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cula Research 2\06- Submission\04- DOVE M Healthcare\Supplementary Files\Final Excel Files submitted 129 cases\"/>
    </mc:Choice>
  </mc:AlternateContent>
  <bookViews>
    <workbookView xWindow="0" yWindow="0" windowWidth="2370" windowHeight="0" tabRatio="712" activeTab="7"/>
  </bookViews>
  <sheets>
    <sheet name="Normal" sheetId="7" r:id="rId1"/>
    <sheet name="DR" sheetId="4" r:id="rId2"/>
    <sheet name="CNV" sheetId="3" r:id="rId3"/>
    <sheet name="AMD" sheetId="2" r:id="rId4"/>
    <sheet name="AVG All Subjects" sheetId="6" r:id="rId5"/>
    <sheet name="Diff. vs Avg Plot" sheetId="8" r:id="rId6"/>
    <sheet name="T-Test P-Value" sheetId="12" r:id="rId7"/>
    <sheet name="U-Test P-Value" sheetId="13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2" i="12" l="1"/>
  <c r="D101" i="12" l="1"/>
  <c r="D100" i="12"/>
  <c r="C101" i="12"/>
  <c r="C100" i="12"/>
  <c r="D99" i="12"/>
  <c r="C99" i="12"/>
  <c r="XV8" i="2"/>
  <c r="XV9" i="2"/>
  <c r="XV10" i="2"/>
  <c r="XV11" i="2"/>
  <c r="XV7" i="2"/>
  <c r="XV8" i="3"/>
  <c r="XV9" i="3"/>
  <c r="XV10" i="3"/>
  <c r="XV11" i="3"/>
  <c r="XV7" i="3"/>
  <c r="XV8" i="4"/>
  <c r="XV9" i="4"/>
  <c r="XV10" i="4"/>
  <c r="XV11" i="4"/>
  <c r="XV12" i="4"/>
  <c r="XV13" i="4"/>
  <c r="XV14" i="4"/>
  <c r="XV15" i="4"/>
  <c r="XV16" i="4"/>
  <c r="XV17" i="4"/>
  <c r="XV18" i="4"/>
  <c r="XV19" i="4"/>
  <c r="XV20" i="4"/>
  <c r="XV21" i="4"/>
  <c r="XV22" i="4"/>
  <c r="XV23" i="4"/>
  <c r="XV24" i="4"/>
  <c r="XV25" i="4"/>
  <c r="XV26" i="4"/>
  <c r="XV27" i="4"/>
  <c r="XV28" i="4"/>
  <c r="XV29" i="4"/>
  <c r="XV30" i="4"/>
  <c r="XV31" i="4"/>
  <c r="XV32" i="4"/>
  <c r="XV33" i="4"/>
  <c r="XV34" i="4"/>
  <c r="XV35" i="4"/>
  <c r="XV7" i="4"/>
  <c r="XV8" i="7"/>
  <c r="XV9" i="7"/>
  <c r="XV10" i="7"/>
  <c r="XV11" i="7"/>
  <c r="XV12" i="7"/>
  <c r="XV13" i="7"/>
  <c r="XV14" i="7"/>
  <c r="XV15" i="7"/>
  <c r="XV16" i="7"/>
  <c r="XV17" i="7"/>
  <c r="XV18" i="7"/>
  <c r="XV19" i="7"/>
  <c r="XV20" i="7"/>
  <c r="XV21" i="7"/>
  <c r="XV22" i="7"/>
  <c r="XV23" i="7"/>
  <c r="XV24" i="7"/>
  <c r="XV25" i="7"/>
  <c r="XV26" i="7"/>
  <c r="XV27" i="7"/>
  <c r="XV28" i="7"/>
  <c r="XV29" i="7"/>
  <c r="XV30" i="7"/>
  <c r="XV31" i="7"/>
  <c r="XV32" i="7"/>
  <c r="XV33" i="7"/>
  <c r="XV34" i="7"/>
  <c r="XV35" i="7"/>
  <c r="XV36" i="7"/>
  <c r="XV37" i="7"/>
  <c r="XV38" i="7"/>
  <c r="XV39" i="7"/>
  <c r="XV40" i="7"/>
  <c r="XV41" i="7"/>
  <c r="XV42" i="7"/>
  <c r="XV43" i="7"/>
  <c r="XV44" i="7"/>
  <c r="XV45" i="7"/>
  <c r="XV46" i="7"/>
  <c r="XV47" i="7"/>
  <c r="XV48" i="7"/>
  <c r="XV49" i="7"/>
  <c r="XV50" i="7"/>
  <c r="XV51" i="7"/>
  <c r="XV52" i="7"/>
  <c r="XV53" i="7"/>
  <c r="XV54" i="7"/>
  <c r="XV55" i="7"/>
  <c r="XV56" i="7"/>
  <c r="XV57" i="7"/>
  <c r="XV58" i="7"/>
  <c r="XV59" i="7"/>
  <c r="XV60" i="7"/>
  <c r="XV61" i="7"/>
  <c r="XV62" i="7"/>
  <c r="XV63" i="7"/>
  <c r="XV64" i="7"/>
  <c r="XV65" i="7"/>
  <c r="XV66" i="7"/>
  <c r="XV67" i="7"/>
  <c r="XV68" i="7"/>
  <c r="XV69" i="7"/>
  <c r="XV70" i="7"/>
  <c r="XV71" i="7"/>
  <c r="XV72" i="7"/>
  <c r="XV73" i="7"/>
  <c r="XV74" i="7"/>
  <c r="XV75" i="7"/>
  <c r="XV76" i="7"/>
  <c r="XV77" i="7"/>
  <c r="XV78" i="7"/>
  <c r="XV79" i="7"/>
  <c r="XV80" i="7"/>
  <c r="XV81" i="7"/>
  <c r="XV82" i="7"/>
  <c r="XV83" i="7"/>
  <c r="XV84" i="7"/>
  <c r="XV85" i="7"/>
  <c r="XV86" i="7"/>
  <c r="XV87" i="7"/>
  <c r="XV88" i="7"/>
  <c r="XV89" i="7"/>
  <c r="XV90" i="7"/>
  <c r="XV91" i="7"/>
  <c r="XV92" i="7"/>
  <c r="XV93" i="7"/>
  <c r="XV94" i="7"/>
  <c r="XV95" i="7"/>
  <c r="XV96" i="7"/>
  <c r="XV7" i="7"/>
  <c r="PP15" i="2" l="1"/>
  <c r="OJ15" i="2"/>
  <c r="ND15" i="2"/>
  <c r="LX15" i="2"/>
  <c r="KR15" i="2"/>
  <c r="KM15" i="2"/>
  <c r="KB15" i="2"/>
  <c r="JW15" i="2"/>
  <c r="JL15" i="2"/>
  <c r="JG15" i="2"/>
  <c r="IV15" i="2"/>
  <c r="IQ15" i="2"/>
  <c r="IF15" i="2"/>
  <c r="IA15" i="2"/>
  <c r="HP15" i="2"/>
  <c r="HK15" i="2"/>
  <c r="GZ15" i="2"/>
  <c r="GU15" i="2"/>
  <c r="GJ15" i="2"/>
  <c r="GE15" i="2"/>
  <c r="FT15" i="2"/>
  <c r="FO15" i="2"/>
  <c r="FD15" i="2"/>
  <c r="EY15" i="2"/>
  <c r="EN15" i="2"/>
  <c r="EI15" i="2"/>
  <c r="DX15" i="2"/>
  <c r="DS15" i="2"/>
  <c r="DH15" i="2"/>
  <c r="DC15" i="2"/>
  <c r="CR15" i="2"/>
  <c r="CM15" i="2"/>
  <c r="XT14" i="2"/>
  <c r="XT15" i="2" s="1"/>
  <c r="XS14" i="2"/>
  <c r="XS15" i="2" s="1"/>
  <c r="XR14" i="2"/>
  <c r="XR15" i="2" s="1"/>
  <c r="XQ14" i="2"/>
  <c r="XQ15" i="2" s="1"/>
  <c r="XP14" i="2"/>
  <c r="XP15" i="2" s="1"/>
  <c r="XO14" i="2"/>
  <c r="XO15" i="2" s="1"/>
  <c r="XN14" i="2"/>
  <c r="XN15" i="2" s="1"/>
  <c r="XM14" i="2"/>
  <c r="XM15" i="2" s="1"/>
  <c r="XL14" i="2"/>
  <c r="XL15" i="2" s="1"/>
  <c r="XK14" i="2"/>
  <c r="XK15" i="2" s="1"/>
  <c r="XJ14" i="2"/>
  <c r="XJ15" i="2" s="1"/>
  <c r="XI14" i="2"/>
  <c r="XI15" i="2" s="1"/>
  <c r="XH14" i="2"/>
  <c r="XH15" i="2" s="1"/>
  <c r="XG14" i="2"/>
  <c r="XG15" i="2" s="1"/>
  <c r="XF14" i="2"/>
  <c r="XF15" i="2" s="1"/>
  <c r="XE14" i="2"/>
  <c r="XE15" i="2" s="1"/>
  <c r="XD14" i="2"/>
  <c r="XD15" i="2" s="1"/>
  <c r="XC14" i="2"/>
  <c r="XC15" i="2" s="1"/>
  <c r="XB14" i="2"/>
  <c r="XB15" i="2" s="1"/>
  <c r="XA14" i="2"/>
  <c r="XA15" i="2" s="1"/>
  <c r="WZ14" i="2"/>
  <c r="WZ15" i="2" s="1"/>
  <c r="WY14" i="2"/>
  <c r="WY15" i="2" s="1"/>
  <c r="WX14" i="2"/>
  <c r="WX15" i="2" s="1"/>
  <c r="WW14" i="2"/>
  <c r="WW15" i="2" s="1"/>
  <c r="WV14" i="2"/>
  <c r="WV15" i="2" s="1"/>
  <c r="WU14" i="2"/>
  <c r="WU15" i="2" s="1"/>
  <c r="WT14" i="2"/>
  <c r="WT15" i="2" s="1"/>
  <c r="WS14" i="2"/>
  <c r="WS15" i="2" s="1"/>
  <c r="WR14" i="2"/>
  <c r="WR15" i="2" s="1"/>
  <c r="WQ14" i="2"/>
  <c r="WQ15" i="2" s="1"/>
  <c r="WP14" i="2"/>
  <c r="WP15" i="2" s="1"/>
  <c r="WO14" i="2"/>
  <c r="WO15" i="2" s="1"/>
  <c r="WN14" i="2"/>
  <c r="WN15" i="2" s="1"/>
  <c r="WM14" i="2"/>
  <c r="WM15" i="2" s="1"/>
  <c r="WL14" i="2"/>
  <c r="WL15" i="2" s="1"/>
  <c r="WK14" i="2"/>
  <c r="WK15" i="2" s="1"/>
  <c r="WJ14" i="2"/>
  <c r="WJ15" i="2" s="1"/>
  <c r="WI14" i="2"/>
  <c r="WI15" i="2" s="1"/>
  <c r="WH14" i="2"/>
  <c r="WH15" i="2" s="1"/>
  <c r="WG14" i="2"/>
  <c r="WG15" i="2" s="1"/>
  <c r="WF14" i="2"/>
  <c r="WF15" i="2" s="1"/>
  <c r="WE14" i="2"/>
  <c r="WE15" i="2" s="1"/>
  <c r="WD14" i="2"/>
  <c r="WD15" i="2" s="1"/>
  <c r="WC14" i="2"/>
  <c r="WC15" i="2" s="1"/>
  <c r="WB14" i="2"/>
  <c r="WB15" i="2" s="1"/>
  <c r="WA14" i="2"/>
  <c r="WA15" i="2" s="1"/>
  <c r="VZ14" i="2"/>
  <c r="VZ15" i="2" s="1"/>
  <c r="VY14" i="2"/>
  <c r="VY15" i="2" s="1"/>
  <c r="VX14" i="2"/>
  <c r="VX15" i="2" s="1"/>
  <c r="VW14" i="2"/>
  <c r="VW15" i="2" s="1"/>
  <c r="VV14" i="2"/>
  <c r="VV15" i="2" s="1"/>
  <c r="VU14" i="2"/>
  <c r="VU15" i="2" s="1"/>
  <c r="VT14" i="2"/>
  <c r="VT15" i="2" s="1"/>
  <c r="VS14" i="2"/>
  <c r="VS15" i="2" s="1"/>
  <c r="VR14" i="2"/>
  <c r="VR15" i="2" s="1"/>
  <c r="VQ14" i="2"/>
  <c r="VQ15" i="2" s="1"/>
  <c r="VP14" i="2"/>
  <c r="VP15" i="2" s="1"/>
  <c r="VO14" i="2"/>
  <c r="VO15" i="2" s="1"/>
  <c r="VN14" i="2"/>
  <c r="VN15" i="2" s="1"/>
  <c r="VM14" i="2"/>
  <c r="VM15" i="2" s="1"/>
  <c r="VL14" i="2"/>
  <c r="VL15" i="2" s="1"/>
  <c r="VK14" i="2"/>
  <c r="VK15" i="2" s="1"/>
  <c r="VJ14" i="2"/>
  <c r="VJ15" i="2" s="1"/>
  <c r="VI14" i="2"/>
  <c r="VI15" i="2" s="1"/>
  <c r="VH14" i="2"/>
  <c r="VH15" i="2" s="1"/>
  <c r="VG14" i="2"/>
  <c r="VG15" i="2" s="1"/>
  <c r="VF14" i="2"/>
  <c r="VF15" i="2" s="1"/>
  <c r="VE14" i="2"/>
  <c r="VE15" i="2" s="1"/>
  <c r="VD14" i="2"/>
  <c r="VD15" i="2" s="1"/>
  <c r="VC14" i="2"/>
  <c r="VC15" i="2" s="1"/>
  <c r="VB14" i="2"/>
  <c r="VB15" i="2" s="1"/>
  <c r="VA14" i="2"/>
  <c r="VA15" i="2" s="1"/>
  <c r="UZ14" i="2"/>
  <c r="UZ15" i="2" s="1"/>
  <c r="UY14" i="2"/>
  <c r="UY15" i="2" s="1"/>
  <c r="UX14" i="2"/>
  <c r="UX15" i="2" s="1"/>
  <c r="UW14" i="2"/>
  <c r="UW15" i="2" s="1"/>
  <c r="UV14" i="2"/>
  <c r="UV15" i="2" s="1"/>
  <c r="UU14" i="2"/>
  <c r="UU15" i="2" s="1"/>
  <c r="UT14" i="2"/>
  <c r="UT15" i="2" s="1"/>
  <c r="US14" i="2"/>
  <c r="US15" i="2" s="1"/>
  <c r="UR14" i="2"/>
  <c r="UR15" i="2" s="1"/>
  <c r="UQ14" i="2"/>
  <c r="UQ15" i="2" s="1"/>
  <c r="UP14" i="2"/>
  <c r="UP15" i="2" s="1"/>
  <c r="UO14" i="2"/>
  <c r="UO15" i="2" s="1"/>
  <c r="UN14" i="2"/>
  <c r="UN15" i="2" s="1"/>
  <c r="UM14" i="2"/>
  <c r="UM15" i="2" s="1"/>
  <c r="UL14" i="2"/>
  <c r="UL15" i="2" s="1"/>
  <c r="UK14" i="2"/>
  <c r="UK15" i="2" s="1"/>
  <c r="UJ14" i="2"/>
  <c r="UJ15" i="2" s="1"/>
  <c r="UI14" i="2"/>
  <c r="UI15" i="2" s="1"/>
  <c r="UH14" i="2"/>
  <c r="UH15" i="2" s="1"/>
  <c r="UG14" i="2"/>
  <c r="UG15" i="2" s="1"/>
  <c r="UF14" i="2"/>
  <c r="UF15" i="2" s="1"/>
  <c r="UE14" i="2"/>
  <c r="UE15" i="2" s="1"/>
  <c r="UD14" i="2"/>
  <c r="UD15" i="2" s="1"/>
  <c r="UC14" i="2"/>
  <c r="UC15" i="2" s="1"/>
  <c r="UB14" i="2"/>
  <c r="UB15" i="2" s="1"/>
  <c r="UA14" i="2"/>
  <c r="UA15" i="2" s="1"/>
  <c r="TZ14" i="2"/>
  <c r="TZ15" i="2" s="1"/>
  <c r="TY14" i="2"/>
  <c r="TY15" i="2" s="1"/>
  <c r="TX14" i="2"/>
  <c r="TX15" i="2" s="1"/>
  <c r="TW14" i="2"/>
  <c r="TW15" i="2" s="1"/>
  <c r="TV14" i="2"/>
  <c r="TV15" i="2" s="1"/>
  <c r="TU14" i="2"/>
  <c r="TU15" i="2" s="1"/>
  <c r="TT14" i="2"/>
  <c r="TT15" i="2" s="1"/>
  <c r="TS14" i="2"/>
  <c r="TS15" i="2" s="1"/>
  <c r="TR14" i="2"/>
  <c r="TR15" i="2" s="1"/>
  <c r="TQ14" i="2"/>
  <c r="TQ15" i="2" s="1"/>
  <c r="TP14" i="2"/>
  <c r="TP15" i="2" s="1"/>
  <c r="TO14" i="2"/>
  <c r="TO15" i="2" s="1"/>
  <c r="TN14" i="2"/>
  <c r="TN15" i="2" s="1"/>
  <c r="TM14" i="2"/>
  <c r="TM15" i="2" s="1"/>
  <c r="TL14" i="2"/>
  <c r="TL15" i="2" s="1"/>
  <c r="TK14" i="2"/>
  <c r="TK15" i="2" s="1"/>
  <c r="TJ14" i="2"/>
  <c r="TJ15" i="2" s="1"/>
  <c r="TI14" i="2"/>
  <c r="TI15" i="2" s="1"/>
  <c r="TH14" i="2"/>
  <c r="TH15" i="2" s="1"/>
  <c r="TG14" i="2"/>
  <c r="TG15" i="2" s="1"/>
  <c r="TF14" i="2"/>
  <c r="TF15" i="2" s="1"/>
  <c r="TE14" i="2"/>
  <c r="TE15" i="2" s="1"/>
  <c r="TD14" i="2"/>
  <c r="TD15" i="2" s="1"/>
  <c r="TC14" i="2"/>
  <c r="TC15" i="2" s="1"/>
  <c r="TB14" i="2"/>
  <c r="TB15" i="2" s="1"/>
  <c r="TA14" i="2"/>
  <c r="TA15" i="2" s="1"/>
  <c r="SZ14" i="2"/>
  <c r="SZ15" i="2" s="1"/>
  <c r="SY14" i="2"/>
  <c r="SY15" i="2" s="1"/>
  <c r="SX14" i="2"/>
  <c r="SX15" i="2" s="1"/>
  <c r="SW14" i="2"/>
  <c r="SW15" i="2" s="1"/>
  <c r="SV14" i="2"/>
  <c r="SV15" i="2" s="1"/>
  <c r="SU14" i="2"/>
  <c r="SU15" i="2" s="1"/>
  <c r="ST14" i="2"/>
  <c r="ST15" i="2" s="1"/>
  <c r="SS14" i="2"/>
  <c r="SS15" i="2" s="1"/>
  <c r="SR14" i="2"/>
  <c r="SR15" i="2" s="1"/>
  <c r="SQ14" i="2"/>
  <c r="SQ15" i="2" s="1"/>
  <c r="SP14" i="2"/>
  <c r="SP15" i="2" s="1"/>
  <c r="SO14" i="2"/>
  <c r="SO15" i="2" s="1"/>
  <c r="SN14" i="2"/>
  <c r="SN15" i="2" s="1"/>
  <c r="SM14" i="2"/>
  <c r="SM15" i="2" s="1"/>
  <c r="SL14" i="2"/>
  <c r="SL15" i="2" s="1"/>
  <c r="SK14" i="2"/>
  <c r="SK15" i="2" s="1"/>
  <c r="SJ14" i="2"/>
  <c r="SJ15" i="2" s="1"/>
  <c r="SI14" i="2"/>
  <c r="SI15" i="2" s="1"/>
  <c r="SH14" i="2"/>
  <c r="SH15" i="2" s="1"/>
  <c r="SG14" i="2"/>
  <c r="SG15" i="2" s="1"/>
  <c r="SF14" i="2"/>
  <c r="SF15" i="2" s="1"/>
  <c r="SE14" i="2"/>
  <c r="SE15" i="2" s="1"/>
  <c r="SD14" i="2"/>
  <c r="SD15" i="2" s="1"/>
  <c r="SC14" i="2"/>
  <c r="SC15" i="2" s="1"/>
  <c r="SB14" i="2"/>
  <c r="SB15" i="2" s="1"/>
  <c r="SA14" i="2"/>
  <c r="SA15" i="2" s="1"/>
  <c r="RZ14" i="2"/>
  <c r="RZ15" i="2" s="1"/>
  <c r="RY14" i="2"/>
  <c r="RY15" i="2" s="1"/>
  <c r="RX14" i="2"/>
  <c r="RX15" i="2" s="1"/>
  <c r="RW14" i="2"/>
  <c r="RW15" i="2" s="1"/>
  <c r="RV14" i="2"/>
  <c r="RV15" i="2" s="1"/>
  <c r="RU14" i="2"/>
  <c r="RU15" i="2" s="1"/>
  <c r="RT14" i="2"/>
  <c r="RT15" i="2" s="1"/>
  <c r="RS14" i="2"/>
  <c r="RS15" i="2" s="1"/>
  <c r="RR14" i="2"/>
  <c r="RR15" i="2" s="1"/>
  <c r="RQ14" i="2"/>
  <c r="RQ15" i="2" s="1"/>
  <c r="RP14" i="2"/>
  <c r="RP15" i="2" s="1"/>
  <c r="RO14" i="2"/>
  <c r="RO15" i="2" s="1"/>
  <c r="RN14" i="2"/>
  <c r="RN15" i="2" s="1"/>
  <c r="RM14" i="2"/>
  <c r="RM15" i="2" s="1"/>
  <c r="RL14" i="2"/>
  <c r="RL15" i="2" s="1"/>
  <c r="RK14" i="2"/>
  <c r="RK15" i="2" s="1"/>
  <c r="RJ14" i="2"/>
  <c r="RJ15" i="2" s="1"/>
  <c r="RI14" i="2"/>
  <c r="RI15" i="2" s="1"/>
  <c r="RH14" i="2"/>
  <c r="RH15" i="2" s="1"/>
  <c r="RG14" i="2"/>
  <c r="RG15" i="2" s="1"/>
  <c r="RF14" i="2"/>
  <c r="RF15" i="2" s="1"/>
  <c r="RE14" i="2"/>
  <c r="RE15" i="2" s="1"/>
  <c r="RD14" i="2"/>
  <c r="RD15" i="2" s="1"/>
  <c r="RC14" i="2"/>
  <c r="RC15" i="2" s="1"/>
  <c r="RB14" i="2"/>
  <c r="RB15" i="2" s="1"/>
  <c r="RA14" i="2"/>
  <c r="RA15" i="2" s="1"/>
  <c r="QZ14" i="2"/>
  <c r="QZ15" i="2" s="1"/>
  <c r="QY14" i="2"/>
  <c r="QY15" i="2" s="1"/>
  <c r="QX14" i="2"/>
  <c r="QX15" i="2" s="1"/>
  <c r="QW14" i="2"/>
  <c r="QW15" i="2" s="1"/>
  <c r="QV14" i="2"/>
  <c r="QV15" i="2" s="1"/>
  <c r="QU14" i="2"/>
  <c r="QU15" i="2" s="1"/>
  <c r="QT14" i="2"/>
  <c r="QT15" i="2" s="1"/>
  <c r="QS14" i="2"/>
  <c r="QS15" i="2" s="1"/>
  <c r="QR14" i="2"/>
  <c r="QR15" i="2" s="1"/>
  <c r="QQ14" i="2"/>
  <c r="QQ15" i="2" s="1"/>
  <c r="QP14" i="2"/>
  <c r="QP15" i="2" s="1"/>
  <c r="QO14" i="2"/>
  <c r="QO15" i="2" s="1"/>
  <c r="QN14" i="2"/>
  <c r="QN15" i="2" s="1"/>
  <c r="QM14" i="2"/>
  <c r="QM15" i="2" s="1"/>
  <c r="QL14" i="2"/>
  <c r="QL15" i="2" s="1"/>
  <c r="QK14" i="2"/>
  <c r="QK15" i="2" s="1"/>
  <c r="QJ14" i="2"/>
  <c r="QJ15" i="2" s="1"/>
  <c r="QI14" i="2"/>
  <c r="QI15" i="2" s="1"/>
  <c r="QH14" i="2"/>
  <c r="QH15" i="2" s="1"/>
  <c r="QG14" i="2"/>
  <c r="QG15" i="2" s="1"/>
  <c r="QF14" i="2"/>
  <c r="QF15" i="2" s="1"/>
  <c r="QE14" i="2"/>
  <c r="QE15" i="2" s="1"/>
  <c r="QD14" i="2"/>
  <c r="QD15" i="2" s="1"/>
  <c r="QC14" i="2"/>
  <c r="QC15" i="2" s="1"/>
  <c r="QB14" i="2"/>
  <c r="QB15" i="2" s="1"/>
  <c r="QA14" i="2"/>
  <c r="QA15" i="2" s="1"/>
  <c r="PZ14" i="2"/>
  <c r="PZ15" i="2" s="1"/>
  <c r="PY14" i="2"/>
  <c r="PY15" i="2" s="1"/>
  <c r="PX14" i="2"/>
  <c r="PX15" i="2" s="1"/>
  <c r="PW14" i="2"/>
  <c r="PW15" i="2" s="1"/>
  <c r="PV14" i="2"/>
  <c r="PV15" i="2" s="1"/>
  <c r="PU14" i="2"/>
  <c r="PU15" i="2" s="1"/>
  <c r="PT14" i="2"/>
  <c r="PT15" i="2" s="1"/>
  <c r="PS14" i="2"/>
  <c r="PS15" i="2" s="1"/>
  <c r="PR14" i="2"/>
  <c r="PR15" i="2" s="1"/>
  <c r="PQ14" i="2"/>
  <c r="PQ15" i="2" s="1"/>
  <c r="PP14" i="2"/>
  <c r="PO14" i="2"/>
  <c r="PO15" i="2" s="1"/>
  <c r="PN14" i="2"/>
  <c r="PN15" i="2" s="1"/>
  <c r="PM14" i="2"/>
  <c r="PM15" i="2" s="1"/>
  <c r="PL14" i="2"/>
  <c r="PL15" i="2" s="1"/>
  <c r="PK14" i="2"/>
  <c r="PK15" i="2" s="1"/>
  <c r="PJ14" i="2"/>
  <c r="PJ15" i="2" s="1"/>
  <c r="PI14" i="2"/>
  <c r="PI15" i="2" s="1"/>
  <c r="PH14" i="2"/>
  <c r="PH15" i="2" s="1"/>
  <c r="PG14" i="2"/>
  <c r="PG15" i="2" s="1"/>
  <c r="PF14" i="2"/>
  <c r="PF15" i="2" s="1"/>
  <c r="PE14" i="2"/>
  <c r="PE15" i="2" s="1"/>
  <c r="PD14" i="2"/>
  <c r="PD15" i="2" s="1"/>
  <c r="PC14" i="2"/>
  <c r="PC15" i="2" s="1"/>
  <c r="PB14" i="2"/>
  <c r="PB15" i="2" s="1"/>
  <c r="PA14" i="2"/>
  <c r="PA15" i="2" s="1"/>
  <c r="OZ14" i="2"/>
  <c r="OZ15" i="2" s="1"/>
  <c r="OY14" i="2"/>
  <c r="OY15" i="2" s="1"/>
  <c r="OX14" i="2"/>
  <c r="OX15" i="2" s="1"/>
  <c r="OW14" i="2"/>
  <c r="OW15" i="2" s="1"/>
  <c r="OV14" i="2"/>
  <c r="OV15" i="2" s="1"/>
  <c r="OU14" i="2"/>
  <c r="OU15" i="2" s="1"/>
  <c r="OT14" i="2"/>
  <c r="OT15" i="2" s="1"/>
  <c r="OS14" i="2"/>
  <c r="OS15" i="2" s="1"/>
  <c r="OR14" i="2"/>
  <c r="OR15" i="2" s="1"/>
  <c r="OQ14" i="2"/>
  <c r="OQ15" i="2" s="1"/>
  <c r="OP14" i="2"/>
  <c r="OP15" i="2" s="1"/>
  <c r="OO14" i="2"/>
  <c r="OO15" i="2" s="1"/>
  <c r="ON14" i="2"/>
  <c r="ON15" i="2" s="1"/>
  <c r="OM14" i="2"/>
  <c r="OM15" i="2" s="1"/>
  <c r="OL14" i="2"/>
  <c r="OL15" i="2" s="1"/>
  <c r="OK14" i="2"/>
  <c r="OK15" i="2" s="1"/>
  <c r="OJ14" i="2"/>
  <c r="OI14" i="2"/>
  <c r="OI15" i="2" s="1"/>
  <c r="OH14" i="2"/>
  <c r="OH15" i="2" s="1"/>
  <c r="OG14" i="2"/>
  <c r="OG15" i="2" s="1"/>
  <c r="OF14" i="2"/>
  <c r="OF15" i="2" s="1"/>
  <c r="OE14" i="2"/>
  <c r="OE15" i="2" s="1"/>
  <c r="OD14" i="2"/>
  <c r="OD15" i="2" s="1"/>
  <c r="OC14" i="2"/>
  <c r="OC15" i="2" s="1"/>
  <c r="OB14" i="2"/>
  <c r="OB15" i="2" s="1"/>
  <c r="OA14" i="2"/>
  <c r="OA15" i="2" s="1"/>
  <c r="NZ14" i="2"/>
  <c r="NZ15" i="2" s="1"/>
  <c r="NY14" i="2"/>
  <c r="NY15" i="2" s="1"/>
  <c r="NX14" i="2"/>
  <c r="NX15" i="2" s="1"/>
  <c r="NW14" i="2"/>
  <c r="NW15" i="2" s="1"/>
  <c r="NV14" i="2"/>
  <c r="NV15" i="2" s="1"/>
  <c r="NU14" i="2"/>
  <c r="NU15" i="2" s="1"/>
  <c r="NT14" i="2"/>
  <c r="NT15" i="2" s="1"/>
  <c r="NS14" i="2"/>
  <c r="NS15" i="2" s="1"/>
  <c r="NR14" i="2"/>
  <c r="NR15" i="2" s="1"/>
  <c r="NQ14" i="2"/>
  <c r="NQ15" i="2" s="1"/>
  <c r="NP14" i="2"/>
  <c r="NP15" i="2" s="1"/>
  <c r="NO14" i="2"/>
  <c r="NO15" i="2" s="1"/>
  <c r="NN14" i="2"/>
  <c r="NN15" i="2" s="1"/>
  <c r="NM14" i="2"/>
  <c r="NM15" i="2" s="1"/>
  <c r="NL14" i="2"/>
  <c r="NL15" i="2" s="1"/>
  <c r="NK14" i="2"/>
  <c r="NK15" i="2" s="1"/>
  <c r="NJ14" i="2"/>
  <c r="NJ15" i="2" s="1"/>
  <c r="NI14" i="2"/>
  <c r="NI15" i="2" s="1"/>
  <c r="NH14" i="2"/>
  <c r="NH15" i="2" s="1"/>
  <c r="NG14" i="2"/>
  <c r="NG15" i="2" s="1"/>
  <c r="NF14" i="2"/>
  <c r="NF15" i="2" s="1"/>
  <c r="NE14" i="2"/>
  <c r="NE15" i="2" s="1"/>
  <c r="ND14" i="2"/>
  <c r="NC14" i="2"/>
  <c r="NC15" i="2" s="1"/>
  <c r="NB14" i="2"/>
  <c r="NB15" i="2" s="1"/>
  <c r="NA14" i="2"/>
  <c r="NA15" i="2" s="1"/>
  <c r="MZ14" i="2"/>
  <c r="MZ15" i="2" s="1"/>
  <c r="MY14" i="2"/>
  <c r="MY15" i="2" s="1"/>
  <c r="MX14" i="2"/>
  <c r="MX15" i="2" s="1"/>
  <c r="MW14" i="2"/>
  <c r="MW15" i="2" s="1"/>
  <c r="MV14" i="2"/>
  <c r="MV15" i="2" s="1"/>
  <c r="MU14" i="2"/>
  <c r="MU15" i="2" s="1"/>
  <c r="MT14" i="2"/>
  <c r="MT15" i="2" s="1"/>
  <c r="MS14" i="2"/>
  <c r="MS15" i="2" s="1"/>
  <c r="MR14" i="2"/>
  <c r="MR15" i="2" s="1"/>
  <c r="MQ14" i="2"/>
  <c r="MQ15" i="2" s="1"/>
  <c r="MP14" i="2"/>
  <c r="MP15" i="2" s="1"/>
  <c r="MO14" i="2"/>
  <c r="MO15" i="2" s="1"/>
  <c r="MN14" i="2"/>
  <c r="MN15" i="2" s="1"/>
  <c r="MM14" i="2"/>
  <c r="MM15" i="2" s="1"/>
  <c r="ML14" i="2"/>
  <c r="ML15" i="2" s="1"/>
  <c r="MK14" i="2"/>
  <c r="MK15" i="2" s="1"/>
  <c r="MJ14" i="2"/>
  <c r="MJ15" i="2" s="1"/>
  <c r="MI14" i="2"/>
  <c r="MI15" i="2" s="1"/>
  <c r="MH14" i="2"/>
  <c r="MH15" i="2" s="1"/>
  <c r="MG14" i="2"/>
  <c r="MG15" i="2" s="1"/>
  <c r="MF14" i="2"/>
  <c r="MF15" i="2" s="1"/>
  <c r="ME14" i="2"/>
  <c r="ME15" i="2" s="1"/>
  <c r="MD14" i="2"/>
  <c r="MD15" i="2" s="1"/>
  <c r="MC14" i="2"/>
  <c r="MC15" i="2" s="1"/>
  <c r="MB14" i="2"/>
  <c r="MB15" i="2" s="1"/>
  <c r="MA14" i="2"/>
  <c r="MA15" i="2" s="1"/>
  <c r="LZ14" i="2"/>
  <c r="LZ15" i="2" s="1"/>
  <c r="LY14" i="2"/>
  <c r="LY15" i="2" s="1"/>
  <c r="LX14" i="2"/>
  <c r="LW14" i="2"/>
  <c r="LW15" i="2" s="1"/>
  <c r="LV14" i="2"/>
  <c r="LV15" i="2" s="1"/>
  <c r="LU14" i="2"/>
  <c r="LU15" i="2" s="1"/>
  <c r="LT14" i="2"/>
  <c r="LT15" i="2" s="1"/>
  <c r="LS14" i="2"/>
  <c r="LS15" i="2" s="1"/>
  <c r="LR14" i="2"/>
  <c r="LR15" i="2" s="1"/>
  <c r="LQ14" i="2"/>
  <c r="LQ15" i="2" s="1"/>
  <c r="LP14" i="2"/>
  <c r="LP15" i="2" s="1"/>
  <c r="LO14" i="2"/>
  <c r="LO15" i="2" s="1"/>
  <c r="LN14" i="2"/>
  <c r="LN15" i="2" s="1"/>
  <c r="LM14" i="2"/>
  <c r="LM15" i="2" s="1"/>
  <c r="LL14" i="2"/>
  <c r="LL15" i="2" s="1"/>
  <c r="LK14" i="2"/>
  <c r="LK15" i="2" s="1"/>
  <c r="LJ14" i="2"/>
  <c r="LJ15" i="2" s="1"/>
  <c r="LI14" i="2"/>
  <c r="LI15" i="2" s="1"/>
  <c r="LH14" i="2"/>
  <c r="LH15" i="2" s="1"/>
  <c r="LG14" i="2"/>
  <c r="LG15" i="2" s="1"/>
  <c r="LF14" i="2"/>
  <c r="LF15" i="2" s="1"/>
  <c r="LE14" i="2"/>
  <c r="LE15" i="2" s="1"/>
  <c r="LD14" i="2"/>
  <c r="LD15" i="2" s="1"/>
  <c r="LC14" i="2"/>
  <c r="LC15" i="2" s="1"/>
  <c r="LB14" i="2"/>
  <c r="LB15" i="2" s="1"/>
  <c r="LA14" i="2"/>
  <c r="LA15" i="2" s="1"/>
  <c r="KZ14" i="2"/>
  <c r="KZ15" i="2" s="1"/>
  <c r="KY14" i="2"/>
  <c r="KY15" i="2" s="1"/>
  <c r="KX14" i="2"/>
  <c r="KX15" i="2" s="1"/>
  <c r="KW14" i="2"/>
  <c r="KW15" i="2" s="1"/>
  <c r="KV14" i="2"/>
  <c r="KV15" i="2" s="1"/>
  <c r="KU14" i="2"/>
  <c r="KU15" i="2" s="1"/>
  <c r="KT14" i="2"/>
  <c r="KT15" i="2" s="1"/>
  <c r="KS14" i="2"/>
  <c r="KS15" i="2" s="1"/>
  <c r="KR14" i="2"/>
  <c r="KQ14" i="2"/>
  <c r="KQ15" i="2" s="1"/>
  <c r="KP14" i="2"/>
  <c r="KP15" i="2" s="1"/>
  <c r="KO14" i="2"/>
  <c r="KO15" i="2" s="1"/>
  <c r="KN14" i="2"/>
  <c r="KN15" i="2" s="1"/>
  <c r="KM14" i="2"/>
  <c r="KL14" i="2"/>
  <c r="KL15" i="2" s="1"/>
  <c r="KK14" i="2"/>
  <c r="KK15" i="2" s="1"/>
  <c r="KJ14" i="2"/>
  <c r="KJ15" i="2" s="1"/>
  <c r="KI14" i="2"/>
  <c r="KI15" i="2" s="1"/>
  <c r="KH14" i="2"/>
  <c r="KH15" i="2" s="1"/>
  <c r="KG14" i="2"/>
  <c r="KG15" i="2" s="1"/>
  <c r="KF14" i="2"/>
  <c r="KF15" i="2" s="1"/>
  <c r="KE14" i="2"/>
  <c r="KE15" i="2" s="1"/>
  <c r="KD14" i="2"/>
  <c r="KD15" i="2" s="1"/>
  <c r="KC14" i="2"/>
  <c r="KC15" i="2" s="1"/>
  <c r="KB14" i="2"/>
  <c r="KA14" i="2"/>
  <c r="KA15" i="2" s="1"/>
  <c r="JZ14" i="2"/>
  <c r="JZ15" i="2" s="1"/>
  <c r="JY14" i="2"/>
  <c r="JY15" i="2" s="1"/>
  <c r="JX14" i="2"/>
  <c r="JX15" i="2" s="1"/>
  <c r="JW14" i="2"/>
  <c r="JV14" i="2"/>
  <c r="JV15" i="2" s="1"/>
  <c r="JU14" i="2"/>
  <c r="JU15" i="2" s="1"/>
  <c r="JT14" i="2"/>
  <c r="JT15" i="2" s="1"/>
  <c r="JS14" i="2"/>
  <c r="JS15" i="2" s="1"/>
  <c r="JR14" i="2"/>
  <c r="JR15" i="2" s="1"/>
  <c r="JQ14" i="2"/>
  <c r="JQ15" i="2" s="1"/>
  <c r="JP14" i="2"/>
  <c r="JP15" i="2" s="1"/>
  <c r="JO14" i="2"/>
  <c r="JO15" i="2" s="1"/>
  <c r="JN14" i="2"/>
  <c r="JN15" i="2" s="1"/>
  <c r="JM14" i="2"/>
  <c r="JM15" i="2" s="1"/>
  <c r="JL14" i="2"/>
  <c r="JK14" i="2"/>
  <c r="JK15" i="2" s="1"/>
  <c r="JJ14" i="2"/>
  <c r="JJ15" i="2" s="1"/>
  <c r="JI14" i="2"/>
  <c r="JI15" i="2" s="1"/>
  <c r="JH14" i="2"/>
  <c r="JH15" i="2" s="1"/>
  <c r="JG14" i="2"/>
  <c r="JF14" i="2"/>
  <c r="JF15" i="2" s="1"/>
  <c r="JE14" i="2"/>
  <c r="JE15" i="2" s="1"/>
  <c r="JD14" i="2"/>
  <c r="JD15" i="2" s="1"/>
  <c r="JC14" i="2"/>
  <c r="JC15" i="2" s="1"/>
  <c r="JB14" i="2"/>
  <c r="JB15" i="2" s="1"/>
  <c r="JA14" i="2"/>
  <c r="JA15" i="2" s="1"/>
  <c r="IZ14" i="2"/>
  <c r="IZ15" i="2" s="1"/>
  <c r="IY14" i="2"/>
  <c r="IY15" i="2" s="1"/>
  <c r="IX14" i="2"/>
  <c r="IX15" i="2" s="1"/>
  <c r="IW14" i="2"/>
  <c r="IW15" i="2" s="1"/>
  <c r="IV14" i="2"/>
  <c r="IU14" i="2"/>
  <c r="IU15" i="2" s="1"/>
  <c r="IT14" i="2"/>
  <c r="IT15" i="2" s="1"/>
  <c r="IS14" i="2"/>
  <c r="IS15" i="2" s="1"/>
  <c r="IR14" i="2"/>
  <c r="IR15" i="2" s="1"/>
  <c r="IQ14" i="2"/>
  <c r="IP14" i="2"/>
  <c r="IP15" i="2" s="1"/>
  <c r="IO14" i="2"/>
  <c r="IO15" i="2" s="1"/>
  <c r="IN14" i="2"/>
  <c r="IN15" i="2" s="1"/>
  <c r="IM14" i="2"/>
  <c r="IM15" i="2" s="1"/>
  <c r="IL14" i="2"/>
  <c r="IL15" i="2" s="1"/>
  <c r="IK14" i="2"/>
  <c r="IK15" i="2" s="1"/>
  <c r="IJ14" i="2"/>
  <c r="IJ15" i="2" s="1"/>
  <c r="II14" i="2"/>
  <c r="II15" i="2" s="1"/>
  <c r="IH14" i="2"/>
  <c r="IH15" i="2" s="1"/>
  <c r="IG14" i="2"/>
  <c r="IG15" i="2" s="1"/>
  <c r="IF14" i="2"/>
  <c r="IE14" i="2"/>
  <c r="IE15" i="2" s="1"/>
  <c r="ID14" i="2"/>
  <c r="ID15" i="2" s="1"/>
  <c r="IC14" i="2"/>
  <c r="IC15" i="2" s="1"/>
  <c r="IB14" i="2"/>
  <c r="IB15" i="2" s="1"/>
  <c r="IA14" i="2"/>
  <c r="HZ14" i="2"/>
  <c r="HZ15" i="2" s="1"/>
  <c r="HY14" i="2"/>
  <c r="HY15" i="2" s="1"/>
  <c r="HX14" i="2"/>
  <c r="HX15" i="2" s="1"/>
  <c r="HW14" i="2"/>
  <c r="HW15" i="2" s="1"/>
  <c r="HV14" i="2"/>
  <c r="HV15" i="2" s="1"/>
  <c r="HU14" i="2"/>
  <c r="HU15" i="2" s="1"/>
  <c r="HT14" i="2"/>
  <c r="HT15" i="2" s="1"/>
  <c r="HS14" i="2"/>
  <c r="HS15" i="2" s="1"/>
  <c r="HR14" i="2"/>
  <c r="HR15" i="2" s="1"/>
  <c r="HQ14" i="2"/>
  <c r="HQ15" i="2" s="1"/>
  <c r="HP14" i="2"/>
  <c r="HO14" i="2"/>
  <c r="HO15" i="2" s="1"/>
  <c r="HN14" i="2"/>
  <c r="HN15" i="2" s="1"/>
  <c r="HM14" i="2"/>
  <c r="HM15" i="2" s="1"/>
  <c r="HL14" i="2"/>
  <c r="HL15" i="2" s="1"/>
  <c r="HK14" i="2"/>
  <c r="HJ14" i="2"/>
  <c r="HJ15" i="2" s="1"/>
  <c r="HI14" i="2"/>
  <c r="HI15" i="2" s="1"/>
  <c r="HH14" i="2"/>
  <c r="HH15" i="2" s="1"/>
  <c r="HG14" i="2"/>
  <c r="HG15" i="2" s="1"/>
  <c r="HF14" i="2"/>
  <c r="HF15" i="2" s="1"/>
  <c r="HE14" i="2"/>
  <c r="HE15" i="2" s="1"/>
  <c r="HD14" i="2"/>
  <c r="HD15" i="2" s="1"/>
  <c r="HC14" i="2"/>
  <c r="HC15" i="2" s="1"/>
  <c r="HB14" i="2"/>
  <c r="HB15" i="2" s="1"/>
  <c r="HA14" i="2"/>
  <c r="HA15" i="2" s="1"/>
  <c r="GZ14" i="2"/>
  <c r="GY14" i="2"/>
  <c r="GY15" i="2" s="1"/>
  <c r="GX14" i="2"/>
  <c r="GX15" i="2" s="1"/>
  <c r="GW14" i="2"/>
  <c r="GW15" i="2" s="1"/>
  <c r="GV14" i="2"/>
  <c r="GV15" i="2" s="1"/>
  <c r="GU14" i="2"/>
  <c r="GT14" i="2"/>
  <c r="GT15" i="2" s="1"/>
  <c r="GS14" i="2"/>
  <c r="GS15" i="2" s="1"/>
  <c r="GR14" i="2"/>
  <c r="GR15" i="2" s="1"/>
  <c r="GQ14" i="2"/>
  <c r="GQ15" i="2" s="1"/>
  <c r="GP14" i="2"/>
  <c r="GP15" i="2" s="1"/>
  <c r="GO14" i="2"/>
  <c r="GO15" i="2" s="1"/>
  <c r="GN14" i="2"/>
  <c r="GN15" i="2" s="1"/>
  <c r="GM14" i="2"/>
  <c r="GM15" i="2" s="1"/>
  <c r="GL14" i="2"/>
  <c r="GL15" i="2" s="1"/>
  <c r="GK14" i="2"/>
  <c r="GK15" i="2" s="1"/>
  <c r="GJ14" i="2"/>
  <c r="GI14" i="2"/>
  <c r="GI15" i="2" s="1"/>
  <c r="GH14" i="2"/>
  <c r="GH15" i="2" s="1"/>
  <c r="GG14" i="2"/>
  <c r="GG15" i="2" s="1"/>
  <c r="GF14" i="2"/>
  <c r="GF15" i="2" s="1"/>
  <c r="GE14" i="2"/>
  <c r="GD14" i="2"/>
  <c r="GD15" i="2" s="1"/>
  <c r="GC14" i="2"/>
  <c r="GC15" i="2" s="1"/>
  <c r="GB14" i="2"/>
  <c r="GB15" i="2" s="1"/>
  <c r="GA14" i="2"/>
  <c r="GA15" i="2" s="1"/>
  <c r="FZ14" i="2"/>
  <c r="FZ15" i="2" s="1"/>
  <c r="FY14" i="2"/>
  <c r="FY15" i="2" s="1"/>
  <c r="FX14" i="2"/>
  <c r="FX15" i="2" s="1"/>
  <c r="FW14" i="2"/>
  <c r="FW15" i="2" s="1"/>
  <c r="FV14" i="2"/>
  <c r="FV15" i="2" s="1"/>
  <c r="FU14" i="2"/>
  <c r="FU15" i="2" s="1"/>
  <c r="FT14" i="2"/>
  <c r="FS14" i="2"/>
  <c r="FS15" i="2" s="1"/>
  <c r="FR14" i="2"/>
  <c r="FR15" i="2" s="1"/>
  <c r="FQ14" i="2"/>
  <c r="FQ15" i="2" s="1"/>
  <c r="FP14" i="2"/>
  <c r="FP15" i="2" s="1"/>
  <c r="FO14" i="2"/>
  <c r="FN14" i="2"/>
  <c r="FN15" i="2" s="1"/>
  <c r="FM14" i="2"/>
  <c r="FM15" i="2" s="1"/>
  <c r="FL14" i="2"/>
  <c r="FL15" i="2" s="1"/>
  <c r="FK14" i="2"/>
  <c r="FK15" i="2" s="1"/>
  <c r="FJ14" i="2"/>
  <c r="FJ15" i="2" s="1"/>
  <c r="FI14" i="2"/>
  <c r="FI15" i="2" s="1"/>
  <c r="FH14" i="2"/>
  <c r="FH15" i="2" s="1"/>
  <c r="FG14" i="2"/>
  <c r="FG15" i="2" s="1"/>
  <c r="FF14" i="2"/>
  <c r="FF15" i="2" s="1"/>
  <c r="FE14" i="2"/>
  <c r="FE15" i="2" s="1"/>
  <c r="FD14" i="2"/>
  <c r="FC14" i="2"/>
  <c r="FC15" i="2" s="1"/>
  <c r="FB14" i="2"/>
  <c r="FB15" i="2" s="1"/>
  <c r="FA14" i="2"/>
  <c r="FA15" i="2" s="1"/>
  <c r="EZ14" i="2"/>
  <c r="EZ15" i="2" s="1"/>
  <c r="EY14" i="2"/>
  <c r="EX14" i="2"/>
  <c r="EX15" i="2" s="1"/>
  <c r="EW14" i="2"/>
  <c r="EW15" i="2" s="1"/>
  <c r="EV14" i="2"/>
  <c r="EV15" i="2" s="1"/>
  <c r="EU14" i="2"/>
  <c r="EU15" i="2" s="1"/>
  <c r="ET14" i="2"/>
  <c r="ET15" i="2" s="1"/>
  <c r="ES14" i="2"/>
  <c r="ES15" i="2" s="1"/>
  <c r="ER14" i="2"/>
  <c r="ER15" i="2" s="1"/>
  <c r="EQ14" i="2"/>
  <c r="EQ15" i="2" s="1"/>
  <c r="EP14" i="2"/>
  <c r="EP15" i="2" s="1"/>
  <c r="EO14" i="2"/>
  <c r="EO15" i="2" s="1"/>
  <c r="EN14" i="2"/>
  <c r="EM14" i="2"/>
  <c r="EM15" i="2" s="1"/>
  <c r="EL14" i="2"/>
  <c r="EL15" i="2" s="1"/>
  <c r="EK14" i="2"/>
  <c r="EK15" i="2" s="1"/>
  <c r="EJ14" i="2"/>
  <c r="EJ15" i="2" s="1"/>
  <c r="EI14" i="2"/>
  <c r="EH14" i="2"/>
  <c r="EH15" i="2" s="1"/>
  <c r="EG14" i="2"/>
  <c r="EG15" i="2" s="1"/>
  <c r="EF14" i="2"/>
  <c r="EF15" i="2" s="1"/>
  <c r="EE14" i="2"/>
  <c r="EE15" i="2" s="1"/>
  <c r="ED14" i="2"/>
  <c r="ED15" i="2" s="1"/>
  <c r="EC14" i="2"/>
  <c r="EC15" i="2" s="1"/>
  <c r="EB14" i="2"/>
  <c r="EB15" i="2" s="1"/>
  <c r="EA14" i="2"/>
  <c r="EA15" i="2" s="1"/>
  <c r="DZ14" i="2"/>
  <c r="DZ15" i="2" s="1"/>
  <c r="DY14" i="2"/>
  <c r="DY15" i="2" s="1"/>
  <c r="DX14" i="2"/>
  <c r="DW14" i="2"/>
  <c r="DW15" i="2" s="1"/>
  <c r="DV14" i="2"/>
  <c r="DV15" i="2" s="1"/>
  <c r="DU14" i="2"/>
  <c r="DU15" i="2" s="1"/>
  <c r="DT14" i="2"/>
  <c r="DT15" i="2" s="1"/>
  <c r="DS14" i="2"/>
  <c r="DR14" i="2"/>
  <c r="DR15" i="2" s="1"/>
  <c r="DQ14" i="2"/>
  <c r="DQ15" i="2" s="1"/>
  <c r="DP14" i="2"/>
  <c r="DP15" i="2" s="1"/>
  <c r="DO14" i="2"/>
  <c r="DO15" i="2" s="1"/>
  <c r="DN14" i="2"/>
  <c r="DN15" i="2" s="1"/>
  <c r="DM14" i="2"/>
  <c r="DM15" i="2" s="1"/>
  <c r="DL14" i="2"/>
  <c r="DL15" i="2" s="1"/>
  <c r="DK14" i="2"/>
  <c r="DK15" i="2" s="1"/>
  <c r="DJ14" i="2"/>
  <c r="DJ15" i="2" s="1"/>
  <c r="DI14" i="2"/>
  <c r="DI15" i="2" s="1"/>
  <c r="DH14" i="2"/>
  <c r="DG14" i="2"/>
  <c r="DG15" i="2" s="1"/>
  <c r="DF14" i="2"/>
  <c r="DF15" i="2" s="1"/>
  <c r="DE14" i="2"/>
  <c r="DE15" i="2" s="1"/>
  <c r="DD14" i="2"/>
  <c r="DD15" i="2" s="1"/>
  <c r="DC14" i="2"/>
  <c r="DB14" i="2"/>
  <c r="DB15" i="2" s="1"/>
  <c r="DA14" i="2"/>
  <c r="DA15" i="2" s="1"/>
  <c r="CZ14" i="2"/>
  <c r="CZ15" i="2" s="1"/>
  <c r="CY14" i="2"/>
  <c r="CY15" i="2" s="1"/>
  <c r="CX14" i="2"/>
  <c r="CX15" i="2" s="1"/>
  <c r="CW14" i="2"/>
  <c r="CW15" i="2" s="1"/>
  <c r="CV14" i="2"/>
  <c r="CV15" i="2" s="1"/>
  <c r="CU14" i="2"/>
  <c r="CU15" i="2" s="1"/>
  <c r="CT14" i="2"/>
  <c r="CT15" i="2" s="1"/>
  <c r="CS14" i="2"/>
  <c r="CS15" i="2" s="1"/>
  <c r="CR14" i="2"/>
  <c r="CQ14" i="2"/>
  <c r="CQ15" i="2" s="1"/>
  <c r="CP14" i="2"/>
  <c r="CP15" i="2" s="1"/>
  <c r="CO14" i="2"/>
  <c r="CO15" i="2" s="1"/>
  <c r="CN14" i="2"/>
  <c r="CN15" i="2" s="1"/>
  <c r="CM14" i="2"/>
  <c r="CL14" i="2"/>
  <c r="CL15" i="2" s="1"/>
  <c r="CK14" i="2"/>
  <c r="CK15" i="2" s="1"/>
  <c r="CJ14" i="2"/>
  <c r="CJ15" i="2" s="1"/>
  <c r="CI14" i="2"/>
  <c r="CI15" i="2" s="1"/>
  <c r="CH14" i="2"/>
  <c r="CH15" i="2" s="1"/>
  <c r="CG14" i="2"/>
  <c r="CG15" i="2" s="1"/>
  <c r="CF14" i="2"/>
  <c r="CF15" i="2" s="1"/>
  <c r="CE14" i="2"/>
  <c r="CE15" i="2" s="1"/>
  <c r="CD14" i="2"/>
  <c r="CD15" i="2" s="1"/>
  <c r="CC14" i="2"/>
  <c r="CC15" i="2" s="1"/>
  <c r="CB14" i="2"/>
  <c r="CB15" i="2" s="1"/>
  <c r="CA14" i="2"/>
  <c r="CA15" i="2" s="1"/>
  <c r="BZ14" i="2"/>
  <c r="BZ15" i="2" s="1"/>
  <c r="BY14" i="2"/>
  <c r="BY15" i="2" s="1"/>
  <c r="BX14" i="2"/>
  <c r="BX15" i="2" s="1"/>
  <c r="BW14" i="2"/>
  <c r="BW15" i="2" s="1"/>
  <c r="BV14" i="2"/>
  <c r="BV15" i="2" s="1"/>
  <c r="BU14" i="2"/>
  <c r="BU15" i="2" s="1"/>
  <c r="BT14" i="2"/>
  <c r="BT15" i="2" s="1"/>
  <c r="BS14" i="2"/>
  <c r="BS15" i="2" s="1"/>
  <c r="BR14" i="2"/>
  <c r="BR15" i="2" s="1"/>
  <c r="BQ14" i="2"/>
  <c r="BQ15" i="2" s="1"/>
  <c r="BP14" i="2"/>
  <c r="BP15" i="2" s="1"/>
  <c r="BO14" i="2"/>
  <c r="BO15" i="2" s="1"/>
  <c r="BN14" i="2"/>
  <c r="BN15" i="2" s="1"/>
  <c r="BM14" i="2"/>
  <c r="BM15" i="2" s="1"/>
  <c r="BL14" i="2"/>
  <c r="BL15" i="2" s="1"/>
  <c r="BK14" i="2"/>
  <c r="BK15" i="2" s="1"/>
  <c r="BJ14" i="2"/>
  <c r="BJ15" i="2" s="1"/>
  <c r="BI14" i="2"/>
  <c r="BI15" i="2" s="1"/>
  <c r="BH14" i="2"/>
  <c r="BH15" i="2" s="1"/>
  <c r="BG14" i="2"/>
  <c r="BG15" i="2" s="1"/>
  <c r="BF14" i="2"/>
  <c r="BF15" i="2" s="1"/>
  <c r="BE14" i="2"/>
  <c r="BE15" i="2" s="1"/>
  <c r="BD14" i="2"/>
  <c r="BD15" i="2" s="1"/>
  <c r="BC14" i="2"/>
  <c r="BC15" i="2" s="1"/>
  <c r="BB14" i="2"/>
  <c r="BB15" i="2" s="1"/>
  <c r="BA14" i="2"/>
  <c r="BA15" i="2" s="1"/>
  <c r="AZ14" i="2"/>
  <c r="AZ15" i="2" s="1"/>
  <c r="AY14" i="2"/>
  <c r="AY15" i="2" s="1"/>
  <c r="AX14" i="2"/>
  <c r="AX15" i="2" s="1"/>
  <c r="AW14" i="2"/>
  <c r="AW15" i="2" s="1"/>
  <c r="AV14" i="2"/>
  <c r="AV15" i="2" s="1"/>
  <c r="AU14" i="2"/>
  <c r="AU15" i="2" s="1"/>
  <c r="AT14" i="2"/>
  <c r="AT15" i="2" s="1"/>
  <c r="AS14" i="2"/>
  <c r="AS15" i="2" s="1"/>
  <c r="AR14" i="2"/>
  <c r="AR15" i="2" s="1"/>
  <c r="AQ14" i="2"/>
  <c r="AQ15" i="2" s="1"/>
  <c r="AP14" i="2"/>
  <c r="AP15" i="2" s="1"/>
  <c r="AO14" i="2"/>
  <c r="AO15" i="2" s="1"/>
  <c r="AN14" i="2"/>
  <c r="AN15" i="2" s="1"/>
  <c r="AM14" i="2"/>
  <c r="AM15" i="2" s="1"/>
  <c r="AL14" i="2"/>
  <c r="AL15" i="2" s="1"/>
  <c r="AK14" i="2"/>
  <c r="AK15" i="2" s="1"/>
  <c r="AJ14" i="2"/>
  <c r="AJ15" i="2" s="1"/>
  <c r="AI14" i="2"/>
  <c r="AI15" i="2" s="1"/>
  <c r="AH14" i="2"/>
  <c r="AH15" i="2" s="1"/>
  <c r="AG14" i="2"/>
  <c r="AG15" i="2" s="1"/>
  <c r="AF14" i="2"/>
  <c r="AF15" i="2" s="1"/>
  <c r="AE14" i="2"/>
  <c r="AE15" i="2" s="1"/>
  <c r="AD14" i="2"/>
  <c r="AD15" i="2" s="1"/>
  <c r="AC14" i="2"/>
  <c r="AC15" i="2" s="1"/>
  <c r="AB14" i="2"/>
  <c r="AB15" i="2" s="1"/>
  <c r="AA14" i="2"/>
  <c r="AA15" i="2" s="1"/>
  <c r="Z14" i="2"/>
  <c r="Z15" i="2" s="1"/>
  <c r="Y14" i="2"/>
  <c r="Y15" i="2" s="1"/>
  <c r="X14" i="2"/>
  <c r="X15" i="2" s="1"/>
  <c r="W14" i="2"/>
  <c r="W15" i="2" s="1"/>
  <c r="V14" i="2"/>
  <c r="V15" i="2" s="1"/>
  <c r="U14" i="2"/>
  <c r="U15" i="2" s="1"/>
  <c r="T14" i="2"/>
  <c r="T15" i="2" s="1"/>
  <c r="S14" i="2"/>
  <c r="S15" i="2" s="1"/>
  <c r="R14" i="2"/>
  <c r="R15" i="2" s="1"/>
  <c r="Q14" i="2"/>
  <c r="Q15" i="2" s="1"/>
  <c r="P14" i="2"/>
  <c r="P15" i="2" s="1"/>
  <c r="O14" i="2"/>
  <c r="O15" i="2" s="1"/>
  <c r="N14" i="2"/>
  <c r="N15" i="2" s="1"/>
  <c r="M14" i="2"/>
  <c r="M15" i="2" s="1"/>
  <c r="L14" i="2"/>
  <c r="L15" i="2" s="1"/>
  <c r="K14" i="2"/>
  <c r="K15" i="2" s="1"/>
  <c r="J14" i="2"/>
  <c r="J15" i="2" s="1"/>
  <c r="I14" i="2"/>
  <c r="I15" i="2" s="1"/>
  <c r="H14" i="2"/>
  <c r="H15" i="2" s="1"/>
  <c r="G14" i="2"/>
  <c r="G15" i="2" s="1"/>
  <c r="F14" i="2"/>
  <c r="F15" i="2" s="1"/>
  <c r="E14" i="2"/>
  <c r="E15" i="2" s="1"/>
  <c r="XA15" i="3"/>
  <c r="WG15" i="3"/>
  <c r="VI15" i="3"/>
  <c r="UO15" i="3"/>
  <c r="TU15" i="3"/>
  <c r="SW15" i="3"/>
  <c r="SC15" i="3"/>
  <c r="RI15" i="3"/>
  <c r="QK15" i="3"/>
  <c r="PQ15" i="3"/>
  <c r="OW15" i="3"/>
  <c r="NY15" i="3"/>
  <c r="NE15" i="3"/>
  <c r="MK15" i="3"/>
  <c r="LU15" i="3"/>
  <c r="LA15" i="3"/>
  <c r="KQ15" i="3"/>
  <c r="KG15" i="3"/>
  <c r="KA15" i="3"/>
  <c r="JQ15" i="3"/>
  <c r="JK15" i="3"/>
  <c r="JA15" i="3"/>
  <c r="IU15" i="3"/>
  <c r="IK15" i="3"/>
  <c r="IE15" i="3"/>
  <c r="HU15" i="3"/>
  <c r="HO15" i="3"/>
  <c r="HE15" i="3"/>
  <c r="GY15" i="3"/>
  <c r="GO15" i="3"/>
  <c r="GI15" i="3"/>
  <c r="FY15" i="3"/>
  <c r="FS15" i="3"/>
  <c r="FI15" i="3"/>
  <c r="FC15" i="3"/>
  <c r="ES15" i="3"/>
  <c r="EM15" i="3"/>
  <c r="EC15" i="3"/>
  <c r="DW15" i="3"/>
  <c r="DM15" i="3"/>
  <c r="DG15" i="3"/>
  <c r="CW15" i="3"/>
  <c r="CQ15" i="3"/>
  <c r="CG15" i="3"/>
  <c r="CA15" i="3"/>
  <c r="BQ15" i="3"/>
  <c r="BK15" i="3"/>
  <c r="XT14" i="3"/>
  <c r="XT15" i="3" s="1"/>
  <c r="XS14" i="3"/>
  <c r="XS15" i="3" s="1"/>
  <c r="XR14" i="3"/>
  <c r="XR15" i="3" s="1"/>
  <c r="XQ14" i="3"/>
  <c r="XQ15" i="3" s="1"/>
  <c r="XP14" i="3"/>
  <c r="XP15" i="3" s="1"/>
  <c r="XO14" i="3"/>
  <c r="XO15" i="3" s="1"/>
  <c r="XN14" i="3"/>
  <c r="XN15" i="3" s="1"/>
  <c r="XM14" i="3"/>
  <c r="XM15" i="3" s="1"/>
  <c r="XL14" i="3"/>
  <c r="XL15" i="3" s="1"/>
  <c r="XK14" i="3"/>
  <c r="XK15" i="3" s="1"/>
  <c r="XJ14" i="3"/>
  <c r="XJ15" i="3" s="1"/>
  <c r="XI14" i="3"/>
  <c r="XI15" i="3" s="1"/>
  <c r="XH14" i="3"/>
  <c r="XH15" i="3" s="1"/>
  <c r="XG14" i="3"/>
  <c r="XG15" i="3" s="1"/>
  <c r="XF14" i="3"/>
  <c r="XF15" i="3" s="1"/>
  <c r="XE14" i="3"/>
  <c r="XE15" i="3" s="1"/>
  <c r="XD14" i="3"/>
  <c r="XD15" i="3" s="1"/>
  <c r="XC14" i="3"/>
  <c r="XC15" i="3" s="1"/>
  <c r="XB14" i="3"/>
  <c r="XB15" i="3" s="1"/>
  <c r="XA14" i="3"/>
  <c r="WZ14" i="3"/>
  <c r="WZ15" i="3" s="1"/>
  <c r="WY14" i="3"/>
  <c r="WY15" i="3" s="1"/>
  <c r="WX14" i="3"/>
  <c r="WX15" i="3" s="1"/>
  <c r="WW14" i="3"/>
  <c r="WW15" i="3" s="1"/>
  <c r="WV14" i="3"/>
  <c r="WV15" i="3" s="1"/>
  <c r="WU14" i="3"/>
  <c r="WU15" i="3" s="1"/>
  <c r="WT14" i="3"/>
  <c r="WT15" i="3" s="1"/>
  <c r="WS14" i="3"/>
  <c r="WS15" i="3" s="1"/>
  <c r="WR14" i="3"/>
  <c r="WR15" i="3" s="1"/>
  <c r="WQ14" i="3"/>
  <c r="WQ15" i="3" s="1"/>
  <c r="WP14" i="3"/>
  <c r="WP15" i="3" s="1"/>
  <c r="WO14" i="3"/>
  <c r="WO15" i="3" s="1"/>
  <c r="WN14" i="3"/>
  <c r="WN15" i="3" s="1"/>
  <c r="WM14" i="3"/>
  <c r="WM15" i="3" s="1"/>
  <c r="WL14" i="3"/>
  <c r="WL15" i="3" s="1"/>
  <c r="WK14" i="3"/>
  <c r="WK15" i="3" s="1"/>
  <c r="WJ14" i="3"/>
  <c r="WJ15" i="3" s="1"/>
  <c r="WI14" i="3"/>
  <c r="WI15" i="3" s="1"/>
  <c r="WH14" i="3"/>
  <c r="WH15" i="3" s="1"/>
  <c r="WG14" i="3"/>
  <c r="WF14" i="3"/>
  <c r="WF15" i="3" s="1"/>
  <c r="WE14" i="3"/>
  <c r="WE15" i="3" s="1"/>
  <c r="WD14" i="3"/>
  <c r="WD15" i="3" s="1"/>
  <c r="WC14" i="3"/>
  <c r="WC15" i="3" s="1"/>
  <c r="WB14" i="3"/>
  <c r="WB15" i="3" s="1"/>
  <c r="WA14" i="3"/>
  <c r="WA15" i="3" s="1"/>
  <c r="VZ14" i="3"/>
  <c r="VZ15" i="3" s="1"/>
  <c r="VY14" i="3"/>
  <c r="VY15" i="3" s="1"/>
  <c r="VX14" i="3"/>
  <c r="VX15" i="3" s="1"/>
  <c r="VW14" i="3"/>
  <c r="VW15" i="3" s="1"/>
  <c r="VV14" i="3"/>
  <c r="VV15" i="3" s="1"/>
  <c r="VU14" i="3"/>
  <c r="VU15" i="3" s="1"/>
  <c r="VT14" i="3"/>
  <c r="VT15" i="3" s="1"/>
  <c r="VS14" i="3"/>
  <c r="VS15" i="3" s="1"/>
  <c r="VR14" i="3"/>
  <c r="VR15" i="3" s="1"/>
  <c r="VQ14" i="3"/>
  <c r="VQ15" i="3" s="1"/>
  <c r="VP14" i="3"/>
  <c r="VP15" i="3" s="1"/>
  <c r="VO14" i="3"/>
  <c r="VO15" i="3" s="1"/>
  <c r="VN14" i="3"/>
  <c r="VN15" i="3" s="1"/>
  <c r="VM14" i="3"/>
  <c r="VM15" i="3" s="1"/>
  <c r="VL14" i="3"/>
  <c r="VL15" i="3" s="1"/>
  <c r="VK14" i="3"/>
  <c r="VK15" i="3" s="1"/>
  <c r="VJ14" i="3"/>
  <c r="VJ15" i="3" s="1"/>
  <c r="VI14" i="3"/>
  <c r="VH14" i="3"/>
  <c r="VH15" i="3" s="1"/>
  <c r="VG14" i="3"/>
  <c r="VG15" i="3" s="1"/>
  <c r="VF14" i="3"/>
  <c r="VF15" i="3" s="1"/>
  <c r="VE14" i="3"/>
  <c r="VE15" i="3" s="1"/>
  <c r="VD14" i="3"/>
  <c r="VD15" i="3" s="1"/>
  <c r="VC14" i="3"/>
  <c r="VC15" i="3" s="1"/>
  <c r="VB14" i="3"/>
  <c r="VB15" i="3" s="1"/>
  <c r="VA14" i="3"/>
  <c r="VA15" i="3" s="1"/>
  <c r="UZ14" i="3"/>
  <c r="UZ15" i="3" s="1"/>
  <c r="UY14" i="3"/>
  <c r="UY15" i="3" s="1"/>
  <c r="UX14" i="3"/>
  <c r="UX15" i="3" s="1"/>
  <c r="UW14" i="3"/>
  <c r="UW15" i="3" s="1"/>
  <c r="UV14" i="3"/>
  <c r="UV15" i="3" s="1"/>
  <c r="UU14" i="3"/>
  <c r="UU15" i="3" s="1"/>
  <c r="UT14" i="3"/>
  <c r="UT15" i="3" s="1"/>
  <c r="US14" i="3"/>
  <c r="US15" i="3" s="1"/>
  <c r="UR14" i="3"/>
  <c r="UR15" i="3" s="1"/>
  <c r="UQ14" i="3"/>
  <c r="UQ15" i="3" s="1"/>
  <c r="UP14" i="3"/>
  <c r="UP15" i="3" s="1"/>
  <c r="UO14" i="3"/>
  <c r="UN14" i="3"/>
  <c r="UN15" i="3" s="1"/>
  <c r="UM14" i="3"/>
  <c r="UM15" i="3" s="1"/>
  <c r="UL14" i="3"/>
  <c r="UL15" i="3" s="1"/>
  <c r="UK14" i="3"/>
  <c r="UK15" i="3" s="1"/>
  <c r="UJ14" i="3"/>
  <c r="UJ15" i="3" s="1"/>
  <c r="UI14" i="3"/>
  <c r="UI15" i="3" s="1"/>
  <c r="UH14" i="3"/>
  <c r="UH15" i="3" s="1"/>
  <c r="UG14" i="3"/>
  <c r="UG15" i="3" s="1"/>
  <c r="UF14" i="3"/>
  <c r="UF15" i="3" s="1"/>
  <c r="UE14" i="3"/>
  <c r="UE15" i="3" s="1"/>
  <c r="UD14" i="3"/>
  <c r="UD15" i="3" s="1"/>
  <c r="UC14" i="3"/>
  <c r="UC15" i="3" s="1"/>
  <c r="UB14" i="3"/>
  <c r="UB15" i="3" s="1"/>
  <c r="UA14" i="3"/>
  <c r="UA15" i="3" s="1"/>
  <c r="TZ14" i="3"/>
  <c r="TZ15" i="3" s="1"/>
  <c r="TY14" i="3"/>
  <c r="TY15" i="3" s="1"/>
  <c r="TX14" i="3"/>
  <c r="TX15" i="3" s="1"/>
  <c r="TW14" i="3"/>
  <c r="TW15" i="3" s="1"/>
  <c r="TV14" i="3"/>
  <c r="TV15" i="3" s="1"/>
  <c r="TU14" i="3"/>
  <c r="TT14" i="3"/>
  <c r="TT15" i="3" s="1"/>
  <c r="TS14" i="3"/>
  <c r="TS15" i="3" s="1"/>
  <c r="TR14" i="3"/>
  <c r="TR15" i="3" s="1"/>
  <c r="TQ14" i="3"/>
  <c r="TQ15" i="3" s="1"/>
  <c r="TP14" i="3"/>
  <c r="TP15" i="3" s="1"/>
  <c r="TO14" i="3"/>
  <c r="TO15" i="3" s="1"/>
  <c r="TN14" i="3"/>
  <c r="TN15" i="3" s="1"/>
  <c r="TM14" i="3"/>
  <c r="TM15" i="3" s="1"/>
  <c r="TL14" i="3"/>
  <c r="TL15" i="3" s="1"/>
  <c r="TK14" i="3"/>
  <c r="TK15" i="3" s="1"/>
  <c r="TJ14" i="3"/>
  <c r="TJ15" i="3" s="1"/>
  <c r="TI14" i="3"/>
  <c r="TI15" i="3" s="1"/>
  <c r="TH14" i="3"/>
  <c r="TH15" i="3" s="1"/>
  <c r="TG14" i="3"/>
  <c r="TG15" i="3" s="1"/>
  <c r="TF14" i="3"/>
  <c r="TF15" i="3" s="1"/>
  <c r="TE14" i="3"/>
  <c r="TE15" i="3" s="1"/>
  <c r="TD14" i="3"/>
  <c r="TD15" i="3" s="1"/>
  <c r="TC14" i="3"/>
  <c r="TC15" i="3" s="1"/>
  <c r="TB14" i="3"/>
  <c r="TB15" i="3" s="1"/>
  <c r="TA14" i="3"/>
  <c r="TA15" i="3" s="1"/>
  <c r="SZ14" i="3"/>
  <c r="SZ15" i="3" s="1"/>
  <c r="SY14" i="3"/>
  <c r="SY15" i="3" s="1"/>
  <c r="SX14" i="3"/>
  <c r="SX15" i="3" s="1"/>
  <c r="SW14" i="3"/>
  <c r="SV14" i="3"/>
  <c r="SV15" i="3" s="1"/>
  <c r="SU14" i="3"/>
  <c r="SU15" i="3" s="1"/>
  <c r="ST14" i="3"/>
  <c r="ST15" i="3" s="1"/>
  <c r="SS14" i="3"/>
  <c r="SS15" i="3" s="1"/>
  <c r="SR14" i="3"/>
  <c r="SR15" i="3" s="1"/>
  <c r="SQ14" i="3"/>
  <c r="SQ15" i="3" s="1"/>
  <c r="SP14" i="3"/>
  <c r="SP15" i="3" s="1"/>
  <c r="SO14" i="3"/>
  <c r="SO15" i="3" s="1"/>
  <c r="SN14" i="3"/>
  <c r="SN15" i="3" s="1"/>
  <c r="SM14" i="3"/>
  <c r="SM15" i="3" s="1"/>
  <c r="SL14" i="3"/>
  <c r="SL15" i="3" s="1"/>
  <c r="SK14" i="3"/>
  <c r="SK15" i="3" s="1"/>
  <c r="SJ14" i="3"/>
  <c r="SJ15" i="3" s="1"/>
  <c r="SI14" i="3"/>
  <c r="SI15" i="3" s="1"/>
  <c r="SH14" i="3"/>
  <c r="SH15" i="3" s="1"/>
  <c r="SG14" i="3"/>
  <c r="SG15" i="3" s="1"/>
  <c r="SF14" i="3"/>
  <c r="SF15" i="3" s="1"/>
  <c r="SE14" i="3"/>
  <c r="SE15" i="3" s="1"/>
  <c r="SD14" i="3"/>
  <c r="SD15" i="3" s="1"/>
  <c r="SC14" i="3"/>
  <c r="SB14" i="3"/>
  <c r="SB15" i="3" s="1"/>
  <c r="SA14" i="3"/>
  <c r="SA15" i="3" s="1"/>
  <c r="RZ14" i="3"/>
  <c r="RZ15" i="3" s="1"/>
  <c r="RY14" i="3"/>
  <c r="RY15" i="3" s="1"/>
  <c r="RX14" i="3"/>
  <c r="RX15" i="3" s="1"/>
  <c r="RW14" i="3"/>
  <c r="RW15" i="3" s="1"/>
  <c r="RV14" i="3"/>
  <c r="RV15" i="3" s="1"/>
  <c r="RU14" i="3"/>
  <c r="RU15" i="3" s="1"/>
  <c r="RT14" i="3"/>
  <c r="RT15" i="3" s="1"/>
  <c r="RS14" i="3"/>
  <c r="RS15" i="3" s="1"/>
  <c r="RR14" i="3"/>
  <c r="RR15" i="3" s="1"/>
  <c r="RQ14" i="3"/>
  <c r="RQ15" i="3" s="1"/>
  <c r="RP14" i="3"/>
  <c r="RP15" i="3" s="1"/>
  <c r="RO14" i="3"/>
  <c r="RO15" i="3" s="1"/>
  <c r="RN14" i="3"/>
  <c r="RN15" i="3" s="1"/>
  <c r="RM14" i="3"/>
  <c r="RM15" i="3" s="1"/>
  <c r="RL14" i="3"/>
  <c r="RL15" i="3" s="1"/>
  <c r="RK14" i="3"/>
  <c r="RK15" i="3" s="1"/>
  <c r="RJ14" i="3"/>
  <c r="RJ15" i="3" s="1"/>
  <c r="RI14" i="3"/>
  <c r="RH14" i="3"/>
  <c r="RH15" i="3" s="1"/>
  <c r="RG14" i="3"/>
  <c r="RG15" i="3" s="1"/>
  <c r="RF14" i="3"/>
  <c r="RF15" i="3" s="1"/>
  <c r="RE14" i="3"/>
  <c r="RE15" i="3" s="1"/>
  <c r="RD14" i="3"/>
  <c r="RD15" i="3" s="1"/>
  <c r="RC14" i="3"/>
  <c r="RC15" i="3" s="1"/>
  <c r="RB14" i="3"/>
  <c r="RB15" i="3" s="1"/>
  <c r="RA14" i="3"/>
  <c r="RA15" i="3" s="1"/>
  <c r="QZ14" i="3"/>
  <c r="QZ15" i="3" s="1"/>
  <c r="QY14" i="3"/>
  <c r="QY15" i="3" s="1"/>
  <c r="QX14" i="3"/>
  <c r="QX15" i="3" s="1"/>
  <c r="QW14" i="3"/>
  <c r="QW15" i="3" s="1"/>
  <c r="QV14" i="3"/>
  <c r="QV15" i="3" s="1"/>
  <c r="QU14" i="3"/>
  <c r="QU15" i="3" s="1"/>
  <c r="QT14" i="3"/>
  <c r="QT15" i="3" s="1"/>
  <c r="QS14" i="3"/>
  <c r="QS15" i="3" s="1"/>
  <c r="QR14" i="3"/>
  <c r="QR15" i="3" s="1"/>
  <c r="QQ14" i="3"/>
  <c r="QQ15" i="3" s="1"/>
  <c r="QP14" i="3"/>
  <c r="QP15" i="3" s="1"/>
  <c r="QO14" i="3"/>
  <c r="QO15" i="3" s="1"/>
  <c r="QN14" i="3"/>
  <c r="QN15" i="3" s="1"/>
  <c r="QM14" i="3"/>
  <c r="QM15" i="3" s="1"/>
  <c r="QL14" i="3"/>
  <c r="QL15" i="3" s="1"/>
  <c r="QK14" i="3"/>
  <c r="QJ14" i="3"/>
  <c r="QJ15" i="3" s="1"/>
  <c r="QI14" i="3"/>
  <c r="QI15" i="3" s="1"/>
  <c r="QH14" i="3"/>
  <c r="QH15" i="3" s="1"/>
  <c r="QG14" i="3"/>
  <c r="QG15" i="3" s="1"/>
  <c r="QF14" i="3"/>
  <c r="QF15" i="3" s="1"/>
  <c r="QE14" i="3"/>
  <c r="QE15" i="3" s="1"/>
  <c r="QD14" i="3"/>
  <c r="QD15" i="3" s="1"/>
  <c r="QC14" i="3"/>
  <c r="QC15" i="3" s="1"/>
  <c r="QB14" i="3"/>
  <c r="QB15" i="3" s="1"/>
  <c r="QA14" i="3"/>
  <c r="QA15" i="3" s="1"/>
  <c r="PZ14" i="3"/>
  <c r="PZ15" i="3" s="1"/>
  <c r="PY14" i="3"/>
  <c r="PY15" i="3" s="1"/>
  <c r="PX14" i="3"/>
  <c r="PX15" i="3" s="1"/>
  <c r="PW14" i="3"/>
  <c r="PW15" i="3" s="1"/>
  <c r="PV14" i="3"/>
  <c r="PV15" i="3" s="1"/>
  <c r="PU14" i="3"/>
  <c r="PU15" i="3" s="1"/>
  <c r="PT14" i="3"/>
  <c r="PT15" i="3" s="1"/>
  <c r="PS14" i="3"/>
  <c r="PS15" i="3" s="1"/>
  <c r="PR14" i="3"/>
  <c r="PR15" i="3" s="1"/>
  <c r="PQ14" i="3"/>
  <c r="PP14" i="3"/>
  <c r="PP15" i="3" s="1"/>
  <c r="PO14" i="3"/>
  <c r="PO15" i="3" s="1"/>
  <c r="PN14" i="3"/>
  <c r="PN15" i="3" s="1"/>
  <c r="PM14" i="3"/>
  <c r="PM15" i="3" s="1"/>
  <c r="PL14" i="3"/>
  <c r="PL15" i="3" s="1"/>
  <c r="PK14" i="3"/>
  <c r="PK15" i="3" s="1"/>
  <c r="PJ14" i="3"/>
  <c r="PJ15" i="3" s="1"/>
  <c r="PI14" i="3"/>
  <c r="PI15" i="3" s="1"/>
  <c r="PH14" i="3"/>
  <c r="PH15" i="3" s="1"/>
  <c r="PG14" i="3"/>
  <c r="PG15" i="3" s="1"/>
  <c r="PF14" i="3"/>
  <c r="PF15" i="3" s="1"/>
  <c r="PE14" i="3"/>
  <c r="PE15" i="3" s="1"/>
  <c r="PD14" i="3"/>
  <c r="PD15" i="3" s="1"/>
  <c r="PC14" i="3"/>
  <c r="PC15" i="3" s="1"/>
  <c r="PB14" i="3"/>
  <c r="PB15" i="3" s="1"/>
  <c r="PA14" i="3"/>
  <c r="PA15" i="3" s="1"/>
  <c r="OZ14" i="3"/>
  <c r="OZ15" i="3" s="1"/>
  <c r="OY14" i="3"/>
  <c r="OY15" i="3" s="1"/>
  <c r="OX14" i="3"/>
  <c r="OX15" i="3" s="1"/>
  <c r="OW14" i="3"/>
  <c r="OV14" i="3"/>
  <c r="OV15" i="3" s="1"/>
  <c r="OU14" i="3"/>
  <c r="OU15" i="3" s="1"/>
  <c r="OT14" i="3"/>
  <c r="OT15" i="3" s="1"/>
  <c r="OS14" i="3"/>
  <c r="OS15" i="3" s="1"/>
  <c r="OR14" i="3"/>
  <c r="OR15" i="3" s="1"/>
  <c r="OQ14" i="3"/>
  <c r="OQ15" i="3" s="1"/>
  <c r="OP14" i="3"/>
  <c r="OP15" i="3" s="1"/>
  <c r="OO14" i="3"/>
  <c r="OO15" i="3" s="1"/>
  <c r="ON14" i="3"/>
  <c r="ON15" i="3" s="1"/>
  <c r="OM14" i="3"/>
  <c r="OM15" i="3" s="1"/>
  <c r="OL14" i="3"/>
  <c r="OL15" i="3" s="1"/>
  <c r="OK14" i="3"/>
  <c r="OK15" i="3" s="1"/>
  <c r="OJ14" i="3"/>
  <c r="OJ15" i="3" s="1"/>
  <c r="OI14" i="3"/>
  <c r="OI15" i="3" s="1"/>
  <c r="OH14" i="3"/>
  <c r="OH15" i="3" s="1"/>
  <c r="OG14" i="3"/>
  <c r="OG15" i="3" s="1"/>
  <c r="OF14" i="3"/>
  <c r="OF15" i="3" s="1"/>
  <c r="OE14" i="3"/>
  <c r="OE15" i="3" s="1"/>
  <c r="OD14" i="3"/>
  <c r="OD15" i="3" s="1"/>
  <c r="OC14" i="3"/>
  <c r="OC15" i="3" s="1"/>
  <c r="OB14" i="3"/>
  <c r="OB15" i="3" s="1"/>
  <c r="OA14" i="3"/>
  <c r="OA15" i="3" s="1"/>
  <c r="NZ14" i="3"/>
  <c r="NZ15" i="3" s="1"/>
  <c r="NY14" i="3"/>
  <c r="NX14" i="3"/>
  <c r="NX15" i="3" s="1"/>
  <c r="NW14" i="3"/>
  <c r="NW15" i="3" s="1"/>
  <c r="NV14" i="3"/>
  <c r="NV15" i="3" s="1"/>
  <c r="NU14" i="3"/>
  <c r="NU15" i="3" s="1"/>
  <c r="NT14" i="3"/>
  <c r="NT15" i="3" s="1"/>
  <c r="NS14" i="3"/>
  <c r="NS15" i="3" s="1"/>
  <c r="NR14" i="3"/>
  <c r="NR15" i="3" s="1"/>
  <c r="NQ14" i="3"/>
  <c r="NQ15" i="3" s="1"/>
  <c r="NP14" i="3"/>
  <c r="NP15" i="3" s="1"/>
  <c r="NO14" i="3"/>
  <c r="NO15" i="3" s="1"/>
  <c r="NN14" i="3"/>
  <c r="NN15" i="3" s="1"/>
  <c r="NM14" i="3"/>
  <c r="NM15" i="3" s="1"/>
  <c r="NL14" i="3"/>
  <c r="NL15" i="3" s="1"/>
  <c r="NK14" i="3"/>
  <c r="NK15" i="3" s="1"/>
  <c r="NJ14" i="3"/>
  <c r="NJ15" i="3" s="1"/>
  <c r="NI14" i="3"/>
  <c r="NI15" i="3" s="1"/>
  <c r="NH14" i="3"/>
  <c r="NH15" i="3" s="1"/>
  <c r="NG14" i="3"/>
  <c r="NG15" i="3" s="1"/>
  <c r="NF14" i="3"/>
  <c r="NF15" i="3" s="1"/>
  <c r="NE14" i="3"/>
  <c r="ND14" i="3"/>
  <c r="ND15" i="3" s="1"/>
  <c r="NC14" i="3"/>
  <c r="NC15" i="3" s="1"/>
  <c r="NB14" i="3"/>
  <c r="NB15" i="3" s="1"/>
  <c r="NA14" i="3"/>
  <c r="NA15" i="3" s="1"/>
  <c r="MZ14" i="3"/>
  <c r="MZ15" i="3" s="1"/>
  <c r="MY14" i="3"/>
  <c r="MY15" i="3" s="1"/>
  <c r="MX14" i="3"/>
  <c r="MX15" i="3" s="1"/>
  <c r="MW14" i="3"/>
  <c r="MW15" i="3" s="1"/>
  <c r="MV14" i="3"/>
  <c r="MV15" i="3" s="1"/>
  <c r="MU14" i="3"/>
  <c r="MU15" i="3" s="1"/>
  <c r="MT14" i="3"/>
  <c r="MT15" i="3" s="1"/>
  <c r="MS14" i="3"/>
  <c r="MS15" i="3" s="1"/>
  <c r="MR14" i="3"/>
  <c r="MR15" i="3" s="1"/>
  <c r="MQ14" i="3"/>
  <c r="MQ15" i="3" s="1"/>
  <c r="MP14" i="3"/>
  <c r="MP15" i="3" s="1"/>
  <c r="MO14" i="3"/>
  <c r="MO15" i="3" s="1"/>
  <c r="MN14" i="3"/>
  <c r="MN15" i="3" s="1"/>
  <c r="MM14" i="3"/>
  <c r="MM15" i="3" s="1"/>
  <c r="ML14" i="3"/>
  <c r="ML15" i="3" s="1"/>
  <c r="MK14" i="3"/>
  <c r="MJ14" i="3"/>
  <c r="MJ15" i="3" s="1"/>
  <c r="MI14" i="3"/>
  <c r="MI15" i="3" s="1"/>
  <c r="MH14" i="3"/>
  <c r="MH15" i="3" s="1"/>
  <c r="MG14" i="3"/>
  <c r="MG15" i="3" s="1"/>
  <c r="MF14" i="3"/>
  <c r="MF15" i="3" s="1"/>
  <c r="ME14" i="3"/>
  <c r="ME15" i="3" s="1"/>
  <c r="MD14" i="3"/>
  <c r="MD15" i="3" s="1"/>
  <c r="MC14" i="3"/>
  <c r="MC15" i="3" s="1"/>
  <c r="MB14" i="3"/>
  <c r="MB15" i="3" s="1"/>
  <c r="MA14" i="3"/>
  <c r="MA15" i="3" s="1"/>
  <c r="LZ14" i="3"/>
  <c r="LZ15" i="3" s="1"/>
  <c r="LY14" i="3"/>
  <c r="LY15" i="3" s="1"/>
  <c r="LX14" i="3"/>
  <c r="LX15" i="3" s="1"/>
  <c r="LW14" i="3"/>
  <c r="LW15" i="3" s="1"/>
  <c r="LV14" i="3"/>
  <c r="LV15" i="3" s="1"/>
  <c r="LU14" i="3"/>
  <c r="LT14" i="3"/>
  <c r="LT15" i="3" s="1"/>
  <c r="LS14" i="3"/>
  <c r="LS15" i="3" s="1"/>
  <c r="LR14" i="3"/>
  <c r="LR15" i="3" s="1"/>
  <c r="LQ14" i="3"/>
  <c r="LQ15" i="3" s="1"/>
  <c r="LP14" i="3"/>
  <c r="LP15" i="3" s="1"/>
  <c r="LO14" i="3"/>
  <c r="LO15" i="3" s="1"/>
  <c r="LN14" i="3"/>
  <c r="LN15" i="3" s="1"/>
  <c r="LM14" i="3"/>
  <c r="LM15" i="3" s="1"/>
  <c r="LL14" i="3"/>
  <c r="LL15" i="3" s="1"/>
  <c r="LK14" i="3"/>
  <c r="LK15" i="3" s="1"/>
  <c r="LJ14" i="3"/>
  <c r="LJ15" i="3" s="1"/>
  <c r="LI14" i="3"/>
  <c r="LI15" i="3" s="1"/>
  <c r="LH14" i="3"/>
  <c r="LH15" i="3" s="1"/>
  <c r="LG14" i="3"/>
  <c r="LG15" i="3" s="1"/>
  <c r="LF14" i="3"/>
  <c r="LF15" i="3" s="1"/>
  <c r="LE14" i="3"/>
  <c r="LE15" i="3" s="1"/>
  <c r="LD14" i="3"/>
  <c r="LD15" i="3" s="1"/>
  <c r="LC14" i="3"/>
  <c r="LC15" i="3" s="1"/>
  <c r="LB14" i="3"/>
  <c r="LB15" i="3" s="1"/>
  <c r="LA14" i="3"/>
  <c r="KZ14" i="3"/>
  <c r="KZ15" i="3" s="1"/>
  <c r="KY14" i="3"/>
  <c r="KY15" i="3" s="1"/>
  <c r="KX14" i="3"/>
  <c r="KX15" i="3" s="1"/>
  <c r="KW14" i="3"/>
  <c r="KW15" i="3" s="1"/>
  <c r="KV14" i="3"/>
  <c r="KV15" i="3" s="1"/>
  <c r="KU14" i="3"/>
  <c r="KU15" i="3" s="1"/>
  <c r="KT14" i="3"/>
  <c r="KT15" i="3" s="1"/>
  <c r="KS14" i="3"/>
  <c r="KS15" i="3" s="1"/>
  <c r="KR14" i="3"/>
  <c r="KR15" i="3" s="1"/>
  <c r="KQ14" i="3"/>
  <c r="KP14" i="3"/>
  <c r="KP15" i="3" s="1"/>
  <c r="KO14" i="3"/>
  <c r="KO15" i="3" s="1"/>
  <c r="KN14" i="3"/>
  <c r="KN15" i="3" s="1"/>
  <c r="KM14" i="3"/>
  <c r="KM15" i="3" s="1"/>
  <c r="KL14" i="3"/>
  <c r="KL15" i="3" s="1"/>
  <c r="KK14" i="3"/>
  <c r="KK15" i="3" s="1"/>
  <c r="KJ14" i="3"/>
  <c r="KJ15" i="3" s="1"/>
  <c r="KI14" i="3"/>
  <c r="KI15" i="3" s="1"/>
  <c r="KH14" i="3"/>
  <c r="KH15" i="3" s="1"/>
  <c r="KG14" i="3"/>
  <c r="KF14" i="3"/>
  <c r="KF15" i="3" s="1"/>
  <c r="KE14" i="3"/>
  <c r="KE15" i="3" s="1"/>
  <c r="KD14" i="3"/>
  <c r="KD15" i="3" s="1"/>
  <c r="KC14" i="3"/>
  <c r="KC15" i="3" s="1"/>
  <c r="KB14" i="3"/>
  <c r="KB15" i="3" s="1"/>
  <c r="KA14" i="3"/>
  <c r="JZ14" i="3"/>
  <c r="JZ15" i="3" s="1"/>
  <c r="JY14" i="3"/>
  <c r="JY15" i="3" s="1"/>
  <c r="JX14" i="3"/>
  <c r="JX15" i="3" s="1"/>
  <c r="JW14" i="3"/>
  <c r="JW15" i="3" s="1"/>
  <c r="JV14" i="3"/>
  <c r="JV15" i="3" s="1"/>
  <c r="JU14" i="3"/>
  <c r="JU15" i="3" s="1"/>
  <c r="JT14" i="3"/>
  <c r="JT15" i="3" s="1"/>
  <c r="JS14" i="3"/>
  <c r="JS15" i="3" s="1"/>
  <c r="JR14" i="3"/>
  <c r="JR15" i="3" s="1"/>
  <c r="JQ14" i="3"/>
  <c r="JP14" i="3"/>
  <c r="JP15" i="3" s="1"/>
  <c r="JO14" i="3"/>
  <c r="JO15" i="3" s="1"/>
  <c r="JN14" i="3"/>
  <c r="JN15" i="3" s="1"/>
  <c r="JM14" i="3"/>
  <c r="JM15" i="3" s="1"/>
  <c r="JL14" i="3"/>
  <c r="JL15" i="3" s="1"/>
  <c r="JK14" i="3"/>
  <c r="JJ14" i="3"/>
  <c r="JJ15" i="3" s="1"/>
  <c r="JI14" i="3"/>
  <c r="JI15" i="3" s="1"/>
  <c r="JH14" i="3"/>
  <c r="JH15" i="3" s="1"/>
  <c r="JG14" i="3"/>
  <c r="JG15" i="3" s="1"/>
  <c r="JF14" i="3"/>
  <c r="JF15" i="3" s="1"/>
  <c r="JE14" i="3"/>
  <c r="JE15" i="3" s="1"/>
  <c r="JD14" i="3"/>
  <c r="JD15" i="3" s="1"/>
  <c r="JC14" i="3"/>
  <c r="JC15" i="3" s="1"/>
  <c r="JB14" i="3"/>
  <c r="JB15" i="3" s="1"/>
  <c r="JA14" i="3"/>
  <c r="IZ14" i="3"/>
  <c r="IZ15" i="3" s="1"/>
  <c r="IY14" i="3"/>
  <c r="IY15" i="3" s="1"/>
  <c r="IX14" i="3"/>
  <c r="IX15" i="3" s="1"/>
  <c r="IW14" i="3"/>
  <c r="IW15" i="3" s="1"/>
  <c r="IV14" i="3"/>
  <c r="IV15" i="3" s="1"/>
  <c r="IU14" i="3"/>
  <c r="IT14" i="3"/>
  <c r="IT15" i="3" s="1"/>
  <c r="IS14" i="3"/>
  <c r="IS15" i="3" s="1"/>
  <c r="IR14" i="3"/>
  <c r="IR15" i="3" s="1"/>
  <c r="IQ14" i="3"/>
  <c r="IQ15" i="3" s="1"/>
  <c r="IP14" i="3"/>
  <c r="IP15" i="3" s="1"/>
  <c r="IO14" i="3"/>
  <c r="IO15" i="3" s="1"/>
  <c r="IN14" i="3"/>
  <c r="IN15" i="3" s="1"/>
  <c r="IM14" i="3"/>
  <c r="IM15" i="3" s="1"/>
  <c r="IL14" i="3"/>
  <c r="IL15" i="3" s="1"/>
  <c r="IK14" i="3"/>
  <c r="IJ14" i="3"/>
  <c r="IJ15" i="3" s="1"/>
  <c r="II14" i="3"/>
  <c r="II15" i="3" s="1"/>
  <c r="IH14" i="3"/>
  <c r="IH15" i="3" s="1"/>
  <c r="IG14" i="3"/>
  <c r="IG15" i="3" s="1"/>
  <c r="IF14" i="3"/>
  <c r="IF15" i="3" s="1"/>
  <c r="IE14" i="3"/>
  <c r="ID14" i="3"/>
  <c r="ID15" i="3" s="1"/>
  <c r="IC14" i="3"/>
  <c r="IC15" i="3" s="1"/>
  <c r="IB14" i="3"/>
  <c r="IB15" i="3" s="1"/>
  <c r="IA14" i="3"/>
  <c r="IA15" i="3" s="1"/>
  <c r="HZ14" i="3"/>
  <c r="HZ15" i="3" s="1"/>
  <c r="HY14" i="3"/>
  <c r="HY15" i="3" s="1"/>
  <c r="HX14" i="3"/>
  <c r="HX15" i="3" s="1"/>
  <c r="HW14" i="3"/>
  <c r="HW15" i="3" s="1"/>
  <c r="HV14" i="3"/>
  <c r="HV15" i="3" s="1"/>
  <c r="HU14" i="3"/>
  <c r="HT14" i="3"/>
  <c r="HT15" i="3" s="1"/>
  <c r="HS14" i="3"/>
  <c r="HS15" i="3" s="1"/>
  <c r="HR14" i="3"/>
  <c r="HR15" i="3" s="1"/>
  <c r="HQ14" i="3"/>
  <c r="HQ15" i="3" s="1"/>
  <c r="HP14" i="3"/>
  <c r="HP15" i="3" s="1"/>
  <c r="HO14" i="3"/>
  <c r="HN14" i="3"/>
  <c r="HN15" i="3" s="1"/>
  <c r="HM14" i="3"/>
  <c r="HM15" i="3" s="1"/>
  <c r="HL14" i="3"/>
  <c r="HL15" i="3" s="1"/>
  <c r="HK14" i="3"/>
  <c r="HK15" i="3" s="1"/>
  <c r="HJ14" i="3"/>
  <c r="HJ15" i="3" s="1"/>
  <c r="HI14" i="3"/>
  <c r="HI15" i="3" s="1"/>
  <c r="HH14" i="3"/>
  <c r="HH15" i="3" s="1"/>
  <c r="HG14" i="3"/>
  <c r="HG15" i="3" s="1"/>
  <c r="HF14" i="3"/>
  <c r="HF15" i="3" s="1"/>
  <c r="HE14" i="3"/>
  <c r="HD14" i="3"/>
  <c r="HD15" i="3" s="1"/>
  <c r="HC14" i="3"/>
  <c r="HC15" i="3" s="1"/>
  <c r="HB14" i="3"/>
  <c r="HB15" i="3" s="1"/>
  <c r="HA14" i="3"/>
  <c r="HA15" i="3" s="1"/>
  <c r="GZ14" i="3"/>
  <c r="GZ15" i="3" s="1"/>
  <c r="GY14" i="3"/>
  <c r="GX14" i="3"/>
  <c r="GX15" i="3" s="1"/>
  <c r="GW14" i="3"/>
  <c r="GW15" i="3" s="1"/>
  <c r="GV14" i="3"/>
  <c r="GV15" i="3" s="1"/>
  <c r="GU14" i="3"/>
  <c r="GU15" i="3" s="1"/>
  <c r="GT14" i="3"/>
  <c r="GT15" i="3" s="1"/>
  <c r="GS14" i="3"/>
  <c r="GS15" i="3" s="1"/>
  <c r="GR14" i="3"/>
  <c r="GR15" i="3" s="1"/>
  <c r="GQ14" i="3"/>
  <c r="GQ15" i="3" s="1"/>
  <c r="GP14" i="3"/>
  <c r="GP15" i="3" s="1"/>
  <c r="GO14" i="3"/>
  <c r="GN14" i="3"/>
  <c r="GN15" i="3" s="1"/>
  <c r="GM14" i="3"/>
  <c r="GM15" i="3" s="1"/>
  <c r="GL14" i="3"/>
  <c r="GL15" i="3" s="1"/>
  <c r="GK14" i="3"/>
  <c r="GK15" i="3" s="1"/>
  <c r="GJ14" i="3"/>
  <c r="GJ15" i="3" s="1"/>
  <c r="GI14" i="3"/>
  <c r="GH14" i="3"/>
  <c r="GH15" i="3" s="1"/>
  <c r="GG14" i="3"/>
  <c r="GG15" i="3" s="1"/>
  <c r="GF14" i="3"/>
  <c r="GF15" i="3" s="1"/>
  <c r="GE14" i="3"/>
  <c r="GE15" i="3" s="1"/>
  <c r="GD14" i="3"/>
  <c r="GD15" i="3" s="1"/>
  <c r="GC14" i="3"/>
  <c r="GC15" i="3" s="1"/>
  <c r="GB14" i="3"/>
  <c r="GB15" i="3" s="1"/>
  <c r="GA14" i="3"/>
  <c r="GA15" i="3" s="1"/>
  <c r="FZ14" i="3"/>
  <c r="FZ15" i="3" s="1"/>
  <c r="FY14" i="3"/>
  <c r="FX14" i="3"/>
  <c r="FX15" i="3" s="1"/>
  <c r="FW14" i="3"/>
  <c r="FW15" i="3" s="1"/>
  <c r="FV14" i="3"/>
  <c r="FV15" i="3" s="1"/>
  <c r="FU14" i="3"/>
  <c r="FU15" i="3" s="1"/>
  <c r="FT14" i="3"/>
  <c r="FT15" i="3" s="1"/>
  <c r="FS14" i="3"/>
  <c r="FR14" i="3"/>
  <c r="FR15" i="3" s="1"/>
  <c r="FQ14" i="3"/>
  <c r="FQ15" i="3" s="1"/>
  <c r="FP14" i="3"/>
  <c r="FP15" i="3" s="1"/>
  <c r="FO14" i="3"/>
  <c r="FO15" i="3" s="1"/>
  <c r="FN14" i="3"/>
  <c r="FN15" i="3" s="1"/>
  <c r="FM14" i="3"/>
  <c r="FM15" i="3" s="1"/>
  <c r="FL14" i="3"/>
  <c r="FL15" i="3" s="1"/>
  <c r="FK14" i="3"/>
  <c r="FK15" i="3" s="1"/>
  <c r="FJ14" i="3"/>
  <c r="FJ15" i="3" s="1"/>
  <c r="FI14" i="3"/>
  <c r="FH14" i="3"/>
  <c r="FH15" i="3" s="1"/>
  <c r="FG14" i="3"/>
  <c r="FG15" i="3" s="1"/>
  <c r="FF14" i="3"/>
  <c r="FF15" i="3" s="1"/>
  <c r="FE14" i="3"/>
  <c r="FE15" i="3" s="1"/>
  <c r="FD14" i="3"/>
  <c r="FD15" i="3" s="1"/>
  <c r="FC14" i="3"/>
  <c r="FB14" i="3"/>
  <c r="FB15" i="3" s="1"/>
  <c r="FA14" i="3"/>
  <c r="FA15" i="3" s="1"/>
  <c r="EZ14" i="3"/>
  <c r="EZ15" i="3" s="1"/>
  <c r="EY14" i="3"/>
  <c r="EY15" i="3" s="1"/>
  <c r="EX14" i="3"/>
  <c r="EX15" i="3" s="1"/>
  <c r="EW14" i="3"/>
  <c r="EW15" i="3" s="1"/>
  <c r="EV14" i="3"/>
  <c r="EV15" i="3" s="1"/>
  <c r="EU14" i="3"/>
  <c r="EU15" i="3" s="1"/>
  <c r="ET14" i="3"/>
  <c r="ET15" i="3" s="1"/>
  <c r="ES14" i="3"/>
  <c r="ER14" i="3"/>
  <c r="ER15" i="3" s="1"/>
  <c r="EQ14" i="3"/>
  <c r="EQ15" i="3" s="1"/>
  <c r="EP14" i="3"/>
  <c r="EP15" i="3" s="1"/>
  <c r="EO14" i="3"/>
  <c r="EO15" i="3" s="1"/>
  <c r="EN14" i="3"/>
  <c r="EN15" i="3" s="1"/>
  <c r="EM14" i="3"/>
  <c r="EL14" i="3"/>
  <c r="EL15" i="3" s="1"/>
  <c r="EK14" i="3"/>
  <c r="EK15" i="3" s="1"/>
  <c r="EJ14" i="3"/>
  <c r="EJ15" i="3" s="1"/>
  <c r="EI14" i="3"/>
  <c r="EI15" i="3" s="1"/>
  <c r="EH14" i="3"/>
  <c r="EH15" i="3" s="1"/>
  <c r="EG14" i="3"/>
  <c r="EG15" i="3" s="1"/>
  <c r="EF14" i="3"/>
  <c r="EF15" i="3" s="1"/>
  <c r="EE14" i="3"/>
  <c r="EE15" i="3" s="1"/>
  <c r="ED14" i="3"/>
  <c r="ED15" i="3" s="1"/>
  <c r="EC14" i="3"/>
  <c r="EB14" i="3"/>
  <c r="EB15" i="3" s="1"/>
  <c r="EA14" i="3"/>
  <c r="EA15" i="3" s="1"/>
  <c r="DZ14" i="3"/>
  <c r="DZ15" i="3" s="1"/>
  <c r="DY14" i="3"/>
  <c r="DY15" i="3" s="1"/>
  <c r="DX14" i="3"/>
  <c r="DX15" i="3" s="1"/>
  <c r="DW14" i="3"/>
  <c r="DV14" i="3"/>
  <c r="DV15" i="3" s="1"/>
  <c r="DU14" i="3"/>
  <c r="DU15" i="3" s="1"/>
  <c r="DT14" i="3"/>
  <c r="DT15" i="3" s="1"/>
  <c r="DS14" i="3"/>
  <c r="DS15" i="3" s="1"/>
  <c r="DR14" i="3"/>
  <c r="DR15" i="3" s="1"/>
  <c r="DQ14" i="3"/>
  <c r="DQ15" i="3" s="1"/>
  <c r="DP14" i="3"/>
  <c r="DP15" i="3" s="1"/>
  <c r="DO14" i="3"/>
  <c r="DO15" i="3" s="1"/>
  <c r="DN14" i="3"/>
  <c r="DN15" i="3" s="1"/>
  <c r="DM14" i="3"/>
  <c r="DL14" i="3"/>
  <c r="DL15" i="3" s="1"/>
  <c r="DK14" i="3"/>
  <c r="DK15" i="3" s="1"/>
  <c r="DJ14" i="3"/>
  <c r="DJ15" i="3" s="1"/>
  <c r="DI14" i="3"/>
  <c r="DI15" i="3" s="1"/>
  <c r="DH14" i="3"/>
  <c r="DH15" i="3" s="1"/>
  <c r="DG14" i="3"/>
  <c r="DF14" i="3"/>
  <c r="DF15" i="3" s="1"/>
  <c r="DE14" i="3"/>
  <c r="DE15" i="3" s="1"/>
  <c r="DD14" i="3"/>
  <c r="DD15" i="3" s="1"/>
  <c r="DC14" i="3"/>
  <c r="DC15" i="3" s="1"/>
  <c r="DB14" i="3"/>
  <c r="DB15" i="3" s="1"/>
  <c r="DA14" i="3"/>
  <c r="DA15" i="3" s="1"/>
  <c r="CZ14" i="3"/>
  <c r="CZ15" i="3" s="1"/>
  <c r="CY14" i="3"/>
  <c r="CY15" i="3" s="1"/>
  <c r="CX14" i="3"/>
  <c r="CX15" i="3" s="1"/>
  <c r="CW14" i="3"/>
  <c r="CV14" i="3"/>
  <c r="CV15" i="3" s="1"/>
  <c r="CU14" i="3"/>
  <c r="CU15" i="3" s="1"/>
  <c r="CT14" i="3"/>
  <c r="CT15" i="3" s="1"/>
  <c r="CS14" i="3"/>
  <c r="CS15" i="3" s="1"/>
  <c r="CR14" i="3"/>
  <c r="CR15" i="3" s="1"/>
  <c r="CQ14" i="3"/>
  <c r="CP14" i="3"/>
  <c r="CP15" i="3" s="1"/>
  <c r="CO14" i="3"/>
  <c r="CO15" i="3" s="1"/>
  <c r="CN14" i="3"/>
  <c r="CN15" i="3" s="1"/>
  <c r="CM14" i="3"/>
  <c r="CM15" i="3" s="1"/>
  <c r="CL14" i="3"/>
  <c r="CL15" i="3" s="1"/>
  <c r="CK14" i="3"/>
  <c r="CK15" i="3" s="1"/>
  <c r="CJ14" i="3"/>
  <c r="CJ15" i="3" s="1"/>
  <c r="CI14" i="3"/>
  <c r="CI15" i="3" s="1"/>
  <c r="CH14" i="3"/>
  <c r="CH15" i="3" s="1"/>
  <c r="CG14" i="3"/>
  <c r="CF14" i="3"/>
  <c r="CF15" i="3" s="1"/>
  <c r="CE14" i="3"/>
  <c r="CE15" i="3" s="1"/>
  <c r="CD14" i="3"/>
  <c r="CD15" i="3" s="1"/>
  <c r="CC14" i="3"/>
  <c r="CC15" i="3" s="1"/>
  <c r="CB14" i="3"/>
  <c r="CB15" i="3" s="1"/>
  <c r="CA14" i="3"/>
  <c r="BZ14" i="3"/>
  <c r="BZ15" i="3" s="1"/>
  <c r="BY14" i="3"/>
  <c r="BY15" i="3" s="1"/>
  <c r="BX14" i="3"/>
  <c r="BX15" i="3" s="1"/>
  <c r="BW14" i="3"/>
  <c r="BW15" i="3" s="1"/>
  <c r="BV14" i="3"/>
  <c r="BV15" i="3" s="1"/>
  <c r="BU14" i="3"/>
  <c r="BU15" i="3" s="1"/>
  <c r="BT14" i="3"/>
  <c r="BT15" i="3" s="1"/>
  <c r="BS14" i="3"/>
  <c r="BS15" i="3" s="1"/>
  <c r="BR14" i="3"/>
  <c r="BR15" i="3" s="1"/>
  <c r="BQ14" i="3"/>
  <c r="BP14" i="3"/>
  <c r="BP15" i="3" s="1"/>
  <c r="BO14" i="3"/>
  <c r="BO15" i="3" s="1"/>
  <c r="BN14" i="3"/>
  <c r="BN15" i="3" s="1"/>
  <c r="BM14" i="3"/>
  <c r="BM15" i="3" s="1"/>
  <c r="BL14" i="3"/>
  <c r="BL15" i="3" s="1"/>
  <c r="BK14" i="3"/>
  <c r="BJ14" i="3"/>
  <c r="BJ15" i="3" s="1"/>
  <c r="BI14" i="3"/>
  <c r="BI15" i="3" s="1"/>
  <c r="BH14" i="3"/>
  <c r="BH15" i="3" s="1"/>
  <c r="BG14" i="3"/>
  <c r="BG15" i="3" s="1"/>
  <c r="BF14" i="3"/>
  <c r="BF15" i="3" s="1"/>
  <c r="BE14" i="3"/>
  <c r="BE15" i="3" s="1"/>
  <c r="BD14" i="3"/>
  <c r="BD15" i="3" s="1"/>
  <c r="BC14" i="3"/>
  <c r="BC15" i="3" s="1"/>
  <c r="BB14" i="3"/>
  <c r="BB15" i="3" s="1"/>
  <c r="BA14" i="3"/>
  <c r="BA15" i="3" s="1"/>
  <c r="AZ14" i="3"/>
  <c r="AZ15" i="3" s="1"/>
  <c r="AY14" i="3"/>
  <c r="AY15" i="3" s="1"/>
  <c r="AX14" i="3"/>
  <c r="AX15" i="3" s="1"/>
  <c r="AW14" i="3"/>
  <c r="AW15" i="3" s="1"/>
  <c r="AV14" i="3"/>
  <c r="AV15" i="3" s="1"/>
  <c r="AU14" i="3"/>
  <c r="AU15" i="3" s="1"/>
  <c r="AT14" i="3"/>
  <c r="AT15" i="3" s="1"/>
  <c r="AS14" i="3"/>
  <c r="AS15" i="3" s="1"/>
  <c r="AR14" i="3"/>
  <c r="AR15" i="3" s="1"/>
  <c r="AQ14" i="3"/>
  <c r="AQ15" i="3" s="1"/>
  <c r="AP14" i="3"/>
  <c r="AP15" i="3" s="1"/>
  <c r="AO14" i="3"/>
  <c r="AO15" i="3" s="1"/>
  <c r="AN14" i="3"/>
  <c r="AN15" i="3" s="1"/>
  <c r="AM14" i="3"/>
  <c r="AM15" i="3" s="1"/>
  <c r="AL14" i="3"/>
  <c r="AL15" i="3" s="1"/>
  <c r="AK14" i="3"/>
  <c r="AK15" i="3" s="1"/>
  <c r="AJ14" i="3"/>
  <c r="AJ15" i="3" s="1"/>
  <c r="AI14" i="3"/>
  <c r="AI15" i="3" s="1"/>
  <c r="AH14" i="3"/>
  <c r="AH15" i="3" s="1"/>
  <c r="AG14" i="3"/>
  <c r="AG15" i="3" s="1"/>
  <c r="AF14" i="3"/>
  <c r="AF15" i="3" s="1"/>
  <c r="AE14" i="3"/>
  <c r="AE15" i="3" s="1"/>
  <c r="AD14" i="3"/>
  <c r="AD15" i="3" s="1"/>
  <c r="AC14" i="3"/>
  <c r="AC15" i="3" s="1"/>
  <c r="AB14" i="3"/>
  <c r="AB15" i="3" s="1"/>
  <c r="AA14" i="3"/>
  <c r="AA15" i="3" s="1"/>
  <c r="Z14" i="3"/>
  <c r="Z15" i="3" s="1"/>
  <c r="Y14" i="3"/>
  <c r="Y15" i="3" s="1"/>
  <c r="X14" i="3"/>
  <c r="X15" i="3" s="1"/>
  <c r="W14" i="3"/>
  <c r="W15" i="3" s="1"/>
  <c r="V14" i="3"/>
  <c r="V15" i="3" s="1"/>
  <c r="U14" i="3"/>
  <c r="U15" i="3" s="1"/>
  <c r="T14" i="3"/>
  <c r="T15" i="3" s="1"/>
  <c r="S14" i="3"/>
  <c r="S15" i="3" s="1"/>
  <c r="R14" i="3"/>
  <c r="R15" i="3" s="1"/>
  <c r="Q14" i="3"/>
  <c r="Q15" i="3" s="1"/>
  <c r="P14" i="3"/>
  <c r="P15" i="3" s="1"/>
  <c r="O14" i="3"/>
  <c r="O15" i="3" s="1"/>
  <c r="N14" i="3"/>
  <c r="N15" i="3" s="1"/>
  <c r="M14" i="3"/>
  <c r="M15" i="3" s="1"/>
  <c r="L14" i="3"/>
  <c r="L15" i="3" s="1"/>
  <c r="K14" i="3"/>
  <c r="K15" i="3" s="1"/>
  <c r="J14" i="3"/>
  <c r="J15" i="3" s="1"/>
  <c r="I14" i="3"/>
  <c r="I15" i="3" s="1"/>
  <c r="H14" i="3"/>
  <c r="H15" i="3" s="1"/>
  <c r="G14" i="3"/>
  <c r="G15" i="3" s="1"/>
  <c r="F14" i="3"/>
  <c r="F15" i="3" s="1"/>
  <c r="E14" i="3"/>
  <c r="E15" i="3" s="1"/>
  <c r="VI39" i="4"/>
  <c r="SW39" i="4"/>
  <c r="QK39" i="4"/>
  <c r="NZ39" i="4"/>
  <c r="MT39" i="4"/>
  <c r="LN39" i="4"/>
  <c r="KP39" i="4"/>
  <c r="JZ39" i="4"/>
  <c r="JJ39" i="4"/>
  <c r="IT39" i="4"/>
  <c r="ID39" i="4"/>
  <c r="HN39" i="4"/>
  <c r="GX39" i="4"/>
  <c r="GH39" i="4"/>
  <c r="FR39" i="4"/>
  <c r="FB39" i="4"/>
  <c r="EL39" i="4"/>
  <c r="DV39" i="4"/>
  <c r="DF39" i="4"/>
  <c r="CX39" i="4"/>
  <c r="CP39" i="4"/>
  <c r="CH39" i="4"/>
  <c r="BZ39" i="4"/>
  <c r="BN39" i="4"/>
  <c r="BH39" i="4"/>
  <c r="AX39" i="4"/>
  <c r="AR39" i="4"/>
  <c r="XT38" i="4"/>
  <c r="XT39" i="4" s="1"/>
  <c r="XS38" i="4"/>
  <c r="XS39" i="4" s="1"/>
  <c r="XR38" i="4"/>
  <c r="XR39" i="4" s="1"/>
  <c r="XQ38" i="4"/>
  <c r="XQ39" i="4" s="1"/>
  <c r="XP38" i="4"/>
  <c r="XP39" i="4" s="1"/>
  <c r="XO38" i="4"/>
  <c r="XO39" i="4" s="1"/>
  <c r="XN38" i="4"/>
  <c r="XN39" i="4" s="1"/>
  <c r="XM38" i="4"/>
  <c r="XM39" i="4" s="1"/>
  <c r="XL38" i="4"/>
  <c r="XL39" i="4" s="1"/>
  <c r="XK38" i="4"/>
  <c r="XK39" i="4" s="1"/>
  <c r="XJ38" i="4"/>
  <c r="XJ39" i="4" s="1"/>
  <c r="XI38" i="4"/>
  <c r="XI39" i="4" s="1"/>
  <c r="XH38" i="4"/>
  <c r="XH39" i="4" s="1"/>
  <c r="XG38" i="4"/>
  <c r="XG39" i="4" s="1"/>
  <c r="XF38" i="4"/>
  <c r="XF39" i="4" s="1"/>
  <c r="XE38" i="4"/>
  <c r="XE39" i="4" s="1"/>
  <c r="XD38" i="4"/>
  <c r="XD39" i="4" s="1"/>
  <c r="XC38" i="4"/>
  <c r="XC39" i="4" s="1"/>
  <c r="XB38" i="4"/>
  <c r="XB39" i="4" s="1"/>
  <c r="XA38" i="4"/>
  <c r="XA39" i="4" s="1"/>
  <c r="WZ38" i="4"/>
  <c r="WZ39" i="4" s="1"/>
  <c r="WY38" i="4"/>
  <c r="WY39" i="4" s="1"/>
  <c r="WX38" i="4"/>
  <c r="WX39" i="4" s="1"/>
  <c r="WW38" i="4"/>
  <c r="WW39" i="4" s="1"/>
  <c r="WV38" i="4"/>
  <c r="WV39" i="4" s="1"/>
  <c r="WU38" i="4"/>
  <c r="WU39" i="4" s="1"/>
  <c r="WT38" i="4"/>
  <c r="WT39" i="4" s="1"/>
  <c r="WS38" i="4"/>
  <c r="WS39" i="4" s="1"/>
  <c r="WR38" i="4"/>
  <c r="WR39" i="4" s="1"/>
  <c r="WQ38" i="4"/>
  <c r="WQ39" i="4" s="1"/>
  <c r="WP38" i="4"/>
  <c r="WP39" i="4" s="1"/>
  <c r="WO38" i="4"/>
  <c r="WO39" i="4" s="1"/>
  <c r="WN38" i="4"/>
  <c r="WN39" i="4" s="1"/>
  <c r="WM38" i="4"/>
  <c r="WM39" i="4" s="1"/>
  <c r="WL38" i="4"/>
  <c r="WL39" i="4" s="1"/>
  <c r="WK38" i="4"/>
  <c r="WK39" i="4" s="1"/>
  <c r="WJ38" i="4"/>
  <c r="WJ39" i="4" s="1"/>
  <c r="WI38" i="4"/>
  <c r="WI39" i="4" s="1"/>
  <c r="WH38" i="4"/>
  <c r="WH39" i="4" s="1"/>
  <c r="WG38" i="4"/>
  <c r="WG39" i="4" s="1"/>
  <c r="WF38" i="4"/>
  <c r="WF39" i="4" s="1"/>
  <c r="WE38" i="4"/>
  <c r="WE39" i="4" s="1"/>
  <c r="WD38" i="4"/>
  <c r="WD39" i="4" s="1"/>
  <c r="WC38" i="4"/>
  <c r="WC39" i="4" s="1"/>
  <c r="WB38" i="4"/>
  <c r="WB39" i="4" s="1"/>
  <c r="WA38" i="4"/>
  <c r="WA39" i="4" s="1"/>
  <c r="VZ38" i="4"/>
  <c r="VZ39" i="4" s="1"/>
  <c r="VY38" i="4"/>
  <c r="VY39" i="4" s="1"/>
  <c r="VX38" i="4"/>
  <c r="VX39" i="4" s="1"/>
  <c r="VW38" i="4"/>
  <c r="VW39" i="4" s="1"/>
  <c r="VV38" i="4"/>
  <c r="VV39" i="4" s="1"/>
  <c r="VU38" i="4"/>
  <c r="VU39" i="4" s="1"/>
  <c r="VT38" i="4"/>
  <c r="VT39" i="4" s="1"/>
  <c r="VS38" i="4"/>
  <c r="VS39" i="4" s="1"/>
  <c r="VR38" i="4"/>
  <c r="VR39" i="4" s="1"/>
  <c r="VQ38" i="4"/>
  <c r="VQ39" i="4" s="1"/>
  <c r="VP38" i="4"/>
  <c r="VP39" i="4" s="1"/>
  <c r="VO38" i="4"/>
  <c r="VO39" i="4" s="1"/>
  <c r="VN38" i="4"/>
  <c r="VN39" i="4" s="1"/>
  <c r="VM38" i="4"/>
  <c r="VM39" i="4" s="1"/>
  <c r="VL38" i="4"/>
  <c r="VL39" i="4" s="1"/>
  <c r="VK38" i="4"/>
  <c r="VK39" i="4" s="1"/>
  <c r="VJ38" i="4"/>
  <c r="VJ39" i="4" s="1"/>
  <c r="VI38" i="4"/>
  <c r="VH38" i="4"/>
  <c r="VH39" i="4" s="1"/>
  <c r="VG38" i="4"/>
  <c r="VG39" i="4" s="1"/>
  <c r="VF38" i="4"/>
  <c r="VF39" i="4" s="1"/>
  <c r="VE38" i="4"/>
  <c r="VE39" i="4" s="1"/>
  <c r="VD38" i="4"/>
  <c r="VD39" i="4" s="1"/>
  <c r="VC38" i="4"/>
  <c r="VC39" i="4" s="1"/>
  <c r="VB38" i="4"/>
  <c r="VB39" i="4" s="1"/>
  <c r="VA38" i="4"/>
  <c r="VA39" i="4" s="1"/>
  <c r="UZ38" i="4"/>
  <c r="UZ39" i="4" s="1"/>
  <c r="UY38" i="4"/>
  <c r="UY39" i="4" s="1"/>
  <c r="UX38" i="4"/>
  <c r="UX39" i="4" s="1"/>
  <c r="UW38" i="4"/>
  <c r="UW39" i="4" s="1"/>
  <c r="UV38" i="4"/>
  <c r="UV39" i="4" s="1"/>
  <c r="UU38" i="4"/>
  <c r="UU39" i="4" s="1"/>
  <c r="UT38" i="4"/>
  <c r="UT39" i="4" s="1"/>
  <c r="US38" i="4"/>
  <c r="US39" i="4" s="1"/>
  <c r="UR38" i="4"/>
  <c r="UR39" i="4" s="1"/>
  <c r="UQ38" i="4"/>
  <c r="UQ39" i="4" s="1"/>
  <c r="UP38" i="4"/>
  <c r="UP39" i="4" s="1"/>
  <c r="UO38" i="4"/>
  <c r="UO39" i="4" s="1"/>
  <c r="UN38" i="4"/>
  <c r="UN39" i="4" s="1"/>
  <c r="UM38" i="4"/>
  <c r="UM39" i="4" s="1"/>
  <c r="UL38" i="4"/>
  <c r="UL39" i="4" s="1"/>
  <c r="UK38" i="4"/>
  <c r="UK39" i="4" s="1"/>
  <c r="UJ38" i="4"/>
  <c r="UJ39" i="4" s="1"/>
  <c r="UI38" i="4"/>
  <c r="UI39" i="4" s="1"/>
  <c r="UH38" i="4"/>
  <c r="UH39" i="4" s="1"/>
  <c r="UG38" i="4"/>
  <c r="UG39" i="4" s="1"/>
  <c r="UF38" i="4"/>
  <c r="UF39" i="4" s="1"/>
  <c r="UE38" i="4"/>
  <c r="UE39" i="4" s="1"/>
  <c r="UD38" i="4"/>
  <c r="UD39" i="4" s="1"/>
  <c r="UC38" i="4"/>
  <c r="UC39" i="4" s="1"/>
  <c r="UB38" i="4"/>
  <c r="UB39" i="4" s="1"/>
  <c r="UA38" i="4"/>
  <c r="UA39" i="4" s="1"/>
  <c r="TZ38" i="4"/>
  <c r="TZ39" i="4" s="1"/>
  <c r="TY38" i="4"/>
  <c r="TY39" i="4" s="1"/>
  <c r="TX38" i="4"/>
  <c r="TX39" i="4" s="1"/>
  <c r="TW38" i="4"/>
  <c r="TW39" i="4" s="1"/>
  <c r="TV38" i="4"/>
  <c r="TV39" i="4" s="1"/>
  <c r="TU38" i="4"/>
  <c r="TU39" i="4" s="1"/>
  <c r="TT38" i="4"/>
  <c r="TT39" i="4" s="1"/>
  <c r="TS38" i="4"/>
  <c r="TS39" i="4" s="1"/>
  <c r="TR38" i="4"/>
  <c r="TR39" i="4" s="1"/>
  <c r="TQ38" i="4"/>
  <c r="TQ39" i="4" s="1"/>
  <c r="TP38" i="4"/>
  <c r="TP39" i="4" s="1"/>
  <c r="TO38" i="4"/>
  <c r="TO39" i="4" s="1"/>
  <c r="TN38" i="4"/>
  <c r="TN39" i="4" s="1"/>
  <c r="TM38" i="4"/>
  <c r="TM39" i="4" s="1"/>
  <c r="TL38" i="4"/>
  <c r="TL39" i="4" s="1"/>
  <c r="TK38" i="4"/>
  <c r="TK39" i="4" s="1"/>
  <c r="TJ38" i="4"/>
  <c r="TJ39" i="4" s="1"/>
  <c r="TI38" i="4"/>
  <c r="TI39" i="4" s="1"/>
  <c r="TH38" i="4"/>
  <c r="TH39" i="4" s="1"/>
  <c r="TG38" i="4"/>
  <c r="TG39" i="4" s="1"/>
  <c r="TF38" i="4"/>
  <c r="TF39" i="4" s="1"/>
  <c r="TE38" i="4"/>
  <c r="TE39" i="4" s="1"/>
  <c r="TD38" i="4"/>
  <c r="TD39" i="4" s="1"/>
  <c r="TC38" i="4"/>
  <c r="TC39" i="4" s="1"/>
  <c r="TB38" i="4"/>
  <c r="TB39" i="4" s="1"/>
  <c r="TA38" i="4"/>
  <c r="TA39" i="4" s="1"/>
  <c r="SZ38" i="4"/>
  <c r="SZ39" i="4" s="1"/>
  <c r="SY38" i="4"/>
  <c r="SY39" i="4" s="1"/>
  <c r="SX38" i="4"/>
  <c r="SX39" i="4" s="1"/>
  <c r="SW38" i="4"/>
  <c r="SV38" i="4"/>
  <c r="SV39" i="4" s="1"/>
  <c r="SU38" i="4"/>
  <c r="SU39" i="4" s="1"/>
  <c r="ST38" i="4"/>
  <c r="ST39" i="4" s="1"/>
  <c r="SS38" i="4"/>
  <c r="SS39" i="4" s="1"/>
  <c r="SR38" i="4"/>
  <c r="SR39" i="4" s="1"/>
  <c r="SQ38" i="4"/>
  <c r="SQ39" i="4" s="1"/>
  <c r="SP38" i="4"/>
  <c r="SP39" i="4" s="1"/>
  <c r="SO38" i="4"/>
  <c r="SO39" i="4" s="1"/>
  <c r="SN38" i="4"/>
  <c r="SN39" i="4" s="1"/>
  <c r="SM38" i="4"/>
  <c r="SM39" i="4" s="1"/>
  <c r="SL38" i="4"/>
  <c r="SL39" i="4" s="1"/>
  <c r="SK38" i="4"/>
  <c r="SK39" i="4" s="1"/>
  <c r="SJ38" i="4"/>
  <c r="SJ39" i="4" s="1"/>
  <c r="SI38" i="4"/>
  <c r="SI39" i="4" s="1"/>
  <c r="SH38" i="4"/>
  <c r="SH39" i="4" s="1"/>
  <c r="SG38" i="4"/>
  <c r="SG39" i="4" s="1"/>
  <c r="SF38" i="4"/>
  <c r="SF39" i="4" s="1"/>
  <c r="SE38" i="4"/>
  <c r="SE39" i="4" s="1"/>
  <c r="SD38" i="4"/>
  <c r="SD39" i="4" s="1"/>
  <c r="SC38" i="4"/>
  <c r="SC39" i="4" s="1"/>
  <c r="SB38" i="4"/>
  <c r="SB39" i="4" s="1"/>
  <c r="SA38" i="4"/>
  <c r="SA39" i="4" s="1"/>
  <c r="RZ38" i="4"/>
  <c r="RZ39" i="4" s="1"/>
  <c r="RY38" i="4"/>
  <c r="RY39" i="4" s="1"/>
  <c r="RX38" i="4"/>
  <c r="RX39" i="4" s="1"/>
  <c r="RW38" i="4"/>
  <c r="RW39" i="4" s="1"/>
  <c r="RV38" i="4"/>
  <c r="RV39" i="4" s="1"/>
  <c r="RU38" i="4"/>
  <c r="RU39" i="4" s="1"/>
  <c r="RT38" i="4"/>
  <c r="RT39" i="4" s="1"/>
  <c r="RS38" i="4"/>
  <c r="RS39" i="4" s="1"/>
  <c r="RR38" i="4"/>
  <c r="RR39" i="4" s="1"/>
  <c r="RQ38" i="4"/>
  <c r="RQ39" i="4" s="1"/>
  <c r="RP38" i="4"/>
  <c r="RP39" i="4" s="1"/>
  <c r="RO38" i="4"/>
  <c r="RO39" i="4" s="1"/>
  <c r="RN38" i="4"/>
  <c r="RN39" i="4" s="1"/>
  <c r="RM38" i="4"/>
  <c r="RM39" i="4" s="1"/>
  <c r="RL38" i="4"/>
  <c r="RL39" i="4" s="1"/>
  <c r="RK38" i="4"/>
  <c r="RK39" i="4" s="1"/>
  <c r="RJ38" i="4"/>
  <c r="RJ39" i="4" s="1"/>
  <c r="RI38" i="4"/>
  <c r="RI39" i="4" s="1"/>
  <c r="RH38" i="4"/>
  <c r="RH39" i="4" s="1"/>
  <c r="RG38" i="4"/>
  <c r="RG39" i="4" s="1"/>
  <c r="RF38" i="4"/>
  <c r="RF39" i="4" s="1"/>
  <c r="RE38" i="4"/>
  <c r="RE39" i="4" s="1"/>
  <c r="RD38" i="4"/>
  <c r="RD39" i="4" s="1"/>
  <c r="RC38" i="4"/>
  <c r="RC39" i="4" s="1"/>
  <c r="RB38" i="4"/>
  <c r="RB39" i="4" s="1"/>
  <c r="RA38" i="4"/>
  <c r="RA39" i="4" s="1"/>
  <c r="QZ38" i="4"/>
  <c r="QZ39" i="4" s="1"/>
  <c r="QY38" i="4"/>
  <c r="QY39" i="4" s="1"/>
  <c r="QX38" i="4"/>
  <c r="QX39" i="4" s="1"/>
  <c r="QW38" i="4"/>
  <c r="QW39" i="4" s="1"/>
  <c r="QV38" i="4"/>
  <c r="QV39" i="4" s="1"/>
  <c r="QU38" i="4"/>
  <c r="QU39" i="4" s="1"/>
  <c r="QT38" i="4"/>
  <c r="QT39" i="4" s="1"/>
  <c r="QS38" i="4"/>
  <c r="QS39" i="4" s="1"/>
  <c r="QR38" i="4"/>
  <c r="QR39" i="4" s="1"/>
  <c r="QQ38" i="4"/>
  <c r="QQ39" i="4" s="1"/>
  <c r="QP38" i="4"/>
  <c r="QP39" i="4" s="1"/>
  <c r="QO38" i="4"/>
  <c r="QO39" i="4" s="1"/>
  <c r="QN38" i="4"/>
  <c r="QN39" i="4" s="1"/>
  <c r="QM38" i="4"/>
  <c r="QM39" i="4" s="1"/>
  <c r="QL38" i="4"/>
  <c r="QL39" i="4" s="1"/>
  <c r="QK38" i="4"/>
  <c r="QJ38" i="4"/>
  <c r="QJ39" i="4" s="1"/>
  <c r="QI38" i="4"/>
  <c r="QI39" i="4" s="1"/>
  <c r="QH38" i="4"/>
  <c r="QH39" i="4" s="1"/>
  <c r="QG38" i="4"/>
  <c r="QG39" i="4" s="1"/>
  <c r="QF38" i="4"/>
  <c r="QF39" i="4" s="1"/>
  <c r="QE38" i="4"/>
  <c r="QE39" i="4" s="1"/>
  <c r="QD38" i="4"/>
  <c r="QD39" i="4" s="1"/>
  <c r="QC38" i="4"/>
  <c r="QC39" i="4" s="1"/>
  <c r="QB38" i="4"/>
  <c r="QB39" i="4" s="1"/>
  <c r="QA38" i="4"/>
  <c r="QA39" i="4" s="1"/>
  <c r="PZ38" i="4"/>
  <c r="PZ39" i="4" s="1"/>
  <c r="PY38" i="4"/>
  <c r="PY39" i="4" s="1"/>
  <c r="PX38" i="4"/>
  <c r="PX39" i="4" s="1"/>
  <c r="PW38" i="4"/>
  <c r="PW39" i="4" s="1"/>
  <c r="PV38" i="4"/>
  <c r="PV39" i="4" s="1"/>
  <c r="PU38" i="4"/>
  <c r="PU39" i="4" s="1"/>
  <c r="PT38" i="4"/>
  <c r="PT39" i="4" s="1"/>
  <c r="PS38" i="4"/>
  <c r="PS39" i="4" s="1"/>
  <c r="PR38" i="4"/>
  <c r="PR39" i="4" s="1"/>
  <c r="PQ38" i="4"/>
  <c r="PQ39" i="4" s="1"/>
  <c r="PP38" i="4"/>
  <c r="PP39" i="4" s="1"/>
  <c r="PO38" i="4"/>
  <c r="PO39" i="4" s="1"/>
  <c r="PN38" i="4"/>
  <c r="PN39" i="4" s="1"/>
  <c r="PM38" i="4"/>
  <c r="PM39" i="4" s="1"/>
  <c r="PL38" i="4"/>
  <c r="PL39" i="4" s="1"/>
  <c r="PK38" i="4"/>
  <c r="PK39" i="4" s="1"/>
  <c r="PJ38" i="4"/>
  <c r="PJ39" i="4" s="1"/>
  <c r="PI38" i="4"/>
  <c r="PI39" i="4" s="1"/>
  <c r="PH38" i="4"/>
  <c r="PH39" i="4" s="1"/>
  <c r="PG38" i="4"/>
  <c r="PG39" i="4" s="1"/>
  <c r="PF38" i="4"/>
  <c r="PF39" i="4" s="1"/>
  <c r="PE38" i="4"/>
  <c r="PE39" i="4" s="1"/>
  <c r="PD38" i="4"/>
  <c r="PD39" i="4" s="1"/>
  <c r="PC38" i="4"/>
  <c r="PC39" i="4" s="1"/>
  <c r="PB38" i="4"/>
  <c r="PB39" i="4" s="1"/>
  <c r="PA38" i="4"/>
  <c r="PA39" i="4" s="1"/>
  <c r="OZ38" i="4"/>
  <c r="OZ39" i="4" s="1"/>
  <c r="OY38" i="4"/>
  <c r="OY39" i="4" s="1"/>
  <c r="OX38" i="4"/>
  <c r="OX39" i="4" s="1"/>
  <c r="OW38" i="4"/>
  <c r="OW39" i="4" s="1"/>
  <c r="OV38" i="4"/>
  <c r="OV39" i="4" s="1"/>
  <c r="OU38" i="4"/>
  <c r="OU39" i="4" s="1"/>
  <c r="OT38" i="4"/>
  <c r="OT39" i="4" s="1"/>
  <c r="OS38" i="4"/>
  <c r="OS39" i="4" s="1"/>
  <c r="OR38" i="4"/>
  <c r="OR39" i="4" s="1"/>
  <c r="OQ38" i="4"/>
  <c r="OQ39" i="4" s="1"/>
  <c r="OP38" i="4"/>
  <c r="OP39" i="4" s="1"/>
  <c r="OO38" i="4"/>
  <c r="OO39" i="4" s="1"/>
  <c r="ON38" i="4"/>
  <c r="ON39" i="4" s="1"/>
  <c r="OM38" i="4"/>
  <c r="OM39" i="4" s="1"/>
  <c r="OL38" i="4"/>
  <c r="OL39" i="4" s="1"/>
  <c r="OK38" i="4"/>
  <c r="OK39" i="4" s="1"/>
  <c r="OJ38" i="4"/>
  <c r="OJ39" i="4" s="1"/>
  <c r="OI38" i="4"/>
  <c r="OI39" i="4" s="1"/>
  <c r="OH38" i="4"/>
  <c r="OH39" i="4" s="1"/>
  <c r="OG38" i="4"/>
  <c r="OG39" i="4" s="1"/>
  <c r="OF38" i="4"/>
  <c r="OF39" i="4" s="1"/>
  <c r="OE38" i="4"/>
  <c r="OE39" i="4" s="1"/>
  <c r="OD38" i="4"/>
  <c r="OD39" i="4" s="1"/>
  <c r="OC38" i="4"/>
  <c r="OC39" i="4" s="1"/>
  <c r="OB38" i="4"/>
  <c r="OB39" i="4" s="1"/>
  <c r="OA38" i="4"/>
  <c r="OA39" i="4" s="1"/>
  <c r="NZ38" i="4"/>
  <c r="NY38" i="4"/>
  <c r="NY39" i="4" s="1"/>
  <c r="NX38" i="4"/>
  <c r="NX39" i="4" s="1"/>
  <c r="NW38" i="4"/>
  <c r="NW39" i="4" s="1"/>
  <c r="NV38" i="4"/>
  <c r="NV39" i="4" s="1"/>
  <c r="NU38" i="4"/>
  <c r="NU39" i="4" s="1"/>
  <c r="NT38" i="4"/>
  <c r="NT39" i="4" s="1"/>
  <c r="NS38" i="4"/>
  <c r="NS39" i="4" s="1"/>
  <c r="NR38" i="4"/>
  <c r="NR39" i="4" s="1"/>
  <c r="NQ38" i="4"/>
  <c r="NQ39" i="4" s="1"/>
  <c r="NP38" i="4"/>
  <c r="NP39" i="4" s="1"/>
  <c r="NO38" i="4"/>
  <c r="NO39" i="4" s="1"/>
  <c r="NN38" i="4"/>
  <c r="NN39" i="4" s="1"/>
  <c r="NM38" i="4"/>
  <c r="NM39" i="4" s="1"/>
  <c r="NL38" i="4"/>
  <c r="NL39" i="4" s="1"/>
  <c r="NK38" i="4"/>
  <c r="NK39" i="4" s="1"/>
  <c r="NJ38" i="4"/>
  <c r="NJ39" i="4" s="1"/>
  <c r="NI38" i="4"/>
  <c r="NI39" i="4" s="1"/>
  <c r="NH38" i="4"/>
  <c r="NH39" i="4" s="1"/>
  <c r="NG38" i="4"/>
  <c r="NG39" i="4" s="1"/>
  <c r="NF38" i="4"/>
  <c r="NF39" i="4" s="1"/>
  <c r="NE38" i="4"/>
  <c r="NE39" i="4" s="1"/>
  <c r="ND38" i="4"/>
  <c r="ND39" i="4" s="1"/>
  <c r="NC38" i="4"/>
  <c r="NC39" i="4" s="1"/>
  <c r="NB38" i="4"/>
  <c r="NB39" i="4" s="1"/>
  <c r="NA38" i="4"/>
  <c r="NA39" i="4" s="1"/>
  <c r="MZ38" i="4"/>
  <c r="MZ39" i="4" s="1"/>
  <c r="MY38" i="4"/>
  <c r="MY39" i="4" s="1"/>
  <c r="MX38" i="4"/>
  <c r="MX39" i="4" s="1"/>
  <c r="MW38" i="4"/>
  <c r="MW39" i="4" s="1"/>
  <c r="MV38" i="4"/>
  <c r="MV39" i="4" s="1"/>
  <c r="MU38" i="4"/>
  <c r="MU39" i="4" s="1"/>
  <c r="MT38" i="4"/>
  <c r="MS38" i="4"/>
  <c r="MS39" i="4" s="1"/>
  <c r="MR38" i="4"/>
  <c r="MR39" i="4" s="1"/>
  <c r="MQ38" i="4"/>
  <c r="MQ39" i="4" s="1"/>
  <c r="MP38" i="4"/>
  <c r="MP39" i="4" s="1"/>
  <c r="MO38" i="4"/>
  <c r="MO39" i="4" s="1"/>
  <c r="MN38" i="4"/>
  <c r="MN39" i="4" s="1"/>
  <c r="MM38" i="4"/>
  <c r="MM39" i="4" s="1"/>
  <c r="ML38" i="4"/>
  <c r="ML39" i="4" s="1"/>
  <c r="MK38" i="4"/>
  <c r="MK39" i="4" s="1"/>
  <c r="MJ38" i="4"/>
  <c r="MJ39" i="4" s="1"/>
  <c r="MI38" i="4"/>
  <c r="MI39" i="4" s="1"/>
  <c r="MH38" i="4"/>
  <c r="MH39" i="4" s="1"/>
  <c r="MG38" i="4"/>
  <c r="MG39" i="4" s="1"/>
  <c r="MF38" i="4"/>
  <c r="MF39" i="4" s="1"/>
  <c r="ME38" i="4"/>
  <c r="ME39" i="4" s="1"/>
  <c r="MD38" i="4"/>
  <c r="MD39" i="4" s="1"/>
  <c r="MC38" i="4"/>
  <c r="MC39" i="4" s="1"/>
  <c r="MB38" i="4"/>
  <c r="MB39" i="4" s="1"/>
  <c r="MA38" i="4"/>
  <c r="MA39" i="4" s="1"/>
  <c r="LZ38" i="4"/>
  <c r="LZ39" i="4" s="1"/>
  <c r="LY38" i="4"/>
  <c r="LY39" i="4" s="1"/>
  <c r="LX38" i="4"/>
  <c r="LX39" i="4" s="1"/>
  <c r="LW38" i="4"/>
  <c r="LW39" i="4" s="1"/>
  <c r="LV38" i="4"/>
  <c r="LV39" i="4" s="1"/>
  <c r="LU38" i="4"/>
  <c r="LU39" i="4" s="1"/>
  <c r="LT38" i="4"/>
  <c r="LT39" i="4" s="1"/>
  <c r="LS38" i="4"/>
  <c r="LS39" i="4" s="1"/>
  <c r="LR38" i="4"/>
  <c r="LR39" i="4" s="1"/>
  <c r="LQ38" i="4"/>
  <c r="LQ39" i="4" s="1"/>
  <c r="LP38" i="4"/>
  <c r="LP39" i="4" s="1"/>
  <c r="LO38" i="4"/>
  <c r="LO39" i="4" s="1"/>
  <c r="LN38" i="4"/>
  <c r="LM38" i="4"/>
  <c r="LM39" i="4" s="1"/>
  <c r="LL38" i="4"/>
  <c r="LL39" i="4" s="1"/>
  <c r="LK38" i="4"/>
  <c r="LK39" i="4" s="1"/>
  <c r="LJ38" i="4"/>
  <c r="LJ39" i="4" s="1"/>
  <c r="LI38" i="4"/>
  <c r="LI39" i="4" s="1"/>
  <c r="LH38" i="4"/>
  <c r="LH39" i="4" s="1"/>
  <c r="LG38" i="4"/>
  <c r="LG39" i="4" s="1"/>
  <c r="LF38" i="4"/>
  <c r="LF39" i="4" s="1"/>
  <c r="LE38" i="4"/>
  <c r="LE39" i="4" s="1"/>
  <c r="LD38" i="4"/>
  <c r="LD39" i="4" s="1"/>
  <c r="LC38" i="4"/>
  <c r="LC39" i="4" s="1"/>
  <c r="LB38" i="4"/>
  <c r="LB39" i="4" s="1"/>
  <c r="LA38" i="4"/>
  <c r="LA39" i="4" s="1"/>
  <c r="KZ38" i="4"/>
  <c r="KZ39" i="4" s="1"/>
  <c r="KY38" i="4"/>
  <c r="KY39" i="4" s="1"/>
  <c r="KX38" i="4"/>
  <c r="KX39" i="4" s="1"/>
  <c r="KW38" i="4"/>
  <c r="KW39" i="4" s="1"/>
  <c r="KV38" i="4"/>
  <c r="KV39" i="4" s="1"/>
  <c r="KU38" i="4"/>
  <c r="KU39" i="4" s="1"/>
  <c r="KT38" i="4"/>
  <c r="KT39" i="4" s="1"/>
  <c r="KS38" i="4"/>
  <c r="KS39" i="4" s="1"/>
  <c r="KR38" i="4"/>
  <c r="KR39" i="4" s="1"/>
  <c r="KQ38" i="4"/>
  <c r="KQ39" i="4" s="1"/>
  <c r="KP38" i="4"/>
  <c r="KO38" i="4"/>
  <c r="KO39" i="4" s="1"/>
  <c r="KN38" i="4"/>
  <c r="KN39" i="4" s="1"/>
  <c r="KM38" i="4"/>
  <c r="KM39" i="4" s="1"/>
  <c r="KL38" i="4"/>
  <c r="KL39" i="4" s="1"/>
  <c r="KK38" i="4"/>
  <c r="KK39" i="4" s="1"/>
  <c r="KJ38" i="4"/>
  <c r="KJ39" i="4" s="1"/>
  <c r="KI38" i="4"/>
  <c r="KI39" i="4" s="1"/>
  <c r="KH38" i="4"/>
  <c r="KH39" i="4" s="1"/>
  <c r="KG38" i="4"/>
  <c r="KG39" i="4" s="1"/>
  <c r="KF38" i="4"/>
  <c r="KF39" i="4" s="1"/>
  <c r="KE38" i="4"/>
  <c r="KE39" i="4" s="1"/>
  <c r="KD38" i="4"/>
  <c r="KD39" i="4" s="1"/>
  <c r="KC38" i="4"/>
  <c r="KC39" i="4" s="1"/>
  <c r="KB38" i="4"/>
  <c r="KB39" i="4" s="1"/>
  <c r="KA38" i="4"/>
  <c r="KA39" i="4" s="1"/>
  <c r="JZ38" i="4"/>
  <c r="JY38" i="4"/>
  <c r="JY39" i="4" s="1"/>
  <c r="JX38" i="4"/>
  <c r="JX39" i="4" s="1"/>
  <c r="JW38" i="4"/>
  <c r="JW39" i="4" s="1"/>
  <c r="JV38" i="4"/>
  <c r="JV39" i="4" s="1"/>
  <c r="JU38" i="4"/>
  <c r="JU39" i="4" s="1"/>
  <c r="JT38" i="4"/>
  <c r="JT39" i="4" s="1"/>
  <c r="JS38" i="4"/>
  <c r="JS39" i="4" s="1"/>
  <c r="JR38" i="4"/>
  <c r="JR39" i="4" s="1"/>
  <c r="JQ38" i="4"/>
  <c r="JQ39" i="4" s="1"/>
  <c r="JP38" i="4"/>
  <c r="JP39" i="4" s="1"/>
  <c r="JO38" i="4"/>
  <c r="JO39" i="4" s="1"/>
  <c r="JN38" i="4"/>
  <c r="JN39" i="4" s="1"/>
  <c r="JM38" i="4"/>
  <c r="JM39" i="4" s="1"/>
  <c r="JL38" i="4"/>
  <c r="JL39" i="4" s="1"/>
  <c r="JK38" i="4"/>
  <c r="JK39" i="4" s="1"/>
  <c r="JJ38" i="4"/>
  <c r="JI38" i="4"/>
  <c r="JI39" i="4" s="1"/>
  <c r="JH38" i="4"/>
  <c r="JH39" i="4" s="1"/>
  <c r="JG38" i="4"/>
  <c r="JG39" i="4" s="1"/>
  <c r="JF38" i="4"/>
  <c r="JF39" i="4" s="1"/>
  <c r="JE38" i="4"/>
  <c r="JE39" i="4" s="1"/>
  <c r="JD38" i="4"/>
  <c r="JD39" i="4" s="1"/>
  <c r="JC38" i="4"/>
  <c r="JC39" i="4" s="1"/>
  <c r="JB38" i="4"/>
  <c r="JB39" i="4" s="1"/>
  <c r="JA38" i="4"/>
  <c r="JA39" i="4" s="1"/>
  <c r="IZ38" i="4"/>
  <c r="IZ39" i="4" s="1"/>
  <c r="IY38" i="4"/>
  <c r="IY39" i="4" s="1"/>
  <c r="IX38" i="4"/>
  <c r="IX39" i="4" s="1"/>
  <c r="IW38" i="4"/>
  <c r="IW39" i="4" s="1"/>
  <c r="IV38" i="4"/>
  <c r="IV39" i="4" s="1"/>
  <c r="IU38" i="4"/>
  <c r="IU39" i="4" s="1"/>
  <c r="IT38" i="4"/>
  <c r="IS38" i="4"/>
  <c r="IS39" i="4" s="1"/>
  <c r="IR38" i="4"/>
  <c r="IR39" i="4" s="1"/>
  <c r="IQ38" i="4"/>
  <c r="IQ39" i="4" s="1"/>
  <c r="IP38" i="4"/>
  <c r="IP39" i="4" s="1"/>
  <c r="IO38" i="4"/>
  <c r="IO39" i="4" s="1"/>
  <c r="IN38" i="4"/>
  <c r="IN39" i="4" s="1"/>
  <c r="IM38" i="4"/>
  <c r="IM39" i="4" s="1"/>
  <c r="IL38" i="4"/>
  <c r="IL39" i="4" s="1"/>
  <c r="IK38" i="4"/>
  <c r="IK39" i="4" s="1"/>
  <c r="IJ38" i="4"/>
  <c r="IJ39" i="4" s="1"/>
  <c r="II38" i="4"/>
  <c r="II39" i="4" s="1"/>
  <c r="IH38" i="4"/>
  <c r="IH39" i="4" s="1"/>
  <c r="IG38" i="4"/>
  <c r="IG39" i="4" s="1"/>
  <c r="IF38" i="4"/>
  <c r="IF39" i="4" s="1"/>
  <c r="IE38" i="4"/>
  <c r="IE39" i="4" s="1"/>
  <c r="ID38" i="4"/>
  <c r="IC38" i="4"/>
  <c r="IC39" i="4" s="1"/>
  <c r="IB38" i="4"/>
  <c r="IB39" i="4" s="1"/>
  <c r="IA38" i="4"/>
  <c r="IA39" i="4" s="1"/>
  <c r="HZ38" i="4"/>
  <c r="HZ39" i="4" s="1"/>
  <c r="HY38" i="4"/>
  <c r="HY39" i="4" s="1"/>
  <c r="HX38" i="4"/>
  <c r="HX39" i="4" s="1"/>
  <c r="HW38" i="4"/>
  <c r="HW39" i="4" s="1"/>
  <c r="HV38" i="4"/>
  <c r="HV39" i="4" s="1"/>
  <c r="HU38" i="4"/>
  <c r="HU39" i="4" s="1"/>
  <c r="HT38" i="4"/>
  <c r="HT39" i="4" s="1"/>
  <c r="HS38" i="4"/>
  <c r="HS39" i="4" s="1"/>
  <c r="HR38" i="4"/>
  <c r="HR39" i="4" s="1"/>
  <c r="HQ38" i="4"/>
  <c r="HQ39" i="4" s="1"/>
  <c r="HP38" i="4"/>
  <c r="HP39" i="4" s="1"/>
  <c r="HO38" i="4"/>
  <c r="HO39" i="4" s="1"/>
  <c r="HN38" i="4"/>
  <c r="HM38" i="4"/>
  <c r="HM39" i="4" s="1"/>
  <c r="HL38" i="4"/>
  <c r="HL39" i="4" s="1"/>
  <c r="HK38" i="4"/>
  <c r="HK39" i="4" s="1"/>
  <c r="HJ38" i="4"/>
  <c r="HJ39" i="4" s="1"/>
  <c r="HI38" i="4"/>
  <c r="HI39" i="4" s="1"/>
  <c r="HH38" i="4"/>
  <c r="HH39" i="4" s="1"/>
  <c r="HG38" i="4"/>
  <c r="HG39" i="4" s="1"/>
  <c r="HF38" i="4"/>
  <c r="HF39" i="4" s="1"/>
  <c r="HE38" i="4"/>
  <c r="HE39" i="4" s="1"/>
  <c r="HD38" i="4"/>
  <c r="HD39" i="4" s="1"/>
  <c r="HC38" i="4"/>
  <c r="HC39" i="4" s="1"/>
  <c r="HB38" i="4"/>
  <c r="HB39" i="4" s="1"/>
  <c r="HA38" i="4"/>
  <c r="HA39" i="4" s="1"/>
  <c r="GZ38" i="4"/>
  <c r="GZ39" i="4" s="1"/>
  <c r="GY38" i="4"/>
  <c r="GY39" i="4" s="1"/>
  <c r="GX38" i="4"/>
  <c r="GW38" i="4"/>
  <c r="GW39" i="4" s="1"/>
  <c r="GV38" i="4"/>
  <c r="GV39" i="4" s="1"/>
  <c r="GU38" i="4"/>
  <c r="GU39" i="4" s="1"/>
  <c r="GT38" i="4"/>
  <c r="GT39" i="4" s="1"/>
  <c r="GS38" i="4"/>
  <c r="GS39" i="4" s="1"/>
  <c r="GR38" i="4"/>
  <c r="GR39" i="4" s="1"/>
  <c r="GQ38" i="4"/>
  <c r="GQ39" i="4" s="1"/>
  <c r="GP38" i="4"/>
  <c r="GP39" i="4" s="1"/>
  <c r="GO38" i="4"/>
  <c r="GO39" i="4" s="1"/>
  <c r="GN38" i="4"/>
  <c r="GN39" i="4" s="1"/>
  <c r="GM38" i="4"/>
  <c r="GM39" i="4" s="1"/>
  <c r="GL38" i="4"/>
  <c r="GL39" i="4" s="1"/>
  <c r="GK38" i="4"/>
  <c r="GK39" i="4" s="1"/>
  <c r="GJ38" i="4"/>
  <c r="GJ39" i="4" s="1"/>
  <c r="GI38" i="4"/>
  <c r="GI39" i="4" s="1"/>
  <c r="GH38" i="4"/>
  <c r="GG38" i="4"/>
  <c r="GG39" i="4" s="1"/>
  <c r="GF38" i="4"/>
  <c r="GF39" i="4" s="1"/>
  <c r="GE38" i="4"/>
  <c r="GE39" i="4" s="1"/>
  <c r="GD38" i="4"/>
  <c r="GD39" i="4" s="1"/>
  <c r="GC38" i="4"/>
  <c r="GC39" i="4" s="1"/>
  <c r="GB38" i="4"/>
  <c r="GB39" i="4" s="1"/>
  <c r="GA38" i="4"/>
  <c r="GA39" i="4" s="1"/>
  <c r="FZ38" i="4"/>
  <c r="FZ39" i="4" s="1"/>
  <c r="FY38" i="4"/>
  <c r="FY39" i="4" s="1"/>
  <c r="FX38" i="4"/>
  <c r="FX39" i="4" s="1"/>
  <c r="FW38" i="4"/>
  <c r="FW39" i="4" s="1"/>
  <c r="FV38" i="4"/>
  <c r="FV39" i="4" s="1"/>
  <c r="FU38" i="4"/>
  <c r="FU39" i="4" s="1"/>
  <c r="FT38" i="4"/>
  <c r="FT39" i="4" s="1"/>
  <c r="FS38" i="4"/>
  <c r="FS39" i="4" s="1"/>
  <c r="FR38" i="4"/>
  <c r="FQ38" i="4"/>
  <c r="FQ39" i="4" s="1"/>
  <c r="FP38" i="4"/>
  <c r="FP39" i="4" s="1"/>
  <c r="FO38" i="4"/>
  <c r="FO39" i="4" s="1"/>
  <c r="FN38" i="4"/>
  <c r="FN39" i="4" s="1"/>
  <c r="FM38" i="4"/>
  <c r="FM39" i="4" s="1"/>
  <c r="FL38" i="4"/>
  <c r="FL39" i="4" s="1"/>
  <c r="FK38" i="4"/>
  <c r="FK39" i="4" s="1"/>
  <c r="FJ38" i="4"/>
  <c r="FJ39" i="4" s="1"/>
  <c r="FI38" i="4"/>
  <c r="FI39" i="4" s="1"/>
  <c r="FH38" i="4"/>
  <c r="FH39" i="4" s="1"/>
  <c r="FG38" i="4"/>
  <c r="FG39" i="4" s="1"/>
  <c r="FF38" i="4"/>
  <c r="FF39" i="4" s="1"/>
  <c r="FE38" i="4"/>
  <c r="FE39" i="4" s="1"/>
  <c r="FD38" i="4"/>
  <c r="FD39" i="4" s="1"/>
  <c r="FC38" i="4"/>
  <c r="FC39" i="4" s="1"/>
  <c r="FB38" i="4"/>
  <c r="FA38" i="4"/>
  <c r="FA39" i="4" s="1"/>
  <c r="EZ38" i="4"/>
  <c r="EZ39" i="4" s="1"/>
  <c r="EY38" i="4"/>
  <c r="EY39" i="4" s="1"/>
  <c r="EX38" i="4"/>
  <c r="EX39" i="4" s="1"/>
  <c r="EW38" i="4"/>
  <c r="EW39" i="4" s="1"/>
  <c r="EV38" i="4"/>
  <c r="EV39" i="4" s="1"/>
  <c r="EU38" i="4"/>
  <c r="EU39" i="4" s="1"/>
  <c r="ET38" i="4"/>
  <c r="ET39" i="4" s="1"/>
  <c r="ES38" i="4"/>
  <c r="ES39" i="4" s="1"/>
  <c r="ER38" i="4"/>
  <c r="ER39" i="4" s="1"/>
  <c r="EQ38" i="4"/>
  <c r="EQ39" i="4" s="1"/>
  <c r="EP38" i="4"/>
  <c r="EP39" i="4" s="1"/>
  <c r="EO38" i="4"/>
  <c r="EO39" i="4" s="1"/>
  <c r="EN38" i="4"/>
  <c r="EN39" i="4" s="1"/>
  <c r="EM38" i="4"/>
  <c r="EM39" i="4" s="1"/>
  <c r="EL38" i="4"/>
  <c r="EK38" i="4"/>
  <c r="EK39" i="4" s="1"/>
  <c r="EJ38" i="4"/>
  <c r="EJ39" i="4" s="1"/>
  <c r="EI38" i="4"/>
  <c r="EI39" i="4" s="1"/>
  <c r="EH38" i="4"/>
  <c r="EH39" i="4" s="1"/>
  <c r="EG38" i="4"/>
  <c r="EG39" i="4" s="1"/>
  <c r="EF38" i="4"/>
  <c r="EF39" i="4" s="1"/>
  <c r="EE38" i="4"/>
  <c r="EE39" i="4" s="1"/>
  <c r="ED38" i="4"/>
  <c r="ED39" i="4" s="1"/>
  <c r="EC38" i="4"/>
  <c r="EC39" i="4" s="1"/>
  <c r="EB38" i="4"/>
  <c r="EB39" i="4" s="1"/>
  <c r="EA38" i="4"/>
  <c r="EA39" i="4" s="1"/>
  <c r="DZ38" i="4"/>
  <c r="DZ39" i="4" s="1"/>
  <c r="DY38" i="4"/>
  <c r="DY39" i="4" s="1"/>
  <c r="DX38" i="4"/>
  <c r="DX39" i="4" s="1"/>
  <c r="DW38" i="4"/>
  <c r="DW39" i="4" s="1"/>
  <c r="DV38" i="4"/>
  <c r="DU38" i="4"/>
  <c r="DU39" i="4" s="1"/>
  <c r="DT38" i="4"/>
  <c r="DT39" i="4" s="1"/>
  <c r="DS38" i="4"/>
  <c r="DS39" i="4" s="1"/>
  <c r="DR38" i="4"/>
  <c r="DR39" i="4" s="1"/>
  <c r="DQ38" i="4"/>
  <c r="DQ39" i="4" s="1"/>
  <c r="DP38" i="4"/>
  <c r="DP39" i="4" s="1"/>
  <c r="DO38" i="4"/>
  <c r="DO39" i="4" s="1"/>
  <c r="DN38" i="4"/>
  <c r="DN39" i="4" s="1"/>
  <c r="DM38" i="4"/>
  <c r="DM39" i="4" s="1"/>
  <c r="DL38" i="4"/>
  <c r="DL39" i="4" s="1"/>
  <c r="DK38" i="4"/>
  <c r="DK39" i="4" s="1"/>
  <c r="DJ38" i="4"/>
  <c r="DJ39" i="4" s="1"/>
  <c r="DI38" i="4"/>
  <c r="DI39" i="4" s="1"/>
  <c r="DH38" i="4"/>
  <c r="DH39" i="4" s="1"/>
  <c r="DG38" i="4"/>
  <c r="DG39" i="4" s="1"/>
  <c r="DF38" i="4"/>
  <c r="DE38" i="4"/>
  <c r="DE39" i="4" s="1"/>
  <c r="DD38" i="4"/>
  <c r="DD39" i="4" s="1"/>
  <c r="DC38" i="4"/>
  <c r="DC39" i="4" s="1"/>
  <c r="DB38" i="4"/>
  <c r="DB39" i="4" s="1"/>
  <c r="DA38" i="4"/>
  <c r="DA39" i="4" s="1"/>
  <c r="CZ38" i="4"/>
  <c r="CZ39" i="4" s="1"/>
  <c r="CY38" i="4"/>
  <c r="CY39" i="4" s="1"/>
  <c r="CX38" i="4"/>
  <c r="CW38" i="4"/>
  <c r="CW39" i="4" s="1"/>
  <c r="CV38" i="4"/>
  <c r="CV39" i="4" s="1"/>
  <c r="CU38" i="4"/>
  <c r="CU39" i="4" s="1"/>
  <c r="CT38" i="4"/>
  <c r="CT39" i="4" s="1"/>
  <c r="CS38" i="4"/>
  <c r="CS39" i="4" s="1"/>
  <c r="CR38" i="4"/>
  <c r="CR39" i="4" s="1"/>
  <c r="CQ38" i="4"/>
  <c r="CQ39" i="4" s="1"/>
  <c r="CP38" i="4"/>
  <c r="CO38" i="4"/>
  <c r="CO39" i="4" s="1"/>
  <c r="CN38" i="4"/>
  <c r="CN39" i="4" s="1"/>
  <c r="CM38" i="4"/>
  <c r="CM39" i="4" s="1"/>
  <c r="CL38" i="4"/>
  <c r="CL39" i="4" s="1"/>
  <c r="CK38" i="4"/>
  <c r="CK39" i="4" s="1"/>
  <c r="CJ38" i="4"/>
  <c r="CJ39" i="4" s="1"/>
  <c r="CI38" i="4"/>
  <c r="CI39" i="4" s="1"/>
  <c r="CH38" i="4"/>
  <c r="CG38" i="4"/>
  <c r="CG39" i="4" s="1"/>
  <c r="CF38" i="4"/>
  <c r="CF39" i="4" s="1"/>
  <c r="CE38" i="4"/>
  <c r="CE39" i="4" s="1"/>
  <c r="CD38" i="4"/>
  <c r="CD39" i="4" s="1"/>
  <c r="CC38" i="4"/>
  <c r="CC39" i="4" s="1"/>
  <c r="CB38" i="4"/>
  <c r="CB39" i="4" s="1"/>
  <c r="CA38" i="4"/>
  <c r="CA39" i="4" s="1"/>
  <c r="BZ38" i="4"/>
  <c r="BY38" i="4"/>
  <c r="BY39" i="4" s="1"/>
  <c r="BX38" i="4"/>
  <c r="BX39" i="4" s="1"/>
  <c r="BW38" i="4"/>
  <c r="BW39" i="4" s="1"/>
  <c r="BV38" i="4"/>
  <c r="BV39" i="4" s="1"/>
  <c r="BU38" i="4"/>
  <c r="BU39" i="4" s="1"/>
  <c r="BT38" i="4"/>
  <c r="BT39" i="4" s="1"/>
  <c r="BS38" i="4"/>
  <c r="BS39" i="4" s="1"/>
  <c r="BR38" i="4"/>
  <c r="BR39" i="4" s="1"/>
  <c r="BQ38" i="4"/>
  <c r="BQ39" i="4" s="1"/>
  <c r="BP38" i="4"/>
  <c r="BP39" i="4" s="1"/>
  <c r="BO38" i="4"/>
  <c r="BO39" i="4" s="1"/>
  <c r="BN38" i="4"/>
  <c r="BM38" i="4"/>
  <c r="BM39" i="4" s="1"/>
  <c r="BL38" i="4"/>
  <c r="BL39" i="4" s="1"/>
  <c r="BK38" i="4"/>
  <c r="BK39" i="4" s="1"/>
  <c r="BJ38" i="4"/>
  <c r="BJ39" i="4" s="1"/>
  <c r="BI38" i="4"/>
  <c r="BI39" i="4" s="1"/>
  <c r="BH38" i="4"/>
  <c r="BG38" i="4"/>
  <c r="BG39" i="4" s="1"/>
  <c r="BF38" i="4"/>
  <c r="BF39" i="4" s="1"/>
  <c r="BE38" i="4"/>
  <c r="BE39" i="4" s="1"/>
  <c r="BD38" i="4"/>
  <c r="BD39" i="4" s="1"/>
  <c r="BC38" i="4"/>
  <c r="BC39" i="4" s="1"/>
  <c r="BB38" i="4"/>
  <c r="BB39" i="4" s="1"/>
  <c r="BA38" i="4"/>
  <c r="BA39" i="4" s="1"/>
  <c r="AZ38" i="4"/>
  <c r="AZ39" i="4" s="1"/>
  <c r="AY38" i="4"/>
  <c r="AY39" i="4" s="1"/>
  <c r="AX38" i="4"/>
  <c r="AW38" i="4"/>
  <c r="AW39" i="4" s="1"/>
  <c r="AV38" i="4"/>
  <c r="AV39" i="4" s="1"/>
  <c r="AU38" i="4"/>
  <c r="AU39" i="4" s="1"/>
  <c r="AT38" i="4"/>
  <c r="AT39" i="4" s="1"/>
  <c r="AS38" i="4"/>
  <c r="AS39" i="4" s="1"/>
  <c r="AR38" i="4"/>
  <c r="AQ38" i="4"/>
  <c r="AQ39" i="4" s="1"/>
  <c r="AP38" i="4"/>
  <c r="AP39" i="4" s="1"/>
  <c r="AO38" i="4"/>
  <c r="AO39" i="4" s="1"/>
  <c r="AN38" i="4"/>
  <c r="AN39" i="4" s="1"/>
  <c r="AM38" i="4"/>
  <c r="AM39" i="4" s="1"/>
  <c r="AL38" i="4"/>
  <c r="AL39" i="4" s="1"/>
  <c r="AK38" i="4"/>
  <c r="AK39" i="4" s="1"/>
  <c r="AJ38" i="4"/>
  <c r="AJ39" i="4" s="1"/>
  <c r="AI38" i="4"/>
  <c r="AI39" i="4" s="1"/>
  <c r="AH38" i="4"/>
  <c r="AH39" i="4" s="1"/>
  <c r="AG38" i="4"/>
  <c r="AG39" i="4" s="1"/>
  <c r="AF38" i="4"/>
  <c r="AF39" i="4" s="1"/>
  <c r="AE38" i="4"/>
  <c r="AE39" i="4" s="1"/>
  <c r="AD38" i="4"/>
  <c r="AD39" i="4" s="1"/>
  <c r="AC38" i="4"/>
  <c r="AC39" i="4" s="1"/>
  <c r="AB38" i="4"/>
  <c r="AB39" i="4" s="1"/>
  <c r="AA38" i="4"/>
  <c r="AA39" i="4" s="1"/>
  <c r="Z38" i="4"/>
  <c r="Z39" i="4" s="1"/>
  <c r="Y38" i="4"/>
  <c r="Y39" i="4" s="1"/>
  <c r="X38" i="4"/>
  <c r="X39" i="4" s="1"/>
  <c r="W38" i="4"/>
  <c r="W39" i="4" s="1"/>
  <c r="V38" i="4"/>
  <c r="V39" i="4" s="1"/>
  <c r="U38" i="4"/>
  <c r="U39" i="4" s="1"/>
  <c r="T38" i="4"/>
  <c r="T39" i="4" s="1"/>
  <c r="S38" i="4"/>
  <c r="S39" i="4" s="1"/>
  <c r="R38" i="4"/>
  <c r="R39" i="4" s="1"/>
  <c r="Q38" i="4"/>
  <c r="Q39" i="4" s="1"/>
  <c r="P38" i="4"/>
  <c r="P39" i="4" s="1"/>
  <c r="O38" i="4"/>
  <c r="O39" i="4" s="1"/>
  <c r="N38" i="4"/>
  <c r="N39" i="4" s="1"/>
  <c r="M38" i="4"/>
  <c r="M39" i="4" s="1"/>
  <c r="L38" i="4"/>
  <c r="L39" i="4" s="1"/>
  <c r="K38" i="4"/>
  <c r="K39" i="4" s="1"/>
  <c r="J38" i="4"/>
  <c r="J39" i="4" s="1"/>
  <c r="I38" i="4"/>
  <c r="I39" i="4" s="1"/>
  <c r="H38" i="4"/>
  <c r="H39" i="4" s="1"/>
  <c r="G38" i="4"/>
  <c r="G39" i="4" s="1"/>
  <c r="F38" i="4"/>
  <c r="F39" i="4" s="1"/>
  <c r="E38" i="4"/>
  <c r="E39" i="4" s="1"/>
  <c r="XT100" i="7"/>
  <c r="XS100" i="7"/>
  <c r="XR100" i="7"/>
  <c r="XQ100" i="7"/>
  <c r="XP100" i="7"/>
  <c r="XO100" i="7"/>
  <c r="XN100" i="7"/>
  <c r="XM100" i="7"/>
  <c r="XL100" i="7"/>
  <c r="XK100" i="7"/>
  <c r="XJ100" i="7"/>
  <c r="XI100" i="7"/>
  <c r="XH100" i="7"/>
  <c r="XG100" i="7"/>
  <c r="XF100" i="7"/>
  <c r="XE100" i="7"/>
  <c r="XD100" i="7"/>
  <c r="XC100" i="7"/>
  <c r="XB100" i="7"/>
  <c r="XA100" i="7"/>
  <c r="WZ100" i="7"/>
  <c r="WY100" i="7"/>
  <c r="WX100" i="7"/>
  <c r="WW100" i="7"/>
  <c r="WV100" i="7"/>
  <c r="WU100" i="7"/>
  <c r="WT100" i="7"/>
  <c r="WS100" i="7"/>
  <c r="WR100" i="7"/>
  <c r="WQ100" i="7"/>
  <c r="WP100" i="7"/>
  <c r="WO100" i="7"/>
  <c r="WN100" i="7"/>
  <c r="WM100" i="7"/>
  <c r="WL100" i="7"/>
  <c r="WK100" i="7"/>
  <c r="WJ100" i="7"/>
  <c r="WI100" i="7"/>
  <c r="WH100" i="7"/>
  <c r="WG100" i="7"/>
  <c r="WF100" i="7"/>
  <c r="WE100" i="7"/>
  <c r="WD100" i="7"/>
  <c r="WC100" i="7"/>
  <c r="WB100" i="7"/>
  <c r="WA100" i="7"/>
  <c r="VZ100" i="7"/>
  <c r="VY100" i="7"/>
  <c r="VX100" i="7"/>
  <c r="VW100" i="7"/>
  <c r="VV100" i="7"/>
  <c r="VU100" i="7"/>
  <c r="VT100" i="7"/>
  <c r="VS100" i="7"/>
  <c r="VR100" i="7"/>
  <c r="VQ100" i="7"/>
  <c r="VP100" i="7"/>
  <c r="VO100" i="7"/>
  <c r="VN100" i="7"/>
  <c r="VM100" i="7"/>
  <c r="VL100" i="7"/>
  <c r="VK100" i="7"/>
  <c r="VJ100" i="7"/>
  <c r="VI100" i="7"/>
  <c r="VH100" i="7"/>
  <c r="VG100" i="7"/>
  <c r="VF100" i="7"/>
  <c r="VE100" i="7"/>
  <c r="VD100" i="7"/>
  <c r="VC100" i="7"/>
  <c r="VB100" i="7"/>
  <c r="VA100" i="7"/>
  <c r="UZ100" i="7"/>
  <c r="UY100" i="7"/>
  <c r="UX100" i="7"/>
  <c r="UW100" i="7"/>
  <c r="UV100" i="7"/>
  <c r="UU100" i="7"/>
  <c r="UT100" i="7"/>
  <c r="US100" i="7"/>
  <c r="UR100" i="7"/>
  <c r="UQ100" i="7"/>
  <c r="UP100" i="7"/>
  <c r="UO100" i="7"/>
  <c r="UN100" i="7"/>
  <c r="UM100" i="7"/>
  <c r="UL100" i="7"/>
  <c r="UK100" i="7"/>
  <c r="UJ100" i="7"/>
  <c r="UI100" i="7"/>
  <c r="UH100" i="7"/>
  <c r="UG100" i="7"/>
  <c r="UF100" i="7"/>
  <c r="UE100" i="7"/>
  <c r="UD100" i="7"/>
  <c r="UC100" i="7"/>
  <c r="UB100" i="7"/>
  <c r="UA100" i="7"/>
  <c r="TZ100" i="7"/>
  <c r="TY100" i="7"/>
  <c r="TX100" i="7"/>
  <c r="TW100" i="7"/>
  <c r="TV100" i="7"/>
  <c r="TU100" i="7"/>
  <c r="TT100" i="7"/>
  <c r="TS100" i="7"/>
  <c r="TR100" i="7"/>
  <c r="TQ100" i="7"/>
  <c r="TP100" i="7"/>
  <c r="TO100" i="7"/>
  <c r="TN100" i="7"/>
  <c r="TM100" i="7"/>
  <c r="TL100" i="7"/>
  <c r="TK100" i="7"/>
  <c r="TJ100" i="7"/>
  <c r="TI100" i="7"/>
  <c r="TH100" i="7"/>
  <c r="TG100" i="7"/>
  <c r="TF100" i="7"/>
  <c r="TE100" i="7"/>
  <c r="TD100" i="7"/>
  <c r="TC100" i="7"/>
  <c r="TB100" i="7"/>
  <c r="TA100" i="7"/>
  <c r="SZ100" i="7"/>
  <c r="SY100" i="7"/>
  <c r="SX100" i="7"/>
  <c r="SW100" i="7"/>
  <c r="SV100" i="7"/>
  <c r="SU100" i="7"/>
  <c r="ST100" i="7"/>
  <c r="SS100" i="7"/>
  <c r="SR100" i="7"/>
  <c r="SQ100" i="7"/>
  <c r="SP100" i="7"/>
  <c r="SO100" i="7"/>
  <c r="SN100" i="7"/>
  <c r="SM100" i="7"/>
  <c r="SL100" i="7"/>
  <c r="SK100" i="7"/>
  <c r="SJ100" i="7"/>
  <c r="SI100" i="7"/>
  <c r="SH100" i="7"/>
  <c r="SG100" i="7"/>
  <c r="SF100" i="7"/>
  <c r="SE100" i="7"/>
  <c r="SD100" i="7"/>
  <c r="SC100" i="7"/>
  <c r="SB100" i="7"/>
  <c r="SA100" i="7"/>
  <c r="RZ100" i="7"/>
  <c r="RY100" i="7"/>
  <c r="RX100" i="7"/>
  <c r="RW100" i="7"/>
  <c r="RV100" i="7"/>
  <c r="RU100" i="7"/>
  <c r="RT100" i="7"/>
  <c r="RS100" i="7"/>
  <c r="RR100" i="7"/>
  <c r="RQ100" i="7"/>
  <c r="RP100" i="7"/>
  <c r="RO100" i="7"/>
  <c r="RN100" i="7"/>
  <c r="RM100" i="7"/>
  <c r="RL100" i="7"/>
  <c r="RK100" i="7"/>
  <c r="RJ100" i="7"/>
  <c r="RI100" i="7"/>
  <c r="RH100" i="7"/>
  <c r="RG100" i="7"/>
  <c r="RF100" i="7"/>
  <c r="RE100" i="7"/>
  <c r="RD100" i="7"/>
  <c r="RC100" i="7"/>
  <c r="RB100" i="7"/>
  <c r="RA100" i="7"/>
  <c r="QZ100" i="7"/>
  <c r="QY100" i="7"/>
  <c r="QX100" i="7"/>
  <c r="QW100" i="7"/>
  <c r="QV100" i="7"/>
  <c r="QU100" i="7"/>
  <c r="QT100" i="7"/>
  <c r="QS100" i="7"/>
  <c r="QR100" i="7"/>
  <c r="QQ100" i="7"/>
  <c r="QP100" i="7"/>
  <c r="QO100" i="7"/>
  <c r="QN100" i="7"/>
  <c r="QM100" i="7"/>
  <c r="QL100" i="7"/>
  <c r="QK100" i="7"/>
  <c r="QJ100" i="7"/>
  <c r="QI100" i="7"/>
  <c r="QH100" i="7"/>
  <c r="QG100" i="7"/>
  <c r="QF100" i="7"/>
  <c r="QE100" i="7"/>
  <c r="QD100" i="7"/>
  <c r="QC100" i="7"/>
  <c r="QB100" i="7"/>
  <c r="QA100" i="7"/>
  <c r="PZ100" i="7"/>
  <c r="PY100" i="7"/>
  <c r="PX100" i="7"/>
  <c r="PW100" i="7"/>
  <c r="PV100" i="7"/>
  <c r="PU100" i="7"/>
  <c r="PT100" i="7"/>
  <c r="PS100" i="7"/>
  <c r="PR100" i="7"/>
  <c r="PQ100" i="7"/>
  <c r="PP100" i="7"/>
  <c r="PO100" i="7"/>
  <c r="PN100" i="7"/>
  <c r="PM100" i="7"/>
  <c r="PL100" i="7"/>
  <c r="PK100" i="7"/>
  <c r="PJ100" i="7"/>
  <c r="PI100" i="7"/>
  <c r="PH100" i="7"/>
  <c r="PG100" i="7"/>
  <c r="PF100" i="7"/>
  <c r="PE100" i="7"/>
  <c r="PD100" i="7"/>
  <c r="PC100" i="7"/>
  <c r="PB100" i="7"/>
  <c r="PA100" i="7"/>
  <c r="OZ100" i="7"/>
  <c r="OY100" i="7"/>
  <c r="OX100" i="7"/>
  <c r="OW100" i="7"/>
  <c r="OV100" i="7"/>
  <c r="OU100" i="7"/>
  <c r="OT100" i="7"/>
  <c r="OS100" i="7"/>
  <c r="OR100" i="7"/>
  <c r="OQ100" i="7"/>
  <c r="OP100" i="7"/>
  <c r="OO100" i="7"/>
  <c r="ON100" i="7"/>
  <c r="OM100" i="7"/>
  <c r="OL100" i="7"/>
  <c r="OK100" i="7"/>
  <c r="OJ100" i="7"/>
  <c r="OI100" i="7"/>
  <c r="OH100" i="7"/>
  <c r="OG100" i="7"/>
  <c r="OF100" i="7"/>
  <c r="OE100" i="7"/>
  <c r="OD100" i="7"/>
  <c r="OC100" i="7"/>
  <c r="OB100" i="7"/>
  <c r="OA100" i="7"/>
  <c r="NZ100" i="7"/>
  <c r="NY100" i="7"/>
  <c r="NX100" i="7"/>
  <c r="NW100" i="7"/>
  <c r="NV100" i="7"/>
  <c r="NU100" i="7"/>
  <c r="NT100" i="7"/>
  <c r="NS100" i="7"/>
  <c r="NR100" i="7"/>
  <c r="NQ100" i="7"/>
  <c r="NP100" i="7"/>
  <c r="NO100" i="7"/>
  <c r="NN100" i="7"/>
  <c r="NM100" i="7"/>
  <c r="NL100" i="7"/>
  <c r="NK100" i="7"/>
  <c r="NJ100" i="7"/>
  <c r="NI100" i="7"/>
  <c r="NH100" i="7"/>
  <c r="NG100" i="7"/>
  <c r="NF100" i="7"/>
  <c r="NE100" i="7"/>
  <c r="ND100" i="7"/>
  <c r="NC100" i="7"/>
  <c r="NB100" i="7"/>
  <c r="NA100" i="7"/>
  <c r="MZ100" i="7"/>
  <c r="MY100" i="7"/>
  <c r="MX100" i="7"/>
  <c r="MW100" i="7"/>
  <c r="MV100" i="7"/>
  <c r="MU100" i="7"/>
  <c r="MT100" i="7"/>
  <c r="MS100" i="7"/>
  <c r="MR100" i="7"/>
  <c r="MQ100" i="7"/>
  <c r="MP100" i="7"/>
  <c r="MO100" i="7"/>
  <c r="MN100" i="7"/>
  <c r="MM100" i="7"/>
  <c r="ML100" i="7"/>
  <c r="MK100" i="7"/>
  <c r="MJ100" i="7"/>
  <c r="MI100" i="7"/>
  <c r="MH100" i="7"/>
  <c r="MG100" i="7"/>
  <c r="MF100" i="7"/>
  <c r="ME100" i="7"/>
  <c r="MD100" i="7"/>
  <c r="MC100" i="7"/>
  <c r="MB100" i="7"/>
  <c r="MA100" i="7"/>
  <c r="LZ100" i="7"/>
  <c r="LY100" i="7"/>
  <c r="LX100" i="7"/>
  <c r="LW100" i="7"/>
  <c r="LV100" i="7"/>
  <c r="LU100" i="7"/>
  <c r="LT100" i="7"/>
  <c r="LS100" i="7"/>
  <c r="LR100" i="7"/>
  <c r="LQ100" i="7"/>
  <c r="LP100" i="7"/>
  <c r="LO100" i="7"/>
  <c r="LN100" i="7"/>
  <c r="LM100" i="7"/>
  <c r="LL100" i="7"/>
  <c r="LK100" i="7"/>
  <c r="LJ100" i="7"/>
  <c r="LI100" i="7"/>
  <c r="LH100" i="7"/>
  <c r="LG100" i="7"/>
  <c r="LF100" i="7"/>
  <c r="LE100" i="7"/>
  <c r="LD100" i="7"/>
  <c r="LC100" i="7"/>
  <c r="LB100" i="7"/>
  <c r="LA100" i="7"/>
  <c r="KZ100" i="7"/>
  <c r="KY100" i="7"/>
  <c r="KX100" i="7"/>
  <c r="KW100" i="7"/>
  <c r="KV100" i="7"/>
  <c r="KU100" i="7"/>
  <c r="KT100" i="7"/>
  <c r="KS100" i="7"/>
  <c r="KR100" i="7"/>
  <c r="KQ100" i="7"/>
  <c r="KP100" i="7"/>
  <c r="KO100" i="7"/>
  <c r="KN100" i="7"/>
  <c r="KM100" i="7"/>
  <c r="KL100" i="7"/>
  <c r="KK100" i="7"/>
  <c r="KJ100" i="7"/>
  <c r="KI100" i="7"/>
  <c r="KH100" i="7"/>
  <c r="KG100" i="7"/>
  <c r="KF100" i="7"/>
  <c r="KE100" i="7"/>
  <c r="KD100" i="7"/>
  <c r="KC100" i="7"/>
  <c r="KB100" i="7"/>
  <c r="KA100" i="7"/>
  <c r="JZ100" i="7"/>
  <c r="JY100" i="7"/>
  <c r="JX100" i="7"/>
  <c r="JW100" i="7"/>
  <c r="JV100" i="7"/>
  <c r="JU100" i="7"/>
  <c r="JT100" i="7"/>
  <c r="JS100" i="7"/>
  <c r="JR100" i="7"/>
  <c r="JQ100" i="7"/>
  <c r="JP100" i="7"/>
  <c r="JO100" i="7"/>
  <c r="JN100" i="7"/>
  <c r="JM100" i="7"/>
  <c r="JL100" i="7"/>
  <c r="JK100" i="7"/>
  <c r="JJ100" i="7"/>
  <c r="JI100" i="7"/>
  <c r="JH100" i="7"/>
  <c r="JG100" i="7"/>
  <c r="JF100" i="7"/>
  <c r="JE100" i="7"/>
  <c r="JD100" i="7"/>
  <c r="JC100" i="7"/>
  <c r="JB100" i="7"/>
  <c r="JA100" i="7"/>
  <c r="IZ100" i="7"/>
  <c r="IY100" i="7"/>
  <c r="IX100" i="7"/>
  <c r="IW100" i="7"/>
  <c r="IV100" i="7"/>
  <c r="IU100" i="7"/>
  <c r="IT100" i="7"/>
  <c r="IS100" i="7"/>
  <c r="IR100" i="7"/>
  <c r="IQ100" i="7"/>
  <c r="IP100" i="7"/>
  <c r="IO100" i="7"/>
  <c r="IN100" i="7"/>
  <c r="IM100" i="7"/>
  <c r="IL100" i="7"/>
  <c r="IK100" i="7"/>
  <c r="IJ100" i="7"/>
  <c r="II100" i="7"/>
  <c r="IH100" i="7"/>
  <c r="IG100" i="7"/>
  <c r="IF100" i="7"/>
  <c r="IE100" i="7"/>
  <c r="ID100" i="7"/>
  <c r="IC100" i="7"/>
  <c r="IB100" i="7"/>
  <c r="IA100" i="7"/>
  <c r="HZ100" i="7"/>
  <c r="HY100" i="7"/>
  <c r="HX100" i="7"/>
  <c r="HW100" i="7"/>
  <c r="HV100" i="7"/>
  <c r="HU100" i="7"/>
  <c r="HT100" i="7"/>
  <c r="HS100" i="7"/>
  <c r="HR100" i="7"/>
  <c r="HQ100" i="7"/>
  <c r="HP100" i="7"/>
  <c r="HO100" i="7"/>
  <c r="HN100" i="7"/>
  <c r="HM100" i="7"/>
  <c r="HL100" i="7"/>
  <c r="HK100" i="7"/>
  <c r="HJ100" i="7"/>
  <c r="HI100" i="7"/>
  <c r="HH100" i="7"/>
  <c r="HG100" i="7"/>
  <c r="HF100" i="7"/>
  <c r="HE100" i="7"/>
  <c r="HD100" i="7"/>
  <c r="HC100" i="7"/>
  <c r="HB100" i="7"/>
  <c r="HA100" i="7"/>
  <c r="GZ100" i="7"/>
  <c r="GY100" i="7"/>
  <c r="GX100" i="7"/>
  <c r="GW100" i="7"/>
  <c r="GV100" i="7"/>
  <c r="GU100" i="7"/>
  <c r="GT100" i="7"/>
  <c r="GS100" i="7"/>
  <c r="GR100" i="7"/>
  <c r="GQ100" i="7"/>
  <c r="GP100" i="7"/>
  <c r="GO100" i="7"/>
  <c r="GN100" i="7"/>
  <c r="GM100" i="7"/>
  <c r="GL100" i="7"/>
  <c r="GK100" i="7"/>
  <c r="GJ100" i="7"/>
  <c r="GI100" i="7"/>
  <c r="GH100" i="7"/>
  <c r="GG100" i="7"/>
  <c r="GF100" i="7"/>
  <c r="GE100" i="7"/>
  <c r="GD100" i="7"/>
  <c r="GC100" i="7"/>
  <c r="GB100" i="7"/>
  <c r="GA100" i="7"/>
  <c r="FZ100" i="7"/>
  <c r="FY100" i="7"/>
  <c r="FX100" i="7"/>
  <c r="FW100" i="7"/>
  <c r="FV100" i="7"/>
  <c r="FU100" i="7"/>
  <c r="FT100" i="7"/>
  <c r="FS100" i="7"/>
  <c r="FR100" i="7"/>
  <c r="FQ100" i="7"/>
  <c r="FP100" i="7"/>
  <c r="FO100" i="7"/>
  <c r="FN100" i="7"/>
  <c r="FM100" i="7"/>
  <c r="FL100" i="7"/>
  <c r="FK100" i="7"/>
  <c r="FJ100" i="7"/>
  <c r="FI100" i="7"/>
  <c r="FH100" i="7"/>
  <c r="FG100" i="7"/>
  <c r="FF100" i="7"/>
  <c r="FE100" i="7"/>
  <c r="FD100" i="7"/>
  <c r="FC100" i="7"/>
  <c r="FB100" i="7"/>
  <c r="FA100" i="7"/>
  <c r="EZ100" i="7"/>
  <c r="EY100" i="7"/>
  <c r="EX100" i="7"/>
  <c r="EW100" i="7"/>
  <c r="EV100" i="7"/>
  <c r="EU100" i="7"/>
  <c r="ET100" i="7"/>
  <c r="ES100" i="7"/>
  <c r="ER100" i="7"/>
  <c r="EQ100" i="7"/>
  <c r="EP100" i="7"/>
  <c r="EO100" i="7"/>
  <c r="EN100" i="7"/>
  <c r="EM100" i="7"/>
  <c r="EL100" i="7"/>
  <c r="EK100" i="7"/>
  <c r="EJ100" i="7"/>
  <c r="EI100" i="7"/>
  <c r="EH100" i="7"/>
  <c r="EG100" i="7"/>
  <c r="EF100" i="7"/>
  <c r="EE100" i="7"/>
  <c r="ED100" i="7"/>
  <c r="EC100" i="7"/>
  <c r="EB100" i="7"/>
  <c r="EA100" i="7"/>
  <c r="DZ100" i="7"/>
  <c r="DY100" i="7"/>
  <c r="DX100" i="7"/>
  <c r="DW100" i="7"/>
  <c r="DV100" i="7"/>
  <c r="DU100" i="7"/>
  <c r="DT100" i="7"/>
  <c r="DS100" i="7"/>
  <c r="DR100" i="7"/>
  <c r="DQ100" i="7"/>
  <c r="DP100" i="7"/>
  <c r="DO100" i="7"/>
  <c r="DN100" i="7"/>
  <c r="DM100" i="7"/>
  <c r="DL100" i="7"/>
  <c r="DK100" i="7"/>
  <c r="DJ100" i="7"/>
  <c r="DI100" i="7"/>
  <c r="DH100" i="7"/>
  <c r="DG100" i="7"/>
  <c r="DF100" i="7"/>
  <c r="DE100" i="7"/>
  <c r="DD100" i="7"/>
  <c r="DC100" i="7"/>
  <c r="DB100" i="7"/>
  <c r="DA100" i="7"/>
  <c r="CZ100" i="7"/>
  <c r="CY100" i="7"/>
  <c r="CX100" i="7"/>
  <c r="CW100" i="7"/>
  <c r="CV100" i="7"/>
  <c r="CU100" i="7"/>
  <c r="CT100" i="7"/>
  <c r="CS100" i="7"/>
  <c r="CR100" i="7"/>
  <c r="CQ100" i="7"/>
  <c r="CP100" i="7"/>
  <c r="CO100" i="7"/>
  <c r="CN100" i="7"/>
  <c r="CM100" i="7"/>
  <c r="CL100" i="7"/>
  <c r="CK100" i="7"/>
  <c r="CJ100" i="7"/>
  <c r="CI100" i="7"/>
  <c r="CH100" i="7"/>
  <c r="CG100" i="7"/>
  <c r="CF100" i="7"/>
  <c r="CE100" i="7"/>
  <c r="CD100" i="7"/>
  <c r="CC100" i="7"/>
  <c r="CB100" i="7"/>
  <c r="CA100" i="7"/>
  <c r="BZ100" i="7"/>
  <c r="BY100" i="7"/>
  <c r="BX100" i="7"/>
  <c r="BW100" i="7"/>
  <c r="BV100" i="7"/>
  <c r="BU100" i="7"/>
  <c r="BT100" i="7"/>
  <c r="BS100" i="7"/>
  <c r="BR100" i="7"/>
  <c r="BQ100" i="7"/>
  <c r="BP100" i="7"/>
  <c r="BO100" i="7"/>
  <c r="BN100" i="7"/>
  <c r="BM100" i="7"/>
  <c r="BL100" i="7"/>
  <c r="BK100" i="7"/>
  <c r="BJ100" i="7"/>
  <c r="BI100" i="7"/>
  <c r="BH100" i="7"/>
  <c r="BG100" i="7"/>
  <c r="BF100" i="7"/>
  <c r="BE100" i="7"/>
  <c r="BD100" i="7"/>
  <c r="BC100" i="7"/>
  <c r="BB100" i="7"/>
  <c r="BA100" i="7"/>
  <c r="AZ100" i="7"/>
  <c r="AY100" i="7"/>
  <c r="AX100" i="7"/>
  <c r="AW100" i="7"/>
  <c r="AV100" i="7"/>
  <c r="AU100" i="7"/>
  <c r="AT100" i="7"/>
  <c r="AS100" i="7"/>
  <c r="AR100" i="7"/>
  <c r="AQ100" i="7"/>
  <c r="AP100" i="7"/>
  <c r="AO100" i="7"/>
  <c r="AN100" i="7"/>
  <c r="AM100" i="7"/>
  <c r="AL100" i="7"/>
  <c r="AK100" i="7"/>
  <c r="AJ100" i="7"/>
  <c r="AI100" i="7"/>
  <c r="AH100" i="7"/>
  <c r="AG100" i="7"/>
  <c r="AF100" i="7"/>
  <c r="AE100" i="7"/>
  <c r="AD100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XT99" i="7"/>
  <c r="XS99" i="7"/>
  <c r="XR99" i="7"/>
  <c r="XQ99" i="7"/>
  <c r="XP99" i="7"/>
  <c r="XO99" i="7"/>
  <c r="XN99" i="7"/>
  <c r="XM99" i="7"/>
  <c r="XL99" i="7"/>
  <c r="XK99" i="7"/>
  <c r="XJ99" i="7"/>
  <c r="XI99" i="7"/>
  <c r="XH99" i="7"/>
  <c r="XG99" i="7"/>
  <c r="XF99" i="7"/>
  <c r="XE99" i="7"/>
  <c r="XD99" i="7"/>
  <c r="XC99" i="7"/>
  <c r="XB99" i="7"/>
  <c r="XA99" i="7"/>
  <c r="WZ99" i="7"/>
  <c r="WY99" i="7"/>
  <c r="WX99" i="7"/>
  <c r="WW99" i="7"/>
  <c r="WV99" i="7"/>
  <c r="WU99" i="7"/>
  <c r="WT99" i="7"/>
  <c r="WS99" i="7"/>
  <c r="WR99" i="7"/>
  <c r="WQ99" i="7"/>
  <c r="WP99" i="7"/>
  <c r="WO99" i="7"/>
  <c r="WN99" i="7"/>
  <c r="WM99" i="7"/>
  <c r="WL99" i="7"/>
  <c r="WK99" i="7"/>
  <c r="WJ99" i="7"/>
  <c r="WI99" i="7"/>
  <c r="WH99" i="7"/>
  <c r="WG99" i="7"/>
  <c r="WF99" i="7"/>
  <c r="WE99" i="7"/>
  <c r="WD99" i="7"/>
  <c r="WC99" i="7"/>
  <c r="WB99" i="7"/>
  <c r="WA99" i="7"/>
  <c r="VZ99" i="7"/>
  <c r="VY99" i="7"/>
  <c r="VX99" i="7"/>
  <c r="VW99" i="7"/>
  <c r="VV99" i="7"/>
  <c r="VU99" i="7"/>
  <c r="VT99" i="7"/>
  <c r="VS99" i="7"/>
  <c r="VR99" i="7"/>
  <c r="VQ99" i="7"/>
  <c r="VP99" i="7"/>
  <c r="VO99" i="7"/>
  <c r="VN99" i="7"/>
  <c r="VM99" i="7"/>
  <c r="VL99" i="7"/>
  <c r="VK99" i="7"/>
  <c r="VJ99" i="7"/>
  <c r="VI99" i="7"/>
  <c r="VH99" i="7"/>
  <c r="VG99" i="7"/>
  <c r="VF99" i="7"/>
  <c r="VE99" i="7"/>
  <c r="VD99" i="7"/>
  <c r="VC99" i="7"/>
  <c r="VB99" i="7"/>
  <c r="VA99" i="7"/>
  <c r="UZ99" i="7"/>
  <c r="UY99" i="7"/>
  <c r="UX99" i="7"/>
  <c r="UW99" i="7"/>
  <c r="UV99" i="7"/>
  <c r="UU99" i="7"/>
  <c r="UT99" i="7"/>
  <c r="US99" i="7"/>
  <c r="UR99" i="7"/>
  <c r="UQ99" i="7"/>
  <c r="UP99" i="7"/>
  <c r="UO99" i="7"/>
  <c r="UN99" i="7"/>
  <c r="UM99" i="7"/>
  <c r="UL99" i="7"/>
  <c r="UK99" i="7"/>
  <c r="UJ99" i="7"/>
  <c r="UI99" i="7"/>
  <c r="UH99" i="7"/>
  <c r="UG99" i="7"/>
  <c r="UF99" i="7"/>
  <c r="UE99" i="7"/>
  <c r="UD99" i="7"/>
  <c r="UC99" i="7"/>
  <c r="UB99" i="7"/>
  <c r="UA99" i="7"/>
  <c r="TZ99" i="7"/>
  <c r="TY99" i="7"/>
  <c r="TX99" i="7"/>
  <c r="TW99" i="7"/>
  <c r="TV99" i="7"/>
  <c r="TU99" i="7"/>
  <c r="TT99" i="7"/>
  <c r="TS99" i="7"/>
  <c r="TR99" i="7"/>
  <c r="TQ99" i="7"/>
  <c r="TP99" i="7"/>
  <c r="TO99" i="7"/>
  <c r="TN99" i="7"/>
  <c r="TM99" i="7"/>
  <c r="TL99" i="7"/>
  <c r="TK99" i="7"/>
  <c r="TJ99" i="7"/>
  <c r="TI99" i="7"/>
  <c r="TH99" i="7"/>
  <c r="TG99" i="7"/>
  <c r="TF99" i="7"/>
  <c r="TE99" i="7"/>
  <c r="TD99" i="7"/>
  <c r="TC99" i="7"/>
  <c r="TB99" i="7"/>
  <c r="TA99" i="7"/>
  <c r="SZ99" i="7"/>
  <c r="SY99" i="7"/>
  <c r="SX99" i="7"/>
  <c r="SW99" i="7"/>
  <c r="SV99" i="7"/>
  <c r="SU99" i="7"/>
  <c r="ST99" i="7"/>
  <c r="SS99" i="7"/>
  <c r="SR99" i="7"/>
  <c r="SQ99" i="7"/>
  <c r="SP99" i="7"/>
  <c r="SO99" i="7"/>
  <c r="SN99" i="7"/>
  <c r="SM99" i="7"/>
  <c r="SL99" i="7"/>
  <c r="SK99" i="7"/>
  <c r="SJ99" i="7"/>
  <c r="SI99" i="7"/>
  <c r="SH99" i="7"/>
  <c r="SG99" i="7"/>
  <c r="SF99" i="7"/>
  <c r="SE99" i="7"/>
  <c r="SD99" i="7"/>
  <c r="SC99" i="7"/>
  <c r="SB99" i="7"/>
  <c r="SA99" i="7"/>
  <c r="RZ99" i="7"/>
  <c r="RY99" i="7"/>
  <c r="RX99" i="7"/>
  <c r="RW99" i="7"/>
  <c r="RV99" i="7"/>
  <c r="RU99" i="7"/>
  <c r="RT99" i="7"/>
  <c r="RS99" i="7"/>
  <c r="RR99" i="7"/>
  <c r="RQ99" i="7"/>
  <c r="RP99" i="7"/>
  <c r="RO99" i="7"/>
  <c r="RN99" i="7"/>
  <c r="RM99" i="7"/>
  <c r="RL99" i="7"/>
  <c r="RK99" i="7"/>
  <c r="RJ99" i="7"/>
  <c r="RI99" i="7"/>
  <c r="RH99" i="7"/>
  <c r="RG99" i="7"/>
  <c r="RF99" i="7"/>
  <c r="RE99" i="7"/>
  <c r="RD99" i="7"/>
  <c r="RC99" i="7"/>
  <c r="RB99" i="7"/>
  <c r="RA99" i="7"/>
  <c r="QZ99" i="7"/>
  <c r="QY99" i="7"/>
  <c r="QX99" i="7"/>
  <c r="QW99" i="7"/>
  <c r="QV99" i="7"/>
  <c r="QU99" i="7"/>
  <c r="QT99" i="7"/>
  <c r="QS99" i="7"/>
  <c r="QR99" i="7"/>
  <c r="QQ99" i="7"/>
  <c r="QP99" i="7"/>
  <c r="QO99" i="7"/>
  <c r="QN99" i="7"/>
  <c r="QM99" i="7"/>
  <c r="QL99" i="7"/>
  <c r="QK99" i="7"/>
  <c r="QJ99" i="7"/>
  <c r="QI99" i="7"/>
  <c r="QH99" i="7"/>
  <c r="QG99" i="7"/>
  <c r="QF99" i="7"/>
  <c r="QE99" i="7"/>
  <c r="QD99" i="7"/>
  <c r="QC99" i="7"/>
  <c r="QB99" i="7"/>
  <c r="QA99" i="7"/>
  <c r="PZ99" i="7"/>
  <c r="PY99" i="7"/>
  <c r="PX99" i="7"/>
  <c r="PW99" i="7"/>
  <c r="PV99" i="7"/>
  <c r="PU99" i="7"/>
  <c r="PT99" i="7"/>
  <c r="PS99" i="7"/>
  <c r="PR99" i="7"/>
  <c r="PQ99" i="7"/>
  <c r="PP99" i="7"/>
  <c r="PO99" i="7"/>
  <c r="PN99" i="7"/>
  <c r="PM99" i="7"/>
  <c r="PL99" i="7"/>
  <c r="PK99" i="7"/>
  <c r="PJ99" i="7"/>
  <c r="PI99" i="7"/>
  <c r="PH99" i="7"/>
  <c r="PG99" i="7"/>
  <c r="PF99" i="7"/>
  <c r="PE99" i="7"/>
  <c r="PD99" i="7"/>
  <c r="PC99" i="7"/>
  <c r="PB99" i="7"/>
  <c r="PA99" i="7"/>
  <c r="OZ99" i="7"/>
  <c r="OY99" i="7"/>
  <c r="OX99" i="7"/>
  <c r="OW99" i="7"/>
  <c r="OV99" i="7"/>
  <c r="OU99" i="7"/>
  <c r="OT99" i="7"/>
  <c r="OS99" i="7"/>
  <c r="OR99" i="7"/>
  <c r="OQ99" i="7"/>
  <c r="OP99" i="7"/>
  <c r="OO99" i="7"/>
  <c r="ON99" i="7"/>
  <c r="OM99" i="7"/>
  <c r="OL99" i="7"/>
  <c r="OK99" i="7"/>
  <c r="OJ99" i="7"/>
  <c r="OI99" i="7"/>
  <c r="OH99" i="7"/>
  <c r="OG99" i="7"/>
  <c r="OF99" i="7"/>
  <c r="OE99" i="7"/>
  <c r="OD99" i="7"/>
  <c r="OC99" i="7"/>
  <c r="OB99" i="7"/>
  <c r="OA99" i="7"/>
  <c r="NZ99" i="7"/>
  <c r="NY99" i="7"/>
  <c r="NX99" i="7"/>
  <c r="NW99" i="7"/>
  <c r="NV99" i="7"/>
  <c r="NU99" i="7"/>
  <c r="NT99" i="7"/>
  <c r="NS99" i="7"/>
  <c r="NR99" i="7"/>
  <c r="NQ99" i="7"/>
  <c r="NP99" i="7"/>
  <c r="NO99" i="7"/>
  <c r="NN99" i="7"/>
  <c r="NM99" i="7"/>
  <c r="NL99" i="7"/>
  <c r="NK99" i="7"/>
  <c r="NJ99" i="7"/>
  <c r="NI99" i="7"/>
  <c r="NH99" i="7"/>
  <c r="NG99" i="7"/>
  <c r="NF99" i="7"/>
  <c r="NE99" i="7"/>
  <c r="ND99" i="7"/>
  <c r="NC99" i="7"/>
  <c r="NB99" i="7"/>
  <c r="NA99" i="7"/>
  <c r="MZ99" i="7"/>
  <c r="MY99" i="7"/>
  <c r="MX99" i="7"/>
  <c r="MW99" i="7"/>
  <c r="MV99" i="7"/>
  <c r="MU99" i="7"/>
  <c r="MT99" i="7"/>
  <c r="MS99" i="7"/>
  <c r="MR99" i="7"/>
  <c r="MQ99" i="7"/>
  <c r="MP99" i="7"/>
  <c r="MO99" i="7"/>
  <c r="MN99" i="7"/>
  <c r="MM99" i="7"/>
  <c r="ML99" i="7"/>
  <c r="MK99" i="7"/>
  <c r="MJ99" i="7"/>
  <c r="MI99" i="7"/>
  <c r="MH99" i="7"/>
  <c r="MG99" i="7"/>
  <c r="MF99" i="7"/>
  <c r="ME99" i="7"/>
  <c r="MD99" i="7"/>
  <c r="MC99" i="7"/>
  <c r="MB99" i="7"/>
  <c r="MA99" i="7"/>
  <c r="LZ99" i="7"/>
  <c r="LY99" i="7"/>
  <c r="LX99" i="7"/>
  <c r="LW99" i="7"/>
  <c r="LV99" i="7"/>
  <c r="LU99" i="7"/>
  <c r="LT99" i="7"/>
  <c r="LS99" i="7"/>
  <c r="LR99" i="7"/>
  <c r="LQ99" i="7"/>
  <c r="LP99" i="7"/>
  <c r="LO99" i="7"/>
  <c r="LN99" i="7"/>
  <c r="LM99" i="7"/>
  <c r="LL99" i="7"/>
  <c r="LK99" i="7"/>
  <c r="LJ99" i="7"/>
  <c r="LI99" i="7"/>
  <c r="LH99" i="7"/>
  <c r="LG99" i="7"/>
  <c r="LF99" i="7"/>
  <c r="LE99" i="7"/>
  <c r="LD99" i="7"/>
  <c r="LC99" i="7"/>
  <c r="LB99" i="7"/>
  <c r="LA99" i="7"/>
  <c r="KZ99" i="7"/>
  <c r="KY99" i="7"/>
  <c r="KX99" i="7"/>
  <c r="KW99" i="7"/>
  <c r="KV99" i="7"/>
  <c r="KU99" i="7"/>
  <c r="KT99" i="7"/>
  <c r="KS99" i="7"/>
  <c r="KR99" i="7"/>
  <c r="KQ99" i="7"/>
  <c r="KP99" i="7"/>
  <c r="KO99" i="7"/>
  <c r="KN99" i="7"/>
  <c r="KM99" i="7"/>
  <c r="KL99" i="7"/>
  <c r="KK99" i="7"/>
  <c r="KJ99" i="7"/>
  <c r="KI99" i="7"/>
  <c r="KH99" i="7"/>
  <c r="KG99" i="7"/>
  <c r="KF99" i="7"/>
  <c r="KE99" i="7"/>
  <c r="KD99" i="7"/>
  <c r="KC99" i="7"/>
  <c r="KB99" i="7"/>
  <c r="KA99" i="7"/>
  <c r="JZ99" i="7"/>
  <c r="JY99" i="7"/>
  <c r="JX99" i="7"/>
  <c r="JW99" i="7"/>
  <c r="JV99" i="7"/>
  <c r="JU99" i="7"/>
  <c r="JT99" i="7"/>
  <c r="JS99" i="7"/>
  <c r="JR99" i="7"/>
  <c r="JQ99" i="7"/>
  <c r="JP99" i="7"/>
  <c r="JO99" i="7"/>
  <c r="JN99" i="7"/>
  <c r="JM99" i="7"/>
  <c r="JL99" i="7"/>
  <c r="JK99" i="7"/>
  <c r="JJ99" i="7"/>
  <c r="JI99" i="7"/>
  <c r="JH99" i="7"/>
  <c r="JG99" i="7"/>
  <c r="JF99" i="7"/>
  <c r="JE99" i="7"/>
  <c r="JD99" i="7"/>
  <c r="JC99" i="7"/>
  <c r="JB99" i="7"/>
  <c r="JA99" i="7"/>
  <c r="IZ99" i="7"/>
  <c r="IY99" i="7"/>
  <c r="IX99" i="7"/>
  <c r="IW99" i="7"/>
  <c r="IV99" i="7"/>
  <c r="IU99" i="7"/>
  <c r="IT99" i="7"/>
  <c r="IS99" i="7"/>
  <c r="IR99" i="7"/>
  <c r="IQ99" i="7"/>
  <c r="IP99" i="7"/>
  <c r="IO99" i="7"/>
  <c r="IN99" i="7"/>
  <c r="IM99" i="7"/>
  <c r="IL99" i="7"/>
  <c r="IK99" i="7"/>
  <c r="IJ99" i="7"/>
  <c r="II99" i="7"/>
  <c r="IH99" i="7"/>
  <c r="IG99" i="7"/>
  <c r="IF99" i="7"/>
  <c r="IE99" i="7"/>
  <c r="ID99" i="7"/>
  <c r="IC99" i="7"/>
  <c r="IB99" i="7"/>
  <c r="IA99" i="7"/>
  <c r="HZ99" i="7"/>
  <c r="HY99" i="7"/>
  <c r="HX99" i="7"/>
  <c r="HW99" i="7"/>
  <c r="HV99" i="7"/>
  <c r="HU99" i="7"/>
  <c r="HT99" i="7"/>
  <c r="HS99" i="7"/>
  <c r="HR99" i="7"/>
  <c r="HQ99" i="7"/>
  <c r="HP99" i="7"/>
  <c r="HO99" i="7"/>
  <c r="HN99" i="7"/>
  <c r="HM99" i="7"/>
  <c r="HL99" i="7"/>
  <c r="HK99" i="7"/>
  <c r="HJ99" i="7"/>
  <c r="HI99" i="7"/>
  <c r="HH99" i="7"/>
  <c r="HG99" i="7"/>
  <c r="HF99" i="7"/>
  <c r="HE99" i="7"/>
  <c r="HD99" i="7"/>
  <c r="HC99" i="7"/>
  <c r="HB99" i="7"/>
  <c r="HA99" i="7"/>
  <c r="GZ99" i="7"/>
  <c r="GY99" i="7"/>
  <c r="GX99" i="7"/>
  <c r="GW99" i="7"/>
  <c r="GV99" i="7"/>
  <c r="GU99" i="7"/>
  <c r="GT99" i="7"/>
  <c r="GS99" i="7"/>
  <c r="GR99" i="7"/>
  <c r="GQ99" i="7"/>
  <c r="GP99" i="7"/>
  <c r="GO99" i="7"/>
  <c r="GN99" i="7"/>
  <c r="GM99" i="7"/>
  <c r="GL99" i="7"/>
  <c r="GK99" i="7"/>
  <c r="GJ99" i="7"/>
  <c r="GI99" i="7"/>
  <c r="GH99" i="7"/>
  <c r="GG99" i="7"/>
  <c r="GF99" i="7"/>
  <c r="GE99" i="7"/>
  <c r="GD99" i="7"/>
  <c r="GC99" i="7"/>
  <c r="GB99" i="7"/>
  <c r="GA99" i="7"/>
  <c r="FZ99" i="7"/>
  <c r="FY99" i="7"/>
  <c r="FX99" i="7"/>
  <c r="FW99" i="7"/>
  <c r="FV99" i="7"/>
  <c r="FU99" i="7"/>
  <c r="FT99" i="7"/>
  <c r="FS99" i="7"/>
  <c r="FR99" i="7"/>
  <c r="FQ99" i="7"/>
  <c r="FP99" i="7"/>
  <c r="FO99" i="7"/>
  <c r="FN99" i="7"/>
  <c r="FM99" i="7"/>
  <c r="FL99" i="7"/>
  <c r="FK99" i="7"/>
  <c r="FJ99" i="7"/>
  <c r="FI99" i="7"/>
  <c r="FH99" i="7"/>
  <c r="FG99" i="7"/>
  <c r="FF99" i="7"/>
  <c r="FE99" i="7"/>
  <c r="FD99" i="7"/>
  <c r="FC99" i="7"/>
  <c r="FB99" i="7"/>
  <c r="FA99" i="7"/>
  <c r="EZ99" i="7"/>
  <c r="EY99" i="7"/>
  <c r="EX99" i="7"/>
  <c r="EW99" i="7"/>
  <c r="EV99" i="7"/>
  <c r="EU99" i="7"/>
  <c r="ET99" i="7"/>
  <c r="ES99" i="7"/>
  <c r="ER99" i="7"/>
  <c r="EQ99" i="7"/>
  <c r="EP99" i="7"/>
  <c r="EO99" i="7"/>
  <c r="EN99" i="7"/>
  <c r="EM99" i="7"/>
  <c r="EL99" i="7"/>
  <c r="EK99" i="7"/>
  <c r="EJ99" i="7"/>
  <c r="EI99" i="7"/>
  <c r="EH99" i="7"/>
  <c r="EG99" i="7"/>
  <c r="EF99" i="7"/>
  <c r="EE99" i="7"/>
  <c r="ED99" i="7"/>
  <c r="EC99" i="7"/>
  <c r="EB99" i="7"/>
  <c r="EA99" i="7"/>
  <c r="DZ99" i="7"/>
  <c r="DY99" i="7"/>
  <c r="DX99" i="7"/>
  <c r="DW99" i="7"/>
  <c r="DV99" i="7"/>
  <c r="DU99" i="7"/>
  <c r="DT99" i="7"/>
  <c r="DS99" i="7"/>
  <c r="DR99" i="7"/>
  <c r="DQ99" i="7"/>
  <c r="DP99" i="7"/>
  <c r="DO99" i="7"/>
  <c r="DN99" i="7"/>
  <c r="DM99" i="7"/>
  <c r="DL99" i="7"/>
  <c r="DK99" i="7"/>
  <c r="DJ99" i="7"/>
  <c r="DI99" i="7"/>
  <c r="DH99" i="7"/>
  <c r="DG99" i="7"/>
  <c r="DF99" i="7"/>
  <c r="DE99" i="7"/>
  <c r="DD99" i="7"/>
  <c r="DC99" i="7"/>
  <c r="DB99" i="7"/>
  <c r="DA99" i="7"/>
  <c r="CZ99" i="7"/>
  <c r="CY99" i="7"/>
  <c r="CX99" i="7"/>
  <c r="CW99" i="7"/>
  <c r="CV99" i="7"/>
  <c r="CU99" i="7"/>
  <c r="CT99" i="7"/>
  <c r="CS99" i="7"/>
  <c r="CR99" i="7"/>
  <c r="CQ99" i="7"/>
  <c r="CP99" i="7"/>
  <c r="CO99" i="7"/>
  <c r="CN99" i="7"/>
  <c r="CM99" i="7"/>
  <c r="CL99" i="7"/>
  <c r="CK99" i="7"/>
  <c r="CJ99" i="7"/>
  <c r="CI99" i="7"/>
  <c r="CH99" i="7"/>
  <c r="CG99" i="7"/>
  <c r="CF99" i="7"/>
  <c r="CE99" i="7"/>
  <c r="CD99" i="7"/>
  <c r="CC99" i="7"/>
  <c r="CB99" i="7"/>
  <c r="CA99" i="7"/>
  <c r="BZ99" i="7"/>
  <c r="BY99" i="7"/>
  <c r="BX99" i="7"/>
  <c r="BW99" i="7"/>
  <c r="BV99" i="7"/>
  <c r="BU99" i="7"/>
  <c r="BT99" i="7"/>
  <c r="BS99" i="7"/>
  <c r="BR99" i="7"/>
  <c r="BQ99" i="7"/>
  <c r="BP99" i="7"/>
  <c r="BO99" i="7"/>
  <c r="BN99" i="7"/>
  <c r="BM99" i="7"/>
  <c r="BL99" i="7"/>
  <c r="BK99" i="7"/>
  <c r="BJ99" i="7"/>
  <c r="BI99" i="7"/>
  <c r="BH99" i="7"/>
  <c r="BG99" i="7"/>
  <c r="BF99" i="7"/>
  <c r="BE99" i="7"/>
  <c r="BD99" i="7"/>
  <c r="BC99" i="7"/>
  <c r="BB99" i="7"/>
  <c r="BA99" i="7"/>
  <c r="AZ99" i="7"/>
  <c r="AY99" i="7"/>
  <c r="AX99" i="7"/>
  <c r="AW99" i="7"/>
  <c r="AV99" i="7"/>
  <c r="AU99" i="7"/>
  <c r="AT99" i="7"/>
  <c r="AS99" i="7"/>
  <c r="AR99" i="7"/>
  <c r="AQ99" i="7"/>
  <c r="AP99" i="7"/>
  <c r="AO99" i="7"/>
  <c r="AN99" i="7"/>
  <c r="AM99" i="7"/>
  <c r="AL99" i="7"/>
  <c r="AK99" i="7"/>
  <c r="AJ99" i="7"/>
  <c r="AI99" i="7"/>
  <c r="AH99" i="7"/>
  <c r="AG99" i="7"/>
  <c r="AF99" i="7"/>
  <c r="AE99" i="7"/>
  <c r="AD99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H8" i="8" l="1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7" i="8"/>
  <c r="H648" i="8" l="1"/>
  <c r="G651" i="8" l="1"/>
  <c r="G649" i="8" l="1"/>
  <c r="G650" i="8"/>
  <c r="G648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7" i="8"/>
  <c r="XT98" i="7" l="1"/>
  <c r="XS98" i="7"/>
  <c r="XR98" i="7"/>
  <c r="XQ98" i="7"/>
  <c r="XP98" i="7"/>
  <c r="XO98" i="7"/>
  <c r="XN98" i="7"/>
  <c r="XM98" i="7"/>
  <c r="XL98" i="7"/>
  <c r="XK98" i="7"/>
  <c r="XJ98" i="7"/>
  <c r="XI98" i="7"/>
  <c r="XH98" i="7"/>
  <c r="XG98" i="7"/>
  <c r="XF98" i="7"/>
  <c r="XE98" i="7"/>
  <c r="XD98" i="7"/>
  <c r="XC98" i="7"/>
  <c r="XB98" i="7"/>
  <c r="XA98" i="7"/>
  <c r="WZ98" i="7"/>
  <c r="WY98" i="7"/>
  <c r="WX98" i="7"/>
  <c r="WW98" i="7"/>
  <c r="WV98" i="7"/>
  <c r="WU98" i="7"/>
  <c r="WT98" i="7"/>
  <c r="WS98" i="7"/>
  <c r="WR98" i="7"/>
  <c r="WQ98" i="7"/>
  <c r="WP98" i="7"/>
  <c r="WO98" i="7"/>
  <c r="WN98" i="7"/>
  <c r="WM98" i="7"/>
  <c r="WL98" i="7"/>
  <c r="WK98" i="7"/>
  <c r="WJ98" i="7"/>
  <c r="WI98" i="7"/>
  <c r="WH98" i="7"/>
  <c r="WG98" i="7"/>
  <c r="WF98" i="7"/>
  <c r="WE98" i="7"/>
  <c r="WD98" i="7"/>
  <c r="WC98" i="7"/>
  <c r="WB98" i="7"/>
  <c r="WA98" i="7"/>
  <c r="VZ98" i="7"/>
  <c r="VY98" i="7"/>
  <c r="VX98" i="7"/>
  <c r="VW98" i="7"/>
  <c r="VV98" i="7"/>
  <c r="VU98" i="7"/>
  <c r="VT98" i="7"/>
  <c r="VS98" i="7"/>
  <c r="VR98" i="7"/>
  <c r="VQ98" i="7"/>
  <c r="VP98" i="7"/>
  <c r="VO98" i="7"/>
  <c r="VN98" i="7"/>
  <c r="VM98" i="7"/>
  <c r="VL98" i="7"/>
  <c r="VK98" i="7"/>
  <c r="VJ98" i="7"/>
  <c r="VI98" i="7"/>
  <c r="VH98" i="7"/>
  <c r="VG98" i="7"/>
  <c r="VF98" i="7"/>
  <c r="VE98" i="7"/>
  <c r="VD98" i="7"/>
  <c r="VC98" i="7"/>
  <c r="VB98" i="7"/>
  <c r="VA98" i="7"/>
  <c r="UZ98" i="7"/>
  <c r="UY98" i="7"/>
  <c r="UX98" i="7"/>
  <c r="UW98" i="7"/>
  <c r="UV98" i="7"/>
  <c r="UU98" i="7"/>
  <c r="UT98" i="7"/>
  <c r="US98" i="7"/>
  <c r="UR98" i="7"/>
  <c r="UQ98" i="7"/>
  <c r="UP98" i="7"/>
  <c r="UO98" i="7"/>
  <c r="UN98" i="7"/>
  <c r="UM98" i="7"/>
  <c r="UL98" i="7"/>
  <c r="UK98" i="7"/>
  <c r="UJ98" i="7"/>
  <c r="UI98" i="7"/>
  <c r="UH98" i="7"/>
  <c r="UG98" i="7"/>
  <c r="UF98" i="7"/>
  <c r="UE98" i="7"/>
  <c r="UD98" i="7"/>
  <c r="UC98" i="7"/>
  <c r="UB98" i="7"/>
  <c r="UA98" i="7"/>
  <c r="TZ98" i="7"/>
  <c r="TY98" i="7"/>
  <c r="TX98" i="7"/>
  <c r="TW98" i="7"/>
  <c r="TV98" i="7"/>
  <c r="TU98" i="7"/>
  <c r="TT98" i="7"/>
  <c r="TS98" i="7"/>
  <c r="TR98" i="7"/>
  <c r="TQ98" i="7"/>
  <c r="TP98" i="7"/>
  <c r="TO98" i="7"/>
  <c r="TN98" i="7"/>
  <c r="TM98" i="7"/>
  <c r="TL98" i="7"/>
  <c r="TK98" i="7"/>
  <c r="TJ98" i="7"/>
  <c r="TI98" i="7"/>
  <c r="TH98" i="7"/>
  <c r="TG98" i="7"/>
  <c r="TF98" i="7"/>
  <c r="TE98" i="7"/>
  <c r="TD98" i="7"/>
  <c r="TC98" i="7"/>
  <c r="TB98" i="7"/>
  <c r="TA98" i="7"/>
  <c r="SZ98" i="7"/>
  <c r="SY98" i="7"/>
  <c r="SX98" i="7"/>
  <c r="SW98" i="7"/>
  <c r="SV98" i="7"/>
  <c r="SU98" i="7"/>
  <c r="ST98" i="7"/>
  <c r="SS98" i="7"/>
  <c r="SR98" i="7"/>
  <c r="SQ98" i="7"/>
  <c r="SP98" i="7"/>
  <c r="SO98" i="7"/>
  <c r="SN98" i="7"/>
  <c r="SM98" i="7"/>
  <c r="SL98" i="7"/>
  <c r="SK98" i="7"/>
  <c r="SJ98" i="7"/>
  <c r="SI98" i="7"/>
  <c r="SH98" i="7"/>
  <c r="SG98" i="7"/>
  <c r="SF98" i="7"/>
  <c r="SE98" i="7"/>
  <c r="SD98" i="7"/>
  <c r="SC98" i="7"/>
  <c r="SB98" i="7"/>
  <c r="SA98" i="7"/>
  <c r="RZ98" i="7"/>
  <c r="RY98" i="7"/>
  <c r="RX98" i="7"/>
  <c r="RW98" i="7"/>
  <c r="RV98" i="7"/>
  <c r="RU98" i="7"/>
  <c r="RT98" i="7"/>
  <c r="RS98" i="7"/>
  <c r="RR98" i="7"/>
  <c r="RQ98" i="7"/>
  <c r="RP98" i="7"/>
  <c r="RO98" i="7"/>
  <c r="RN98" i="7"/>
  <c r="RM98" i="7"/>
  <c r="RL98" i="7"/>
  <c r="RK98" i="7"/>
  <c r="RJ98" i="7"/>
  <c r="RI98" i="7"/>
  <c r="RH98" i="7"/>
  <c r="RG98" i="7"/>
  <c r="RF98" i="7"/>
  <c r="RE98" i="7"/>
  <c r="RD98" i="7"/>
  <c r="RC98" i="7"/>
  <c r="RB98" i="7"/>
  <c r="RA98" i="7"/>
  <c r="QZ98" i="7"/>
  <c r="QY98" i="7"/>
  <c r="QX98" i="7"/>
  <c r="QW98" i="7"/>
  <c r="QV98" i="7"/>
  <c r="QU98" i="7"/>
  <c r="QT98" i="7"/>
  <c r="QS98" i="7"/>
  <c r="QR98" i="7"/>
  <c r="QQ98" i="7"/>
  <c r="QP98" i="7"/>
  <c r="QO98" i="7"/>
  <c r="QN98" i="7"/>
  <c r="QM98" i="7"/>
  <c r="QL98" i="7"/>
  <c r="QK98" i="7"/>
  <c r="QJ98" i="7"/>
  <c r="QI98" i="7"/>
  <c r="QH98" i="7"/>
  <c r="QG98" i="7"/>
  <c r="QF98" i="7"/>
  <c r="QE98" i="7"/>
  <c r="QD98" i="7"/>
  <c r="QC98" i="7"/>
  <c r="QB98" i="7"/>
  <c r="QA98" i="7"/>
  <c r="PZ98" i="7"/>
  <c r="PY98" i="7"/>
  <c r="PX98" i="7"/>
  <c r="PW98" i="7"/>
  <c r="PV98" i="7"/>
  <c r="PU98" i="7"/>
  <c r="PT98" i="7"/>
  <c r="PS98" i="7"/>
  <c r="PR98" i="7"/>
  <c r="PQ98" i="7"/>
  <c r="PP98" i="7"/>
  <c r="PO98" i="7"/>
  <c r="PN98" i="7"/>
  <c r="PM98" i="7"/>
  <c r="PL98" i="7"/>
  <c r="PK98" i="7"/>
  <c r="PJ98" i="7"/>
  <c r="PI98" i="7"/>
  <c r="PH98" i="7"/>
  <c r="PG98" i="7"/>
  <c r="PF98" i="7"/>
  <c r="PE98" i="7"/>
  <c r="PD98" i="7"/>
  <c r="PC98" i="7"/>
  <c r="PB98" i="7"/>
  <c r="PA98" i="7"/>
  <c r="OZ98" i="7"/>
  <c r="OY98" i="7"/>
  <c r="OX98" i="7"/>
  <c r="OW98" i="7"/>
  <c r="OV98" i="7"/>
  <c r="OU98" i="7"/>
  <c r="OT98" i="7"/>
  <c r="OS98" i="7"/>
  <c r="OR98" i="7"/>
  <c r="OQ98" i="7"/>
  <c r="OP98" i="7"/>
  <c r="OO98" i="7"/>
  <c r="ON98" i="7"/>
  <c r="OM98" i="7"/>
  <c r="OL98" i="7"/>
  <c r="OK98" i="7"/>
  <c r="OJ98" i="7"/>
  <c r="OI98" i="7"/>
  <c r="OH98" i="7"/>
  <c r="OG98" i="7"/>
  <c r="OF98" i="7"/>
  <c r="OE98" i="7"/>
  <c r="OD98" i="7"/>
  <c r="OC98" i="7"/>
  <c r="OB98" i="7"/>
  <c r="OA98" i="7"/>
  <c r="NZ98" i="7"/>
  <c r="NY98" i="7"/>
  <c r="NX98" i="7"/>
  <c r="NW98" i="7"/>
  <c r="NV98" i="7"/>
  <c r="NU98" i="7"/>
  <c r="NT98" i="7"/>
  <c r="NS98" i="7"/>
  <c r="NR98" i="7"/>
  <c r="NQ98" i="7"/>
  <c r="NP98" i="7"/>
  <c r="NO98" i="7"/>
  <c r="NN98" i="7"/>
  <c r="NM98" i="7"/>
  <c r="NL98" i="7"/>
  <c r="NK98" i="7"/>
  <c r="NJ98" i="7"/>
  <c r="NI98" i="7"/>
  <c r="NH98" i="7"/>
  <c r="NG98" i="7"/>
  <c r="NF98" i="7"/>
  <c r="NE98" i="7"/>
  <c r="ND98" i="7"/>
  <c r="NC98" i="7"/>
  <c r="NB98" i="7"/>
  <c r="NA98" i="7"/>
  <c r="MZ98" i="7"/>
  <c r="MY98" i="7"/>
  <c r="MX98" i="7"/>
  <c r="MW98" i="7"/>
  <c r="MV98" i="7"/>
  <c r="MU98" i="7"/>
  <c r="MT98" i="7"/>
  <c r="MS98" i="7"/>
  <c r="MR98" i="7"/>
  <c r="MQ98" i="7"/>
  <c r="MP98" i="7"/>
  <c r="MO98" i="7"/>
  <c r="MN98" i="7"/>
  <c r="MM98" i="7"/>
  <c r="ML98" i="7"/>
  <c r="MK98" i="7"/>
  <c r="MJ98" i="7"/>
  <c r="MI98" i="7"/>
  <c r="MH98" i="7"/>
  <c r="MG98" i="7"/>
  <c r="MF98" i="7"/>
  <c r="ME98" i="7"/>
  <c r="MD98" i="7"/>
  <c r="MC98" i="7"/>
  <c r="MB98" i="7"/>
  <c r="MA98" i="7"/>
  <c r="LZ98" i="7"/>
  <c r="LY98" i="7"/>
  <c r="LX98" i="7"/>
  <c r="LW98" i="7"/>
  <c r="LV98" i="7"/>
  <c r="LU98" i="7"/>
  <c r="LT98" i="7"/>
  <c r="LS98" i="7"/>
  <c r="LR98" i="7"/>
  <c r="LQ98" i="7"/>
  <c r="LP98" i="7"/>
  <c r="LO98" i="7"/>
  <c r="LN98" i="7"/>
  <c r="LM98" i="7"/>
  <c r="LL98" i="7"/>
  <c r="LK98" i="7"/>
  <c r="LJ98" i="7"/>
  <c r="LI98" i="7"/>
  <c r="LH98" i="7"/>
  <c r="LG98" i="7"/>
  <c r="LF98" i="7"/>
  <c r="LE98" i="7"/>
  <c r="LD98" i="7"/>
  <c r="LC98" i="7"/>
  <c r="LB98" i="7"/>
  <c r="LA98" i="7"/>
  <c r="KZ98" i="7"/>
  <c r="KY98" i="7"/>
  <c r="KX98" i="7"/>
  <c r="KW98" i="7"/>
  <c r="KV98" i="7"/>
  <c r="KU98" i="7"/>
  <c r="KT98" i="7"/>
  <c r="KS98" i="7"/>
  <c r="KR98" i="7"/>
  <c r="KQ98" i="7"/>
  <c r="KP98" i="7"/>
  <c r="KO98" i="7"/>
  <c r="KN98" i="7"/>
  <c r="KM98" i="7"/>
  <c r="KL98" i="7"/>
  <c r="KK98" i="7"/>
  <c r="KJ98" i="7"/>
  <c r="KI98" i="7"/>
  <c r="KH98" i="7"/>
  <c r="KG98" i="7"/>
  <c r="KF98" i="7"/>
  <c r="KE98" i="7"/>
  <c r="KD98" i="7"/>
  <c r="KC98" i="7"/>
  <c r="KB98" i="7"/>
  <c r="KA98" i="7"/>
  <c r="JZ98" i="7"/>
  <c r="JY98" i="7"/>
  <c r="JX98" i="7"/>
  <c r="JW98" i="7"/>
  <c r="JV98" i="7"/>
  <c r="JU98" i="7"/>
  <c r="JT98" i="7"/>
  <c r="JS98" i="7"/>
  <c r="JR98" i="7"/>
  <c r="JQ98" i="7"/>
  <c r="JP98" i="7"/>
  <c r="JO98" i="7"/>
  <c r="JN98" i="7"/>
  <c r="JM98" i="7"/>
  <c r="JL98" i="7"/>
  <c r="JK98" i="7"/>
  <c r="JJ98" i="7"/>
  <c r="JI98" i="7"/>
  <c r="JH98" i="7"/>
  <c r="JG98" i="7"/>
  <c r="JF98" i="7"/>
  <c r="JE98" i="7"/>
  <c r="JD98" i="7"/>
  <c r="JC98" i="7"/>
  <c r="JB98" i="7"/>
  <c r="JA98" i="7"/>
  <c r="IZ98" i="7"/>
  <c r="IY98" i="7"/>
  <c r="IX98" i="7"/>
  <c r="IW98" i="7"/>
  <c r="IV98" i="7"/>
  <c r="IU98" i="7"/>
  <c r="IT98" i="7"/>
  <c r="IS98" i="7"/>
  <c r="IR98" i="7"/>
  <c r="IQ98" i="7"/>
  <c r="IP98" i="7"/>
  <c r="IO98" i="7"/>
  <c r="IN98" i="7"/>
  <c r="IM98" i="7"/>
  <c r="IL98" i="7"/>
  <c r="IK98" i="7"/>
  <c r="IJ98" i="7"/>
  <c r="II98" i="7"/>
  <c r="IH98" i="7"/>
  <c r="IG98" i="7"/>
  <c r="IF98" i="7"/>
  <c r="IE98" i="7"/>
  <c r="ID98" i="7"/>
  <c r="IC98" i="7"/>
  <c r="IB98" i="7"/>
  <c r="IA98" i="7"/>
  <c r="HZ98" i="7"/>
  <c r="HY98" i="7"/>
  <c r="HX98" i="7"/>
  <c r="HW98" i="7"/>
  <c r="HV98" i="7"/>
  <c r="HU98" i="7"/>
  <c r="HT98" i="7"/>
  <c r="HS98" i="7"/>
  <c r="HR98" i="7"/>
  <c r="HQ98" i="7"/>
  <c r="HP98" i="7"/>
  <c r="HO98" i="7"/>
  <c r="HN98" i="7"/>
  <c r="HM98" i="7"/>
  <c r="HL98" i="7"/>
  <c r="HK98" i="7"/>
  <c r="HJ98" i="7"/>
  <c r="HI98" i="7"/>
  <c r="HH98" i="7"/>
  <c r="HG98" i="7"/>
  <c r="HF98" i="7"/>
  <c r="HE98" i="7"/>
  <c r="HD98" i="7"/>
  <c r="HC98" i="7"/>
  <c r="HB98" i="7"/>
  <c r="HA98" i="7"/>
  <c r="GZ98" i="7"/>
  <c r="GY98" i="7"/>
  <c r="GX98" i="7"/>
  <c r="GW98" i="7"/>
  <c r="GV98" i="7"/>
  <c r="GU98" i="7"/>
  <c r="GT98" i="7"/>
  <c r="GS98" i="7"/>
  <c r="GR98" i="7"/>
  <c r="GQ98" i="7"/>
  <c r="GP98" i="7"/>
  <c r="GO98" i="7"/>
  <c r="GN98" i="7"/>
  <c r="GM98" i="7"/>
  <c r="GL98" i="7"/>
  <c r="GK98" i="7"/>
  <c r="GJ98" i="7"/>
  <c r="GI98" i="7"/>
  <c r="GH98" i="7"/>
  <c r="GG98" i="7"/>
  <c r="GF98" i="7"/>
  <c r="GE98" i="7"/>
  <c r="GD98" i="7"/>
  <c r="GC98" i="7"/>
  <c r="GB98" i="7"/>
  <c r="GA98" i="7"/>
  <c r="FZ98" i="7"/>
  <c r="FY98" i="7"/>
  <c r="FX98" i="7"/>
  <c r="FW98" i="7"/>
  <c r="FV98" i="7"/>
  <c r="FU98" i="7"/>
  <c r="FT98" i="7"/>
  <c r="FS98" i="7"/>
  <c r="FR98" i="7"/>
  <c r="FQ98" i="7"/>
  <c r="FP98" i="7"/>
  <c r="FO98" i="7"/>
  <c r="FN98" i="7"/>
  <c r="FM98" i="7"/>
  <c r="FL98" i="7"/>
  <c r="FK98" i="7"/>
  <c r="FJ98" i="7"/>
  <c r="FI98" i="7"/>
  <c r="FH98" i="7"/>
  <c r="FG98" i="7"/>
  <c r="FF98" i="7"/>
  <c r="FE98" i="7"/>
  <c r="FD98" i="7"/>
  <c r="FC98" i="7"/>
  <c r="FB98" i="7"/>
  <c r="FA98" i="7"/>
  <c r="EZ98" i="7"/>
  <c r="EY98" i="7"/>
  <c r="EX98" i="7"/>
  <c r="EW98" i="7"/>
  <c r="EV98" i="7"/>
  <c r="EU98" i="7"/>
  <c r="ET98" i="7"/>
  <c r="ES98" i="7"/>
  <c r="ER98" i="7"/>
  <c r="EQ98" i="7"/>
  <c r="EP98" i="7"/>
  <c r="EO98" i="7"/>
  <c r="EN98" i="7"/>
  <c r="EM98" i="7"/>
  <c r="EL98" i="7"/>
  <c r="EK98" i="7"/>
  <c r="EJ98" i="7"/>
  <c r="EI98" i="7"/>
  <c r="EH98" i="7"/>
  <c r="EG98" i="7"/>
  <c r="EF98" i="7"/>
  <c r="EE98" i="7"/>
  <c r="ED98" i="7"/>
  <c r="EC98" i="7"/>
  <c r="EB98" i="7"/>
  <c r="EA98" i="7"/>
  <c r="DZ98" i="7"/>
  <c r="DY98" i="7"/>
  <c r="DX98" i="7"/>
  <c r="DW98" i="7"/>
  <c r="DV98" i="7"/>
  <c r="DU98" i="7"/>
  <c r="DT98" i="7"/>
  <c r="DS98" i="7"/>
  <c r="DR98" i="7"/>
  <c r="DQ98" i="7"/>
  <c r="DP98" i="7"/>
  <c r="DO98" i="7"/>
  <c r="DN98" i="7"/>
  <c r="DM98" i="7"/>
  <c r="DL98" i="7"/>
  <c r="DK98" i="7"/>
  <c r="DJ98" i="7"/>
  <c r="DI98" i="7"/>
  <c r="DH98" i="7"/>
  <c r="DG98" i="7"/>
  <c r="DF98" i="7"/>
  <c r="DE98" i="7"/>
  <c r="DD98" i="7"/>
  <c r="DC98" i="7"/>
  <c r="DB98" i="7"/>
  <c r="DA98" i="7"/>
  <c r="CZ98" i="7"/>
  <c r="CY98" i="7"/>
  <c r="CX98" i="7"/>
  <c r="CW98" i="7"/>
  <c r="CV98" i="7"/>
  <c r="CU98" i="7"/>
  <c r="CT98" i="7"/>
  <c r="CS98" i="7"/>
  <c r="CR98" i="7"/>
  <c r="CQ98" i="7"/>
  <c r="CP98" i="7"/>
  <c r="CO98" i="7"/>
  <c r="CN98" i="7"/>
  <c r="CM98" i="7"/>
  <c r="CL98" i="7"/>
  <c r="CK98" i="7"/>
  <c r="CJ98" i="7"/>
  <c r="CI98" i="7"/>
  <c r="CH98" i="7"/>
  <c r="CG98" i="7"/>
  <c r="CF98" i="7"/>
  <c r="CE98" i="7"/>
  <c r="CD98" i="7"/>
  <c r="CC98" i="7"/>
  <c r="CB98" i="7"/>
  <c r="CA98" i="7"/>
  <c r="BZ98" i="7"/>
  <c r="BY98" i="7"/>
  <c r="BX98" i="7"/>
  <c r="BW98" i="7"/>
  <c r="BV98" i="7"/>
  <c r="BU98" i="7"/>
  <c r="BT98" i="7"/>
  <c r="BS98" i="7"/>
  <c r="BR98" i="7"/>
  <c r="BQ98" i="7"/>
  <c r="BP98" i="7"/>
  <c r="BO98" i="7"/>
  <c r="BN98" i="7"/>
  <c r="BM98" i="7"/>
  <c r="BL98" i="7"/>
  <c r="BK98" i="7"/>
  <c r="BJ98" i="7"/>
  <c r="BI98" i="7"/>
  <c r="BH98" i="7"/>
  <c r="BG98" i="7"/>
  <c r="BF98" i="7"/>
  <c r="BE98" i="7"/>
  <c r="BD98" i="7"/>
  <c r="BC98" i="7"/>
  <c r="BB98" i="7"/>
  <c r="BA98" i="7"/>
  <c r="AZ98" i="7"/>
  <c r="AY98" i="7"/>
  <c r="AX98" i="7"/>
  <c r="AW98" i="7"/>
  <c r="AV98" i="7"/>
  <c r="AU98" i="7"/>
  <c r="AT98" i="7"/>
  <c r="AS98" i="7"/>
  <c r="AR98" i="7"/>
  <c r="AQ98" i="7"/>
  <c r="AP98" i="7"/>
  <c r="AO98" i="7"/>
  <c r="AN98" i="7"/>
  <c r="AM98" i="7"/>
  <c r="AL98" i="7"/>
  <c r="AK98" i="7"/>
  <c r="AJ98" i="7"/>
  <c r="AI98" i="7"/>
  <c r="AH98" i="7"/>
  <c r="AG98" i="7"/>
  <c r="AF98" i="7"/>
  <c r="AE98" i="7"/>
  <c r="AD98" i="7"/>
  <c r="AC98" i="7"/>
  <c r="AB98" i="7"/>
  <c r="AA98" i="7"/>
  <c r="Z98" i="7"/>
  <c r="Y98" i="7"/>
  <c r="X98" i="7"/>
  <c r="W98" i="7"/>
  <c r="V98" i="7"/>
  <c r="U98" i="7"/>
  <c r="T98" i="7"/>
  <c r="S98" i="7"/>
  <c r="R98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F37" i="4" l="1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Z37" i="4"/>
  <c r="BA37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Z37" i="4"/>
  <c r="CA37" i="4"/>
  <c r="CB37" i="4"/>
  <c r="CC37" i="4"/>
  <c r="CD37" i="4"/>
  <c r="CE37" i="4"/>
  <c r="CF37" i="4"/>
  <c r="CG37" i="4"/>
  <c r="CH37" i="4"/>
  <c r="CI37" i="4"/>
  <c r="CJ37" i="4"/>
  <c r="CK37" i="4"/>
  <c r="CL37" i="4"/>
  <c r="CM37" i="4"/>
  <c r="CN37" i="4"/>
  <c r="CO37" i="4"/>
  <c r="CP37" i="4"/>
  <c r="CQ37" i="4"/>
  <c r="CR37" i="4"/>
  <c r="CS37" i="4"/>
  <c r="CT37" i="4"/>
  <c r="CU37" i="4"/>
  <c r="CV37" i="4"/>
  <c r="CW37" i="4"/>
  <c r="CX37" i="4"/>
  <c r="CY37" i="4"/>
  <c r="CZ37" i="4"/>
  <c r="DA37" i="4"/>
  <c r="DB37" i="4"/>
  <c r="DC37" i="4"/>
  <c r="DD37" i="4"/>
  <c r="DE37" i="4"/>
  <c r="DF37" i="4"/>
  <c r="DG37" i="4"/>
  <c r="DH37" i="4"/>
  <c r="DI37" i="4"/>
  <c r="DJ37" i="4"/>
  <c r="DK37" i="4"/>
  <c r="DL37" i="4"/>
  <c r="DM37" i="4"/>
  <c r="DN37" i="4"/>
  <c r="DO37" i="4"/>
  <c r="DP37" i="4"/>
  <c r="DQ37" i="4"/>
  <c r="DR37" i="4"/>
  <c r="DS37" i="4"/>
  <c r="DT37" i="4"/>
  <c r="DU37" i="4"/>
  <c r="DV37" i="4"/>
  <c r="DW37" i="4"/>
  <c r="DX37" i="4"/>
  <c r="DY37" i="4"/>
  <c r="DZ37" i="4"/>
  <c r="EA37" i="4"/>
  <c r="EB37" i="4"/>
  <c r="EC37" i="4"/>
  <c r="ED37" i="4"/>
  <c r="EE37" i="4"/>
  <c r="EF37" i="4"/>
  <c r="EG37" i="4"/>
  <c r="EH37" i="4"/>
  <c r="EI37" i="4"/>
  <c r="EJ37" i="4"/>
  <c r="EK37" i="4"/>
  <c r="EL37" i="4"/>
  <c r="EM37" i="4"/>
  <c r="EN37" i="4"/>
  <c r="EO37" i="4"/>
  <c r="EP37" i="4"/>
  <c r="EQ37" i="4"/>
  <c r="ER37" i="4"/>
  <c r="ES37" i="4"/>
  <c r="ET37" i="4"/>
  <c r="EU37" i="4"/>
  <c r="EV37" i="4"/>
  <c r="EW37" i="4"/>
  <c r="EX37" i="4"/>
  <c r="EY37" i="4"/>
  <c r="EZ37" i="4"/>
  <c r="FA37" i="4"/>
  <c r="FB37" i="4"/>
  <c r="FC37" i="4"/>
  <c r="FD37" i="4"/>
  <c r="FE37" i="4"/>
  <c r="FF37" i="4"/>
  <c r="FG37" i="4"/>
  <c r="FH37" i="4"/>
  <c r="FI37" i="4"/>
  <c r="FJ37" i="4"/>
  <c r="FK37" i="4"/>
  <c r="FL37" i="4"/>
  <c r="FM37" i="4"/>
  <c r="FN37" i="4"/>
  <c r="FO37" i="4"/>
  <c r="FP37" i="4"/>
  <c r="FQ37" i="4"/>
  <c r="FR37" i="4"/>
  <c r="FS37" i="4"/>
  <c r="FT37" i="4"/>
  <c r="FU37" i="4"/>
  <c r="FV37" i="4"/>
  <c r="FW37" i="4"/>
  <c r="FX37" i="4"/>
  <c r="FY37" i="4"/>
  <c r="FZ37" i="4"/>
  <c r="GA37" i="4"/>
  <c r="GB37" i="4"/>
  <c r="GC37" i="4"/>
  <c r="GD37" i="4"/>
  <c r="GE37" i="4"/>
  <c r="GF37" i="4"/>
  <c r="GG37" i="4"/>
  <c r="GH37" i="4"/>
  <c r="GI37" i="4"/>
  <c r="GJ37" i="4"/>
  <c r="GK37" i="4"/>
  <c r="GL37" i="4"/>
  <c r="GM37" i="4"/>
  <c r="GN37" i="4"/>
  <c r="GO37" i="4"/>
  <c r="GP37" i="4"/>
  <c r="GQ37" i="4"/>
  <c r="GR37" i="4"/>
  <c r="GS37" i="4"/>
  <c r="GT37" i="4"/>
  <c r="GU37" i="4"/>
  <c r="GV37" i="4"/>
  <c r="GW37" i="4"/>
  <c r="GX37" i="4"/>
  <c r="GY37" i="4"/>
  <c r="GZ37" i="4"/>
  <c r="HA37" i="4"/>
  <c r="HB37" i="4"/>
  <c r="HC37" i="4"/>
  <c r="HD37" i="4"/>
  <c r="HE37" i="4"/>
  <c r="HF37" i="4"/>
  <c r="HG37" i="4"/>
  <c r="HH37" i="4"/>
  <c r="HI37" i="4"/>
  <c r="HJ37" i="4"/>
  <c r="HK37" i="4"/>
  <c r="HL37" i="4"/>
  <c r="HM37" i="4"/>
  <c r="HN37" i="4"/>
  <c r="HO37" i="4"/>
  <c r="HP37" i="4"/>
  <c r="HQ37" i="4"/>
  <c r="HR37" i="4"/>
  <c r="HS37" i="4"/>
  <c r="HT37" i="4"/>
  <c r="HU37" i="4"/>
  <c r="HV37" i="4"/>
  <c r="HW37" i="4"/>
  <c r="HX37" i="4"/>
  <c r="HY37" i="4"/>
  <c r="HZ37" i="4"/>
  <c r="IA37" i="4"/>
  <c r="IB37" i="4"/>
  <c r="IC37" i="4"/>
  <c r="ID37" i="4"/>
  <c r="IE37" i="4"/>
  <c r="IF37" i="4"/>
  <c r="IG37" i="4"/>
  <c r="IH37" i="4"/>
  <c r="II37" i="4"/>
  <c r="IJ37" i="4"/>
  <c r="IK37" i="4"/>
  <c r="IL37" i="4"/>
  <c r="IM37" i="4"/>
  <c r="IN37" i="4"/>
  <c r="IO37" i="4"/>
  <c r="IP37" i="4"/>
  <c r="IQ37" i="4"/>
  <c r="IR37" i="4"/>
  <c r="IS37" i="4"/>
  <c r="IT37" i="4"/>
  <c r="IU37" i="4"/>
  <c r="IV37" i="4"/>
  <c r="IW37" i="4"/>
  <c r="IX37" i="4"/>
  <c r="IY37" i="4"/>
  <c r="IZ37" i="4"/>
  <c r="JA37" i="4"/>
  <c r="JB37" i="4"/>
  <c r="JC37" i="4"/>
  <c r="JD37" i="4"/>
  <c r="JE37" i="4"/>
  <c r="JF37" i="4"/>
  <c r="JG37" i="4"/>
  <c r="JH37" i="4"/>
  <c r="JI37" i="4"/>
  <c r="JJ37" i="4"/>
  <c r="JK37" i="4"/>
  <c r="JL37" i="4"/>
  <c r="JM37" i="4"/>
  <c r="JN37" i="4"/>
  <c r="JO37" i="4"/>
  <c r="JP37" i="4"/>
  <c r="JQ37" i="4"/>
  <c r="JR37" i="4"/>
  <c r="JS37" i="4"/>
  <c r="JT37" i="4"/>
  <c r="JU37" i="4"/>
  <c r="JV37" i="4"/>
  <c r="JW37" i="4"/>
  <c r="JX37" i="4"/>
  <c r="JY37" i="4"/>
  <c r="JZ37" i="4"/>
  <c r="KA37" i="4"/>
  <c r="KB37" i="4"/>
  <c r="KC37" i="4"/>
  <c r="KD37" i="4"/>
  <c r="KE37" i="4"/>
  <c r="KF37" i="4"/>
  <c r="KG37" i="4"/>
  <c r="KH37" i="4"/>
  <c r="KI37" i="4"/>
  <c r="KJ37" i="4"/>
  <c r="KK37" i="4"/>
  <c r="KL37" i="4"/>
  <c r="KM37" i="4"/>
  <c r="KN37" i="4"/>
  <c r="KO37" i="4"/>
  <c r="KP37" i="4"/>
  <c r="KQ37" i="4"/>
  <c r="KR37" i="4"/>
  <c r="KS37" i="4"/>
  <c r="KT37" i="4"/>
  <c r="KU37" i="4"/>
  <c r="KV37" i="4"/>
  <c r="KW37" i="4"/>
  <c r="KX37" i="4"/>
  <c r="KY37" i="4"/>
  <c r="KZ37" i="4"/>
  <c r="LA37" i="4"/>
  <c r="LB37" i="4"/>
  <c r="LC37" i="4"/>
  <c r="LD37" i="4"/>
  <c r="LE37" i="4"/>
  <c r="LF37" i="4"/>
  <c r="LG37" i="4"/>
  <c r="LH37" i="4"/>
  <c r="LI37" i="4"/>
  <c r="LJ37" i="4"/>
  <c r="LK37" i="4"/>
  <c r="LL37" i="4"/>
  <c r="LM37" i="4"/>
  <c r="LN37" i="4"/>
  <c r="LO37" i="4"/>
  <c r="LP37" i="4"/>
  <c r="LQ37" i="4"/>
  <c r="LR37" i="4"/>
  <c r="LS37" i="4"/>
  <c r="LT37" i="4"/>
  <c r="LU37" i="4"/>
  <c r="LV37" i="4"/>
  <c r="LW37" i="4"/>
  <c r="LX37" i="4"/>
  <c r="LY37" i="4"/>
  <c r="LZ37" i="4"/>
  <c r="MA37" i="4"/>
  <c r="MB37" i="4"/>
  <c r="MC37" i="4"/>
  <c r="MD37" i="4"/>
  <c r="ME37" i="4"/>
  <c r="MF37" i="4"/>
  <c r="MG37" i="4"/>
  <c r="MH37" i="4"/>
  <c r="MI37" i="4"/>
  <c r="MJ37" i="4"/>
  <c r="MK37" i="4"/>
  <c r="ML37" i="4"/>
  <c r="MM37" i="4"/>
  <c r="MN37" i="4"/>
  <c r="MO37" i="4"/>
  <c r="MP37" i="4"/>
  <c r="MQ37" i="4"/>
  <c r="MR37" i="4"/>
  <c r="MS37" i="4"/>
  <c r="MT37" i="4"/>
  <c r="MU37" i="4"/>
  <c r="MV37" i="4"/>
  <c r="MW37" i="4"/>
  <c r="MX37" i="4"/>
  <c r="MY37" i="4"/>
  <c r="MZ37" i="4"/>
  <c r="NA37" i="4"/>
  <c r="NB37" i="4"/>
  <c r="NC37" i="4"/>
  <c r="ND37" i="4"/>
  <c r="NE37" i="4"/>
  <c r="NF37" i="4"/>
  <c r="NG37" i="4"/>
  <c r="NH37" i="4"/>
  <c r="NI37" i="4"/>
  <c r="NJ37" i="4"/>
  <c r="NK37" i="4"/>
  <c r="NL37" i="4"/>
  <c r="NM37" i="4"/>
  <c r="NN37" i="4"/>
  <c r="NO37" i="4"/>
  <c r="NP37" i="4"/>
  <c r="NQ37" i="4"/>
  <c r="NR37" i="4"/>
  <c r="NS37" i="4"/>
  <c r="NT37" i="4"/>
  <c r="NU37" i="4"/>
  <c r="NV37" i="4"/>
  <c r="NW37" i="4"/>
  <c r="NX37" i="4"/>
  <c r="NY37" i="4"/>
  <c r="NZ37" i="4"/>
  <c r="OA37" i="4"/>
  <c r="OB37" i="4"/>
  <c r="OC37" i="4"/>
  <c r="OD37" i="4"/>
  <c r="OE37" i="4"/>
  <c r="OF37" i="4"/>
  <c r="OG37" i="4"/>
  <c r="OH37" i="4"/>
  <c r="OI37" i="4"/>
  <c r="OJ37" i="4"/>
  <c r="OK37" i="4"/>
  <c r="OL37" i="4"/>
  <c r="OM37" i="4"/>
  <c r="ON37" i="4"/>
  <c r="OO37" i="4"/>
  <c r="OP37" i="4"/>
  <c r="OQ37" i="4"/>
  <c r="OR37" i="4"/>
  <c r="OS37" i="4"/>
  <c r="OT37" i="4"/>
  <c r="OU37" i="4"/>
  <c r="OV37" i="4"/>
  <c r="OW37" i="4"/>
  <c r="OX37" i="4"/>
  <c r="OY37" i="4"/>
  <c r="OZ37" i="4"/>
  <c r="PA37" i="4"/>
  <c r="PB37" i="4"/>
  <c r="PC37" i="4"/>
  <c r="PD37" i="4"/>
  <c r="PE37" i="4"/>
  <c r="PF37" i="4"/>
  <c r="PG37" i="4"/>
  <c r="PH37" i="4"/>
  <c r="PI37" i="4"/>
  <c r="PJ37" i="4"/>
  <c r="PK37" i="4"/>
  <c r="PL37" i="4"/>
  <c r="PM37" i="4"/>
  <c r="PN37" i="4"/>
  <c r="PO37" i="4"/>
  <c r="PP37" i="4"/>
  <c r="PQ37" i="4"/>
  <c r="PR37" i="4"/>
  <c r="PS37" i="4"/>
  <c r="PT37" i="4"/>
  <c r="PU37" i="4"/>
  <c r="PV37" i="4"/>
  <c r="PW37" i="4"/>
  <c r="PX37" i="4"/>
  <c r="PY37" i="4"/>
  <c r="PZ37" i="4"/>
  <c r="QA37" i="4"/>
  <c r="QB37" i="4"/>
  <c r="QC37" i="4"/>
  <c r="QD37" i="4"/>
  <c r="QE37" i="4"/>
  <c r="QF37" i="4"/>
  <c r="QG37" i="4"/>
  <c r="QH37" i="4"/>
  <c r="QI37" i="4"/>
  <c r="QJ37" i="4"/>
  <c r="QK37" i="4"/>
  <c r="QL37" i="4"/>
  <c r="QM37" i="4"/>
  <c r="QN37" i="4"/>
  <c r="QO37" i="4"/>
  <c r="QP37" i="4"/>
  <c r="QQ37" i="4"/>
  <c r="QR37" i="4"/>
  <c r="QS37" i="4"/>
  <c r="QT37" i="4"/>
  <c r="QU37" i="4"/>
  <c r="QV37" i="4"/>
  <c r="QW37" i="4"/>
  <c r="QX37" i="4"/>
  <c r="QY37" i="4"/>
  <c r="QZ37" i="4"/>
  <c r="RA37" i="4"/>
  <c r="RB37" i="4"/>
  <c r="RC37" i="4"/>
  <c r="RD37" i="4"/>
  <c r="RE37" i="4"/>
  <c r="RF37" i="4"/>
  <c r="RG37" i="4"/>
  <c r="RH37" i="4"/>
  <c r="RI37" i="4"/>
  <c r="RJ37" i="4"/>
  <c r="RK37" i="4"/>
  <c r="RL37" i="4"/>
  <c r="RM37" i="4"/>
  <c r="RN37" i="4"/>
  <c r="RO37" i="4"/>
  <c r="RP37" i="4"/>
  <c r="RQ37" i="4"/>
  <c r="RR37" i="4"/>
  <c r="RS37" i="4"/>
  <c r="RT37" i="4"/>
  <c r="RU37" i="4"/>
  <c r="RV37" i="4"/>
  <c r="RW37" i="4"/>
  <c r="RX37" i="4"/>
  <c r="RY37" i="4"/>
  <c r="RZ37" i="4"/>
  <c r="SA37" i="4"/>
  <c r="SB37" i="4"/>
  <c r="SC37" i="4"/>
  <c r="SD37" i="4"/>
  <c r="SE37" i="4"/>
  <c r="SF37" i="4"/>
  <c r="SG37" i="4"/>
  <c r="SH37" i="4"/>
  <c r="SI37" i="4"/>
  <c r="SJ37" i="4"/>
  <c r="SK37" i="4"/>
  <c r="SL37" i="4"/>
  <c r="SM37" i="4"/>
  <c r="SN37" i="4"/>
  <c r="SO37" i="4"/>
  <c r="SP37" i="4"/>
  <c r="SQ37" i="4"/>
  <c r="SR37" i="4"/>
  <c r="SS37" i="4"/>
  <c r="ST37" i="4"/>
  <c r="SU37" i="4"/>
  <c r="SV37" i="4"/>
  <c r="SW37" i="4"/>
  <c r="SX37" i="4"/>
  <c r="SY37" i="4"/>
  <c r="SZ37" i="4"/>
  <c r="TA37" i="4"/>
  <c r="TB37" i="4"/>
  <c r="TC37" i="4"/>
  <c r="TD37" i="4"/>
  <c r="TE37" i="4"/>
  <c r="TF37" i="4"/>
  <c r="TG37" i="4"/>
  <c r="TH37" i="4"/>
  <c r="TI37" i="4"/>
  <c r="TJ37" i="4"/>
  <c r="TK37" i="4"/>
  <c r="TL37" i="4"/>
  <c r="TM37" i="4"/>
  <c r="TN37" i="4"/>
  <c r="TO37" i="4"/>
  <c r="TP37" i="4"/>
  <c r="TQ37" i="4"/>
  <c r="TR37" i="4"/>
  <c r="TS37" i="4"/>
  <c r="TT37" i="4"/>
  <c r="TU37" i="4"/>
  <c r="TV37" i="4"/>
  <c r="TW37" i="4"/>
  <c r="TX37" i="4"/>
  <c r="TY37" i="4"/>
  <c r="TZ37" i="4"/>
  <c r="UA37" i="4"/>
  <c r="UB37" i="4"/>
  <c r="UC37" i="4"/>
  <c r="UD37" i="4"/>
  <c r="UE37" i="4"/>
  <c r="UF37" i="4"/>
  <c r="UG37" i="4"/>
  <c r="UH37" i="4"/>
  <c r="UI37" i="4"/>
  <c r="UJ37" i="4"/>
  <c r="UK37" i="4"/>
  <c r="UL37" i="4"/>
  <c r="UM37" i="4"/>
  <c r="UN37" i="4"/>
  <c r="UO37" i="4"/>
  <c r="UP37" i="4"/>
  <c r="UQ37" i="4"/>
  <c r="UR37" i="4"/>
  <c r="US37" i="4"/>
  <c r="UT37" i="4"/>
  <c r="UU37" i="4"/>
  <c r="UV37" i="4"/>
  <c r="UW37" i="4"/>
  <c r="UX37" i="4"/>
  <c r="UY37" i="4"/>
  <c r="UZ37" i="4"/>
  <c r="VA37" i="4"/>
  <c r="VB37" i="4"/>
  <c r="VC37" i="4"/>
  <c r="VD37" i="4"/>
  <c r="VE37" i="4"/>
  <c r="VF37" i="4"/>
  <c r="VG37" i="4"/>
  <c r="VH37" i="4"/>
  <c r="VI37" i="4"/>
  <c r="VJ37" i="4"/>
  <c r="VK37" i="4"/>
  <c r="VL37" i="4"/>
  <c r="VM37" i="4"/>
  <c r="VN37" i="4"/>
  <c r="VO37" i="4"/>
  <c r="VP37" i="4"/>
  <c r="VQ37" i="4"/>
  <c r="VR37" i="4"/>
  <c r="VS37" i="4"/>
  <c r="VT37" i="4"/>
  <c r="VU37" i="4"/>
  <c r="VV37" i="4"/>
  <c r="VW37" i="4"/>
  <c r="VX37" i="4"/>
  <c r="VY37" i="4"/>
  <c r="VZ37" i="4"/>
  <c r="WA37" i="4"/>
  <c r="WB37" i="4"/>
  <c r="WC37" i="4"/>
  <c r="WD37" i="4"/>
  <c r="WE37" i="4"/>
  <c r="WF37" i="4"/>
  <c r="WG37" i="4"/>
  <c r="WH37" i="4"/>
  <c r="WI37" i="4"/>
  <c r="WJ37" i="4"/>
  <c r="WK37" i="4"/>
  <c r="WL37" i="4"/>
  <c r="WM37" i="4"/>
  <c r="WN37" i="4"/>
  <c r="WO37" i="4"/>
  <c r="WP37" i="4"/>
  <c r="WQ37" i="4"/>
  <c r="WR37" i="4"/>
  <c r="WS37" i="4"/>
  <c r="WT37" i="4"/>
  <c r="WU37" i="4"/>
  <c r="WV37" i="4"/>
  <c r="WW37" i="4"/>
  <c r="WX37" i="4"/>
  <c r="WY37" i="4"/>
  <c r="WZ37" i="4"/>
  <c r="XA37" i="4"/>
  <c r="XB37" i="4"/>
  <c r="XC37" i="4"/>
  <c r="XD37" i="4"/>
  <c r="XE37" i="4"/>
  <c r="XF37" i="4"/>
  <c r="XG37" i="4"/>
  <c r="XH37" i="4"/>
  <c r="XI37" i="4"/>
  <c r="XJ37" i="4"/>
  <c r="XK37" i="4"/>
  <c r="XL37" i="4"/>
  <c r="XM37" i="4"/>
  <c r="XN37" i="4"/>
  <c r="XO37" i="4"/>
  <c r="XP37" i="4"/>
  <c r="XQ37" i="4"/>
  <c r="XR37" i="4"/>
  <c r="XS37" i="4"/>
  <c r="XT37" i="4"/>
  <c r="E37" i="4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L13" i="3"/>
  <c r="CM13" i="3"/>
  <c r="CN13" i="3"/>
  <c r="CO13" i="3"/>
  <c r="CP13" i="3"/>
  <c r="CQ13" i="3"/>
  <c r="CR13" i="3"/>
  <c r="CS13" i="3"/>
  <c r="CT13" i="3"/>
  <c r="CU13" i="3"/>
  <c r="CV13" i="3"/>
  <c r="CW13" i="3"/>
  <c r="CX13" i="3"/>
  <c r="CY13" i="3"/>
  <c r="CZ13" i="3"/>
  <c r="DA13" i="3"/>
  <c r="DB13" i="3"/>
  <c r="DC13" i="3"/>
  <c r="DD13" i="3"/>
  <c r="DE13" i="3"/>
  <c r="DF13" i="3"/>
  <c r="DG13" i="3"/>
  <c r="DH13" i="3"/>
  <c r="DI13" i="3"/>
  <c r="DJ13" i="3"/>
  <c r="DK13" i="3"/>
  <c r="DL13" i="3"/>
  <c r="DM13" i="3"/>
  <c r="DN13" i="3"/>
  <c r="DO13" i="3"/>
  <c r="DP13" i="3"/>
  <c r="DQ13" i="3"/>
  <c r="DR13" i="3"/>
  <c r="DS13" i="3"/>
  <c r="DT13" i="3"/>
  <c r="DU13" i="3"/>
  <c r="DV13" i="3"/>
  <c r="DW13" i="3"/>
  <c r="DX13" i="3"/>
  <c r="DY13" i="3"/>
  <c r="DZ13" i="3"/>
  <c r="EA13" i="3"/>
  <c r="EB13" i="3"/>
  <c r="EC13" i="3"/>
  <c r="ED13" i="3"/>
  <c r="EE13" i="3"/>
  <c r="EF13" i="3"/>
  <c r="EG13" i="3"/>
  <c r="EH13" i="3"/>
  <c r="EI13" i="3"/>
  <c r="EJ13" i="3"/>
  <c r="EK13" i="3"/>
  <c r="EL13" i="3"/>
  <c r="EM13" i="3"/>
  <c r="EN13" i="3"/>
  <c r="EO13" i="3"/>
  <c r="EP13" i="3"/>
  <c r="EQ13" i="3"/>
  <c r="ER13" i="3"/>
  <c r="ES13" i="3"/>
  <c r="ET13" i="3"/>
  <c r="EU13" i="3"/>
  <c r="EV13" i="3"/>
  <c r="EW13" i="3"/>
  <c r="EX13" i="3"/>
  <c r="EY13" i="3"/>
  <c r="EZ13" i="3"/>
  <c r="FA13" i="3"/>
  <c r="FB13" i="3"/>
  <c r="FC13" i="3"/>
  <c r="FD13" i="3"/>
  <c r="FE13" i="3"/>
  <c r="FF13" i="3"/>
  <c r="FG13" i="3"/>
  <c r="FH13" i="3"/>
  <c r="FI13" i="3"/>
  <c r="FJ13" i="3"/>
  <c r="FK13" i="3"/>
  <c r="FL13" i="3"/>
  <c r="FM13" i="3"/>
  <c r="FN13" i="3"/>
  <c r="FO13" i="3"/>
  <c r="FP13" i="3"/>
  <c r="FQ13" i="3"/>
  <c r="FR13" i="3"/>
  <c r="FS13" i="3"/>
  <c r="FT13" i="3"/>
  <c r="FU13" i="3"/>
  <c r="FV13" i="3"/>
  <c r="FW13" i="3"/>
  <c r="FX13" i="3"/>
  <c r="FY13" i="3"/>
  <c r="FZ13" i="3"/>
  <c r="GA13" i="3"/>
  <c r="GB13" i="3"/>
  <c r="GC13" i="3"/>
  <c r="GD13" i="3"/>
  <c r="GE13" i="3"/>
  <c r="GF13" i="3"/>
  <c r="GG13" i="3"/>
  <c r="GH13" i="3"/>
  <c r="GI13" i="3"/>
  <c r="GJ13" i="3"/>
  <c r="GK13" i="3"/>
  <c r="GL13" i="3"/>
  <c r="GM13" i="3"/>
  <c r="GN13" i="3"/>
  <c r="GO13" i="3"/>
  <c r="GP13" i="3"/>
  <c r="GQ13" i="3"/>
  <c r="GR13" i="3"/>
  <c r="GS13" i="3"/>
  <c r="GT13" i="3"/>
  <c r="GU13" i="3"/>
  <c r="GV13" i="3"/>
  <c r="GW13" i="3"/>
  <c r="GX13" i="3"/>
  <c r="GY13" i="3"/>
  <c r="GZ13" i="3"/>
  <c r="HA13" i="3"/>
  <c r="HB13" i="3"/>
  <c r="HC13" i="3"/>
  <c r="HD13" i="3"/>
  <c r="HE13" i="3"/>
  <c r="HF13" i="3"/>
  <c r="HG13" i="3"/>
  <c r="HH13" i="3"/>
  <c r="HI13" i="3"/>
  <c r="HJ13" i="3"/>
  <c r="HK13" i="3"/>
  <c r="HL13" i="3"/>
  <c r="HM13" i="3"/>
  <c r="HN13" i="3"/>
  <c r="HO13" i="3"/>
  <c r="HP13" i="3"/>
  <c r="HQ13" i="3"/>
  <c r="HR13" i="3"/>
  <c r="HS13" i="3"/>
  <c r="HT13" i="3"/>
  <c r="HU13" i="3"/>
  <c r="HV13" i="3"/>
  <c r="HW13" i="3"/>
  <c r="HX13" i="3"/>
  <c r="HY13" i="3"/>
  <c r="HZ13" i="3"/>
  <c r="IA13" i="3"/>
  <c r="IB13" i="3"/>
  <c r="IC13" i="3"/>
  <c r="ID13" i="3"/>
  <c r="IE13" i="3"/>
  <c r="IF13" i="3"/>
  <c r="IG13" i="3"/>
  <c r="IH13" i="3"/>
  <c r="II13" i="3"/>
  <c r="IJ13" i="3"/>
  <c r="IK13" i="3"/>
  <c r="IL13" i="3"/>
  <c r="IM13" i="3"/>
  <c r="IN13" i="3"/>
  <c r="IO13" i="3"/>
  <c r="IP13" i="3"/>
  <c r="IQ13" i="3"/>
  <c r="IR13" i="3"/>
  <c r="IS13" i="3"/>
  <c r="IT13" i="3"/>
  <c r="IU13" i="3"/>
  <c r="IV13" i="3"/>
  <c r="IW13" i="3"/>
  <c r="IX13" i="3"/>
  <c r="IY13" i="3"/>
  <c r="IZ13" i="3"/>
  <c r="JA13" i="3"/>
  <c r="JB13" i="3"/>
  <c r="JC13" i="3"/>
  <c r="JD13" i="3"/>
  <c r="JE13" i="3"/>
  <c r="JF13" i="3"/>
  <c r="JG13" i="3"/>
  <c r="JH13" i="3"/>
  <c r="JI13" i="3"/>
  <c r="JJ13" i="3"/>
  <c r="JK13" i="3"/>
  <c r="JL13" i="3"/>
  <c r="JM13" i="3"/>
  <c r="JN13" i="3"/>
  <c r="JO13" i="3"/>
  <c r="JP13" i="3"/>
  <c r="JQ13" i="3"/>
  <c r="JR13" i="3"/>
  <c r="JS13" i="3"/>
  <c r="JT13" i="3"/>
  <c r="JU13" i="3"/>
  <c r="JV13" i="3"/>
  <c r="JW13" i="3"/>
  <c r="JX13" i="3"/>
  <c r="JY13" i="3"/>
  <c r="JZ13" i="3"/>
  <c r="KA13" i="3"/>
  <c r="KB13" i="3"/>
  <c r="KC13" i="3"/>
  <c r="KD13" i="3"/>
  <c r="KE13" i="3"/>
  <c r="KF13" i="3"/>
  <c r="KG13" i="3"/>
  <c r="KH13" i="3"/>
  <c r="KI13" i="3"/>
  <c r="KJ13" i="3"/>
  <c r="KK13" i="3"/>
  <c r="KL13" i="3"/>
  <c r="KM13" i="3"/>
  <c r="KN13" i="3"/>
  <c r="KO13" i="3"/>
  <c r="KP13" i="3"/>
  <c r="KQ13" i="3"/>
  <c r="KR13" i="3"/>
  <c r="KS13" i="3"/>
  <c r="KT13" i="3"/>
  <c r="KU13" i="3"/>
  <c r="KV13" i="3"/>
  <c r="KW13" i="3"/>
  <c r="KX13" i="3"/>
  <c r="KY13" i="3"/>
  <c r="KZ13" i="3"/>
  <c r="LA13" i="3"/>
  <c r="LB13" i="3"/>
  <c r="LC13" i="3"/>
  <c r="LD13" i="3"/>
  <c r="LE13" i="3"/>
  <c r="LF13" i="3"/>
  <c r="LG13" i="3"/>
  <c r="LH13" i="3"/>
  <c r="LI13" i="3"/>
  <c r="LJ13" i="3"/>
  <c r="LK13" i="3"/>
  <c r="LL13" i="3"/>
  <c r="LM13" i="3"/>
  <c r="LN13" i="3"/>
  <c r="LO13" i="3"/>
  <c r="LP13" i="3"/>
  <c r="LQ13" i="3"/>
  <c r="LR13" i="3"/>
  <c r="LS13" i="3"/>
  <c r="LT13" i="3"/>
  <c r="LU13" i="3"/>
  <c r="LV13" i="3"/>
  <c r="LW13" i="3"/>
  <c r="LX13" i="3"/>
  <c r="LY13" i="3"/>
  <c r="LZ13" i="3"/>
  <c r="MA13" i="3"/>
  <c r="MB13" i="3"/>
  <c r="MC13" i="3"/>
  <c r="MD13" i="3"/>
  <c r="ME13" i="3"/>
  <c r="MF13" i="3"/>
  <c r="MG13" i="3"/>
  <c r="MH13" i="3"/>
  <c r="MI13" i="3"/>
  <c r="MJ13" i="3"/>
  <c r="MK13" i="3"/>
  <c r="ML13" i="3"/>
  <c r="MM13" i="3"/>
  <c r="MN13" i="3"/>
  <c r="MO13" i="3"/>
  <c r="MP13" i="3"/>
  <c r="MQ13" i="3"/>
  <c r="MR13" i="3"/>
  <c r="MS13" i="3"/>
  <c r="MT13" i="3"/>
  <c r="MU13" i="3"/>
  <c r="MV13" i="3"/>
  <c r="MW13" i="3"/>
  <c r="MX13" i="3"/>
  <c r="MY13" i="3"/>
  <c r="MZ13" i="3"/>
  <c r="NA13" i="3"/>
  <c r="NB13" i="3"/>
  <c r="NC13" i="3"/>
  <c r="ND13" i="3"/>
  <c r="NE13" i="3"/>
  <c r="NF13" i="3"/>
  <c r="NG13" i="3"/>
  <c r="NH13" i="3"/>
  <c r="NI13" i="3"/>
  <c r="NJ13" i="3"/>
  <c r="NK13" i="3"/>
  <c r="NL13" i="3"/>
  <c r="NM13" i="3"/>
  <c r="NN13" i="3"/>
  <c r="NO13" i="3"/>
  <c r="NP13" i="3"/>
  <c r="NQ13" i="3"/>
  <c r="NR13" i="3"/>
  <c r="NS13" i="3"/>
  <c r="NT13" i="3"/>
  <c r="NU13" i="3"/>
  <c r="NV13" i="3"/>
  <c r="NW13" i="3"/>
  <c r="NX13" i="3"/>
  <c r="NY13" i="3"/>
  <c r="NZ13" i="3"/>
  <c r="OA13" i="3"/>
  <c r="OB13" i="3"/>
  <c r="OC13" i="3"/>
  <c r="OD13" i="3"/>
  <c r="OE13" i="3"/>
  <c r="OF13" i="3"/>
  <c r="OG13" i="3"/>
  <c r="OH13" i="3"/>
  <c r="OI13" i="3"/>
  <c r="OJ13" i="3"/>
  <c r="OK13" i="3"/>
  <c r="OL13" i="3"/>
  <c r="OM13" i="3"/>
  <c r="ON13" i="3"/>
  <c r="OO13" i="3"/>
  <c r="OP13" i="3"/>
  <c r="OQ13" i="3"/>
  <c r="OR13" i="3"/>
  <c r="OS13" i="3"/>
  <c r="OT13" i="3"/>
  <c r="OU13" i="3"/>
  <c r="OV13" i="3"/>
  <c r="OW13" i="3"/>
  <c r="OX13" i="3"/>
  <c r="OY13" i="3"/>
  <c r="OZ13" i="3"/>
  <c r="PA13" i="3"/>
  <c r="PB13" i="3"/>
  <c r="PC13" i="3"/>
  <c r="PD13" i="3"/>
  <c r="PE13" i="3"/>
  <c r="PF13" i="3"/>
  <c r="PG13" i="3"/>
  <c r="PH13" i="3"/>
  <c r="PI13" i="3"/>
  <c r="PJ13" i="3"/>
  <c r="PK13" i="3"/>
  <c r="PL13" i="3"/>
  <c r="PM13" i="3"/>
  <c r="PN13" i="3"/>
  <c r="PO13" i="3"/>
  <c r="PP13" i="3"/>
  <c r="PQ13" i="3"/>
  <c r="PR13" i="3"/>
  <c r="PS13" i="3"/>
  <c r="PT13" i="3"/>
  <c r="PU13" i="3"/>
  <c r="PV13" i="3"/>
  <c r="PW13" i="3"/>
  <c r="PX13" i="3"/>
  <c r="PY13" i="3"/>
  <c r="PZ13" i="3"/>
  <c r="QA13" i="3"/>
  <c r="QB13" i="3"/>
  <c r="QC13" i="3"/>
  <c r="QD13" i="3"/>
  <c r="QE13" i="3"/>
  <c r="QF13" i="3"/>
  <c r="QG13" i="3"/>
  <c r="QH13" i="3"/>
  <c r="QI13" i="3"/>
  <c r="QJ13" i="3"/>
  <c r="QK13" i="3"/>
  <c r="QL13" i="3"/>
  <c r="QM13" i="3"/>
  <c r="QN13" i="3"/>
  <c r="QO13" i="3"/>
  <c r="QP13" i="3"/>
  <c r="QQ13" i="3"/>
  <c r="QR13" i="3"/>
  <c r="QS13" i="3"/>
  <c r="QT13" i="3"/>
  <c r="QU13" i="3"/>
  <c r="QV13" i="3"/>
  <c r="QW13" i="3"/>
  <c r="QX13" i="3"/>
  <c r="QY13" i="3"/>
  <c r="QZ13" i="3"/>
  <c r="RA13" i="3"/>
  <c r="RB13" i="3"/>
  <c r="RC13" i="3"/>
  <c r="RD13" i="3"/>
  <c r="RE13" i="3"/>
  <c r="RF13" i="3"/>
  <c r="RG13" i="3"/>
  <c r="RH13" i="3"/>
  <c r="RI13" i="3"/>
  <c r="RJ13" i="3"/>
  <c r="RK13" i="3"/>
  <c r="RL13" i="3"/>
  <c r="RM13" i="3"/>
  <c r="RN13" i="3"/>
  <c r="RO13" i="3"/>
  <c r="RP13" i="3"/>
  <c r="RQ13" i="3"/>
  <c r="RR13" i="3"/>
  <c r="RS13" i="3"/>
  <c r="RT13" i="3"/>
  <c r="RU13" i="3"/>
  <c r="RV13" i="3"/>
  <c r="RW13" i="3"/>
  <c r="RX13" i="3"/>
  <c r="RY13" i="3"/>
  <c r="RZ13" i="3"/>
  <c r="SA13" i="3"/>
  <c r="SB13" i="3"/>
  <c r="SC13" i="3"/>
  <c r="SD13" i="3"/>
  <c r="SE13" i="3"/>
  <c r="SF13" i="3"/>
  <c r="SG13" i="3"/>
  <c r="SH13" i="3"/>
  <c r="SI13" i="3"/>
  <c r="SJ13" i="3"/>
  <c r="SK13" i="3"/>
  <c r="SL13" i="3"/>
  <c r="SM13" i="3"/>
  <c r="SN13" i="3"/>
  <c r="SO13" i="3"/>
  <c r="SP13" i="3"/>
  <c r="SQ13" i="3"/>
  <c r="SR13" i="3"/>
  <c r="SS13" i="3"/>
  <c r="ST13" i="3"/>
  <c r="SU13" i="3"/>
  <c r="SV13" i="3"/>
  <c r="SW13" i="3"/>
  <c r="SX13" i="3"/>
  <c r="SY13" i="3"/>
  <c r="SZ13" i="3"/>
  <c r="TA13" i="3"/>
  <c r="TB13" i="3"/>
  <c r="TC13" i="3"/>
  <c r="TD13" i="3"/>
  <c r="TE13" i="3"/>
  <c r="TF13" i="3"/>
  <c r="TG13" i="3"/>
  <c r="TH13" i="3"/>
  <c r="TI13" i="3"/>
  <c r="TJ13" i="3"/>
  <c r="TK13" i="3"/>
  <c r="TL13" i="3"/>
  <c r="TM13" i="3"/>
  <c r="TN13" i="3"/>
  <c r="TO13" i="3"/>
  <c r="TP13" i="3"/>
  <c r="TQ13" i="3"/>
  <c r="TR13" i="3"/>
  <c r="TS13" i="3"/>
  <c r="TT13" i="3"/>
  <c r="TU13" i="3"/>
  <c r="TV13" i="3"/>
  <c r="TW13" i="3"/>
  <c r="TX13" i="3"/>
  <c r="TY13" i="3"/>
  <c r="TZ13" i="3"/>
  <c r="UA13" i="3"/>
  <c r="UB13" i="3"/>
  <c r="UC13" i="3"/>
  <c r="UD13" i="3"/>
  <c r="UE13" i="3"/>
  <c r="UF13" i="3"/>
  <c r="UG13" i="3"/>
  <c r="UH13" i="3"/>
  <c r="UI13" i="3"/>
  <c r="UJ13" i="3"/>
  <c r="UK13" i="3"/>
  <c r="UL13" i="3"/>
  <c r="UM13" i="3"/>
  <c r="UN13" i="3"/>
  <c r="UO13" i="3"/>
  <c r="UP13" i="3"/>
  <c r="UQ13" i="3"/>
  <c r="UR13" i="3"/>
  <c r="US13" i="3"/>
  <c r="UT13" i="3"/>
  <c r="UU13" i="3"/>
  <c r="UV13" i="3"/>
  <c r="UW13" i="3"/>
  <c r="UX13" i="3"/>
  <c r="UY13" i="3"/>
  <c r="UZ13" i="3"/>
  <c r="VA13" i="3"/>
  <c r="VB13" i="3"/>
  <c r="VC13" i="3"/>
  <c r="VD13" i="3"/>
  <c r="VE13" i="3"/>
  <c r="VF13" i="3"/>
  <c r="VG13" i="3"/>
  <c r="VH13" i="3"/>
  <c r="VI13" i="3"/>
  <c r="VJ13" i="3"/>
  <c r="VK13" i="3"/>
  <c r="VL13" i="3"/>
  <c r="VM13" i="3"/>
  <c r="VN13" i="3"/>
  <c r="VO13" i="3"/>
  <c r="VP13" i="3"/>
  <c r="VQ13" i="3"/>
  <c r="VR13" i="3"/>
  <c r="VS13" i="3"/>
  <c r="VT13" i="3"/>
  <c r="VU13" i="3"/>
  <c r="VV13" i="3"/>
  <c r="VW13" i="3"/>
  <c r="VX13" i="3"/>
  <c r="VY13" i="3"/>
  <c r="VZ13" i="3"/>
  <c r="WA13" i="3"/>
  <c r="WB13" i="3"/>
  <c r="WC13" i="3"/>
  <c r="WD13" i="3"/>
  <c r="WE13" i="3"/>
  <c r="WF13" i="3"/>
  <c r="WG13" i="3"/>
  <c r="WH13" i="3"/>
  <c r="WI13" i="3"/>
  <c r="WJ13" i="3"/>
  <c r="WK13" i="3"/>
  <c r="WL13" i="3"/>
  <c r="WM13" i="3"/>
  <c r="WN13" i="3"/>
  <c r="WO13" i="3"/>
  <c r="WP13" i="3"/>
  <c r="WQ13" i="3"/>
  <c r="WR13" i="3"/>
  <c r="WS13" i="3"/>
  <c r="WT13" i="3"/>
  <c r="WU13" i="3"/>
  <c r="WV13" i="3"/>
  <c r="WW13" i="3"/>
  <c r="WX13" i="3"/>
  <c r="WY13" i="3"/>
  <c r="WZ13" i="3"/>
  <c r="XA13" i="3"/>
  <c r="XB13" i="3"/>
  <c r="XC13" i="3"/>
  <c r="XD13" i="3"/>
  <c r="XE13" i="3"/>
  <c r="XF13" i="3"/>
  <c r="XG13" i="3"/>
  <c r="XH13" i="3"/>
  <c r="XI13" i="3"/>
  <c r="XJ13" i="3"/>
  <c r="XK13" i="3"/>
  <c r="XL13" i="3"/>
  <c r="XM13" i="3"/>
  <c r="XN13" i="3"/>
  <c r="XO13" i="3"/>
  <c r="XP13" i="3"/>
  <c r="XQ13" i="3"/>
  <c r="XR13" i="3"/>
  <c r="XS13" i="3"/>
  <c r="XT13" i="3"/>
  <c r="E13" i="3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EC13" i="2"/>
  <c r="ED13" i="2"/>
  <c r="EE13" i="2"/>
  <c r="EF13" i="2"/>
  <c r="EG13" i="2"/>
  <c r="EH13" i="2"/>
  <c r="EI13" i="2"/>
  <c r="EJ13" i="2"/>
  <c r="EK13" i="2"/>
  <c r="EL13" i="2"/>
  <c r="EM13" i="2"/>
  <c r="EN13" i="2"/>
  <c r="EO13" i="2"/>
  <c r="EP13" i="2"/>
  <c r="EQ13" i="2"/>
  <c r="ER13" i="2"/>
  <c r="ES13" i="2"/>
  <c r="ET13" i="2"/>
  <c r="EU13" i="2"/>
  <c r="EV13" i="2"/>
  <c r="EW13" i="2"/>
  <c r="EX13" i="2"/>
  <c r="EY13" i="2"/>
  <c r="EZ13" i="2"/>
  <c r="FA13" i="2"/>
  <c r="FB13" i="2"/>
  <c r="FC13" i="2"/>
  <c r="FD13" i="2"/>
  <c r="FE13" i="2"/>
  <c r="FF13" i="2"/>
  <c r="FG13" i="2"/>
  <c r="FH13" i="2"/>
  <c r="FI13" i="2"/>
  <c r="FJ13" i="2"/>
  <c r="FK13" i="2"/>
  <c r="FL13" i="2"/>
  <c r="FM13" i="2"/>
  <c r="FN13" i="2"/>
  <c r="FO13" i="2"/>
  <c r="FP13" i="2"/>
  <c r="FQ13" i="2"/>
  <c r="FR13" i="2"/>
  <c r="FS13" i="2"/>
  <c r="FT13" i="2"/>
  <c r="FU13" i="2"/>
  <c r="FV13" i="2"/>
  <c r="FW13" i="2"/>
  <c r="FX13" i="2"/>
  <c r="FY13" i="2"/>
  <c r="FZ13" i="2"/>
  <c r="GA13" i="2"/>
  <c r="GB13" i="2"/>
  <c r="GC13" i="2"/>
  <c r="GD13" i="2"/>
  <c r="GE13" i="2"/>
  <c r="GF13" i="2"/>
  <c r="GG13" i="2"/>
  <c r="GH13" i="2"/>
  <c r="GI13" i="2"/>
  <c r="GJ13" i="2"/>
  <c r="GK13" i="2"/>
  <c r="GL13" i="2"/>
  <c r="GM13" i="2"/>
  <c r="GN13" i="2"/>
  <c r="GO13" i="2"/>
  <c r="GP13" i="2"/>
  <c r="GQ13" i="2"/>
  <c r="GR13" i="2"/>
  <c r="GS13" i="2"/>
  <c r="GT13" i="2"/>
  <c r="GU13" i="2"/>
  <c r="GV13" i="2"/>
  <c r="GW13" i="2"/>
  <c r="GX13" i="2"/>
  <c r="GY13" i="2"/>
  <c r="GZ13" i="2"/>
  <c r="HA13" i="2"/>
  <c r="HB13" i="2"/>
  <c r="HC13" i="2"/>
  <c r="HD13" i="2"/>
  <c r="HE13" i="2"/>
  <c r="HF13" i="2"/>
  <c r="HG13" i="2"/>
  <c r="HH13" i="2"/>
  <c r="HI13" i="2"/>
  <c r="HJ13" i="2"/>
  <c r="HK13" i="2"/>
  <c r="HL13" i="2"/>
  <c r="HM13" i="2"/>
  <c r="HN13" i="2"/>
  <c r="HO13" i="2"/>
  <c r="HP13" i="2"/>
  <c r="HQ13" i="2"/>
  <c r="HR13" i="2"/>
  <c r="HS13" i="2"/>
  <c r="HT13" i="2"/>
  <c r="HU13" i="2"/>
  <c r="HV13" i="2"/>
  <c r="HW13" i="2"/>
  <c r="HX13" i="2"/>
  <c r="HY13" i="2"/>
  <c r="HZ13" i="2"/>
  <c r="IA13" i="2"/>
  <c r="IB13" i="2"/>
  <c r="IC13" i="2"/>
  <c r="ID13" i="2"/>
  <c r="IE13" i="2"/>
  <c r="IF13" i="2"/>
  <c r="IG13" i="2"/>
  <c r="IH13" i="2"/>
  <c r="II13" i="2"/>
  <c r="IJ13" i="2"/>
  <c r="IK13" i="2"/>
  <c r="IL13" i="2"/>
  <c r="IM13" i="2"/>
  <c r="IN13" i="2"/>
  <c r="IO13" i="2"/>
  <c r="IP13" i="2"/>
  <c r="IQ13" i="2"/>
  <c r="IR13" i="2"/>
  <c r="IS13" i="2"/>
  <c r="IT13" i="2"/>
  <c r="IU13" i="2"/>
  <c r="IV13" i="2"/>
  <c r="IW13" i="2"/>
  <c r="IX13" i="2"/>
  <c r="IY13" i="2"/>
  <c r="IZ13" i="2"/>
  <c r="JA13" i="2"/>
  <c r="JB13" i="2"/>
  <c r="JC13" i="2"/>
  <c r="JD13" i="2"/>
  <c r="JE13" i="2"/>
  <c r="JF13" i="2"/>
  <c r="JG13" i="2"/>
  <c r="JH13" i="2"/>
  <c r="JI13" i="2"/>
  <c r="JJ13" i="2"/>
  <c r="JK13" i="2"/>
  <c r="JL13" i="2"/>
  <c r="JM13" i="2"/>
  <c r="JN13" i="2"/>
  <c r="JO13" i="2"/>
  <c r="JP13" i="2"/>
  <c r="JQ13" i="2"/>
  <c r="JR13" i="2"/>
  <c r="JS13" i="2"/>
  <c r="JT13" i="2"/>
  <c r="JU13" i="2"/>
  <c r="JV13" i="2"/>
  <c r="JW13" i="2"/>
  <c r="JX13" i="2"/>
  <c r="JY13" i="2"/>
  <c r="JZ13" i="2"/>
  <c r="KA13" i="2"/>
  <c r="KB13" i="2"/>
  <c r="KC13" i="2"/>
  <c r="KD13" i="2"/>
  <c r="KE13" i="2"/>
  <c r="KF13" i="2"/>
  <c r="KG13" i="2"/>
  <c r="KH13" i="2"/>
  <c r="KI13" i="2"/>
  <c r="KJ13" i="2"/>
  <c r="KK13" i="2"/>
  <c r="KL13" i="2"/>
  <c r="KM13" i="2"/>
  <c r="KN13" i="2"/>
  <c r="KO13" i="2"/>
  <c r="KP13" i="2"/>
  <c r="KQ13" i="2"/>
  <c r="KR13" i="2"/>
  <c r="KS13" i="2"/>
  <c r="KT13" i="2"/>
  <c r="KU13" i="2"/>
  <c r="KV13" i="2"/>
  <c r="KW13" i="2"/>
  <c r="KX13" i="2"/>
  <c r="KY13" i="2"/>
  <c r="KZ13" i="2"/>
  <c r="LA13" i="2"/>
  <c r="LB13" i="2"/>
  <c r="LC13" i="2"/>
  <c r="LD13" i="2"/>
  <c r="LE13" i="2"/>
  <c r="LF13" i="2"/>
  <c r="LG13" i="2"/>
  <c r="LH13" i="2"/>
  <c r="LI13" i="2"/>
  <c r="LJ13" i="2"/>
  <c r="LK13" i="2"/>
  <c r="LL13" i="2"/>
  <c r="LM13" i="2"/>
  <c r="LN13" i="2"/>
  <c r="LO13" i="2"/>
  <c r="LP13" i="2"/>
  <c r="LQ13" i="2"/>
  <c r="LR13" i="2"/>
  <c r="LS13" i="2"/>
  <c r="LT13" i="2"/>
  <c r="LU13" i="2"/>
  <c r="LV13" i="2"/>
  <c r="LW13" i="2"/>
  <c r="LX13" i="2"/>
  <c r="LY13" i="2"/>
  <c r="LZ13" i="2"/>
  <c r="MA13" i="2"/>
  <c r="MB13" i="2"/>
  <c r="MC13" i="2"/>
  <c r="MD13" i="2"/>
  <c r="ME13" i="2"/>
  <c r="MF13" i="2"/>
  <c r="MG13" i="2"/>
  <c r="MH13" i="2"/>
  <c r="MI13" i="2"/>
  <c r="MJ13" i="2"/>
  <c r="MK13" i="2"/>
  <c r="ML13" i="2"/>
  <c r="MM13" i="2"/>
  <c r="MN13" i="2"/>
  <c r="MO13" i="2"/>
  <c r="MP13" i="2"/>
  <c r="MQ13" i="2"/>
  <c r="MR13" i="2"/>
  <c r="MS13" i="2"/>
  <c r="MT13" i="2"/>
  <c r="MU13" i="2"/>
  <c r="MV13" i="2"/>
  <c r="MW13" i="2"/>
  <c r="MX13" i="2"/>
  <c r="MY13" i="2"/>
  <c r="MZ13" i="2"/>
  <c r="NA13" i="2"/>
  <c r="NB13" i="2"/>
  <c r="NC13" i="2"/>
  <c r="ND13" i="2"/>
  <c r="NE13" i="2"/>
  <c r="NF13" i="2"/>
  <c r="NG13" i="2"/>
  <c r="NH13" i="2"/>
  <c r="NI13" i="2"/>
  <c r="NJ13" i="2"/>
  <c r="NK13" i="2"/>
  <c r="NL13" i="2"/>
  <c r="NM13" i="2"/>
  <c r="NN13" i="2"/>
  <c r="NO13" i="2"/>
  <c r="NP13" i="2"/>
  <c r="NQ13" i="2"/>
  <c r="NR13" i="2"/>
  <c r="NS13" i="2"/>
  <c r="NT13" i="2"/>
  <c r="NU13" i="2"/>
  <c r="NV13" i="2"/>
  <c r="NW13" i="2"/>
  <c r="NX13" i="2"/>
  <c r="NY13" i="2"/>
  <c r="NZ13" i="2"/>
  <c r="OA13" i="2"/>
  <c r="OB13" i="2"/>
  <c r="OC13" i="2"/>
  <c r="OD13" i="2"/>
  <c r="OE13" i="2"/>
  <c r="OF13" i="2"/>
  <c r="OG13" i="2"/>
  <c r="OH13" i="2"/>
  <c r="OI13" i="2"/>
  <c r="OJ13" i="2"/>
  <c r="OK13" i="2"/>
  <c r="OL13" i="2"/>
  <c r="OM13" i="2"/>
  <c r="ON13" i="2"/>
  <c r="OO13" i="2"/>
  <c r="OP13" i="2"/>
  <c r="OQ13" i="2"/>
  <c r="OR13" i="2"/>
  <c r="OS13" i="2"/>
  <c r="OT13" i="2"/>
  <c r="OU13" i="2"/>
  <c r="OV13" i="2"/>
  <c r="OW13" i="2"/>
  <c r="OX13" i="2"/>
  <c r="OY13" i="2"/>
  <c r="OZ13" i="2"/>
  <c r="PA13" i="2"/>
  <c r="PB13" i="2"/>
  <c r="PC13" i="2"/>
  <c r="PD13" i="2"/>
  <c r="PE13" i="2"/>
  <c r="PF13" i="2"/>
  <c r="PG13" i="2"/>
  <c r="PH13" i="2"/>
  <c r="PI13" i="2"/>
  <c r="PJ13" i="2"/>
  <c r="PK13" i="2"/>
  <c r="PL13" i="2"/>
  <c r="PM13" i="2"/>
  <c r="PN13" i="2"/>
  <c r="PO13" i="2"/>
  <c r="PP13" i="2"/>
  <c r="PQ13" i="2"/>
  <c r="PR13" i="2"/>
  <c r="PS13" i="2"/>
  <c r="PT13" i="2"/>
  <c r="PU13" i="2"/>
  <c r="PV13" i="2"/>
  <c r="PW13" i="2"/>
  <c r="PX13" i="2"/>
  <c r="PY13" i="2"/>
  <c r="PZ13" i="2"/>
  <c r="QA13" i="2"/>
  <c r="QB13" i="2"/>
  <c r="QC13" i="2"/>
  <c r="QD13" i="2"/>
  <c r="QE13" i="2"/>
  <c r="QF13" i="2"/>
  <c r="QG13" i="2"/>
  <c r="QH13" i="2"/>
  <c r="QI13" i="2"/>
  <c r="QJ13" i="2"/>
  <c r="QK13" i="2"/>
  <c r="QL13" i="2"/>
  <c r="QM13" i="2"/>
  <c r="QN13" i="2"/>
  <c r="QO13" i="2"/>
  <c r="QP13" i="2"/>
  <c r="QQ13" i="2"/>
  <c r="QR13" i="2"/>
  <c r="QS13" i="2"/>
  <c r="QT13" i="2"/>
  <c r="QU13" i="2"/>
  <c r="QV13" i="2"/>
  <c r="QW13" i="2"/>
  <c r="QX13" i="2"/>
  <c r="QY13" i="2"/>
  <c r="QZ13" i="2"/>
  <c r="RA13" i="2"/>
  <c r="RB13" i="2"/>
  <c r="RC13" i="2"/>
  <c r="RD13" i="2"/>
  <c r="RE13" i="2"/>
  <c r="RF13" i="2"/>
  <c r="RG13" i="2"/>
  <c r="RH13" i="2"/>
  <c r="RI13" i="2"/>
  <c r="RJ13" i="2"/>
  <c r="RK13" i="2"/>
  <c r="RL13" i="2"/>
  <c r="RM13" i="2"/>
  <c r="RN13" i="2"/>
  <c r="RO13" i="2"/>
  <c r="RP13" i="2"/>
  <c r="RQ13" i="2"/>
  <c r="RR13" i="2"/>
  <c r="RS13" i="2"/>
  <c r="RT13" i="2"/>
  <c r="RU13" i="2"/>
  <c r="RV13" i="2"/>
  <c r="RW13" i="2"/>
  <c r="RX13" i="2"/>
  <c r="RY13" i="2"/>
  <c r="RZ13" i="2"/>
  <c r="SA13" i="2"/>
  <c r="SB13" i="2"/>
  <c r="SC13" i="2"/>
  <c r="SD13" i="2"/>
  <c r="SE13" i="2"/>
  <c r="SF13" i="2"/>
  <c r="SG13" i="2"/>
  <c r="SH13" i="2"/>
  <c r="SI13" i="2"/>
  <c r="SJ13" i="2"/>
  <c r="SK13" i="2"/>
  <c r="SL13" i="2"/>
  <c r="SM13" i="2"/>
  <c r="SN13" i="2"/>
  <c r="SO13" i="2"/>
  <c r="SP13" i="2"/>
  <c r="SQ13" i="2"/>
  <c r="SR13" i="2"/>
  <c r="SS13" i="2"/>
  <c r="ST13" i="2"/>
  <c r="SU13" i="2"/>
  <c r="SV13" i="2"/>
  <c r="SW13" i="2"/>
  <c r="SX13" i="2"/>
  <c r="SY13" i="2"/>
  <c r="SZ13" i="2"/>
  <c r="TA13" i="2"/>
  <c r="TB13" i="2"/>
  <c r="TC13" i="2"/>
  <c r="TD13" i="2"/>
  <c r="TE13" i="2"/>
  <c r="TF13" i="2"/>
  <c r="TG13" i="2"/>
  <c r="TH13" i="2"/>
  <c r="TI13" i="2"/>
  <c r="TJ13" i="2"/>
  <c r="TK13" i="2"/>
  <c r="TL13" i="2"/>
  <c r="TM13" i="2"/>
  <c r="TN13" i="2"/>
  <c r="TO13" i="2"/>
  <c r="TP13" i="2"/>
  <c r="TQ13" i="2"/>
  <c r="TR13" i="2"/>
  <c r="TS13" i="2"/>
  <c r="TT13" i="2"/>
  <c r="TU13" i="2"/>
  <c r="TV13" i="2"/>
  <c r="TW13" i="2"/>
  <c r="TX13" i="2"/>
  <c r="TY13" i="2"/>
  <c r="TZ13" i="2"/>
  <c r="UA13" i="2"/>
  <c r="UB13" i="2"/>
  <c r="UC13" i="2"/>
  <c r="UD13" i="2"/>
  <c r="UE13" i="2"/>
  <c r="UF13" i="2"/>
  <c r="UG13" i="2"/>
  <c r="UH13" i="2"/>
  <c r="UI13" i="2"/>
  <c r="UJ13" i="2"/>
  <c r="UK13" i="2"/>
  <c r="UL13" i="2"/>
  <c r="UM13" i="2"/>
  <c r="UN13" i="2"/>
  <c r="UO13" i="2"/>
  <c r="UP13" i="2"/>
  <c r="UQ13" i="2"/>
  <c r="UR13" i="2"/>
  <c r="US13" i="2"/>
  <c r="UT13" i="2"/>
  <c r="UU13" i="2"/>
  <c r="UV13" i="2"/>
  <c r="UW13" i="2"/>
  <c r="UX13" i="2"/>
  <c r="UY13" i="2"/>
  <c r="UZ13" i="2"/>
  <c r="VA13" i="2"/>
  <c r="VB13" i="2"/>
  <c r="VC13" i="2"/>
  <c r="VD13" i="2"/>
  <c r="VE13" i="2"/>
  <c r="VF13" i="2"/>
  <c r="VG13" i="2"/>
  <c r="VH13" i="2"/>
  <c r="VI13" i="2"/>
  <c r="VJ13" i="2"/>
  <c r="VK13" i="2"/>
  <c r="VL13" i="2"/>
  <c r="VM13" i="2"/>
  <c r="VN13" i="2"/>
  <c r="VO13" i="2"/>
  <c r="VP13" i="2"/>
  <c r="VQ13" i="2"/>
  <c r="VR13" i="2"/>
  <c r="VS13" i="2"/>
  <c r="VT13" i="2"/>
  <c r="VU13" i="2"/>
  <c r="VV13" i="2"/>
  <c r="VW13" i="2"/>
  <c r="VX13" i="2"/>
  <c r="VY13" i="2"/>
  <c r="VZ13" i="2"/>
  <c r="WA13" i="2"/>
  <c r="WB13" i="2"/>
  <c r="WC13" i="2"/>
  <c r="WD13" i="2"/>
  <c r="WE13" i="2"/>
  <c r="WF13" i="2"/>
  <c r="WG13" i="2"/>
  <c r="WH13" i="2"/>
  <c r="WI13" i="2"/>
  <c r="WJ13" i="2"/>
  <c r="WK13" i="2"/>
  <c r="WL13" i="2"/>
  <c r="WM13" i="2"/>
  <c r="WN13" i="2"/>
  <c r="WO13" i="2"/>
  <c r="WP13" i="2"/>
  <c r="WQ13" i="2"/>
  <c r="WR13" i="2"/>
  <c r="WS13" i="2"/>
  <c r="WT13" i="2"/>
  <c r="WU13" i="2"/>
  <c r="WV13" i="2"/>
  <c r="WW13" i="2"/>
  <c r="WX13" i="2"/>
  <c r="WY13" i="2"/>
  <c r="WZ13" i="2"/>
  <c r="XA13" i="2"/>
  <c r="XB13" i="2"/>
  <c r="XC13" i="2"/>
  <c r="XD13" i="2"/>
  <c r="XE13" i="2"/>
  <c r="XF13" i="2"/>
  <c r="XG13" i="2"/>
  <c r="XH13" i="2"/>
  <c r="XI13" i="2"/>
  <c r="XJ13" i="2"/>
  <c r="XK13" i="2"/>
  <c r="XL13" i="2"/>
  <c r="XM13" i="2"/>
  <c r="XN13" i="2"/>
  <c r="XO13" i="2"/>
  <c r="XP13" i="2"/>
  <c r="XQ13" i="2"/>
  <c r="XR13" i="2"/>
  <c r="XS13" i="2"/>
  <c r="XT13" i="2"/>
  <c r="E13" i="2"/>
</calcChain>
</file>

<file path=xl/sharedStrings.xml><?xml version="1.0" encoding="utf-8"?>
<sst xmlns="http://schemas.openxmlformats.org/spreadsheetml/2006/main" count="4101" uniqueCount="696">
  <si>
    <t>Normal</t>
  </si>
  <si>
    <t>#</t>
  </si>
  <si>
    <t>Case seriel No.</t>
  </si>
  <si>
    <t>Condition</t>
  </si>
  <si>
    <t>MCV#1</t>
  </si>
  <si>
    <t>MCV#2</t>
  </si>
  <si>
    <t>MCV#3</t>
  </si>
  <si>
    <t>MCV#4</t>
  </si>
  <si>
    <t>MCV#5</t>
  </si>
  <si>
    <t>MCV#6</t>
  </si>
  <si>
    <t>MCV#7</t>
  </si>
  <si>
    <t>MCV#8</t>
  </si>
  <si>
    <t>MCV#9</t>
  </si>
  <si>
    <t>MCV#10</t>
  </si>
  <si>
    <t>MCV#11</t>
  </si>
  <si>
    <t>MCV#12</t>
  </si>
  <si>
    <t>MCV#13</t>
  </si>
  <si>
    <t>MCV#14</t>
  </si>
  <si>
    <t>MCV#15</t>
  </si>
  <si>
    <t>MCV#16</t>
  </si>
  <si>
    <t>MCV#17</t>
  </si>
  <si>
    <t>MCV#18</t>
  </si>
  <si>
    <t>MCV#19</t>
  </si>
  <si>
    <t>MCV#20</t>
  </si>
  <si>
    <t>MCV#21</t>
  </si>
  <si>
    <t>MCV#22</t>
  </si>
  <si>
    <t>MCV#23</t>
  </si>
  <si>
    <t>MCV#24</t>
  </si>
  <si>
    <t>MCV#25</t>
  </si>
  <si>
    <t>MCV#26</t>
  </si>
  <si>
    <t>MCV#27</t>
  </si>
  <si>
    <t>MCV#28</t>
  </si>
  <si>
    <t>MCV#29</t>
  </si>
  <si>
    <t>MCV#30</t>
  </si>
  <si>
    <t>MCV#31</t>
  </si>
  <si>
    <t>MCV#32</t>
  </si>
  <si>
    <t>MCV#33</t>
  </si>
  <si>
    <t>MCV#34</t>
  </si>
  <si>
    <t>MCV#35</t>
  </si>
  <si>
    <t>MCV#36</t>
  </si>
  <si>
    <t>MCV#37</t>
  </si>
  <si>
    <t>MCV#38</t>
  </si>
  <si>
    <t>MCV#39</t>
  </si>
  <si>
    <t>MCV#40</t>
  </si>
  <si>
    <t>MCV#41</t>
  </si>
  <si>
    <t>MCV#42</t>
  </si>
  <si>
    <t>MCV#43</t>
  </si>
  <si>
    <t>MCV#44</t>
  </si>
  <si>
    <t>MCV#45</t>
  </si>
  <si>
    <t>MCV#46</t>
  </si>
  <si>
    <t>MCV#47</t>
  </si>
  <si>
    <t>MCV#48</t>
  </si>
  <si>
    <t>MCV#49</t>
  </si>
  <si>
    <t>MCV#50</t>
  </si>
  <si>
    <t>MCV#51</t>
  </si>
  <si>
    <t>MCV#52</t>
  </si>
  <si>
    <t>MCV#53</t>
  </si>
  <si>
    <t>MCV#54</t>
  </si>
  <si>
    <t>MCV#55</t>
  </si>
  <si>
    <t>MCV#56</t>
  </si>
  <si>
    <t>MCV#57</t>
  </si>
  <si>
    <t>MCV#58</t>
  </si>
  <si>
    <t>MCV#59</t>
  </si>
  <si>
    <t>MCV#60</t>
  </si>
  <si>
    <t>MCV#61</t>
  </si>
  <si>
    <t>MCV#62</t>
  </si>
  <si>
    <t>MCV#63</t>
  </si>
  <si>
    <t>MCV#64</t>
  </si>
  <si>
    <t>MCV#65</t>
  </si>
  <si>
    <t>MCV#66</t>
  </si>
  <si>
    <t>MCV#67</t>
  </si>
  <si>
    <t>MCV#68</t>
  </si>
  <si>
    <t>MCV#69</t>
  </si>
  <si>
    <t>MCV#70</t>
  </si>
  <si>
    <t>MCV#71</t>
  </si>
  <si>
    <t>MCV#72</t>
  </si>
  <si>
    <t>MCV#73</t>
  </si>
  <si>
    <t>MCV#74</t>
  </si>
  <si>
    <t>MCV#75</t>
  </si>
  <si>
    <t>MCV#76</t>
  </si>
  <si>
    <t>MCV#77</t>
  </si>
  <si>
    <t>MCV#78</t>
  </si>
  <si>
    <t>MCV#79</t>
  </si>
  <si>
    <t>MCV#80</t>
  </si>
  <si>
    <t>MCV#81</t>
  </si>
  <si>
    <t>MCV#82</t>
  </si>
  <si>
    <t>MCV#83</t>
  </si>
  <si>
    <t>MCV#84</t>
  </si>
  <si>
    <t>MCV#85</t>
  </si>
  <si>
    <t>MCV#86</t>
  </si>
  <si>
    <t>MCV#87</t>
  </si>
  <si>
    <t>MCV#88</t>
  </si>
  <si>
    <t>MCV#89</t>
  </si>
  <si>
    <t>MCV#90</t>
  </si>
  <si>
    <t>MCV#91</t>
  </si>
  <si>
    <t>MCV#92</t>
  </si>
  <si>
    <t>MCV#93</t>
  </si>
  <si>
    <t>MCV#94</t>
  </si>
  <si>
    <t>MCV#95</t>
  </si>
  <si>
    <t>MCV#96</t>
  </si>
  <si>
    <t>MCV#97</t>
  </si>
  <si>
    <t>MCV#98</t>
  </si>
  <si>
    <t>MCV#99</t>
  </si>
  <si>
    <t>MCV#100</t>
  </si>
  <si>
    <t>MCV#101</t>
  </si>
  <si>
    <t>MCV#102</t>
  </si>
  <si>
    <t>MCV#103</t>
  </si>
  <si>
    <t>MCV#104</t>
  </si>
  <si>
    <t>MCV#105</t>
  </si>
  <si>
    <t>MCV#106</t>
  </si>
  <si>
    <t>MCV#107</t>
  </si>
  <si>
    <t>MCV#108</t>
  </si>
  <si>
    <t>MCV#109</t>
  </si>
  <si>
    <t>MCV#110</t>
  </si>
  <si>
    <t>MCV#111</t>
  </si>
  <si>
    <t>MCV#112</t>
  </si>
  <si>
    <t>MCV#113</t>
  </si>
  <si>
    <t>MCV#114</t>
  </si>
  <si>
    <t>MCV#115</t>
  </si>
  <si>
    <t>MCV#116</t>
  </si>
  <si>
    <t>MCV#117</t>
  </si>
  <si>
    <t>MCV#118</t>
  </si>
  <si>
    <t>MCV#119</t>
  </si>
  <si>
    <t>MCV#120</t>
  </si>
  <si>
    <t>MCV#121</t>
  </si>
  <si>
    <t>MCV#122</t>
  </si>
  <si>
    <t>MCV#123</t>
  </si>
  <si>
    <t>MCV#124</t>
  </si>
  <si>
    <t>MCV#125</t>
  </si>
  <si>
    <t>MCV#126</t>
  </si>
  <si>
    <t>MCV#127</t>
  </si>
  <si>
    <t>MCV#128</t>
  </si>
  <si>
    <t>MCV#129</t>
  </si>
  <si>
    <t>MCV#130</t>
  </si>
  <si>
    <t>MCV#131</t>
  </si>
  <si>
    <t>MCV#132</t>
  </si>
  <si>
    <t>MCV#133</t>
  </si>
  <si>
    <t>MCV#134</t>
  </si>
  <si>
    <t>MCV#135</t>
  </si>
  <si>
    <t>MCV#136</t>
  </si>
  <si>
    <t>MCV#137</t>
  </si>
  <si>
    <t>MCV#138</t>
  </si>
  <si>
    <t>MCV#139</t>
  </si>
  <si>
    <t>MCV#140</t>
  </si>
  <si>
    <t>MCV#141</t>
  </si>
  <si>
    <t>MCV#142</t>
  </si>
  <si>
    <t>MCV#143</t>
  </si>
  <si>
    <t>MCV#144</t>
  </si>
  <si>
    <t>MCV#145</t>
  </si>
  <si>
    <t>MCV#146</t>
  </si>
  <si>
    <t>MCV#147</t>
  </si>
  <si>
    <t>MCV#148</t>
  </si>
  <si>
    <t>MCV#149</t>
  </si>
  <si>
    <t>MCV#150</t>
  </si>
  <si>
    <t>MCV#151</t>
  </si>
  <si>
    <t>MCV#152</t>
  </si>
  <si>
    <t>MCV#153</t>
  </si>
  <si>
    <t>MCV#154</t>
  </si>
  <si>
    <t>MCV#155</t>
  </si>
  <si>
    <t>MCV#156</t>
  </si>
  <si>
    <t>MCV#157</t>
  </si>
  <si>
    <t>MCV#158</t>
  </si>
  <si>
    <t>MCV#159</t>
  </si>
  <si>
    <t>MCV#160</t>
  </si>
  <si>
    <t>MCV#161</t>
  </si>
  <si>
    <t>MCV#162</t>
  </si>
  <si>
    <t>MCV#163</t>
  </si>
  <si>
    <t>MCV#164</t>
  </si>
  <si>
    <t>MCV#165</t>
  </si>
  <si>
    <t>MCV#166</t>
  </si>
  <si>
    <t>MCV#167</t>
  </si>
  <si>
    <t>MCV#168</t>
  </si>
  <si>
    <t>MCV#169</t>
  </si>
  <si>
    <t>MCV#170</t>
  </si>
  <si>
    <t>MCV#171</t>
  </si>
  <si>
    <t>MCV#172</t>
  </si>
  <si>
    <t>MCV#173</t>
  </si>
  <si>
    <t>MCV#174</t>
  </si>
  <si>
    <t>MCV#175</t>
  </si>
  <si>
    <t>MCV#176</t>
  </si>
  <si>
    <t>MCV#177</t>
  </si>
  <si>
    <t>MCV#178</t>
  </si>
  <si>
    <t>MCV#179</t>
  </si>
  <si>
    <t>MCV#180</t>
  </si>
  <si>
    <t>MCV#181</t>
  </si>
  <si>
    <t>MCV#182</t>
  </si>
  <si>
    <t>MCV#183</t>
  </si>
  <si>
    <t>MCV#184</t>
  </si>
  <si>
    <t>MCV#185</t>
  </si>
  <si>
    <t>MCV#186</t>
  </si>
  <si>
    <t>MCV#187</t>
  </si>
  <si>
    <t>MCV#188</t>
  </si>
  <si>
    <t>MCV#189</t>
  </si>
  <si>
    <t>MCV#190</t>
  </si>
  <si>
    <t>MCV#191</t>
  </si>
  <si>
    <t>MCV#192</t>
  </si>
  <si>
    <t>MCV#193</t>
  </si>
  <si>
    <t>MCV#194</t>
  </si>
  <si>
    <t>MCV#195</t>
  </si>
  <si>
    <t>MCV#196</t>
  </si>
  <si>
    <t>MCV#197</t>
  </si>
  <si>
    <t>MCV#198</t>
  </si>
  <si>
    <t>MCV#199</t>
  </si>
  <si>
    <t>MCV#200</t>
  </si>
  <si>
    <t>MCV#201</t>
  </si>
  <si>
    <t>MCV#202</t>
  </si>
  <si>
    <t>MCV#203</t>
  </si>
  <si>
    <t>MCV#204</t>
  </si>
  <si>
    <t>MCV#205</t>
  </si>
  <si>
    <t>MCV#206</t>
  </si>
  <si>
    <t>MCV#207</t>
  </si>
  <si>
    <t>MCV#208</t>
  </si>
  <si>
    <t>MCV#209</t>
  </si>
  <si>
    <t>MCV#210</t>
  </si>
  <si>
    <t>MCV#211</t>
  </si>
  <si>
    <t>MCV#212</t>
  </si>
  <si>
    <t>MCV#213</t>
  </si>
  <si>
    <t>MCV#214</t>
  </si>
  <si>
    <t>MCV#215</t>
  </si>
  <si>
    <t>MCV#216</t>
  </si>
  <si>
    <t>MCV#217</t>
  </si>
  <si>
    <t>MCV#218</t>
  </si>
  <si>
    <t>MCV#219</t>
  </si>
  <si>
    <t>MCV#220</t>
  </si>
  <si>
    <t>MCV#221</t>
  </si>
  <si>
    <t>MCV#222</t>
  </si>
  <si>
    <t>MCV#223</t>
  </si>
  <si>
    <t>MCV#224</t>
  </si>
  <si>
    <t>MCV#225</t>
  </si>
  <si>
    <t>MCV#226</t>
  </si>
  <si>
    <t>MCV#227</t>
  </si>
  <si>
    <t>MCV#228</t>
  </si>
  <si>
    <t>MCV#229</t>
  </si>
  <si>
    <t>MCV#230</t>
  </si>
  <si>
    <t>MCV#231</t>
  </si>
  <si>
    <t>MCV#232</t>
  </si>
  <si>
    <t>MCV#233</t>
  </si>
  <si>
    <t>MCV#234</t>
  </si>
  <si>
    <t>MCV#235</t>
  </si>
  <si>
    <t>MCV#236</t>
  </si>
  <si>
    <t>MCV#237</t>
  </si>
  <si>
    <t>MCV#238</t>
  </si>
  <si>
    <t>MCV#239</t>
  </si>
  <si>
    <t>MCV#240</t>
  </si>
  <si>
    <t>MCV#241</t>
  </si>
  <si>
    <t>MCV#242</t>
  </si>
  <si>
    <t>MCV#243</t>
  </si>
  <si>
    <t>MCV#244</t>
  </si>
  <si>
    <t>MCV#245</t>
  </si>
  <si>
    <t>MCV#246</t>
  </si>
  <si>
    <t>MCV#247</t>
  </si>
  <si>
    <t>MCV#248</t>
  </si>
  <si>
    <t>MCV#249</t>
  </si>
  <si>
    <t>MCV#250</t>
  </si>
  <si>
    <t>MCV#251</t>
  </si>
  <si>
    <t>MCV#252</t>
  </si>
  <si>
    <t>MCV#253</t>
  </si>
  <si>
    <t>MCV#254</t>
  </si>
  <si>
    <t>MCV#255</t>
  </si>
  <si>
    <t>MCV#256</t>
  </si>
  <si>
    <t>MCV#257</t>
  </si>
  <si>
    <t>MCV#258</t>
  </si>
  <si>
    <t>MCV#259</t>
  </si>
  <si>
    <t>MCV#260</t>
  </si>
  <si>
    <t>MCV#261</t>
  </si>
  <si>
    <t>MCV#262</t>
  </si>
  <si>
    <t>MCV#263</t>
  </si>
  <si>
    <t>MCV#264</t>
  </si>
  <si>
    <t>MCV#265</t>
  </si>
  <si>
    <t>MCV#266</t>
  </si>
  <si>
    <t>MCV#267</t>
  </si>
  <si>
    <t>MCV#268</t>
  </si>
  <si>
    <t>MCV#269</t>
  </si>
  <si>
    <t>MCV#270</t>
  </si>
  <si>
    <t>MCV#271</t>
  </si>
  <si>
    <t>MCV#272</t>
  </si>
  <si>
    <t>MCV#273</t>
  </si>
  <si>
    <t>MCV#274</t>
  </si>
  <si>
    <t>MCV#275</t>
  </si>
  <si>
    <t>MCV#276</t>
  </si>
  <si>
    <t>MCV#277</t>
  </si>
  <si>
    <t>MCV#278</t>
  </si>
  <si>
    <t>MCV#279</t>
  </si>
  <si>
    <t>MCV#280</t>
  </si>
  <si>
    <t>MCV#281</t>
  </si>
  <si>
    <t>MCV#282</t>
  </si>
  <si>
    <t>MCV#283</t>
  </si>
  <si>
    <t>MCV#284</t>
  </si>
  <si>
    <t>MCV#285</t>
  </si>
  <si>
    <t>MCV#286</t>
  </si>
  <si>
    <t>MCV#287</t>
  </si>
  <si>
    <t>MCV#288</t>
  </si>
  <si>
    <t>MCV#289</t>
  </si>
  <si>
    <t>MCV#290</t>
  </si>
  <si>
    <t>MCV#291</t>
  </si>
  <si>
    <t>MCV#292</t>
  </si>
  <si>
    <t>MCV#293</t>
  </si>
  <si>
    <t>MCV#294</t>
  </si>
  <si>
    <t>MCV#295</t>
  </si>
  <si>
    <t>MCV#296</t>
  </si>
  <si>
    <t>MCV#297</t>
  </si>
  <si>
    <t>MCV#298</t>
  </si>
  <si>
    <t>MCV#299</t>
  </si>
  <si>
    <t>MCV#300</t>
  </si>
  <si>
    <t>MCV#301</t>
  </si>
  <si>
    <t>MCV#302</t>
  </si>
  <si>
    <t>MCV#303</t>
  </si>
  <si>
    <t>MCV#304</t>
  </si>
  <si>
    <t>MCV#305</t>
  </si>
  <si>
    <t>MCV#306</t>
  </si>
  <si>
    <t>MCV#307</t>
  </si>
  <si>
    <t>MCV#308</t>
  </si>
  <si>
    <t>MCV#309</t>
  </si>
  <si>
    <t>MCV#310</t>
  </si>
  <si>
    <t>MCV#311</t>
  </si>
  <si>
    <t>MCV#312</t>
  </si>
  <si>
    <t>MCV#313</t>
  </si>
  <si>
    <t>MCV#314</t>
  </si>
  <si>
    <t>MCV#315</t>
  </si>
  <si>
    <t>MCV#316</t>
  </si>
  <si>
    <t>MCV#317</t>
  </si>
  <si>
    <t>MCV#318</t>
  </si>
  <si>
    <t>MCV#319</t>
  </si>
  <si>
    <t>MCV#320</t>
  </si>
  <si>
    <t>MCV#321</t>
  </si>
  <si>
    <t>MCV#322</t>
  </si>
  <si>
    <t>MCV#323</t>
  </si>
  <si>
    <t>MCV#324</t>
  </si>
  <si>
    <t>MCV#325</t>
  </si>
  <si>
    <t>MCV#326</t>
  </si>
  <si>
    <t>MCV#327</t>
  </si>
  <si>
    <t>MCV#328</t>
  </si>
  <si>
    <t>MCV#329</t>
  </si>
  <si>
    <t>MCV#330</t>
  </si>
  <si>
    <t>MCV#331</t>
  </si>
  <si>
    <t>MCV#332</t>
  </si>
  <si>
    <t>MCV#333</t>
  </si>
  <si>
    <t>MCV#334</t>
  </si>
  <si>
    <t>MCV#335</t>
  </si>
  <si>
    <t>MCV#336</t>
  </si>
  <si>
    <t>MCV#337</t>
  </si>
  <si>
    <t>MCV#338</t>
  </si>
  <si>
    <t>MCV#339</t>
  </si>
  <si>
    <t>MCV#340</t>
  </si>
  <si>
    <t>MCV#341</t>
  </si>
  <si>
    <t>MCV#342</t>
  </si>
  <si>
    <t>MCV#343</t>
  </si>
  <si>
    <t>MCV#344</t>
  </si>
  <si>
    <t>MCV#345</t>
  </si>
  <si>
    <t>MCV#346</t>
  </si>
  <si>
    <t>MCV#347</t>
  </si>
  <si>
    <t>MCV#348</t>
  </si>
  <si>
    <t>MCV#349</t>
  </si>
  <si>
    <t>MCV#350</t>
  </si>
  <si>
    <t>MCV#351</t>
  </si>
  <si>
    <t>MCV#352</t>
  </si>
  <si>
    <t>MCV#353</t>
  </si>
  <si>
    <t>MCV#354</t>
  </si>
  <si>
    <t>MCV#355</t>
  </si>
  <si>
    <t>MCV#356</t>
  </si>
  <si>
    <t>MCV#357</t>
  </si>
  <si>
    <t>MCV#358</t>
  </si>
  <si>
    <t>MCV#359</t>
  </si>
  <si>
    <t>MCV#360</t>
  </si>
  <si>
    <t>MCV#361</t>
  </si>
  <si>
    <t>MCV#362</t>
  </si>
  <si>
    <t>MCV#363</t>
  </si>
  <si>
    <t>MCV#364</t>
  </si>
  <si>
    <t>MCV#365</t>
  </si>
  <si>
    <t>MCV#366</t>
  </si>
  <si>
    <t>MCV#367</t>
  </si>
  <si>
    <t>MCV#368</t>
  </si>
  <si>
    <t>MCV#369</t>
  </si>
  <si>
    <t>MCV#370</t>
  </si>
  <si>
    <t>MCV#371</t>
  </si>
  <si>
    <t>MCV#372</t>
  </si>
  <si>
    <t>MCV#373</t>
  </si>
  <si>
    <t>MCV#374</t>
  </si>
  <si>
    <t>MCV#375</t>
  </si>
  <si>
    <t>MCV#376</t>
  </si>
  <si>
    <t>MCV#377</t>
  </si>
  <si>
    <t>MCV#378</t>
  </si>
  <si>
    <t>MCV#379</t>
  </si>
  <si>
    <t>MCV#380</t>
  </si>
  <si>
    <t>MCV#381</t>
  </si>
  <si>
    <t>MCV#382</t>
  </si>
  <si>
    <t>MCV#383</t>
  </si>
  <si>
    <t>MCV#384</t>
  </si>
  <si>
    <t>MCV#385</t>
  </si>
  <si>
    <t>MCV#386</t>
  </si>
  <si>
    <t>MCV#387</t>
  </si>
  <si>
    <t>MCV#388</t>
  </si>
  <si>
    <t>MCV#389</t>
  </si>
  <si>
    <t>MCV#390</t>
  </si>
  <si>
    <t>MCV#391</t>
  </si>
  <si>
    <t>MCV#392</t>
  </si>
  <si>
    <t>MCV#393</t>
  </si>
  <si>
    <t>MCV#394</t>
  </si>
  <si>
    <t>MCV#395</t>
  </si>
  <si>
    <t>MCV#396</t>
  </si>
  <si>
    <t>MCV#397</t>
  </si>
  <si>
    <t>MCV#398</t>
  </si>
  <si>
    <t>MCV#399</t>
  </si>
  <si>
    <t>MCV#400</t>
  </si>
  <si>
    <t>MCV#401</t>
  </si>
  <si>
    <t>MCV#402</t>
  </si>
  <si>
    <t>MCV#403</t>
  </si>
  <si>
    <t>MCV#404</t>
  </si>
  <si>
    <t>MCV#405</t>
  </si>
  <si>
    <t>MCV#406</t>
  </si>
  <si>
    <t>MCV#407</t>
  </si>
  <si>
    <t>MCV#408</t>
  </si>
  <si>
    <t>MCV#409</t>
  </si>
  <si>
    <t>MCV#410</t>
  </si>
  <si>
    <t>MCV#411</t>
  </si>
  <si>
    <t>MCV#412</t>
  </si>
  <si>
    <t>MCV#413</t>
  </si>
  <si>
    <t>MCV#414</t>
  </si>
  <si>
    <t>MCV#415</t>
  </si>
  <si>
    <t>MCV#416</t>
  </si>
  <si>
    <t>MCV#417</t>
  </si>
  <si>
    <t>MCV#418</t>
  </si>
  <si>
    <t>MCV#419</t>
  </si>
  <si>
    <t>MCV#420</t>
  </si>
  <si>
    <t>MCV#421</t>
  </si>
  <si>
    <t>MCV#422</t>
  </si>
  <si>
    <t>MCV#423</t>
  </si>
  <si>
    <t>MCV#424</t>
  </si>
  <si>
    <t>MCV#425</t>
  </si>
  <si>
    <t>MCV#426</t>
  </si>
  <si>
    <t>MCV#427</t>
  </si>
  <si>
    <t>MCV#428</t>
  </si>
  <si>
    <t>MCV#429</t>
  </si>
  <si>
    <t>MCV#430</t>
  </si>
  <si>
    <t>MCV#431</t>
  </si>
  <si>
    <t>MCV#432</t>
  </si>
  <si>
    <t>MCV#433</t>
  </si>
  <si>
    <t>MCV#434</t>
  </si>
  <si>
    <t>MCV#435</t>
  </si>
  <si>
    <t>MCV#436</t>
  </si>
  <si>
    <t>MCV#437</t>
  </si>
  <si>
    <t>MCV#438</t>
  </si>
  <si>
    <t>MCV#439</t>
  </si>
  <si>
    <t>MCV#440</t>
  </si>
  <si>
    <t>MCV#441</t>
  </si>
  <si>
    <t>MCV#442</t>
  </si>
  <si>
    <t>MCV#443</t>
  </si>
  <si>
    <t>MCV#444</t>
  </si>
  <si>
    <t>MCV#445</t>
  </si>
  <si>
    <t>MCV#446</t>
  </si>
  <si>
    <t>MCV#447</t>
  </si>
  <si>
    <t>MCV#448</t>
  </si>
  <si>
    <t>MCV#449</t>
  </si>
  <si>
    <t>MCV#450</t>
  </si>
  <si>
    <t>MCV#451</t>
  </si>
  <si>
    <t>MCV#452</t>
  </si>
  <si>
    <t>MCV#453</t>
  </si>
  <si>
    <t>MCV#454</t>
  </si>
  <si>
    <t>MCV#455</t>
  </si>
  <si>
    <t>MCV#456</t>
  </si>
  <si>
    <t>MCV#457</t>
  </si>
  <si>
    <t>MCV#458</t>
  </si>
  <si>
    <t>MCV#459</t>
  </si>
  <si>
    <t>MCV#460</t>
  </si>
  <si>
    <t>MCV#461</t>
  </si>
  <si>
    <t>MCV#462</t>
  </si>
  <si>
    <t>MCV#463</t>
  </si>
  <si>
    <t>MCV#464</t>
  </si>
  <si>
    <t>MCV#465</t>
  </si>
  <si>
    <t>MCV#466</t>
  </si>
  <si>
    <t>MCV#467</t>
  </si>
  <si>
    <t>MCV#468</t>
  </si>
  <si>
    <t>MCV#469</t>
  </si>
  <si>
    <t>MCV#470</t>
  </si>
  <si>
    <t>MCV#471</t>
  </si>
  <si>
    <t>MCV#472</t>
  </si>
  <si>
    <t>MCV#473</t>
  </si>
  <si>
    <t>MCV#474</t>
  </si>
  <si>
    <t>MCV#475</t>
  </si>
  <si>
    <t>MCV#476</t>
  </si>
  <si>
    <t>MCV#477</t>
  </si>
  <si>
    <t>MCV#478</t>
  </si>
  <si>
    <t>MCV#479</t>
  </si>
  <si>
    <t>MCV#480</t>
  </si>
  <si>
    <t>MCV#481</t>
  </si>
  <si>
    <t>MCV#482</t>
  </si>
  <si>
    <t>MCV#483</t>
  </si>
  <si>
    <t>MCV#484</t>
  </si>
  <si>
    <t>MCV#485</t>
  </si>
  <si>
    <t>MCV#486</t>
  </si>
  <si>
    <t>MCV#487</t>
  </si>
  <si>
    <t>MCV#488</t>
  </si>
  <si>
    <t>MCV#489</t>
  </si>
  <si>
    <t>MCV#490</t>
  </si>
  <si>
    <t>MCV#491</t>
  </si>
  <si>
    <t>MCV#492</t>
  </si>
  <si>
    <t>MCV#493</t>
  </si>
  <si>
    <t>MCV#494</t>
  </si>
  <si>
    <t>MCV#495</t>
  </si>
  <si>
    <t>MCV#496</t>
  </si>
  <si>
    <t>MCV#497</t>
  </si>
  <si>
    <t>MCV#498</t>
  </si>
  <si>
    <t>MCV#499</t>
  </si>
  <si>
    <t>MCV#500</t>
  </si>
  <si>
    <t>MCV#501</t>
  </si>
  <si>
    <t>MCV#502</t>
  </si>
  <si>
    <t>MCV#503</t>
  </si>
  <si>
    <t>MCV#504</t>
  </si>
  <si>
    <t>MCV#505</t>
  </si>
  <si>
    <t>MCV#506</t>
  </si>
  <si>
    <t>MCV#507</t>
  </si>
  <si>
    <t>MCV#508</t>
  </si>
  <si>
    <t>MCV#509</t>
  </si>
  <si>
    <t>MCV#510</t>
  </si>
  <si>
    <t>MCV#511</t>
  </si>
  <si>
    <t>MCV#512</t>
  </si>
  <si>
    <t>MCV#513</t>
  </si>
  <si>
    <t>MCV#514</t>
  </si>
  <si>
    <t>MCV#515</t>
  </si>
  <si>
    <t>MCV#516</t>
  </si>
  <si>
    <t>MCV#517</t>
  </si>
  <si>
    <t>MCV#518</t>
  </si>
  <si>
    <t>MCV#519</t>
  </si>
  <si>
    <t>MCV#520</t>
  </si>
  <si>
    <t>MCV#521</t>
  </si>
  <si>
    <t>MCV#522</t>
  </si>
  <si>
    <t>MCV#523</t>
  </si>
  <si>
    <t>MCV#524</t>
  </si>
  <si>
    <t>MCV#525</t>
  </si>
  <si>
    <t>MCV#526</t>
  </si>
  <si>
    <t>MCV#527</t>
  </si>
  <si>
    <t>MCV#528</t>
  </si>
  <si>
    <t>MCV#529</t>
  </si>
  <si>
    <t>MCV#530</t>
  </si>
  <si>
    <t>MCV#531</t>
  </si>
  <si>
    <t>MCV#532</t>
  </si>
  <si>
    <t>MCV#533</t>
  </si>
  <si>
    <t>MCV#534</t>
  </si>
  <si>
    <t>MCV#535</t>
  </si>
  <si>
    <t>MCV#536</t>
  </si>
  <si>
    <t>MCV#537</t>
  </si>
  <si>
    <t>MCV#538</t>
  </si>
  <si>
    <t>MCV#539</t>
  </si>
  <si>
    <t>MCV#540</t>
  </si>
  <si>
    <t>MCV#541</t>
  </si>
  <si>
    <t>MCV#542</t>
  </si>
  <si>
    <t>MCV#543</t>
  </si>
  <si>
    <t>MCV#544</t>
  </si>
  <si>
    <t>MCV#545</t>
  </si>
  <si>
    <t>MCV#546</t>
  </si>
  <si>
    <t>MCV#547</t>
  </si>
  <si>
    <t>MCV#548</t>
  </si>
  <si>
    <t>MCV#549</t>
  </si>
  <si>
    <t>MCV#550</t>
  </si>
  <si>
    <t>MCV#551</t>
  </si>
  <si>
    <t>MCV#552</t>
  </si>
  <si>
    <t>MCV#553</t>
  </si>
  <si>
    <t>MCV#554</t>
  </si>
  <si>
    <t>MCV#555</t>
  </si>
  <si>
    <t>MCV#556</t>
  </si>
  <si>
    <t>MCV#557</t>
  </si>
  <si>
    <t>MCV#558</t>
  </si>
  <si>
    <t>MCV#559</t>
  </si>
  <si>
    <t>MCV#560</t>
  </si>
  <si>
    <t>MCV#561</t>
  </si>
  <si>
    <t>MCV#562</t>
  </si>
  <si>
    <t>MCV#563</t>
  </si>
  <si>
    <t>MCV#564</t>
  </si>
  <si>
    <t>MCV#565</t>
  </si>
  <si>
    <t>MCV#566</t>
  </si>
  <si>
    <t>MCV#567</t>
  </si>
  <si>
    <t>MCV#568</t>
  </si>
  <si>
    <t>MCV#569</t>
  </si>
  <si>
    <t>MCV#570</t>
  </si>
  <si>
    <t>MCV#571</t>
  </si>
  <si>
    <t>MCV#572</t>
  </si>
  <si>
    <t>MCV#573</t>
  </si>
  <si>
    <t>MCV#574</t>
  </si>
  <si>
    <t>MCV#575</t>
  </si>
  <si>
    <t>MCV#576</t>
  </si>
  <si>
    <t>MCV#577</t>
  </si>
  <si>
    <t>MCV#578</t>
  </si>
  <si>
    <t>MCV#579</t>
  </si>
  <si>
    <t>MCV#580</t>
  </si>
  <si>
    <t>MCV#581</t>
  </si>
  <si>
    <t>MCV#582</t>
  </si>
  <si>
    <t>MCV#583</t>
  </si>
  <si>
    <t>MCV#584</t>
  </si>
  <si>
    <t>MCV#585</t>
  </si>
  <si>
    <t>MCV#586</t>
  </si>
  <si>
    <t>MCV#587</t>
  </si>
  <si>
    <t>MCV#588</t>
  </si>
  <si>
    <t>MCV#589</t>
  </si>
  <si>
    <t>MCV#590</t>
  </si>
  <si>
    <t>MCV#591</t>
  </si>
  <si>
    <t>MCV#592</t>
  </si>
  <si>
    <t>MCV#593</t>
  </si>
  <si>
    <t>MCV#594</t>
  </si>
  <si>
    <t>MCV#595</t>
  </si>
  <si>
    <t>MCV#596</t>
  </si>
  <si>
    <t>MCV#597</t>
  </si>
  <si>
    <t>MCV#598</t>
  </si>
  <si>
    <t>MCV#599</t>
  </si>
  <si>
    <t>MCV#600</t>
  </si>
  <si>
    <t>MCV#601</t>
  </si>
  <si>
    <t>MCV#602</t>
  </si>
  <si>
    <t>MCV#603</t>
  </si>
  <si>
    <t>MCV#604</t>
  </si>
  <si>
    <t>MCV#605</t>
  </si>
  <si>
    <t>MCV#606</t>
  </si>
  <si>
    <t>MCV#607</t>
  </si>
  <si>
    <t>MCV#608</t>
  </si>
  <si>
    <t>MCV#609</t>
  </si>
  <si>
    <t>MCV#610</t>
  </si>
  <si>
    <t>MCV#611</t>
  </si>
  <si>
    <t>MCV#612</t>
  </si>
  <si>
    <t>MCV#613</t>
  </si>
  <si>
    <t>MCV#614</t>
  </si>
  <si>
    <t>MCV#615</t>
  </si>
  <si>
    <t>MCV#616</t>
  </si>
  <si>
    <t>MCV#617</t>
  </si>
  <si>
    <t>MCV#618</t>
  </si>
  <si>
    <t>MCV#619</t>
  </si>
  <si>
    <t>MCV#620</t>
  </si>
  <si>
    <t>MCV#621</t>
  </si>
  <si>
    <t>MCV#622</t>
  </si>
  <si>
    <t>MCV#623</t>
  </si>
  <si>
    <t>MCV#624</t>
  </si>
  <si>
    <t>MCV#625</t>
  </si>
  <si>
    <t>MCV#626</t>
  </si>
  <si>
    <t>MCV#627</t>
  </si>
  <si>
    <t>MCV#628</t>
  </si>
  <si>
    <t>MCV#629</t>
  </si>
  <si>
    <t>MCV#630</t>
  </si>
  <si>
    <t>MCV#631</t>
  </si>
  <si>
    <t>MCV#632</t>
  </si>
  <si>
    <t>MCV#633</t>
  </si>
  <si>
    <t>MCV#634</t>
  </si>
  <si>
    <t>MCV#635</t>
  </si>
  <si>
    <t>MCV#636</t>
  </si>
  <si>
    <t>MCV#637</t>
  </si>
  <si>
    <t>MCV#638</t>
  </si>
  <si>
    <t>MCV#639</t>
  </si>
  <si>
    <t>MCV#640</t>
  </si>
  <si>
    <t>AMD</t>
  </si>
  <si>
    <t>CNV</t>
  </si>
  <si>
    <t>DR</t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</si>
  <si>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 xml:space="preserve">Vessel Skeleton Density VSD </t>
    </r>
    <r>
      <rPr>
        <b/>
        <sz val="14"/>
        <color rgb="FFFF0000"/>
        <rFont val="Calibri"/>
        <family val="2"/>
        <scheme val="minor"/>
      </rPr>
      <t xml:space="preserve"> for all MCVs in </t>
    </r>
    <r>
      <rPr>
        <b/>
        <sz val="14"/>
        <color rgb="FF0000FF"/>
        <rFont val="Calibri"/>
        <family val="2"/>
        <scheme val="minor"/>
      </rPr>
      <t>3M Normal</t>
    </r>
    <r>
      <rPr>
        <b/>
        <sz val="14"/>
        <color rgb="FFFF0000"/>
        <rFont val="Calibri"/>
        <family val="2"/>
        <scheme val="minor"/>
      </rPr>
      <t xml:space="preserve"> subjects</t>
    </r>
  </si>
  <si>
    <t>AVG</t>
  </si>
  <si>
    <t>SD</t>
  </si>
  <si>
    <t>Var</t>
  </si>
  <si>
    <t>P-Value</t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</si>
  <si>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 xml:space="preserve">Vessel Skeleton Density VSD </t>
    </r>
    <r>
      <rPr>
        <b/>
        <sz val="14"/>
        <color rgb="FFFF0000"/>
        <rFont val="Calibri"/>
        <family val="2"/>
        <scheme val="minor"/>
      </rPr>
      <t xml:space="preserve"> for all MCVs in </t>
    </r>
    <r>
      <rPr>
        <b/>
        <sz val="14"/>
        <color rgb="FF0000FF"/>
        <rFont val="Calibri"/>
        <family val="2"/>
        <scheme val="minor"/>
      </rPr>
      <t>3M DR</t>
    </r>
    <r>
      <rPr>
        <b/>
        <sz val="14"/>
        <color rgb="FFFF0000"/>
        <rFont val="Calibri"/>
        <family val="2"/>
        <scheme val="minor"/>
      </rPr>
      <t xml:space="preserve"> subjects</t>
    </r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</si>
  <si>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 xml:space="preserve">Vessel Skeleton Density VSD </t>
    </r>
    <r>
      <rPr>
        <b/>
        <sz val="14"/>
        <color rgb="FFFF0000"/>
        <rFont val="Calibri"/>
        <family val="2"/>
        <scheme val="minor"/>
      </rPr>
      <t xml:space="preserve"> for all MCVs in </t>
    </r>
    <r>
      <rPr>
        <b/>
        <sz val="14"/>
        <color rgb="FF0000FF"/>
        <rFont val="Calibri"/>
        <family val="2"/>
        <scheme val="minor"/>
      </rPr>
      <t>3M CNV</t>
    </r>
    <r>
      <rPr>
        <b/>
        <sz val="14"/>
        <color rgb="FFFF0000"/>
        <rFont val="Calibri"/>
        <family val="2"/>
        <scheme val="minor"/>
      </rPr>
      <t xml:space="preserve"> subjects</t>
    </r>
  </si>
  <si>
    <t>All Subjects (Normal+DR+AMD+CNV)</t>
  </si>
  <si>
    <t>Graph Color</t>
  </si>
  <si>
    <t># Subjects</t>
  </si>
  <si>
    <t>Diagnosis</t>
  </si>
  <si>
    <t xml:space="preserve">Green </t>
  </si>
  <si>
    <t>black</t>
  </si>
  <si>
    <t>Red</t>
  </si>
  <si>
    <t>Blue</t>
  </si>
  <si>
    <t>Abnormal (DR+AMD+CNV)</t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</si>
  <si>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>Vessel Skeleton Density</t>
    </r>
    <r>
      <rPr>
        <b/>
        <sz val="14"/>
        <color rgb="FFFF0000"/>
        <rFont val="Calibri"/>
        <family val="2"/>
        <scheme val="minor"/>
      </rPr>
      <t xml:space="preserve"> VSD  for all MCVs in </t>
    </r>
    <r>
      <rPr>
        <b/>
        <sz val="14"/>
        <color rgb="FF0000FF"/>
        <rFont val="Calibri"/>
        <family val="2"/>
        <scheme val="minor"/>
      </rPr>
      <t>3M AMD</t>
    </r>
    <r>
      <rPr>
        <b/>
        <sz val="14"/>
        <color rgb="FFFF0000"/>
        <rFont val="Calibri"/>
        <family val="2"/>
        <scheme val="minor"/>
      </rPr>
      <t xml:space="preserve"> subjects</t>
    </r>
  </si>
  <si>
    <t>Differnces Normal - Abnormal</t>
  </si>
  <si>
    <t>Average Differnces</t>
  </si>
  <si>
    <t>Upper</t>
  </si>
  <si>
    <t>Lower</t>
  </si>
  <si>
    <t>Range</t>
  </si>
  <si>
    <t>Mean Diffrences</t>
  </si>
  <si>
    <t>Upper Differnce</t>
  </si>
  <si>
    <t>Lower Difference</t>
  </si>
  <si>
    <t>Averages of Normal &amp; Abnormal</t>
  </si>
  <si>
    <t>STDEV</t>
  </si>
  <si>
    <t>Atandard Error</t>
  </si>
  <si>
    <t>Average All MCVs</t>
  </si>
  <si>
    <t>Avergae All MCVs</t>
  </si>
  <si>
    <t>DR,CNV,AMD</t>
  </si>
  <si>
    <t>case no.</t>
  </si>
  <si>
    <r>
      <rPr>
        <b/>
        <sz val="14"/>
        <color rgb="FF0000FF"/>
        <rFont val="Calibri"/>
        <family val="2"/>
        <scheme val="minor"/>
      </rPr>
      <t xml:space="preserve">BVSI </t>
    </r>
    <r>
      <rPr>
        <b/>
        <sz val="14"/>
        <color rgb="FFFF0000"/>
        <rFont val="Calibri"/>
        <family val="2"/>
        <scheme val="minor"/>
      </rPr>
      <t>All Subjects (Normal+DR+AMD+CNV)</t>
    </r>
  </si>
  <si>
    <t>Mann-Whitney Test</t>
  </si>
  <si>
    <t>Ranks</t>
  </si>
  <si>
    <t>VAR00002</t>
  </si>
  <si>
    <t>N</t>
  </si>
  <si>
    <t>Mean Rank</t>
  </si>
  <si>
    <t>Sum of Ranks</t>
  </si>
  <si>
    <t>BVSI</t>
  </si>
  <si>
    <t>NORMAL</t>
  </si>
  <si>
    <t>Total</t>
  </si>
  <si>
    <r>
      <t>Test Statistics</t>
    </r>
    <r>
      <rPr>
        <b/>
        <vertAlign val="superscript"/>
        <sz val="9"/>
        <color indexed="8"/>
        <rFont val="Arial Bold"/>
      </rPr>
      <t>a</t>
    </r>
  </si>
  <si>
    <t/>
  </si>
  <si>
    <t>Mann-Whitney U</t>
  </si>
  <si>
    <t>Wilcoxon W</t>
  </si>
  <si>
    <t>Z</t>
  </si>
  <si>
    <t>Asymp. Sig. (2-tailed)</t>
  </si>
  <si>
    <t>a. Grouping Variable: VAR00002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</si>
</sst>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0.0000"/>
    <numFmt numFmtId="166" formatCode="0.00000"/>
    <numFmt numFmtId="167" formatCode="###0"/>
    <numFmt numFmtId="168" formatCode="###0.00"/>
    <numFmt numFmtId="169" formatCode="###0.000"/>
    <numFmt numFmtId="170" formatCode="####.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rgb="FFFF0000"/>
      <name val="Calibri"/>
      <family val="2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</font>
    <font>
      <b/>
      <sz val="11"/>
      <color rgb="FFCC3399"/>
      <name val="Calibri"/>
      <family val="2"/>
      <scheme val="minor"/>
    </font>
    <font>
      <b/>
      <sz val="9"/>
      <name val="Calibri"/>
      <family val="2"/>
    </font>
    <font>
      <sz val="10"/>
      <name val="Arial"/>
      <family val="2"/>
    </font>
    <font>
      <b/>
      <sz val="14"/>
      <color indexed="8"/>
      <name val="Arial Bold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b/>
      <vertAlign val="superscript"/>
      <sz val="9"/>
      <color indexed="8"/>
      <name val="Arial Bold"/>
    </font>
    <font>
      <b/>
      <sz val="14"/>
      <color rgb="FF0000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FF3399"/>
        <bgColor rgb="FF000000"/>
      </patternFill>
    </fill>
    <fill>
      <patternFill patternType="solid">
        <fgColor rgb="FFFF3399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/>
      <right/>
      <top/>
      <bottom style="thick">
        <color indexed="8"/>
      </bottom>
      <diagonal/>
    </border>
  </borders>
  <cellStyleXfs count="2">
    <xf numFmtId="0" fontId="0" fillId="0" borderId="0"/>
    <xf numFmtId="0" fontId="18" fillId="0" borderId="0"/>
  </cellStyleXfs>
  <cellXfs count="105">
    <xf numFmtId="0" fontId="0" fillId="0" borderId="0" xfId="0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7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164" fontId="5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165" fontId="1" fillId="5" borderId="1" xfId="0" applyNumberFormat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/>
    </xf>
    <xf numFmtId="165" fontId="14" fillId="7" borderId="1" xfId="0" applyNumberFormat="1" applyFont="1" applyFill="1" applyBorder="1" applyAlignment="1">
      <alignment horizontal="center"/>
    </xf>
    <xf numFmtId="165" fontId="14" fillId="7" borderId="11" xfId="0" applyNumberFormat="1" applyFont="1" applyFill="1" applyBorder="1" applyAlignment="1">
      <alignment horizontal="center"/>
    </xf>
    <xf numFmtId="165" fontId="14" fillId="8" borderId="1" xfId="0" applyNumberFormat="1" applyFont="1" applyFill="1" applyBorder="1" applyAlignment="1">
      <alignment horizontal="center"/>
    </xf>
    <xf numFmtId="165" fontId="14" fillId="8" borderId="11" xfId="0" applyNumberFormat="1" applyFont="1" applyFill="1" applyBorder="1" applyAlignment="1">
      <alignment horizontal="center"/>
    </xf>
    <xf numFmtId="165" fontId="14" fillId="9" borderId="1" xfId="0" applyNumberFormat="1" applyFont="1" applyFill="1" applyBorder="1" applyAlignment="1">
      <alignment horizontal="center"/>
    </xf>
    <xf numFmtId="165" fontId="14" fillId="9" borderId="11" xfId="0" applyNumberFormat="1" applyFont="1" applyFill="1" applyBorder="1" applyAlignment="1">
      <alignment horizontal="center"/>
    </xf>
    <xf numFmtId="165" fontId="14" fillId="10" borderId="1" xfId="0" applyNumberFormat="1" applyFont="1" applyFill="1" applyBorder="1" applyAlignment="1">
      <alignment horizontal="center"/>
    </xf>
    <xf numFmtId="165" fontId="14" fillId="10" borderId="1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166" fontId="17" fillId="12" borderId="1" xfId="0" applyNumberFormat="1" applyFont="1" applyFill="1" applyBorder="1" applyAlignment="1">
      <alignment horizontal="center"/>
    </xf>
    <xf numFmtId="0" fontId="19" fillId="0" borderId="0" xfId="1" applyFont="1" applyBorder="1" applyAlignment="1"/>
    <xf numFmtId="0" fontId="18" fillId="0" borderId="0" xfId="1"/>
    <xf numFmtId="0" fontId="21" fillId="0" borderId="16" xfId="1" applyFont="1" applyBorder="1" applyAlignment="1">
      <alignment horizontal="center" wrapText="1"/>
    </xf>
    <xf numFmtId="0" fontId="21" fillId="0" borderId="17" xfId="1" applyFont="1" applyBorder="1" applyAlignment="1">
      <alignment horizontal="center" wrapText="1"/>
    </xf>
    <xf numFmtId="0" fontId="21" fillId="0" borderId="18" xfId="1" applyFont="1" applyBorder="1" applyAlignment="1">
      <alignment horizontal="center" wrapText="1"/>
    </xf>
    <xf numFmtId="0" fontId="22" fillId="13" borderId="20" xfId="1" applyFont="1" applyFill="1" applyBorder="1" applyAlignment="1">
      <alignment horizontal="left" vertical="top" wrapText="1"/>
    </xf>
    <xf numFmtId="167" fontId="21" fillId="0" borderId="21" xfId="1" applyNumberFormat="1" applyFont="1" applyBorder="1" applyAlignment="1">
      <alignment horizontal="right" vertical="center"/>
    </xf>
    <xf numFmtId="168" fontId="21" fillId="0" borderId="22" xfId="1" applyNumberFormat="1" applyFont="1" applyBorder="1" applyAlignment="1">
      <alignment horizontal="right" vertical="center"/>
    </xf>
    <xf numFmtId="168" fontId="21" fillId="0" borderId="23" xfId="1" applyNumberFormat="1" applyFont="1" applyBorder="1" applyAlignment="1">
      <alignment horizontal="right" vertical="center"/>
    </xf>
    <xf numFmtId="0" fontId="22" fillId="13" borderId="25" xfId="1" applyFont="1" applyFill="1" applyBorder="1" applyAlignment="1">
      <alignment horizontal="left" vertical="top" wrapText="1"/>
    </xf>
    <xf numFmtId="167" fontId="21" fillId="0" borderId="26" xfId="1" applyNumberFormat="1" applyFont="1" applyBorder="1" applyAlignment="1">
      <alignment horizontal="right" vertical="center"/>
    </xf>
    <xf numFmtId="168" fontId="21" fillId="0" borderId="27" xfId="1" applyNumberFormat="1" applyFont="1" applyBorder="1" applyAlignment="1">
      <alignment horizontal="right" vertical="center"/>
    </xf>
    <xf numFmtId="168" fontId="21" fillId="0" borderId="28" xfId="1" applyNumberFormat="1" applyFont="1" applyBorder="1" applyAlignment="1">
      <alignment horizontal="right" vertical="center"/>
    </xf>
    <xf numFmtId="0" fontId="21" fillId="0" borderId="30" xfId="1" applyFont="1" applyBorder="1" applyAlignment="1">
      <alignment horizontal="left" vertical="top" wrapText="1"/>
    </xf>
    <xf numFmtId="167" fontId="21" fillId="0" borderId="31" xfId="1" applyNumberFormat="1" applyFont="1" applyBorder="1" applyAlignment="1">
      <alignment horizontal="right" vertical="center"/>
    </xf>
    <xf numFmtId="0" fontId="21" fillId="0" borderId="32" xfId="1" applyFont="1" applyBorder="1" applyAlignment="1">
      <alignment horizontal="left" vertical="center" wrapText="1"/>
    </xf>
    <xf numFmtId="0" fontId="21" fillId="0" borderId="33" xfId="1" applyFont="1" applyBorder="1" applyAlignment="1">
      <alignment horizontal="left" vertical="center" wrapText="1"/>
    </xf>
    <xf numFmtId="0" fontId="21" fillId="0" borderId="34" xfId="1" applyFont="1" applyBorder="1" applyAlignment="1">
      <alignment horizontal="left" wrapText="1"/>
    </xf>
    <xf numFmtId="0" fontId="21" fillId="0" borderId="34" xfId="1" applyFont="1" applyBorder="1" applyAlignment="1">
      <alignment horizontal="center" wrapText="1"/>
    </xf>
    <xf numFmtId="0" fontId="21" fillId="0" borderId="35" xfId="1" applyFont="1" applyBorder="1" applyAlignment="1">
      <alignment horizontal="left" vertical="top" wrapText="1"/>
    </xf>
    <xf numFmtId="169" fontId="21" fillId="0" borderId="35" xfId="1" applyNumberFormat="1" applyFont="1" applyBorder="1" applyAlignment="1">
      <alignment horizontal="right" vertical="center"/>
    </xf>
    <xf numFmtId="0" fontId="21" fillId="0" borderId="36" xfId="1" applyFont="1" applyBorder="1" applyAlignment="1">
      <alignment horizontal="left" vertical="top" wrapText="1"/>
    </xf>
    <xf numFmtId="169" fontId="21" fillId="0" borderId="36" xfId="1" applyNumberFormat="1" applyFont="1" applyBorder="1" applyAlignment="1">
      <alignment horizontal="right" vertical="center"/>
    </xf>
    <xf numFmtId="0" fontId="21" fillId="0" borderId="37" xfId="1" applyFont="1" applyBorder="1" applyAlignment="1">
      <alignment horizontal="left" vertical="top" wrapText="1"/>
    </xf>
    <xf numFmtId="169" fontId="21" fillId="0" borderId="37" xfId="1" applyNumberFormat="1" applyFont="1" applyBorder="1" applyAlignment="1">
      <alignment horizontal="right" vertical="center"/>
    </xf>
    <xf numFmtId="0" fontId="21" fillId="0" borderId="38" xfId="1" applyFont="1" applyBorder="1" applyAlignment="1">
      <alignment horizontal="left" vertical="top" wrapText="1"/>
    </xf>
    <xf numFmtId="170" fontId="21" fillId="0" borderId="38" xfId="1" applyNumberFormat="1" applyFont="1" applyBorder="1" applyAlignment="1">
      <alignment horizontal="right" vertical="center"/>
    </xf>
    <xf numFmtId="170" fontId="21" fillId="0" borderId="37" xfId="1" applyNumberFormat="1" applyFont="1" applyBorder="1" applyAlignment="1">
      <alignment horizontal="right" vertic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0" fillId="0" borderId="40" xfId="1" applyFont="1" applyBorder="1" applyAlignment="1">
      <alignment horizontal="center" vertical="center" wrapText="1"/>
    </xf>
    <xf numFmtId="0" fontId="21" fillId="0" borderId="39" xfId="1" applyFont="1" applyBorder="1" applyAlignment="1">
      <alignment horizontal="left" vertical="top" wrapText="1"/>
    </xf>
    <xf numFmtId="0" fontId="20" fillId="0" borderId="0" xfId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left" vertical="top" wrapText="1"/>
    </xf>
    <xf numFmtId="0" fontId="21" fillId="0" borderId="14" xfId="1" applyFont="1" applyBorder="1" applyAlignment="1">
      <alignment horizontal="left" wrapText="1"/>
    </xf>
    <xf numFmtId="0" fontId="21" fillId="0" borderId="15" xfId="1" applyFont="1" applyBorder="1" applyAlignment="1">
      <alignment horizontal="left" wrapText="1"/>
    </xf>
    <xf numFmtId="0" fontId="24" fillId="0" borderId="19" xfId="1" applyFont="1" applyBorder="1" applyAlignment="1">
      <alignment horizontal="left" vertical="top" wrapText="1"/>
    </xf>
    <xf numFmtId="0" fontId="24" fillId="0" borderId="24" xfId="1" applyFont="1" applyBorder="1" applyAlignment="1">
      <alignment horizontal="left" vertical="top" wrapText="1"/>
    </xf>
    <xf numFmtId="0" fontId="24" fillId="0" borderId="29" xfId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  <color rgb="FFFF3399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Normal!$E$98:$XT$98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7.2137580794090495E-7</c:v>
                </c:pt>
                <c:pt idx="165">
                  <c:v>0</c:v>
                </c:pt>
                <c:pt idx="166">
                  <c:v>8.4160510926438897E-7</c:v>
                </c:pt>
                <c:pt idx="167">
                  <c:v>1.2022930132348414E-6</c:v>
                </c:pt>
                <c:pt idx="168">
                  <c:v>1.2022930132348414E-6</c:v>
                </c:pt>
                <c:pt idx="169">
                  <c:v>2.1641274238227149E-6</c:v>
                </c:pt>
                <c:pt idx="170">
                  <c:v>3.8473376423514928E-6</c:v>
                </c:pt>
                <c:pt idx="171">
                  <c:v>4.3282548476454297E-6</c:v>
                </c:pt>
                <c:pt idx="172">
                  <c:v>5.7710064635272396E-6</c:v>
                </c:pt>
                <c:pt idx="173">
                  <c:v>8.8969682979378275E-6</c:v>
                </c:pt>
                <c:pt idx="174">
                  <c:v>9.3778855032317635E-6</c:v>
                </c:pt>
                <c:pt idx="175">
                  <c:v>1.3345452446906741E-5</c:v>
                </c:pt>
                <c:pt idx="176">
                  <c:v>1.599049707602339E-5</c:v>
                </c:pt>
                <c:pt idx="177">
                  <c:v>2.0198522622345335E-5</c:v>
                </c:pt>
                <c:pt idx="178">
                  <c:v>2.3084025854108958E-5</c:v>
                </c:pt>
                <c:pt idx="179">
                  <c:v>3.3063057863958144E-5</c:v>
                </c:pt>
                <c:pt idx="180">
                  <c:v>3.6309248999692211E-5</c:v>
                </c:pt>
                <c:pt idx="181">
                  <c:v>4.5206217297630045E-5</c:v>
                </c:pt>
                <c:pt idx="182">
                  <c:v>5.0736765158510306E-5</c:v>
                </c:pt>
                <c:pt idx="183">
                  <c:v>5.6748230224684517E-5</c:v>
                </c:pt>
                <c:pt idx="184">
                  <c:v>6.2158548784241313E-5</c:v>
                </c:pt>
                <c:pt idx="185">
                  <c:v>7.0454370575561719E-5</c:v>
                </c:pt>
                <c:pt idx="186">
                  <c:v>7.3339873807325322E-5</c:v>
                </c:pt>
                <c:pt idx="187">
                  <c:v>8.5843721144967687E-5</c:v>
                </c:pt>
                <c:pt idx="188">
                  <c:v>8.6805555555555559E-5</c:v>
                </c:pt>
                <c:pt idx="189">
                  <c:v>1.1025026931363496E-4</c:v>
                </c:pt>
                <c:pt idx="190">
                  <c:v>1.3213200215450908E-4</c:v>
                </c:pt>
                <c:pt idx="191">
                  <c:v>1.4848318713450292E-4</c:v>
                </c:pt>
                <c:pt idx="192">
                  <c:v>1.6952331486611266E-4</c:v>
                </c:pt>
                <c:pt idx="193">
                  <c:v>1.9513215604801478E-4</c:v>
                </c:pt>
                <c:pt idx="194">
                  <c:v>2.0907875500153896E-4</c:v>
                </c:pt>
                <c:pt idx="195">
                  <c:v>2.4298341797476149E-4</c:v>
                </c:pt>
                <c:pt idx="196">
                  <c:v>2.5584795321637423E-4</c:v>
                </c:pt>
                <c:pt idx="197">
                  <c:v>2.8758848876577408E-4</c:v>
                </c:pt>
                <c:pt idx="198">
                  <c:v>3.1343778855032314E-4</c:v>
                </c:pt>
                <c:pt idx="199">
                  <c:v>3.5696079562942446E-4</c:v>
                </c:pt>
                <c:pt idx="200">
                  <c:v>4.1070329332102193E-4</c:v>
                </c:pt>
                <c:pt idx="201">
                  <c:v>4.6288281009541394E-4</c:v>
                </c:pt>
                <c:pt idx="202">
                  <c:v>5.0784856879039703E-4</c:v>
                </c:pt>
                <c:pt idx="203">
                  <c:v>5.457207987072945E-4</c:v>
                </c:pt>
                <c:pt idx="204">
                  <c:v>6.0571522006771313E-4</c:v>
                </c:pt>
                <c:pt idx="205">
                  <c:v>6.6823445675592494E-4</c:v>
                </c:pt>
                <c:pt idx="206">
                  <c:v>7.3880905663280998E-4</c:v>
                </c:pt>
                <c:pt idx="207">
                  <c:v>8.0445425515543239E-4</c:v>
                </c:pt>
                <c:pt idx="208">
                  <c:v>9.1338200215450901E-4</c:v>
                </c:pt>
                <c:pt idx="209">
                  <c:v>1.0092047553093262E-3</c:v>
                </c:pt>
                <c:pt idx="210">
                  <c:v>1.100579024315174E-3</c:v>
                </c:pt>
                <c:pt idx="211">
                  <c:v>1.2049380578639582E-3</c:v>
                </c:pt>
                <c:pt idx="212">
                  <c:v>1.3488525315481688E-3</c:v>
                </c:pt>
                <c:pt idx="213">
                  <c:v>1.4817059095106181E-3</c:v>
                </c:pt>
                <c:pt idx="214">
                  <c:v>1.6175650200061559E-3</c:v>
                </c:pt>
                <c:pt idx="215">
                  <c:v>1.754385964912281E-3</c:v>
                </c:pt>
                <c:pt idx="216">
                  <c:v>1.9385772545398581E-3</c:v>
                </c:pt>
                <c:pt idx="217">
                  <c:v>2.1612419205909506E-3</c:v>
                </c:pt>
                <c:pt idx="218">
                  <c:v>2.3484389427516155E-3</c:v>
                </c:pt>
                <c:pt idx="219">
                  <c:v>2.5523478377962438E-3</c:v>
                </c:pt>
                <c:pt idx="220">
                  <c:v>2.832241651277316E-3</c:v>
                </c:pt>
                <c:pt idx="221">
                  <c:v>3.1424332486919052E-3</c:v>
                </c:pt>
                <c:pt idx="222">
                  <c:v>3.4170369729147432E-3</c:v>
                </c:pt>
                <c:pt idx="223">
                  <c:v>3.6972914742997849E-3</c:v>
                </c:pt>
                <c:pt idx="224">
                  <c:v>4.0715652893197904E-3</c:v>
                </c:pt>
                <c:pt idx="225">
                  <c:v>4.4436749769159734E-3</c:v>
                </c:pt>
                <c:pt idx="226">
                  <c:v>4.7404008925823332E-3</c:v>
                </c:pt>
                <c:pt idx="227">
                  <c:v>5.1034933825792553E-3</c:v>
                </c:pt>
                <c:pt idx="228">
                  <c:v>5.5871758618036317E-3</c:v>
                </c:pt>
                <c:pt idx="229">
                  <c:v>6.0902152585410908E-3</c:v>
                </c:pt>
                <c:pt idx="230">
                  <c:v>6.5801496614342932E-3</c:v>
                </c:pt>
                <c:pt idx="231">
                  <c:v>7.0865554786087998E-3</c:v>
                </c:pt>
                <c:pt idx="232">
                  <c:v>7.7272574253616508E-3</c:v>
                </c:pt>
                <c:pt idx="233">
                  <c:v>8.484581794398276E-3</c:v>
                </c:pt>
                <c:pt idx="234">
                  <c:v>9.1756598184056636E-3</c:v>
                </c:pt>
                <c:pt idx="235">
                  <c:v>9.9154307094490579E-3</c:v>
                </c:pt>
                <c:pt idx="236">
                  <c:v>1.0832058902739304E-2</c:v>
                </c:pt>
                <c:pt idx="237">
                  <c:v>1.1795816982148353E-2</c:v>
                </c:pt>
                <c:pt idx="238">
                  <c:v>1.2741420437057553E-2</c:v>
                </c:pt>
                <c:pt idx="239">
                  <c:v>1.3813625346260383E-2</c:v>
                </c:pt>
                <c:pt idx="240">
                  <c:v>1.5306993497999386E-2</c:v>
                </c:pt>
                <c:pt idx="241">
                  <c:v>1.6763210795629424E-2</c:v>
                </c:pt>
                <c:pt idx="242">
                  <c:v>1.8140557671591256E-2</c:v>
                </c:pt>
                <c:pt idx="243">
                  <c:v>1.9677809518313324E-2</c:v>
                </c:pt>
                <c:pt idx="244">
                  <c:v>2.1695136965220064E-2</c:v>
                </c:pt>
                <c:pt idx="245">
                  <c:v>2.3753703062480765E-2</c:v>
                </c:pt>
                <c:pt idx="246">
                  <c:v>2.5470577485380123E-2</c:v>
                </c:pt>
                <c:pt idx="247">
                  <c:v>2.7421899045860273E-2</c:v>
                </c:pt>
                <c:pt idx="248">
                  <c:v>2.9883233302554622E-2</c:v>
                </c:pt>
                <c:pt idx="249">
                  <c:v>3.2408289088950444E-2</c:v>
                </c:pt>
                <c:pt idx="250">
                  <c:v>3.4670283164050471E-2</c:v>
                </c:pt>
                <c:pt idx="251">
                  <c:v>3.7139432325330873E-2</c:v>
                </c:pt>
                <c:pt idx="252">
                  <c:v>4.0258661318867336E-2</c:v>
                </c:pt>
                <c:pt idx="253">
                  <c:v>4.3352281471221901E-2</c:v>
                </c:pt>
                <c:pt idx="254">
                  <c:v>4.6013557056017236E-2</c:v>
                </c:pt>
                <c:pt idx="255">
                  <c:v>4.8992959372114488E-2</c:v>
                </c:pt>
                <c:pt idx="256">
                  <c:v>5.2631819405971073E-2</c:v>
                </c:pt>
                <c:pt idx="257">
                  <c:v>5.6011585295475529E-2</c:v>
                </c:pt>
                <c:pt idx="258">
                  <c:v>5.885873538011694E-2</c:v>
                </c:pt>
                <c:pt idx="259">
                  <c:v>6.2211329447522314E-2</c:v>
                </c:pt>
                <c:pt idx="260">
                  <c:v>6.6026565866420417E-2</c:v>
                </c:pt>
                <c:pt idx="261">
                  <c:v>6.9640658664204338E-2</c:v>
                </c:pt>
                <c:pt idx="262">
                  <c:v>7.2731633771929829E-2</c:v>
                </c:pt>
                <c:pt idx="263">
                  <c:v>7.6218163281009554E-2</c:v>
                </c:pt>
                <c:pt idx="264">
                  <c:v>8.0279268621114189E-2</c:v>
                </c:pt>
                <c:pt idx="265">
                  <c:v>8.4119272276084914E-2</c:v>
                </c:pt>
                <c:pt idx="266">
                  <c:v>8.7273608225607868E-2</c:v>
                </c:pt>
                <c:pt idx="267">
                  <c:v>9.0984726069559818E-2</c:v>
                </c:pt>
                <c:pt idx="268">
                  <c:v>9.516858552631581E-2</c:v>
                </c:pt>
                <c:pt idx="269">
                  <c:v>9.8859625076946719E-2</c:v>
                </c:pt>
                <c:pt idx="270">
                  <c:v>0.10191140543244077</c:v>
                </c:pt>
                <c:pt idx="271">
                  <c:v>0.10545768890427822</c:v>
                </c:pt>
                <c:pt idx="272">
                  <c:v>0.10937848664973837</c:v>
                </c:pt>
                <c:pt idx="273">
                  <c:v>0.11281884810710989</c:v>
                </c:pt>
                <c:pt idx="274">
                  <c:v>0.11542253385657124</c:v>
                </c:pt>
                <c:pt idx="275">
                  <c:v>0.11840626442751613</c:v>
                </c:pt>
                <c:pt idx="276">
                  <c:v>0.12140346068020934</c:v>
                </c:pt>
                <c:pt idx="277">
                  <c:v>0.1240065452831641</c:v>
                </c:pt>
                <c:pt idx="278">
                  <c:v>0.1258988342566944</c:v>
                </c:pt>
                <c:pt idx="279">
                  <c:v>0.12787648603416432</c:v>
                </c:pt>
                <c:pt idx="280">
                  <c:v>0.13001524507540779</c:v>
                </c:pt>
                <c:pt idx="281">
                  <c:v>0.13180509868421048</c:v>
                </c:pt>
                <c:pt idx="282">
                  <c:v>0.13295521218067097</c:v>
                </c:pt>
                <c:pt idx="283">
                  <c:v>0.1343933950831025</c:v>
                </c:pt>
                <c:pt idx="284">
                  <c:v>0.13553809826100344</c:v>
                </c:pt>
                <c:pt idx="285">
                  <c:v>0.1364192588104032</c:v>
                </c:pt>
                <c:pt idx="286">
                  <c:v>0.1369492295706371</c:v>
                </c:pt>
                <c:pt idx="287">
                  <c:v>0.13767589546783623</c:v>
                </c:pt>
                <c:pt idx="288">
                  <c:v>0.13830192943982761</c:v>
                </c:pt>
                <c:pt idx="289">
                  <c:v>0.13860490727916278</c:v>
                </c:pt>
                <c:pt idx="290">
                  <c:v>0.1386010599415205</c:v>
                </c:pt>
                <c:pt idx="291">
                  <c:v>0.13845377904739917</c:v>
                </c:pt>
                <c:pt idx="292">
                  <c:v>0.13856138427208375</c:v>
                </c:pt>
                <c:pt idx="293">
                  <c:v>0.13804980859495228</c:v>
                </c:pt>
                <c:pt idx="294">
                  <c:v>0.13724006425053861</c:v>
                </c:pt>
                <c:pt idx="295">
                  <c:v>0.13617086507386886</c:v>
                </c:pt>
                <c:pt idx="296">
                  <c:v>0.13504479743767311</c:v>
                </c:pt>
                <c:pt idx="297">
                  <c:v>0.13347929170514006</c:v>
                </c:pt>
                <c:pt idx="298">
                  <c:v>0.13156860764850722</c:v>
                </c:pt>
                <c:pt idx="299">
                  <c:v>0.12930505059249001</c:v>
                </c:pt>
                <c:pt idx="300">
                  <c:v>0.12686511715143126</c:v>
                </c:pt>
                <c:pt idx="301">
                  <c:v>0.12437420648661131</c:v>
                </c:pt>
                <c:pt idx="302">
                  <c:v>0.12175789666051089</c:v>
                </c:pt>
                <c:pt idx="303">
                  <c:v>0.11838606590489381</c:v>
                </c:pt>
                <c:pt idx="304">
                  <c:v>0.11500666070329328</c:v>
                </c:pt>
                <c:pt idx="305">
                  <c:v>0.11208268409510616</c:v>
                </c:pt>
                <c:pt idx="306">
                  <c:v>0.10918131059556788</c:v>
                </c:pt>
                <c:pt idx="307">
                  <c:v>0.10584386542012929</c:v>
                </c:pt>
                <c:pt idx="308">
                  <c:v>0.10280987900123117</c:v>
                </c:pt>
                <c:pt idx="309">
                  <c:v>0.10008860899507543</c:v>
                </c:pt>
                <c:pt idx="310">
                  <c:v>9.7409299015081566E-2</c:v>
                </c:pt>
                <c:pt idx="311">
                  <c:v>9.412727954755308E-2</c:v>
                </c:pt>
                <c:pt idx="312">
                  <c:v>9.1382204139735315E-2</c:v>
                </c:pt>
                <c:pt idx="313">
                  <c:v>8.9091715720221606E-2</c:v>
                </c:pt>
                <c:pt idx="314">
                  <c:v>8.7042647737765461E-2</c:v>
                </c:pt>
                <c:pt idx="315">
                  <c:v>8.431813154047399E-2</c:v>
                </c:pt>
                <c:pt idx="316">
                  <c:v>8.2078139427516156E-2</c:v>
                </c:pt>
                <c:pt idx="317">
                  <c:v>8.0815851992920892E-2</c:v>
                </c:pt>
                <c:pt idx="318">
                  <c:v>7.9528196175746371E-2</c:v>
                </c:pt>
                <c:pt idx="319">
                  <c:v>7.7904980378578029E-2</c:v>
                </c:pt>
                <c:pt idx="320">
                  <c:v>7.7283394890735588E-2</c:v>
                </c:pt>
                <c:pt idx="321">
                  <c:v>7.7542609264389037E-2</c:v>
                </c:pt>
                <c:pt idx="322">
                  <c:v>7.7559441366574319E-2</c:v>
                </c:pt>
                <c:pt idx="323">
                  <c:v>7.7577956678978127E-2</c:v>
                </c:pt>
                <c:pt idx="324">
                  <c:v>7.8897593490304702E-2</c:v>
                </c:pt>
                <c:pt idx="325">
                  <c:v>8.1047052939365941E-2</c:v>
                </c:pt>
                <c:pt idx="326">
                  <c:v>8.2411174592182196E-2</c:v>
                </c:pt>
                <c:pt idx="327">
                  <c:v>8.3472558864265911E-2</c:v>
                </c:pt>
                <c:pt idx="328">
                  <c:v>8.5950364535241602E-2</c:v>
                </c:pt>
                <c:pt idx="329">
                  <c:v>8.9174193020929521E-2</c:v>
                </c:pt>
                <c:pt idx="330">
                  <c:v>9.1411660318559518E-2</c:v>
                </c:pt>
                <c:pt idx="331">
                  <c:v>9.318359976146505E-2</c:v>
                </c:pt>
                <c:pt idx="332">
                  <c:v>9.6712329755309315E-2</c:v>
                </c:pt>
                <c:pt idx="333">
                  <c:v>0.10095738592643892</c:v>
                </c:pt>
                <c:pt idx="334">
                  <c:v>0.10402383425669434</c:v>
                </c:pt>
                <c:pt idx="335">
                  <c:v>0.10655886907510005</c:v>
                </c:pt>
                <c:pt idx="336">
                  <c:v>0.11060590758694988</c:v>
                </c:pt>
                <c:pt idx="337">
                  <c:v>0.11552965816405052</c:v>
                </c:pt>
                <c:pt idx="338">
                  <c:v>0.11895463027085257</c:v>
                </c:pt>
                <c:pt idx="339">
                  <c:v>0.12157166147276076</c:v>
                </c:pt>
                <c:pt idx="340">
                  <c:v>0.12562940039242845</c:v>
                </c:pt>
                <c:pt idx="341">
                  <c:v>0.13021807190674053</c:v>
                </c:pt>
                <c:pt idx="342">
                  <c:v>0.13342398622653123</c:v>
                </c:pt>
                <c:pt idx="343">
                  <c:v>0.13494957583102496</c:v>
                </c:pt>
                <c:pt idx="344">
                  <c:v>0.13793583121729769</c:v>
                </c:pt>
                <c:pt idx="345">
                  <c:v>0.14215864496768241</c:v>
                </c:pt>
                <c:pt idx="346">
                  <c:v>0.14480380982610036</c:v>
                </c:pt>
                <c:pt idx="347">
                  <c:v>0.14556702543090186</c:v>
                </c:pt>
                <c:pt idx="348">
                  <c:v>0.14770999249769162</c:v>
                </c:pt>
                <c:pt idx="349">
                  <c:v>0.15182568194059709</c:v>
                </c:pt>
                <c:pt idx="350">
                  <c:v>0.15433053920437059</c:v>
                </c:pt>
                <c:pt idx="351">
                  <c:v>0.1551866920590951</c:v>
                </c:pt>
                <c:pt idx="352">
                  <c:v>0.15752695540935671</c:v>
                </c:pt>
                <c:pt idx="353">
                  <c:v>0.16191869132810094</c:v>
                </c:pt>
                <c:pt idx="354">
                  <c:v>0.16466160260849491</c:v>
                </c:pt>
                <c:pt idx="355">
                  <c:v>0.16441260772545391</c:v>
                </c:pt>
                <c:pt idx="356">
                  <c:v>0.1662277094875346</c:v>
                </c:pt>
                <c:pt idx="357">
                  <c:v>0.17035061268851956</c:v>
                </c:pt>
                <c:pt idx="358">
                  <c:v>0.17242721318097878</c:v>
                </c:pt>
                <c:pt idx="359">
                  <c:v>0.1714760791782087</c:v>
                </c:pt>
                <c:pt idx="360">
                  <c:v>0.17270506309633732</c:v>
                </c:pt>
                <c:pt idx="361">
                  <c:v>0.17728135099261311</c:v>
                </c:pt>
                <c:pt idx="362">
                  <c:v>0.17896696579716839</c:v>
                </c:pt>
                <c:pt idx="363">
                  <c:v>0.17797483360264696</c:v>
                </c:pt>
                <c:pt idx="364">
                  <c:v>0.17867444790704828</c:v>
                </c:pt>
                <c:pt idx="365">
                  <c:v>0.18274805709449068</c:v>
                </c:pt>
                <c:pt idx="366">
                  <c:v>0.18333189058171742</c:v>
                </c:pt>
                <c:pt idx="367">
                  <c:v>0.18058561288088645</c:v>
                </c:pt>
                <c:pt idx="368">
                  <c:v>0.1799657106032625</c:v>
                </c:pt>
                <c:pt idx="369">
                  <c:v>0.18208559364419813</c:v>
                </c:pt>
                <c:pt idx="370">
                  <c:v>0.18113085276238836</c:v>
                </c:pt>
                <c:pt idx="371">
                  <c:v>0.1766644544475223</c:v>
                </c:pt>
                <c:pt idx="372">
                  <c:v>0.17395496691289625</c:v>
                </c:pt>
                <c:pt idx="373">
                  <c:v>0.17445860745614036</c:v>
                </c:pt>
                <c:pt idx="374">
                  <c:v>0.17156240381655899</c:v>
                </c:pt>
                <c:pt idx="375">
                  <c:v>0.16453932940904897</c:v>
                </c:pt>
                <c:pt idx="376">
                  <c:v>0.15937560114650662</c:v>
                </c:pt>
                <c:pt idx="377">
                  <c:v>0.15789509753000922</c:v>
                </c:pt>
                <c:pt idx="378">
                  <c:v>0.15426645698676511</c:v>
                </c:pt>
                <c:pt idx="379">
                  <c:v>0.14687319656048023</c:v>
                </c:pt>
                <c:pt idx="380">
                  <c:v>0.14148199445983381</c:v>
                </c:pt>
                <c:pt idx="381">
                  <c:v>0.13916012619267468</c:v>
                </c:pt>
                <c:pt idx="382">
                  <c:v>0.13508603608802711</c:v>
                </c:pt>
                <c:pt idx="383">
                  <c:v>0.12772018794244372</c:v>
                </c:pt>
                <c:pt idx="384">
                  <c:v>0.12161061576638967</c:v>
                </c:pt>
                <c:pt idx="385">
                  <c:v>0.11869553612650052</c:v>
                </c:pt>
                <c:pt idx="386">
                  <c:v>0.1146124288242536</c:v>
                </c:pt>
                <c:pt idx="387">
                  <c:v>0.10755857571560479</c:v>
                </c:pt>
                <c:pt idx="388">
                  <c:v>0.10174488785010774</c:v>
                </c:pt>
                <c:pt idx="389">
                  <c:v>9.8422471337334505E-2</c:v>
                </c:pt>
                <c:pt idx="390">
                  <c:v>9.4282615804862996E-2</c:v>
                </c:pt>
                <c:pt idx="391">
                  <c:v>8.7885815827947064E-2</c:v>
                </c:pt>
                <c:pt idx="392">
                  <c:v>8.2515293167128356E-2</c:v>
                </c:pt>
                <c:pt idx="393">
                  <c:v>7.9835382040627845E-2</c:v>
                </c:pt>
                <c:pt idx="394">
                  <c:v>7.6057536934441353E-2</c:v>
                </c:pt>
                <c:pt idx="395">
                  <c:v>7.0635916820560168E-2</c:v>
                </c:pt>
                <c:pt idx="396">
                  <c:v>6.6372104878424126E-2</c:v>
                </c:pt>
                <c:pt idx="397">
                  <c:v>6.4062019082794699E-2</c:v>
                </c:pt>
                <c:pt idx="398">
                  <c:v>6.1190823137888581E-2</c:v>
                </c:pt>
                <c:pt idx="399">
                  <c:v>5.678465970298556E-2</c:v>
                </c:pt>
                <c:pt idx="400">
                  <c:v>5.3421124769159729E-2</c:v>
                </c:pt>
                <c:pt idx="401">
                  <c:v>5.1470043667282243E-2</c:v>
                </c:pt>
                <c:pt idx="402">
                  <c:v>4.8880304516774407E-2</c:v>
                </c:pt>
                <c:pt idx="403">
                  <c:v>4.5181930978762705E-2</c:v>
                </c:pt>
                <c:pt idx="404">
                  <c:v>4.2499254578331806E-2</c:v>
                </c:pt>
                <c:pt idx="405">
                  <c:v>4.0966210757156049E-2</c:v>
                </c:pt>
                <c:pt idx="406">
                  <c:v>3.8978700176977542E-2</c:v>
                </c:pt>
                <c:pt idx="407">
                  <c:v>3.6094158779624505E-2</c:v>
                </c:pt>
                <c:pt idx="408">
                  <c:v>3.3819540627885489E-2</c:v>
                </c:pt>
                <c:pt idx="409">
                  <c:v>3.2710906240381671E-2</c:v>
                </c:pt>
                <c:pt idx="410">
                  <c:v>3.1216095337026777E-2</c:v>
                </c:pt>
                <c:pt idx="411">
                  <c:v>2.8763056902123725E-2</c:v>
                </c:pt>
                <c:pt idx="412">
                  <c:v>2.7234581794398277E-2</c:v>
                </c:pt>
                <c:pt idx="413">
                  <c:v>2.6216119382887051E-2</c:v>
                </c:pt>
                <c:pt idx="414">
                  <c:v>2.4873158087103726E-2</c:v>
                </c:pt>
                <c:pt idx="415">
                  <c:v>2.3013331024930746E-2</c:v>
                </c:pt>
                <c:pt idx="416">
                  <c:v>2.1619632963988923E-2</c:v>
                </c:pt>
                <c:pt idx="417">
                  <c:v>2.0641687827023698E-2</c:v>
                </c:pt>
                <c:pt idx="418">
                  <c:v>1.9358360264696835E-2</c:v>
                </c:pt>
                <c:pt idx="419">
                  <c:v>1.7737068136349645E-2</c:v>
                </c:pt>
                <c:pt idx="420">
                  <c:v>1.6368978916589724E-2</c:v>
                </c:pt>
                <c:pt idx="421">
                  <c:v>1.5517274546014155E-2</c:v>
                </c:pt>
                <c:pt idx="422">
                  <c:v>1.4525142351492767E-2</c:v>
                </c:pt>
                <c:pt idx="423">
                  <c:v>1.3122787780855646E-2</c:v>
                </c:pt>
                <c:pt idx="424">
                  <c:v>1.2060080986457373E-2</c:v>
                </c:pt>
                <c:pt idx="425">
                  <c:v>1.1388239650661743E-2</c:v>
                </c:pt>
                <c:pt idx="426">
                  <c:v>1.0584146083410281E-2</c:v>
                </c:pt>
                <c:pt idx="427">
                  <c:v>9.4595211988304125E-3</c:v>
                </c:pt>
                <c:pt idx="428">
                  <c:v>8.5068242151431217E-3</c:v>
                </c:pt>
                <c:pt idx="429">
                  <c:v>7.8840364342874728E-3</c:v>
                </c:pt>
                <c:pt idx="430">
                  <c:v>7.20438019390582E-3</c:v>
                </c:pt>
                <c:pt idx="431">
                  <c:v>6.3881434672206838E-3</c:v>
                </c:pt>
                <c:pt idx="432">
                  <c:v>5.788559941520467E-3</c:v>
                </c:pt>
                <c:pt idx="433">
                  <c:v>5.3242343798091717E-3</c:v>
                </c:pt>
                <c:pt idx="434">
                  <c:v>4.8554603339489083E-3</c:v>
                </c:pt>
                <c:pt idx="435">
                  <c:v>4.3030066943674974E-3</c:v>
                </c:pt>
                <c:pt idx="436">
                  <c:v>3.8499826869806092E-3</c:v>
                </c:pt>
                <c:pt idx="437">
                  <c:v>3.5781442366882121E-3</c:v>
                </c:pt>
                <c:pt idx="438">
                  <c:v>3.3087103724222843E-3</c:v>
                </c:pt>
                <c:pt idx="439">
                  <c:v>2.9560778316405048E-3</c:v>
                </c:pt>
                <c:pt idx="440">
                  <c:v>2.7225925284702977E-3</c:v>
                </c:pt>
                <c:pt idx="441">
                  <c:v>2.6081342336103414E-3</c:v>
                </c:pt>
                <c:pt idx="442">
                  <c:v>2.4663838873499539E-3</c:v>
                </c:pt>
                <c:pt idx="443">
                  <c:v>2.2395111957525388E-3</c:v>
                </c:pt>
                <c:pt idx="444">
                  <c:v>2.1019688750384736E-3</c:v>
                </c:pt>
                <c:pt idx="445">
                  <c:v>2.0154037780855654E-3</c:v>
                </c:pt>
                <c:pt idx="446">
                  <c:v>1.8916878270236997E-3</c:v>
                </c:pt>
                <c:pt idx="447">
                  <c:v>1.7099011234225916E-3</c:v>
                </c:pt>
                <c:pt idx="448">
                  <c:v>1.624297860880271E-3</c:v>
                </c:pt>
                <c:pt idx="449">
                  <c:v>1.5628606879039707E-3</c:v>
                </c:pt>
                <c:pt idx="450">
                  <c:v>1.4698032086795938E-3</c:v>
                </c:pt>
                <c:pt idx="451">
                  <c:v>1.3186749769159743E-3</c:v>
                </c:pt>
                <c:pt idx="452">
                  <c:v>1.2037357648507232E-3</c:v>
                </c:pt>
                <c:pt idx="453">
                  <c:v>1.1301554324407511E-3</c:v>
                </c:pt>
                <c:pt idx="454">
                  <c:v>1.0301246537396122E-3</c:v>
                </c:pt>
                <c:pt idx="455">
                  <c:v>8.5783606494305934E-4</c:v>
                </c:pt>
                <c:pt idx="456">
                  <c:v>7.2642543859649121E-4</c:v>
                </c:pt>
                <c:pt idx="457">
                  <c:v>6.7039858417974765E-4</c:v>
                </c:pt>
                <c:pt idx="458">
                  <c:v>6.0319040473991994E-4</c:v>
                </c:pt>
                <c:pt idx="459">
                  <c:v>5.1361957525392435E-4</c:v>
                </c:pt>
                <c:pt idx="460">
                  <c:v>4.6312326869806089E-4</c:v>
                </c:pt>
                <c:pt idx="461">
                  <c:v>4.3402777777777775E-4</c:v>
                </c:pt>
                <c:pt idx="462">
                  <c:v>4.0661549707602339E-4</c:v>
                </c:pt>
                <c:pt idx="463">
                  <c:v>3.582833179439827E-4</c:v>
                </c:pt>
                <c:pt idx="464">
                  <c:v>3.2978897353031698E-4</c:v>
                </c:pt>
                <c:pt idx="465">
                  <c:v>2.973270621729763E-4</c:v>
                </c:pt>
                <c:pt idx="466">
                  <c:v>2.7183845029239766E-4</c:v>
                </c:pt>
                <c:pt idx="467">
                  <c:v>2.2711315020006157E-4</c:v>
                </c:pt>
                <c:pt idx="468">
                  <c:v>1.921264235149277E-4</c:v>
                </c:pt>
                <c:pt idx="469">
                  <c:v>1.6062634656817482E-4</c:v>
                </c:pt>
                <c:pt idx="470">
                  <c:v>1.3261291935980302E-4</c:v>
                </c:pt>
                <c:pt idx="471">
                  <c:v>1.0147353031702061E-4</c:v>
                </c:pt>
                <c:pt idx="472">
                  <c:v>8.3799823022468457E-5</c:v>
                </c:pt>
                <c:pt idx="473">
                  <c:v>6.8410472453062489E-5</c:v>
                </c:pt>
                <c:pt idx="474">
                  <c:v>5.4103185595567872E-5</c:v>
                </c:pt>
                <c:pt idx="475">
                  <c:v>5.0015389350569412E-5</c:v>
                </c:pt>
                <c:pt idx="476">
                  <c:v>5.0736765158510306E-5</c:v>
                </c:pt>
                <c:pt idx="477">
                  <c:v>4.4845529393659581E-5</c:v>
                </c:pt>
                <c:pt idx="478">
                  <c:v>4.0156586642043706E-5</c:v>
                </c:pt>
                <c:pt idx="479">
                  <c:v>3.3784433671899044E-5</c:v>
                </c:pt>
                <c:pt idx="480">
                  <c:v>3.2822599261311172E-5</c:v>
                </c:pt>
                <c:pt idx="481">
                  <c:v>3.2341682056017236E-5</c:v>
                </c:pt>
                <c:pt idx="482">
                  <c:v>3.3183287165281629E-5</c:v>
                </c:pt>
                <c:pt idx="483">
                  <c:v>3.3423745767928594E-5</c:v>
                </c:pt>
                <c:pt idx="484">
                  <c:v>3.4505809479839952E-5</c:v>
                </c:pt>
                <c:pt idx="485">
                  <c:v>3.1620306248076336E-5</c:v>
                </c:pt>
                <c:pt idx="486">
                  <c:v>3.2461911357340722E-5</c:v>
                </c:pt>
                <c:pt idx="487">
                  <c:v>3.4145121575869502E-5</c:v>
                </c:pt>
                <c:pt idx="488">
                  <c:v>3.0297783933518006E-5</c:v>
                </c:pt>
                <c:pt idx="489">
                  <c:v>3.1500076946752843E-5</c:v>
                </c:pt>
                <c:pt idx="490">
                  <c:v>2.8975261618959677E-5</c:v>
                </c:pt>
                <c:pt idx="491">
                  <c:v>2.4286318867343799E-5</c:v>
                </c:pt>
                <c:pt idx="492">
                  <c:v>1.7673707294552169E-5</c:v>
                </c:pt>
                <c:pt idx="493">
                  <c:v>1.6110726377346875E-5</c:v>
                </c:pt>
                <c:pt idx="494">
                  <c:v>1.5870267774699907E-5</c:v>
                </c:pt>
                <c:pt idx="495">
                  <c:v>1.5269121268082489E-5</c:v>
                </c:pt>
                <c:pt idx="496">
                  <c:v>1.3465681748230224E-5</c:v>
                </c:pt>
                <c:pt idx="497">
                  <c:v>1.0820637119113573E-5</c:v>
                </c:pt>
                <c:pt idx="498">
                  <c:v>1.3826369652200677E-5</c:v>
                </c:pt>
                <c:pt idx="499">
                  <c:v>1.2744305940289321E-5</c:v>
                </c:pt>
                <c:pt idx="500">
                  <c:v>1.1662242228377962E-5</c:v>
                </c:pt>
                <c:pt idx="501">
                  <c:v>1.4187057556171129E-5</c:v>
                </c:pt>
                <c:pt idx="502">
                  <c:v>1.4788204062788551E-5</c:v>
                </c:pt>
                <c:pt idx="503">
                  <c:v>1.6832102185287783E-5</c:v>
                </c:pt>
                <c:pt idx="504">
                  <c:v>1.4307286857494615E-5</c:v>
                </c:pt>
                <c:pt idx="505">
                  <c:v>1.2864535241612803E-5</c:v>
                </c:pt>
                <c:pt idx="506">
                  <c:v>9.1374269005847955E-6</c:v>
                </c:pt>
                <c:pt idx="507">
                  <c:v>9.6183441058787316E-6</c:v>
                </c:pt>
                <c:pt idx="508">
                  <c:v>1.0940866420437057E-5</c:v>
                </c:pt>
                <c:pt idx="509">
                  <c:v>9.1374269005847955E-6</c:v>
                </c:pt>
                <c:pt idx="510">
                  <c:v>7.2137580794090487E-6</c:v>
                </c:pt>
                <c:pt idx="511">
                  <c:v>5.0496306555863338E-6</c:v>
                </c:pt>
                <c:pt idx="512">
                  <c:v>4.5687134502923977E-6</c:v>
                </c:pt>
                <c:pt idx="513">
                  <c:v>8.4160510926438897E-7</c:v>
                </c:pt>
                <c:pt idx="514">
                  <c:v>1.4427516158818099E-6</c:v>
                </c:pt>
                <c:pt idx="515">
                  <c:v>6.0114650661742072E-7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25-4B0E-8ECC-E0C541B31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667320"/>
        <c:axId val="458678144"/>
      </c:scatterChart>
      <c:valAx>
        <c:axId val="458667320"/>
        <c:scaling>
          <c:orientation val="minMax"/>
          <c:max val="6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678144"/>
        <c:crosses val="autoZero"/>
        <c:crossBetween val="midCat"/>
        <c:majorUnit val="40"/>
        <c:minorUnit val="20"/>
      </c:valAx>
      <c:valAx>
        <c:axId val="4586781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667320"/>
        <c:crossesAt val="1"/>
        <c:crossBetween val="midCat"/>
        <c:majorUnit val="4.0000000000000008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DR!$E$38:$XT$38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3.0140128036874322E-5</c:v>
                </c:pt>
                <c:pt idx="181">
                  <c:v>5.0233546728123859E-5</c:v>
                </c:pt>
                <c:pt idx="182">
                  <c:v>8.238301663412317E-5</c:v>
                </c:pt>
                <c:pt idx="183">
                  <c:v>1.0460990728496535E-4</c:v>
                </c:pt>
                <c:pt idx="184">
                  <c:v>1.788822171080617E-4</c:v>
                </c:pt>
                <c:pt idx="185">
                  <c:v>2.3131007394294368E-4</c:v>
                </c:pt>
                <c:pt idx="186">
                  <c:v>2.4059599052380146E-4</c:v>
                </c:pt>
                <c:pt idx="187">
                  <c:v>2.7794103184188072E-4</c:v>
                </c:pt>
                <c:pt idx="188">
                  <c:v>3.367448701662175E-4</c:v>
                </c:pt>
                <c:pt idx="189">
                  <c:v>4.789723617259563E-4</c:v>
                </c:pt>
                <c:pt idx="190">
                  <c:v>5.5724663918149458E-4</c:v>
                </c:pt>
                <c:pt idx="191">
                  <c:v>6.5428688419253735E-4</c:v>
                </c:pt>
                <c:pt idx="192">
                  <c:v>7.7869969570462639E-4</c:v>
                </c:pt>
                <c:pt idx="193">
                  <c:v>9.4814797188770897E-4</c:v>
                </c:pt>
                <c:pt idx="194">
                  <c:v>1.0604633664571749E-3</c:v>
                </c:pt>
                <c:pt idx="195">
                  <c:v>1.2641935065056125E-3</c:v>
                </c:pt>
                <c:pt idx="196">
                  <c:v>1.3867858344888621E-3</c:v>
                </c:pt>
                <c:pt idx="197">
                  <c:v>1.5516410425239324E-3</c:v>
                </c:pt>
                <c:pt idx="198">
                  <c:v>1.6872967325083706E-3</c:v>
                </c:pt>
                <c:pt idx="199">
                  <c:v>1.9264461970849309E-3</c:v>
                </c:pt>
                <c:pt idx="200">
                  <c:v>2.0838038431689964E-3</c:v>
                </c:pt>
                <c:pt idx="201">
                  <c:v>2.3168410690696598E-3</c:v>
                </c:pt>
                <c:pt idx="202">
                  <c:v>2.5302827327705626E-3</c:v>
                </c:pt>
                <c:pt idx="203">
                  <c:v>2.6767473181713137E-3</c:v>
                </c:pt>
                <c:pt idx="204">
                  <c:v>2.8548931329263456E-3</c:v>
                </c:pt>
                <c:pt idx="205">
                  <c:v>3.1839586425356117E-3</c:v>
                </c:pt>
                <c:pt idx="206">
                  <c:v>3.3104169731223067E-3</c:v>
                </c:pt>
                <c:pt idx="207">
                  <c:v>3.3893162843660536E-3</c:v>
                </c:pt>
                <c:pt idx="208">
                  <c:v>3.4376076586955912E-3</c:v>
                </c:pt>
                <c:pt idx="209">
                  <c:v>3.5623933776822258E-3</c:v>
                </c:pt>
                <c:pt idx="210">
                  <c:v>3.5654388163031945E-3</c:v>
                </c:pt>
                <c:pt idx="211">
                  <c:v>3.6928340182249024E-3</c:v>
                </c:pt>
                <c:pt idx="212">
                  <c:v>3.7542903813021201E-3</c:v>
                </c:pt>
                <c:pt idx="213">
                  <c:v>3.8038690371711044E-3</c:v>
                </c:pt>
                <c:pt idx="214">
                  <c:v>3.8875677691420892E-3</c:v>
                </c:pt>
                <c:pt idx="215">
                  <c:v>3.9916722638935649E-3</c:v>
                </c:pt>
                <c:pt idx="216">
                  <c:v>4.3443019417344995E-3</c:v>
                </c:pt>
                <c:pt idx="217">
                  <c:v>4.5405365213044106E-3</c:v>
                </c:pt>
                <c:pt idx="218">
                  <c:v>4.7276789274587061E-3</c:v>
                </c:pt>
                <c:pt idx="219">
                  <c:v>4.8074840012170394E-3</c:v>
                </c:pt>
                <c:pt idx="220">
                  <c:v>4.9196742197861604E-3</c:v>
                </c:pt>
                <c:pt idx="221">
                  <c:v>5.1452081718665115E-3</c:v>
                </c:pt>
                <c:pt idx="222">
                  <c:v>5.3010813427871988E-3</c:v>
                </c:pt>
                <c:pt idx="223">
                  <c:v>5.4420621226394846E-3</c:v>
                </c:pt>
                <c:pt idx="224">
                  <c:v>5.6815185349992862E-3</c:v>
                </c:pt>
                <c:pt idx="225">
                  <c:v>5.8845091379988706E-3</c:v>
                </c:pt>
                <c:pt idx="226">
                  <c:v>6.0312303494722561E-3</c:v>
                </c:pt>
                <c:pt idx="227">
                  <c:v>6.2988605212532722E-3</c:v>
                </c:pt>
                <c:pt idx="228">
                  <c:v>6.6550679982489893E-3</c:v>
                </c:pt>
                <c:pt idx="229">
                  <c:v>7.0695882982235369E-3</c:v>
                </c:pt>
                <c:pt idx="230">
                  <c:v>7.2912180408646887E-3</c:v>
                </c:pt>
                <c:pt idx="231">
                  <c:v>7.6132981395658746E-3</c:v>
                </c:pt>
                <c:pt idx="232">
                  <c:v>8.0019686841623829E-3</c:v>
                </c:pt>
                <c:pt idx="233">
                  <c:v>8.4406713312432571E-3</c:v>
                </c:pt>
                <c:pt idx="234">
                  <c:v>8.8777110942692156E-3</c:v>
                </c:pt>
                <c:pt idx="235">
                  <c:v>9.3493871789183565E-3</c:v>
                </c:pt>
                <c:pt idx="236">
                  <c:v>9.9616236138339396E-3</c:v>
                </c:pt>
                <c:pt idx="237">
                  <c:v>1.0563510221202627E-2</c:v>
                </c:pt>
                <c:pt idx="238">
                  <c:v>1.0862051185438945E-2</c:v>
                </c:pt>
                <c:pt idx="239">
                  <c:v>1.1225331278053259E-2</c:v>
                </c:pt>
                <c:pt idx="240">
                  <c:v>1.1651423789401649E-2</c:v>
                </c:pt>
                <c:pt idx="241">
                  <c:v>1.2009694027136588E-2</c:v>
                </c:pt>
                <c:pt idx="242">
                  <c:v>1.2275093888653478E-2</c:v>
                </c:pt>
                <c:pt idx="243">
                  <c:v>1.2675718234187885E-2</c:v>
                </c:pt>
                <c:pt idx="244">
                  <c:v>1.3030302981143821E-2</c:v>
                </c:pt>
                <c:pt idx="245">
                  <c:v>1.3248711509509814E-2</c:v>
                </c:pt>
                <c:pt idx="246">
                  <c:v>1.356812895966826E-2</c:v>
                </c:pt>
                <c:pt idx="247">
                  <c:v>1.3874140731465843E-2</c:v>
                </c:pt>
                <c:pt idx="248">
                  <c:v>1.452513674619014E-2</c:v>
                </c:pt>
                <c:pt idx="249">
                  <c:v>1.4908142266008971E-2</c:v>
                </c:pt>
                <c:pt idx="250">
                  <c:v>1.5397601258486552E-2</c:v>
                </c:pt>
                <c:pt idx="251">
                  <c:v>1.6091601588824007E-2</c:v>
                </c:pt>
                <c:pt idx="252">
                  <c:v>1.6768031422778492E-2</c:v>
                </c:pt>
                <c:pt idx="253">
                  <c:v>1.7275119077324291E-2</c:v>
                </c:pt>
                <c:pt idx="254">
                  <c:v>1.7782804948415287E-2</c:v>
                </c:pt>
                <c:pt idx="255">
                  <c:v>1.8404581348412198E-2</c:v>
                </c:pt>
                <c:pt idx="256">
                  <c:v>1.9269806451812647E-2</c:v>
                </c:pt>
                <c:pt idx="257">
                  <c:v>1.9574681946875741E-2</c:v>
                </c:pt>
                <c:pt idx="258">
                  <c:v>2.0225996293668655E-2</c:v>
                </c:pt>
                <c:pt idx="259">
                  <c:v>2.0996781242655266E-2</c:v>
                </c:pt>
                <c:pt idx="260">
                  <c:v>2.1553528735898362E-2</c:v>
                </c:pt>
                <c:pt idx="261">
                  <c:v>2.2253300796053119E-2</c:v>
                </c:pt>
                <c:pt idx="262">
                  <c:v>2.3011403214906703E-2</c:v>
                </c:pt>
                <c:pt idx="263">
                  <c:v>2.3879040402781788E-2</c:v>
                </c:pt>
                <c:pt idx="264">
                  <c:v>2.5036664125307487E-2</c:v>
                </c:pt>
                <c:pt idx="265">
                  <c:v>2.6175799178541306E-2</c:v>
                </c:pt>
                <c:pt idx="266">
                  <c:v>2.691402140232128E-2</c:v>
                </c:pt>
                <c:pt idx="267">
                  <c:v>2.8003971534612111E-2</c:v>
                </c:pt>
                <c:pt idx="268">
                  <c:v>2.9495285331246263E-2</c:v>
                </c:pt>
                <c:pt idx="269">
                  <c:v>3.0717180749466128E-2</c:v>
                </c:pt>
                <c:pt idx="270">
                  <c:v>3.1891529600614352E-2</c:v>
                </c:pt>
                <c:pt idx="271">
                  <c:v>3.3285423417090912E-2</c:v>
                </c:pt>
                <c:pt idx="272">
                  <c:v>3.4623688361062395E-2</c:v>
                </c:pt>
                <c:pt idx="273">
                  <c:v>3.5759319472981811E-2</c:v>
                </c:pt>
                <c:pt idx="274">
                  <c:v>3.6769606184026866E-2</c:v>
                </c:pt>
                <c:pt idx="275">
                  <c:v>3.7860853479849133E-2</c:v>
                </c:pt>
                <c:pt idx="276">
                  <c:v>3.9357362191590271E-2</c:v>
                </c:pt>
                <c:pt idx="277">
                  <c:v>4.0421319661156016E-2</c:v>
                </c:pt>
                <c:pt idx="278">
                  <c:v>4.1213637324997776E-2</c:v>
                </c:pt>
                <c:pt idx="279">
                  <c:v>4.2368452583410078E-2</c:v>
                </c:pt>
                <c:pt idx="280">
                  <c:v>4.3006828418047149E-2</c:v>
                </c:pt>
                <c:pt idx="281">
                  <c:v>4.3606200197752513E-2</c:v>
                </c:pt>
                <c:pt idx="282">
                  <c:v>4.4183823374726885E-2</c:v>
                </c:pt>
                <c:pt idx="283">
                  <c:v>4.5214014153157719E-2</c:v>
                </c:pt>
                <c:pt idx="284">
                  <c:v>4.6059792986806562E-2</c:v>
                </c:pt>
                <c:pt idx="285">
                  <c:v>4.6338763647971515E-2</c:v>
                </c:pt>
                <c:pt idx="286">
                  <c:v>4.6565298160323815E-2</c:v>
                </c:pt>
                <c:pt idx="287">
                  <c:v>4.6792001009975187E-2</c:v>
                </c:pt>
                <c:pt idx="288">
                  <c:v>4.6654214226511656E-2</c:v>
                </c:pt>
                <c:pt idx="289">
                  <c:v>4.6386284678622818E-2</c:v>
                </c:pt>
                <c:pt idx="290">
                  <c:v>4.6246218413592395E-2</c:v>
                </c:pt>
                <c:pt idx="291">
                  <c:v>4.6166485843426398E-2</c:v>
                </c:pt>
                <c:pt idx="292">
                  <c:v>4.5946800704392027E-2</c:v>
                </c:pt>
                <c:pt idx="293">
                  <c:v>4.5620354027186776E-2</c:v>
                </c:pt>
                <c:pt idx="294">
                  <c:v>4.5181770501368443E-2</c:v>
                </c:pt>
                <c:pt idx="295">
                  <c:v>4.4813341142986116E-2</c:v>
                </c:pt>
                <c:pt idx="296">
                  <c:v>4.4607861305979303E-2</c:v>
                </c:pt>
                <c:pt idx="297">
                  <c:v>4.4075535355282677E-2</c:v>
                </c:pt>
                <c:pt idx="298">
                  <c:v>4.3733596746064286E-2</c:v>
                </c:pt>
                <c:pt idx="299">
                  <c:v>4.3558566882032086E-2</c:v>
                </c:pt>
                <c:pt idx="300">
                  <c:v>4.2870153985998194E-2</c:v>
                </c:pt>
                <c:pt idx="301">
                  <c:v>4.2388739328887537E-2</c:v>
                </c:pt>
                <c:pt idx="302">
                  <c:v>4.1794800307003339E-2</c:v>
                </c:pt>
                <c:pt idx="303">
                  <c:v>4.1122906294536285E-2</c:v>
                </c:pt>
                <c:pt idx="304">
                  <c:v>4.056395347291597E-2</c:v>
                </c:pt>
                <c:pt idx="305">
                  <c:v>3.9334488462714624E-2</c:v>
                </c:pt>
                <c:pt idx="306">
                  <c:v>3.8487288130043748E-2</c:v>
                </c:pt>
                <c:pt idx="307">
                  <c:v>3.7628292347111833E-2</c:v>
                </c:pt>
                <c:pt idx="308">
                  <c:v>3.6601780555976689E-2</c:v>
                </c:pt>
                <c:pt idx="309">
                  <c:v>3.547775147008829E-2</c:v>
                </c:pt>
                <c:pt idx="310">
                  <c:v>3.4463822053738685E-2</c:v>
                </c:pt>
                <c:pt idx="311">
                  <c:v>3.3467439278964943E-2</c:v>
                </c:pt>
                <c:pt idx="312">
                  <c:v>3.2685795915982897E-2</c:v>
                </c:pt>
                <c:pt idx="313">
                  <c:v>3.1706657767257E-2</c:v>
                </c:pt>
                <c:pt idx="314">
                  <c:v>3.0943240824460434E-2</c:v>
                </c:pt>
                <c:pt idx="315">
                  <c:v>3.0201632522836523E-2</c:v>
                </c:pt>
                <c:pt idx="316">
                  <c:v>2.9629399381862952E-2</c:v>
                </c:pt>
                <c:pt idx="317">
                  <c:v>2.9320027399139643E-2</c:v>
                </c:pt>
                <c:pt idx="318">
                  <c:v>2.8948569260882746E-2</c:v>
                </c:pt>
                <c:pt idx="319">
                  <c:v>2.8693857286050457E-2</c:v>
                </c:pt>
                <c:pt idx="320">
                  <c:v>2.8162153430996022E-2</c:v>
                </c:pt>
                <c:pt idx="321">
                  <c:v>2.756369894042815E-2</c:v>
                </c:pt>
                <c:pt idx="322">
                  <c:v>2.722569149677944E-2</c:v>
                </c:pt>
                <c:pt idx="323">
                  <c:v>2.6601810918852806E-2</c:v>
                </c:pt>
                <c:pt idx="324">
                  <c:v>2.6174819265860821E-2</c:v>
                </c:pt>
                <c:pt idx="325">
                  <c:v>2.6093785521827891E-2</c:v>
                </c:pt>
                <c:pt idx="326">
                  <c:v>2.5901857920908832E-2</c:v>
                </c:pt>
                <c:pt idx="327">
                  <c:v>2.5958043966826331E-2</c:v>
                </c:pt>
                <c:pt idx="328">
                  <c:v>2.6140185761756553E-2</c:v>
                </c:pt>
                <c:pt idx="329">
                  <c:v>2.6689650047617232E-2</c:v>
                </c:pt>
                <c:pt idx="330">
                  <c:v>2.7258598264344017E-2</c:v>
                </c:pt>
                <c:pt idx="331">
                  <c:v>2.7441387411813394E-2</c:v>
                </c:pt>
                <c:pt idx="332">
                  <c:v>2.8474497167507624E-2</c:v>
                </c:pt>
                <c:pt idx="333">
                  <c:v>2.9505698686962342E-2</c:v>
                </c:pt>
                <c:pt idx="334">
                  <c:v>3.084766799961015E-2</c:v>
                </c:pt>
                <c:pt idx="335">
                  <c:v>3.1926378805991744E-2</c:v>
                </c:pt>
                <c:pt idx="336">
                  <c:v>3.3613290864532297E-2</c:v>
                </c:pt>
                <c:pt idx="337">
                  <c:v>3.5833706378246566E-2</c:v>
                </c:pt>
                <c:pt idx="338">
                  <c:v>3.7459393292004775E-2</c:v>
                </c:pt>
                <c:pt idx="339">
                  <c:v>3.8584089393451232E-2</c:v>
                </c:pt>
                <c:pt idx="340">
                  <c:v>3.9803420755988292E-2</c:v>
                </c:pt>
                <c:pt idx="341">
                  <c:v>4.1429492270894333E-2</c:v>
                </c:pt>
                <c:pt idx="342">
                  <c:v>4.2447858557564527E-2</c:v>
                </c:pt>
                <c:pt idx="343">
                  <c:v>4.2436631930713911E-2</c:v>
                </c:pt>
                <c:pt idx="344">
                  <c:v>4.2385603254923826E-2</c:v>
                </c:pt>
                <c:pt idx="345">
                  <c:v>4.328143387651294E-2</c:v>
                </c:pt>
                <c:pt idx="346">
                  <c:v>4.3733800998726743E-2</c:v>
                </c:pt>
                <c:pt idx="347">
                  <c:v>4.3767622305870085E-2</c:v>
                </c:pt>
                <c:pt idx="348">
                  <c:v>4.3589295561827314E-2</c:v>
                </c:pt>
                <c:pt idx="349">
                  <c:v>4.4520670364237638E-2</c:v>
                </c:pt>
                <c:pt idx="350">
                  <c:v>4.5251509534881447E-2</c:v>
                </c:pt>
                <c:pt idx="351">
                  <c:v>4.5141378268068806E-2</c:v>
                </c:pt>
                <c:pt idx="352">
                  <c:v>4.5214811564173708E-2</c:v>
                </c:pt>
                <c:pt idx="353">
                  <c:v>4.632395717403736E-2</c:v>
                </c:pt>
                <c:pt idx="354">
                  <c:v>4.6831255017455768E-2</c:v>
                </c:pt>
                <c:pt idx="355">
                  <c:v>4.7186738357980575E-2</c:v>
                </c:pt>
                <c:pt idx="356">
                  <c:v>4.8073352088688473E-2</c:v>
                </c:pt>
                <c:pt idx="357">
                  <c:v>4.9416275259558974E-2</c:v>
                </c:pt>
                <c:pt idx="358">
                  <c:v>5.0418831357656721E-2</c:v>
                </c:pt>
                <c:pt idx="359">
                  <c:v>5.102380709009998E-2</c:v>
                </c:pt>
                <c:pt idx="360">
                  <c:v>5.1874943837408011E-2</c:v>
                </c:pt>
                <c:pt idx="361">
                  <c:v>5.3422699323614597E-2</c:v>
                </c:pt>
                <c:pt idx="362">
                  <c:v>5.4467675157155213E-2</c:v>
                </c:pt>
                <c:pt idx="363">
                  <c:v>5.4434318926443001E-2</c:v>
                </c:pt>
                <c:pt idx="364">
                  <c:v>5.5114745727949353E-2</c:v>
                </c:pt>
                <c:pt idx="365">
                  <c:v>5.6034184116969456E-2</c:v>
                </c:pt>
                <c:pt idx="366">
                  <c:v>5.593995267107215E-2</c:v>
                </c:pt>
                <c:pt idx="367">
                  <c:v>5.5491668731226608E-2</c:v>
                </c:pt>
                <c:pt idx="368">
                  <c:v>5.5680067596848348E-2</c:v>
                </c:pt>
                <c:pt idx="369">
                  <c:v>5.635664367586142E-2</c:v>
                </c:pt>
                <c:pt idx="370">
                  <c:v>5.5965869650697948E-2</c:v>
                </c:pt>
                <c:pt idx="371">
                  <c:v>5.4874064438909846E-2</c:v>
                </c:pt>
                <c:pt idx="372">
                  <c:v>5.430590196335746E-2</c:v>
                </c:pt>
                <c:pt idx="373">
                  <c:v>5.5136899959072477E-2</c:v>
                </c:pt>
                <c:pt idx="374">
                  <c:v>5.326034438167683E-2</c:v>
                </c:pt>
                <c:pt idx="375">
                  <c:v>5.0705690723308487E-2</c:v>
                </c:pt>
                <c:pt idx="376">
                  <c:v>4.9651668954915726E-2</c:v>
                </c:pt>
                <c:pt idx="377">
                  <c:v>4.8574157221268073E-2</c:v>
                </c:pt>
                <c:pt idx="378">
                  <c:v>4.7627865024732076E-2</c:v>
                </c:pt>
                <c:pt idx="379">
                  <c:v>4.5489564587861894E-2</c:v>
                </c:pt>
                <c:pt idx="380">
                  <c:v>4.4058621344005219E-2</c:v>
                </c:pt>
                <c:pt idx="381">
                  <c:v>4.3564038183302768E-2</c:v>
                </c:pt>
                <c:pt idx="382">
                  <c:v>4.2558870200683656E-2</c:v>
                </c:pt>
                <c:pt idx="383">
                  <c:v>4.0754517723997713E-2</c:v>
                </c:pt>
                <c:pt idx="384">
                  <c:v>3.9968381075942777E-2</c:v>
                </c:pt>
                <c:pt idx="385">
                  <c:v>3.994675332672238E-2</c:v>
                </c:pt>
                <c:pt idx="386">
                  <c:v>3.9029926087311977E-2</c:v>
                </c:pt>
                <c:pt idx="387">
                  <c:v>3.8084972251066183E-2</c:v>
                </c:pt>
                <c:pt idx="388">
                  <c:v>3.8063932382039867E-2</c:v>
                </c:pt>
                <c:pt idx="389">
                  <c:v>3.8747805789656906E-2</c:v>
                </c:pt>
                <c:pt idx="390">
                  <c:v>3.8490864393324879E-2</c:v>
                </c:pt>
                <c:pt idx="391">
                  <c:v>3.8170184465027943E-2</c:v>
                </c:pt>
                <c:pt idx="392">
                  <c:v>3.7934687480901404E-2</c:v>
                </c:pt>
                <c:pt idx="393">
                  <c:v>3.8476914329433322E-2</c:v>
                </c:pt>
                <c:pt idx="394">
                  <c:v>3.8374637011606823E-2</c:v>
                </c:pt>
                <c:pt idx="395">
                  <c:v>3.7770196010311084E-2</c:v>
                </c:pt>
                <c:pt idx="396">
                  <c:v>3.759254209944924E-2</c:v>
                </c:pt>
                <c:pt idx="397">
                  <c:v>3.75339500731025E-2</c:v>
                </c:pt>
                <c:pt idx="398">
                  <c:v>3.6813621822272408E-2</c:v>
                </c:pt>
                <c:pt idx="399">
                  <c:v>3.5743471105270319E-2</c:v>
                </c:pt>
                <c:pt idx="400">
                  <c:v>3.509909493383255E-2</c:v>
                </c:pt>
                <c:pt idx="401">
                  <c:v>3.4890334203589737E-2</c:v>
                </c:pt>
                <c:pt idx="402">
                  <c:v>3.4234068211374043E-2</c:v>
                </c:pt>
                <c:pt idx="403">
                  <c:v>3.291646183465375E-2</c:v>
                </c:pt>
                <c:pt idx="404">
                  <c:v>3.1757563656895867E-2</c:v>
                </c:pt>
                <c:pt idx="405">
                  <c:v>3.1300801046788146E-2</c:v>
                </c:pt>
                <c:pt idx="406">
                  <c:v>3.0357625795669894E-2</c:v>
                </c:pt>
                <c:pt idx="407">
                  <c:v>2.9172907961187308E-2</c:v>
                </c:pt>
                <c:pt idx="408">
                  <c:v>2.7593587582711313E-2</c:v>
                </c:pt>
                <c:pt idx="409">
                  <c:v>2.7017475381186561E-2</c:v>
                </c:pt>
                <c:pt idx="410">
                  <c:v>2.6207101808320053E-2</c:v>
                </c:pt>
                <c:pt idx="411">
                  <c:v>2.4960724246295404E-2</c:v>
                </c:pt>
                <c:pt idx="412">
                  <c:v>2.3916992254771837E-2</c:v>
                </c:pt>
                <c:pt idx="413">
                  <c:v>2.2864709171400082E-2</c:v>
                </c:pt>
                <c:pt idx="414">
                  <c:v>2.1942994438546665E-2</c:v>
                </c:pt>
                <c:pt idx="415">
                  <c:v>2.0718959958918141E-2</c:v>
                </c:pt>
                <c:pt idx="416">
                  <c:v>1.9787778097925139E-2</c:v>
                </c:pt>
                <c:pt idx="417">
                  <c:v>1.8902185874071165E-2</c:v>
                </c:pt>
                <c:pt idx="418">
                  <c:v>1.8112001436058081E-2</c:v>
                </c:pt>
                <c:pt idx="419">
                  <c:v>1.6865019699565588E-2</c:v>
                </c:pt>
                <c:pt idx="420">
                  <c:v>1.5905400931939609E-2</c:v>
                </c:pt>
                <c:pt idx="421">
                  <c:v>1.4882777666744925E-2</c:v>
                </c:pt>
                <c:pt idx="422">
                  <c:v>1.4254155412254575E-2</c:v>
                </c:pt>
                <c:pt idx="423">
                  <c:v>1.2947991511748169E-2</c:v>
                </c:pt>
                <c:pt idx="424">
                  <c:v>1.2123203032867097E-2</c:v>
                </c:pt>
                <c:pt idx="425">
                  <c:v>1.1399859207180545E-2</c:v>
                </c:pt>
                <c:pt idx="426">
                  <c:v>1.0818322068000454E-2</c:v>
                </c:pt>
                <c:pt idx="427">
                  <c:v>9.9475796358735845E-3</c:v>
                </c:pt>
                <c:pt idx="428">
                  <c:v>9.0978752324898399E-3</c:v>
                </c:pt>
                <c:pt idx="429">
                  <c:v>8.4607648175433585E-3</c:v>
                </c:pt>
                <c:pt idx="430">
                  <c:v>7.9140454225899368E-3</c:v>
                </c:pt>
                <c:pt idx="431">
                  <c:v>7.1480857860329299E-3</c:v>
                </c:pt>
                <c:pt idx="432">
                  <c:v>6.3439315221735532E-3</c:v>
                </c:pt>
                <c:pt idx="433">
                  <c:v>5.9884288044861865E-3</c:v>
                </c:pt>
                <c:pt idx="434">
                  <c:v>5.3806054799665796E-3</c:v>
                </c:pt>
                <c:pt idx="435">
                  <c:v>5.1875992226387696E-3</c:v>
                </c:pt>
                <c:pt idx="436">
                  <c:v>5.1983992851331569E-3</c:v>
                </c:pt>
                <c:pt idx="437">
                  <c:v>5.0092132566905102E-3</c:v>
                </c:pt>
                <c:pt idx="438">
                  <c:v>4.6843692906379996E-3</c:v>
                </c:pt>
                <c:pt idx="439">
                  <c:v>4.0571232870982507E-3</c:v>
                </c:pt>
                <c:pt idx="440">
                  <c:v>3.7736664213933947E-3</c:v>
                </c:pt>
                <c:pt idx="441">
                  <c:v>3.5156789323938864E-3</c:v>
                </c:pt>
                <c:pt idx="442">
                  <c:v>3.321513350149376E-3</c:v>
                </c:pt>
                <c:pt idx="443">
                  <c:v>2.9378714226346654E-3</c:v>
                </c:pt>
                <c:pt idx="444">
                  <c:v>2.6116449171233649E-3</c:v>
                </c:pt>
                <c:pt idx="445">
                  <c:v>2.2427028478722868E-3</c:v>
                </c:pt>
                <c:pt idx="446">
                  <c:v>1.9784576055801059E-3</c:v>
                </c:pt>
                <c:pt idx="447">
                  <c:v>1.7461004120134631E-3</c:v>
                </c:pt>
                <c:pt idx="448">
                  <c:v>1.4042785196167163E-3</c:v>
                </c:pt>
                <c:pt idx="449">
                  <c:v>1.2968913695284457E-3</c:v>
                </c:pt>
                <c:pt idx="450">
                  <c:v>1.12753253264399E-3</c:v>
                </c:pt>
                <c:pt idx="451">
                  <c:v>1.0551409283588021E-3</c:v>
                </c:pt>
                <c:pt idx="452">
                  <c:v>8.7661653447782591E-4</c:v>
                </c:pt>
                <c:pt idx="453">
                  <c:v>8.88534259159434E-4</c:v>
                </c:pt>
                <c:pt idx="454">
                  <c:v>8.9539928719326706E-4</c:v>
                </c:pt>
                <c:pt idx="455">
                  <c:v>7.9872630104390263E-4</c:v>
                </c:pt>
                <c:pt idx="456">
                  <c:v>6.7599029381543911E-4</c:v>
                </c:pt>
                <c:pt idx="457">
                  <c:v>6.6380265771358348E-4</c:v>
                </c:pt>
                <c:pt idx="458">
                  <c:v>6.1361605781452041E-4</c:v>
                </c:pt>
                <c:pt idx="459">
                  <c:v>4.9487623513008619E-4</c:v>
                </c:pt>
                <c:pt idx="460">
                  <c:v>4.2203799026846667E-4</c:v>
                </c:pt>
                <c:pt idx="461">
                  <c:v>3.5486487390045177E-4</c:v>
                </c:pt>
                <c:pt idx="462">
                  <c:v>2.796880357359963E-4</c:v>
                </c:pt>
                <c:pt idx="463">
                  <c:v>2.7293944879059522E-4</c:v>
                </c:pt>
                <c:pt idx="464">
                  <c:v>2.7137116541140534E-4</c:v>
                </c:pt>
                <c:pt idx="465">
                  <c:v>2.2125517037568942E-4</c:v>
                </c:pt>
                <c:pt idx="466">
                  <c:v>1.9281008726736227E-4</c:v>
                </c:pt>
                <c:pt idx="467">
                  <c:v>1.6833817544105733E-4</c:v>
                </c:pt>
                <c:pt idx="468">
                  <c:v>1.1619735562085595E-4</c:v>
                </c:pt>
                <c:pt idx="469">
                  <c:v>9.7424223532913473E-5</c:v>
                </c:pt>
                <c:pt idx="470">
                  <c:v>9.1375360009328526E-5</c:v>
                </c:pt>
                <c:pt idx="471">
                  <c:v>4.3425565701352216E-5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43-473A-B7DA-088A8BA9F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459824"/>
        <c:axId val="489461792"/>
      </c:scatterChart>
      <c:valAx>
        <c:axId val="489459824"/>
        <c:scaling>
          <c:orientation val="minMax"/>
          <c:max val="6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461792"/>
        <c:crosses val="autoZero"/>
        <c:crossBetween val="midCat"/>
        <c:majorUnit val="40"/>
      </c:valAx>
      <c:valAx>
        <c:axId val="4894617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459824"/>
        <c:crosses val="autoZero"/>
        <c:crossBetween val="midCat"/>
        <c:majorUnit val="4.0000000000000008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CNV!$E$13:$XT$13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3.0297783933518003E-5</c:v>
                </c:pt>
                <c:pt idx="104">
                  <c:v>3.4626038781163438E-5</c:v>
                </c:pt>
                <c:pt idx="105">
                  <c:v>2.3805401662049863E-5</c:v>
                </c:pt>
                <c:pt idx="106">
                  <c:v>3.4626038781163438E-5</c:v>
                </c:pt>
                <c:pt idx="107">
                  <c:v>3.0297783933518003E-5</c:v>
                </c:pt>
                <c:pt idx="108">
                  <c:v>6.0595567867036006E-5</c:v>
                </c:pt>
                <c:pt idx="109">
                  <c:v>7.5744459833795022E-5</c:v>
                </c:pt>
                <c:pt idx="110">
                  <c:v>7.3580332409972307E-5</c:v>
                </c:pt>
                <c:pt idx="111">
                  <c:v>8.4400969529085872E-5</c:v>
                </c:pt>
                <c:pt idx="112">
                  <c:v>9.522160664819945E-5</c:v>
                </c:pt>
                <c:pt idx="113">
                  <c:v>1.8178670360110804E-4</c:v>
                </c:pt>
                <c:pt idx="114">
                  <c:v>1.7745844875346261E-4</c:v>
                </c:pt>
                <c:pt idx="115">
                  <c:v>1.623095567867036E-4</c:v>
                </c:pt>
                <c:pt idx="116">
                  <c:v>2.6402354570637121E-4</c:v>
                </c:pt>
                <c:pt idx="117">
                  <c:v>3.0297783933518009E-4</c:v>
                </c:pt>
                <c:pt idx="118">
                  <c:v>3.1812673130193905E-4</c:v>
                </c:pt>
                <c:pt idx="119">
                  <c:v>3.7872229916897503E-4</c:v>
                </c:pt>
                <c:pt idx="120">
                  <c:v>3.9603531855955681E-4</c:v>
                </c:pt>
                <c:pt idx="121">
                  <c:v>4.566308864265928E-4</c:v>
                </c:pt>
                <c:pt idx="122">
                  <c:v>4.566308864265928E-4</c:v>
                </c:pt>
                <c:pt idx="123">
                  <c:v>4.8260041551246538E-4</c:v>
                </c:pt>
                <c:pt idx="124">
                  <c:v>4.9342105263157896E-4</c:v>
                </c:pt>
                <c:pt idx="125">
                  <c:v>5.5185249307479229E-4</c:v>
                </c:pt>
                <c:pt idx="126">
                  <c:v>5.9297091412742378E-4</c:v>
                </c:pt>
                <c:pt idx="127">
                  <c:v>6.7520775623268697E-4</c:v>
                </c:pt>
                <c:pt idx="128">
                  <c:v>7.5095221606648202E-4</c:v>
                </c:pt>
                <c:pt idx="129">
                  <c:v>8.5483033240997227E-4</c:v>
                </c:pt>
                <c:pt idx="130">
                  <c:v>9.1109764542936288E-4</c:v>
                </c:pt>
                <c:pt idx="131">
                  <c:v>8.8296398891966768E-4</c:v>
                </c:pt>
                <c:pt idx="132">
                  <c:v>9.4572368421052633E-4</c:v>
                </c:pt>
                <c:pt idx="133">
                  <c:v>9.6736495844875338E-4</c:v>
                </c:pt>
                <c:pt idx="134">
                  <c:v>1.0885560941828255E-3</c:v>
                </c:pt>
                <c:pt idx="135">
                  <c:v>1.1643005540166204E-3</c:v>
                </c:pt>
                <c:pt idx="136">
                  <c:v>1.2703427977839336E-3</c:v>
                </c:pt>
                <c:pt idx="137">
                  <c:v>1.3006405817174516E-3</c:v>
                </c:pt>
                <c:pt idx="138">
                  <c:v>1.38720567867036E-3</c:v>
                </c:pt>
                <c:pt idx="139">
                  <c:v>1.4780990304709141E-3</c:v>
                </c:pt>
                <c:pt idx="140">
                  <c:v>1.5278739612188366E-3</c:v>
                </c:pt>
                <c:pt idx="141">
                  <c:v>1.6707063711911357E-3</c:v>
                </c:pt>
                <c:pt idx="142">
                  <c:v>1.7010041551246539E-3</c:v>
                </c:pt>
                <c:pt idx="143">
                  <c:v>1.7356301939058173E-3</c:v>
                </c:pt>
                <c:pt idx="144">
                  <c:v>1.8676419667590029E-3</c:v>
                </c:pt>
                <c:pt idx="145">
                  <c:v>1.8611495844875346E-3</c:v>
                </c:pt>
                <c:pt idx="146">
                  <c:v>1.9433864265927976E-3</c:v>
                </c:pt>
                <c:pt idx="147">
                  <c:v>1.8979397506925209E-3</c:v>
                </c:pt>
                <c:pt idx="148">
                  <c:v>1.9715200831024932E-3</c:v>
                </c:pt>
                <c:pt idx="149">
                  <c:v>2.0797264542936288E-3</c:v>
                </c:pt>
                <c:pt idx="150">
                  <c:v>2.1511426592797783E-3</c:v>
                </c:pt>
                <c:pt idx="151">
                  <c:v>2.2290512465373961E-3</c:v>
                </c:pt>
                <c:pt idx="152">
                  <c:v>2.3329293628808864E-3</c:v>
                </c:pt>
                <c:pt idx="153">
                  <c:v>2.4173303324099725E-3</c:v>
                </c:pt>
                <c:pt idx="154">
                  <c:v>2.5277008310249311E-3</c:v>
                </c:pt>
                <c:pt idx="155">
                  <c:v>2.5623268698060945E-3</c:v>
                </c:pt>
                <c:pt idx="156">
                  <c:v>2.655384349030471E-3</c:v>
                </c:pt>
                <c:pt idx="157">
                  <c:v>2.7657548476454292E-3</c:v>
                </c:pt>
                <c:pt idx="158">
                  <c:v>2.930228531855956E-3</c:v>
                </c:pt>
                <c:pt idx="159">
                  <c:v>2.9756752077562325E-3</c:v>
                </c:pt>
                <c:pt idx="160">
                  <c:v>3.096866343490305E-3</c:v>
                </c:pt>
                <c:pt idx="161">
                  <c:v>3.1185076177285319E-3</c:v>
                </c:pt>
                <c:pt idx="162">
                  <c:v>3.1726108033240997E-3</c:v>
                </c:pt>
                <c:pt idx="163">
                  <c:v>3.2418628808864266E-3</c:v>
                </c:pt>
                <c:pt idx="164">
                  <c:v>3.4279778393351799E-3</c:v>
                </c:pt>
                <c:pt idx="165">
                  <c:v>3.512378808864266E-3</c:v>
                </c:pt>
                <c:pt idx="166">
                  <c:v>3.5859591412742385E-3</c:v>
                </c:pt>
                <c:pt idx="167">
                  <c:v>3.6032721606648202E-3</c:v>
                </c:pt>
                <c:pt idx="168">
                  <c:v>3.6595394736842106E-3</c:v>
                </c:pt>
                <c:pt idx="169">
                  <c:v>3.7461045706371188E-3</c:v>
                </c:pt>
                <c:pt idx="170">
                  <c:v>3.741776315789474E-3</c:v>
                </c:pt>
                <c:pt idx="171">
                  <c:v>3.8002077562326866E-3</c:v>
                </c:pt>
                <c:pt idx="172">
                  <c:v>3.8911011080332409E-3</c:v>
                </c:pt>
                <c:pt idx="173">
                  <c:v>3.9343836565096952E-3</c:v>
                </c:pt>
                <c:pt idx="174">
                  <c:v>4.072887811634349E-3</c:v>
                </c:pt>
                <c:pt idx="175">
                  <c:v>4.1637811634349028E-3</c:v>
                </c:pt>
                <c:pt idx="176">
                  <c:v>4.2525103878116345E-3</c:v>
                </c:pt>
                <c:pt idx="177">
                  <c:v>4.453774238227147E-3</c:v>
                </c:pt>
                <c:pt idx="178">
                  <c:v>4.5641447368421056E-3</c:v>
                </c:pt>
                <c:pt idx="179">
                  <c:v>4.6182479224376729E-3</c:v>
                </c:pt>
                <c:pt idx="180">
                  <c:v>4.6550380886426594E-3</c:v>
                </c:pt>
                <c:pt idx="181">
                  <c:v>4.7827216066481989E-3</c:v>
                </c:pt>
                <c:pt idx="182">
                  <c:v>4.8476454293628814E-3</c:v>
                </c:pt>
                <c:pt idx="183">
                  <c:v>4.9450311634349027E-3</c:v>
                </c:pt>
                <c:pt idx="184">
                  <c:v>5.0770429362880882E-3</c:v>
                </c:pt>
                <c:pt idx="185">
                  <c:v>5.2047264542936286E-3</c:v>
                </c:pt>
                <c:pt idx="186">
                  <c:v>5.2371883656509698E-3</c:v>
                </c:pt>
                <c:pt idx="187">
                  <c:v>5.3432306094182824E-3</c:v>
                </c:pt>
                <c:pt idx="188">
                  <c:v>5.4752423822714679E-3</c:v>
                </c:pt>
                <c:pt idx="189">
                  <c:v>5.6418801939058169E-3</c:v>
                </c:pt>
                <c:pt idx="190">
                  <c:v>5.7847126038781168E-3</c:v>
                </c:pt>
                <c:pt idx="191">
                  <c:v>5.8799342105263159E-3</c:v>
                </c:pt>
                <c:pt idx="192">
                  <c:v>6.0573926592797783E-3</c:v>
                </c:pt>
                <c:pt idx="193">
                  <c:v>6.2694771468144051E-3</c:v>
                </c:pt>
                <c:pt idx="194">
                  <c:v>6.4382790858725763E-3</c:v>
                </c:pt>
                <c:pt idx="195">
                  <c:v>6.453427977839335E-3</c:v>
                </c:pt>
                <c:pt idx="196">
                  <c:v>6.6655124653739618E-3</c:v>
                </c:pt>
                <c:pt idx="197">
                  <c:v>6.7672264542936291E-3</c:v>
                </c:pt>
                <c:pt idx="198">
                  <c:v>6.9252077562326859E-3</c:v>
                </c:pt>
                <c:pt idx="199">
                  <c:v>7.096173822714681E-3</c:v>
                </c:pt>
                <c:pt idx="200">
                  <c:v>7.3645256232686973E-3</c:v>
                </c:pt>
                <c:pt idx="201">
                  <c:v>7.7908587257617722E-3</c:v>
                </c:pt>
                <c:pt idx="202">
                  <c:v>7.9661530470914142E-3</c:v>
                </c:pt>
                <c:pt idx="203">
                  <c:v>8.2042070637119123E-3</c:v>
                </c:pt>
                <c:pt idx="204">
                  <c:v>8.5418109418282546E-3</c:v>
                </c:pt>
                <c:pt idx="205">
                  <c:v>8.6911357340720228E-3</c:v>
                </c:pt>
                <c:pt idx="206">
                  <c:v>8.8512811634349035E-3</c:v>
                </c:pt>
                <c:pt idx="207">
                  <c:v>9.0352319944598351E-3</c:v>
                </c:pt>
                <c:pt idx="208">
                  <c:v>9.2949272853185601E-3</c:v>
                </c:pt>
                <c:pt idx="209">
                  <c:v>9.7104397506925198E-3</c:v>
                </c:pt>
                <c:pt idx="210">
                  <c:v>9.9225242382271466E-3</c:v>
                </c:pt>
                <c:pt idx="211">
                  <c:v>9.9658067867036005E-3</c:v>
                </c:pt>
                <c:pt idx="212">
                  <c:v>1.0006925207756232E-2</c:v>
                </c:pt>
                <c:pt idx="213">
                  <c:v>1.0504674515235457E-2</c:v>
                </c:pt>
                <c:pt idx="214">
                  <c:v>1.0738400277008311E-2</c:v>
                </c:pt>
                <c:pt idx="215">
                  <c:v>1.0991603185595568E-2</c:v>
                </c:pt>
                <c:pt idx="216">
                  <c:v>1.1268611495844873E-2</c:v>
                </c:pt>
                <c:pt idx="217">
                  <c:v>1.182262811634349E-2</c:v>
                </c:pt>
                <c:pt idx="218">
                  <c:v>1.1969788781163435E-2</c:v>
                </c:pt>
                <c:pt idx="219">
                  <c:v>1.2227319944598339E-2</c:v>
                </c:pt>
                <c:pt idx="220">
                  <c:v>1.2413434903047093E-2</c:v>
                </c:pt>
                <c:pt idx="221">
                  <c:v>1.2883050554016621E-2</c:v>
                </c:pt>
                <c:pt idx="222">
                  <c:v>1.300207756232687E-2</c:v>
                </c:pt>
                <c:pt idx="223">
                  <c:v>1.3339681440443216E-2</c:v>
                </c:pt>
                <c:pt idx="224">
                  <c:v>1.3986755540166207E-2</c:v>
                </c:pt>
                <c:pt idx="225">
                  <c:v>1.4501817867036009E-2</c:v>
                </c:pt>
                <c:pt idx="226">
                  <c:v>1.5116430055401661E-2</c:v>
                </c:pt>
                <c:pt idx="227">
                  <c:v>1.5566568559556787E-2</c:v>
                </c:pt>
                <c:pt idx="228">
                  <c:v>1.6583708448753464E-2</c:v>
                </c:pt>
                <c:pt idx="229">
                  <c:v>1.7222126038781167E-2</c:v>
                </c:pt>
                <c:pt idx="230">
                  <c:v>1.7765322022160666E-2</c:v>
                </c:pt>
                <c:pt idx="231">
                  <c:v>1.8299861495844876E-2</c:v>
                </c:pt>
                <c:pt idx="232">
                  <c:v>1.9347299168975068E-2</c:v>
                </c:pt>
                <c:pt idx="233">
                  <c:v>2.0537569252077566E-2</c:v>
                </c:pt>
                <c:pt idx="234">
                  <c:v>2.1396727839335182E-2</c:v>
                </c:pt>
                <c:pt idx="235">
                  <c:v>2.2452822022160663E-2</c:v>
                </c:pt>
                <c:pt idx="236">
                  <c:v>2.3952562326869809E-2</c:v>
                </c:pt>
                <c:pt idx="237">
                  <c:v>2.5259695290858732E-2</c:v>
                </c:pt>
                <c:pt idx="238">
                  <c:v>2.6237880886426597E-2</c:v>
                </c:pt>
                <c:pt idx="239">
                  <c:v>2.7198753462603874E-2</c:v>
                </c:pt>
                <c:pt idx="240">
                  <c:v>2.8596779778393349E-2</c:v>
                </c:pt>
                <c:pt idx="241">
                  <c:v>2.9884435595567867E-2</c:v>
                </c:pt>
                <c:pt idx="242">
                  <c:v>3.081284626038781E-2</c:v>
                </c:pt>
                <c:pt idx="243">
                  <c:v>3.1001125346260389E-2</c:v>
                </c:pt>
                <c:pt idx="244">
                  <c:v>3.186244806094183E-2</c:v>
                </c:pt>
                <c:pt idx="245">
                  <c:v>3.2836305401662047E-2</c:v>
                </c:pt>
                <c:pt idx="246">
                  <c:v>3.3760387811634353E-2</c:v>
                </c:pt>
                <c:pt idx="247">
                  <c:v>3.4234331717451529E-2</c:v>
                </c:pt>
                <c:pt idx="248">
                  <c:v>3.5424601800554019E-2</c:v>
                </c:pt>
                <c:pt idx="249">
                  <c:v>3.6770689058171747E-2</c:v>
                </c:pt>
                <c:pt idx="250">
                  <c:v>3.7363659972299165E-2</c:v>
                </c:pt>
                <c:pt idx="251">
                  <c:v>3.8815789473684213E-2</c:v>
                </c:pt>
                <c:pt idx="252">
                  <c:v>4.0889023545706372E-2</c:v>
                </c:pt>
                <c:pt idx="253">
                  <c:v>4.3165685595567868E-2</c:v>
                </c:pt>
                <c:pt idx="254">
                  <c:v>4.564361149584488E-2</c:v>
                </c:pt>
                <c:pt idx="255">
                  <c:v>4.7991689750692526E-2</c:v>
                </c:pt>
                <c:pt idx="256">
                  <c:v>5.1058258310249308E-2</c:v>
                </c:pt>
                <c:pt idx="257">
                  <c:v>5.4116170360110807E-2</c:v>
                </c:pt>
                <c:pt idx="258">
                  <c:v>5.6604916897506921E-2</c:v>
                </c:pt>
                <c:pt idx="259">
                  <c:v>5.9385820637119099E-2</c:v>
                </c:pt>
                <c:pt idx="260">
                  <c:v>6.2417763157894733E-2</c:v>
                </c:pt>
                <c:pt idx="261">
                  <c:v>6.5882531163434899E-2</c:v>
                </c:pt>
                <c:pt idx="262">
                  <c:v>6.8079120498614948E-2</c:v>
                </c:pt>
                <c:pt idx="263">
                  <c:v>7.0803756925207753E-2</c:v>
                </c:pt>
                <c:pt idx="264">
                  <c:v>7.371450831024931E-2</c:v>
                </c:pt>
                <c:pt idx="265">
                  <c:v>7.634608725761774E-2</c:v>
                </c:pt>
                <c:pt idx="266">
                  <c:v>7.8272160664819942E-2</c:v>
                </c:pt>
                <c:pt idx="267">
                  <c:v>8.0412482686980619E-2</c:v>
                </c:pt>
                <c:pt idx="268">
                  <c:v>8.3169581024930744E-2</c:v>
                </c:pt>
                <c:pt idx="269">
                  <c:v>8.5874740304709138E-2</c:v>
                </c:pt>
                <c:pt idx="270">
                  <c:v>8.8634002770083112E-2</c:v>
                </c:pt>
                <c:pt idx="271">
                  <c:v>9.2083621883656513E-2</c:v>
                </c:pt>
                <c:pt idx="272">
                  <c:v>9.4728185595567865E-2</c:v>
                </c:pt>
                <c:pt idx="273">
                  <c:v>9.7684383656509693E-2</c:v>
                </c:pt>
                <c:pt idx="274">
                  <c:v>9.9575831024930755E-2</c:v>
                </c:pt>
                <c:pt idx="275">
                  <c:v>0.10177674861495845</c:v>
                </c:pt>
                <c:pt idx="276">
                  <c:v>0.10404908240997228</c:v>
                </c:pt>
                <c:pt idx="277">
                  <c:v>0.10649238227146815</c:v>
                </c:pt>
                <c:pt idx="278">
                  <c:v>0.10837517313019389</c:v>
                </c:pt>
                <c:pt idx="279">
                  <c:v>0.11082712950138504</c:v>
                </c:pt>
                <c:pt idx="280">
                  <c:v>0.11389802631578946</c:v>
                </c:pt>
                <c:pt idx="281">
                  <c:v>0.11621364265927978</c:v>
                </c:pt>
                <c:pt idx="282">
                  <c:v>0.11788434903047089</c:v>
                </c:pt>
                <c:pt idx="283">
                  <c:v>0.11997489612188365</c:v>
                </c:pt>
                <c:pt idx="284">
                  <c:v>0.12185768698060942</c:v>
                </c:pt>
                <c:pt idx="285">
                  <c:v>0.1239417416897507</c:v>
                </c:pt>
                <c:pt idx="286">
                  <c:v>0.12410621537396123</c:v>
                </c:pt>
                <c:pt idx="287">
                  <c:v>0.12487448060941828</c:v>
                </c:pt>
                <c:pt idx="288">
                  <c:v>0.12523156163434904</c:v>
                </c:pt>
                <c:pt idx="289">
                  <c:v>0.12514716066481996</c:v>
                </c:pt>
                <c:pt idx="290">
                  <c:v>0.12410837950138505</c:v>
                </c:pt>
                <c:pt idx="291">
                  <c:v>0.12289863227146813</c:v>
                </c:pt>
                <c:pt idx="292">
                  <c:v>0.12090763504155125</c:v>
                </c:pt>
                <c:pt idx="293">
                  <c:v>0.11995325484764541</c:v>
                </c:pt>
                <c:pt idx="294">
                  <c:v>0.11837993421052632</c:v>
                </c:pt>
                <c:pt idx="295">
                  <c:v>0.11545403393351801</c:v>
                </c:pt>
                <c:pt idx="296">
                  <c:v>0.11392399584487536</c:v>
                </c:pt>
                <c:pt idx="297">
                  <c:v>0.11214941135734073</c:v>
                </c:pt>
                <c:pt idx="298">
                  <c:v>0.11116040512465375</c:v>
                </c:pt>
                <c:pt idx="299">
                  <c:v>0.1098424515235457</c:v>
                </c:pt>
                <c:pt idx="300">
                  <c:v>0.10996364265927978</c:v>
                </c:pt>
                <c:pt idx="301">
                  <c:v>0.10971476800554017</c:v>
                </c:pt>
                <c:pt idx="302">
                  <c:v>0.10956111495844874</c:v>
                </c:pt>
                <c:pt idx="303">
                  <c:v>0.10820420706371192</c:v>
                </c:pt>
                <c:pt idx="304">
                  <c:v>0.10731475069252076</c:v>
                </c:pt>
                <c:pt idx="305">
                  <c:v>0.10740564404432132</c:v>
                </c:pt>
                <c:pt idx="306">
                  <c:v>0.10570031163434904</c:v>
                </c:pt>
                <c:pt idx="307">
                  <c:v>0.10386296745152354</c:v>
                </c:pt>
                <c:pt idx="308">
                  <c:v>0.10191525277008311</c:v>
                </c:pt>
                <c:pt idx="309">
                  <c:v>9.9939404432132964E-2</c:v>
                </c:pt>
                <c:pt idx="310">
                  <c:v>9.7835872576177291E-2</c:v>
                </c:pt>
                <c:pt idx="311">
                  <c:v>9.458535318559555E-2</c:v>
                </c:pt>
                <c:pt idx="312">
                  <c:v>9.1215806786703615E-2</c:v>
                </c:pt>
                <c:pt idx="313">
                  <c:v>9.0081804016620498E-2</c:v>
                </c:pt>
                <c:pt idx="314">
                  <c:v>8.8350502077562343E-2</c:v>
                </c:pt>
                <c:pt idx="315">
                  <c:v>8.6396295013850419E-2</c:v>
                </c:pt>
                <c:pt idx="316">
                  <c:v>8.5117295706371193E-2</c:v>
                </c:pt>
                <c:pt idx="317">
                  <c:v>8.4680141966759007E-2</c:v>
                </c:pt>
                <c:pt idx="318">
                  <c:v>8.4768871191135728E-2</c:v>
                </c:pt>
                <c:pt idx="319">
                  <c:v>8.5037222991689754E-2</c:v>
                </c:pt>
                <c:pt idx="320">
                  <c:v>8.5727579639889195E-2</c:v>
                </c:pt>
                <c:pt idx="321">
                  <c:v>8.662136426592798E-2</c:v>
                </c:pt>
                <c:pt idx="322">
                  <c:v>8.7326869806094179E-2</c:v>
                </c:pt>
                <c:pt idx="323">
                  <c:v>8.7329033933518013E-2</c:v>
                </c:pt>
                <c:pt idx="324">
                  <c:v>8.8456544321329628E-2</c:v>
                </c:pt>
                <c:pt idx="325">
                  <c:v>8.9776662049861497E-2</c:v>
                </c:pt>
                <c:pt idx="326">
                  <c:v>9.0012551939058189E-2</c:v>
                </c:pt>
                <c:pt idx="327">
                  <c:v>8.9348164819944606E-2</c:v>
                </c:pt>
                <c:pt idx="328">
                  <c:v>8.9471520083102496E-2</c:v>
                </c:pt>
                <c:pt idx="329">
                  <c:v>9.0798130193905827E-2</c:v>
                </c:pt>
                <c:pt idx="330">
                  <c:v>9.0367468836565101E-2</c:v>
                </c:pt>
                <c:pt idx="331">
                  <c:v>8.9938971606648196E-2</c:v>
                </c:pt>
                <c:pt idx="332">
                  <c:v>9.1010214681440452E-2</c:v>
                </c:pt>
                <c:pt idx="333">
                  <c:v>9.4265062326869792E-2</c:v>
                </c:pt>
                <c:pt idx="334">
                  <c:v>9.6522247229916897E-2</c:v>
                </c:pt>
                <c:pt idx="335">
                  <c:v>9.7779605263157904E-2</c:v>
                </c:pt>
                <c:pt idx="336">
                  <c:v>0.10095654432132964</c:v>
                </c:pt>
                <c:pt idx="337">
                  <c:v>0.10536054362880887</c:v>
                </c:pt>
                <c:pt idx="338">
                  <c:v>0.10817823753462603</c:v>
                </c:pt>
                <c:pt idx="339">
                  <c:v>0.11007834141274238</c:v>
                </c:pt>
                <c:pt idx="340">
                  <c:v>0.11446286357340721</c:v>
                </c:pt>
                <c:pt idx="341">
                  <c:v>0.11920879501385043</c:v>
                </c:pt>
                <c:pt idx="342">
                  <c:v>0.12351540858725762</c:v>
                </c:pt>
                <c:pt idx="343">
                  <c:v>0.12643698060941827</c:v>
                </c:pt>
                <c:pt idx="344">
                  <c:v>0.13000779085872577</c:v>
                </c:pt>
                <c:pt idx="345">
                  <c:v>0.13476021468144045</c:v>
                </c:pt>
                <c:pt idx="346">
                  <c:v>0.13766663781163435</c:v>
                </c:pt>
                <c:pt idx="347">
                  <c:v>0.13807349376731298</c:v>
                </c:pt>
                <c:pt idx="348">
                  <c:v>0.14004501385041551</c:v>
                </c:pt>
                <c:pt idx="349">
                  <c:v>0.14321546052631579</c:v>
                </c:pt>
                <c:pt idx="350">
                  <c:v>0.14463079986149582</c:v>
                </c:pt>
                <c:pt idx="351">
                  <c:v>0.14412872229916895</c:v>
                </c:pt>
                <c:pt idx="352">
                  <c:v>0.14582539819944601</c:v>
                </c:pt>
                <c:pt idx="353">
                  <c:v>0.14951090720221608</c:v>
                </c:pt>
                <c:pt idx="354">
                  <c:v>0.15128332756232687</c:v>
                </c:pt>
                <c:pt idx="355">
                  <c:v>0.15148242728531855</c:v>
                </c:pt>
                <c:pt idx="356">
                  <c:v>0.15265538434903045</c:v>
                </c:pt>
                <c:pt idx="357">
                  <c:v>0.15647074099722991</c:v>
                </c:pt>
                <c:pt idx="358">
                  <c:v>0.1576328774238227</c:v>
                </c:pt>
                <c:pt idx="359">
                  <c:v>0.15729527354570638</c:v>
                </c:pt>
                <c:pt idx="360">
                  <c:v>0.15881232686980612</c:v>
                </c:pt>
                <c:pt idx="361">
                  <c:v>0.16150017313019391</c:v>
                </c:pt>
                <c:pt idx="362">
                  <c:v>0.16324878808864268</c:v>
                </c:pt>
                <c:pt idx="363">
                  <c:v>0.16301722645429362</c:v>
                </c:pt>
                <c:pt idx="364">
                  <c:v>0.16332453254847645</c:v>
                </c:pt>
                <c:pt idx="365">
                  <c:v>0.1658825311634349</c:v>
                </c:pt>
                <c:pt idx="366">
                  <c:v>0.1668347472299169</c:v>
                </c:pt>
                <c:pt idx="367">
                  <c:v>0.16401488919667589</c:v>
                </c:pt>
                <c:pt idx="368">
                  <c:v>0.16368161357340721</c:v>
                </c:pt>
                <c:pt idx="369">
                  <c:v>0.16486971952908586</c:v>
                </c:pt>
                <c:pt idx="370">
                  <c:v>0.16378332756232689</c:v>
                </c:pt>
                <c:pt idx="371">
                  <c:v>0.15786876731301941</c:v>
                </c:pt>
                <c:pt idx="372">
                  <c:v>0.15450354916897507</c:v>
                </c:pt>
                <c:pt idx="373">
                  <c:v>0.15483249653739611</c:v>
                </c:pt>
                <c:pt idx="374">
                  <c:v>0.15171831717451523</c:v>
                </c:pt>
                <c:pt idx="375">
                  <c:v>0.14511123614958449</c:v>
                </c:pt>
                <c:pt idx="376">
                  <c:v>0.14097342451523548</c:v>
                </c:pt>
                <c:pt idx="377">
                  <c:v>0.13890235457063713</c:v>
                </c:pt>
                <c:pt idx="378">
                  <c:v>0.13434470221606648</c:v>
                </c:pt>
                <c:pt idx="379">
                  <c:v>0.12896900969529085</c:v>
                </c:pt>
                <c:pt idx="380">
                  <c:v>0.12421875</c:v>
                </c:pt>
                <c:pt idx="381">
                  <c:v>0.12303930055401661</c:v>
                </c:pt>
                <c:pt idx="382">
                  <c:v>0.12028003808864267</c:v>
                </c:pt>
                <c:pt idx="383">
                  <c:v>0.11517053324099721</c:v>
                </c:pt>
                <c:pt idx="384">
                  <c:v>0.11063452216066483</c:v>
                </c:pt>
                <c:pt idx="385">
                  <c:v>0.10905903739612188</c:v>
                </c:pt>
                <c:pt idx="386">
                  <c:v>0.1058496364265928</c:v>
                </c:pt>
                <c:pt idx="387">
                  <c:v>0.10078557825484764</c:v>
                </c:pt>
                <c:pt idx="388">
                  <c:v>9.5751817867036015E-2</c:v>
                </c:pt>
                <c:pt idx="389">
                  <c:v>9.1869373268698068E-2</c:v>
                </c:pt>
                <c:pt idx="390">
                  <c:v>8.7142918975069261E-2</c:v>
                </c:pt>
                <c:pt idx="391">
                  <c:v>8.0269650277008303E-2</c:v>
                </c:pt>
                <c:pt idx="392">
                  <c:v>7.5090893351800553E-2</c:v>
                </c:pt>
                <c:pt idx="393">
                  <c:v>7.1987534626038768E-2</c:v>
                </c:pt>
                <c:pt idx="394">
                  <c:v>6.8050986842105268E-2</c:v>
                </c:pt>
                <c:pt idx="395">
                  <c:v>6.2986928670360112E-2</c:v>
                </c:pt>
                <c:pt idx="396">
                  <c:v>5.8940010387811638E-2</c:v>
                </c:pt>
                <c:pt idx="397">
                  <c:v>5.6172091412742375E-2</c:v>
                </c:pt>
                <c:pt idx="398">
                  <c:v>5.2850155817174518E-2</c:v>
                </c:pt>
                <c:pt idx="399">
                  <c:v>4.859548130193906E-2</c:v>
                </c:pt>
                <c:pt idx="400">
                  <c:v>4.5161011080332415E-2</c:v>
                </c:pt>
                <c:pt idx="401">
                  <c:v>4.2843230609418283E-2</c:v>
                </c:pt>
                <c:pt idx="402">
                  <c:v>4.0679103185595568E-2</c:v>
                </c:pt>
                <c:pt idx="403">
                  <c:v>3.8114612188365649E-2</c:v>
                </c:pt>
                <c:pt idx="404">
                  <c:v>3.4967970914127421E-2</c:v>
                </c:pt>
                <c:pt idx="405">
                  <c:v>3.3083015927977841E-2</c:v>
                </c:pt>
                <c:pt idx="406">
                  <c:v>3.1864612188365657E-2</c:v>
                </c:pt>
                <c:pt idx="407">
                  <c:v>3.0098684210526316E-2</c:v>
                </c:pt>
                <c:pt idx="408">
                  <c:v>2.8821849030470914E-2</c:v>
                </c:pt>
                <c:pt idx="409">
                  <c:v>2.7969182825484766E-2</c:v>
                </c:pt>
                <c:pt idx="410">
                  <c:v>2.6986668975069256E-2</c:v>
                </c:pt>
                <c:pt idx="411">
                  <c:v>2.565140235457064E-2</c:v>
                </c:pt>
                <c:pt idx="412">
                  <c:v>2.4722991689750694E-2</c:v>
                </c:pt>
                <c:pt idx="413">
                  <c:v>2.3887638504155127E-2</c:v>
                </c:pt>
                <c:pt idx="414">
                  <c:v>2.3508916204986151E-2</c:v>
                </c:pt>
                <c:pt idx="415">
                  <c:v>2.2584833795013852E-2</c:v>
                </c:pt>
                <c:pt idx="416">
                  <c:v>2.1745152354570637E-2</c:v>
                </c:pt>
                <c:pt idx="417">
                  <c:v>2.1126211911357343E-2</c:v>
                </c:pt>
                <c:pt idx="418">
                  <c:v>2.0122056786703601E-2</c:v>
                </c:pt>
                <c:pt idx="419">
                  <c:v>1.9252077562326868E-2</c:v>
                </c:pt>
                <c:pt idx="420">
                  <c:v>1.8962084487534624E-2</c:v>
                </c:pt>
                <c:pt idx="421">
                  <c:v>1.8970740997229917E-2</c:v>
                </c:pt>
                <c:pt idx="422">
                  <c:v>1.8237101800554018E-2</c:v>
                </c:pt>
                <c:pt idx="423">
                  <c:v>1.7349809556786701E-2</c:v>
                </c:pt>
                <c:pt idx="424">
                  <c:v>1.7445031163434901E-2</c:v>
                </c:pt>
                <c:pt idx="425">
                  <c:v>1.6724376731301938E-2</c:v>
                </c:pt>
                <c:pt idx="426">
                  <c:v>1.623961218836565E-2</c:v>
                </c:pt>
                <c:pt idx="427">
                  <c:v>1.520083102493075E-2</c:v>
                </c:pt>
                <c:pt idx="428">
                  <c:v>1.4623009002770082E-2</c:v>
                </c:pt>
                <c:pt idx="429">
                  <c:v>1.4231301939058172E-2</c:v>
                </c:pt>
                <c:pt idx="430">
                  <c:v>1.3759522160664821E-2</c:v>
                </c:pt>
                <c:pt idx="431">
                  <c:v>1.2978272160664819E-2</c:v>
                </c:pt>
                <c:pt idx="432">
                  <c:v>1.2500000000000001E-2</c:v>
                </c:pt>
                <c:pt idx="433">
                  <c:v>1.1982773545706371E-2</c:v>
                </c:pt>
                <c:pt idx="434">
                  <c:v>1.1426592797783934E-2</c:v>
                </c:pt>
                <c:pt idx="435">
                  <c:v>1.0491689750692521E-2</c:v>
                </c:pt>
                <c:pt idx="436">
                  <c:v>9.9246883656509688E-3</c:v>
                </c:pt>
                <c:pt idx="437">
                  <c:v>9.9138677285318562E-3</c:v>
                </c:pt>
                <c:pt idx="438">
                  <c:v>9.5113400277008313E-3</c:v>
                </c:pt>
                <c:pt idx="439">
                  <c:v>8.6911357340720211E-3</c:v>
                </c:pt>
                <c:pt idx="440">
                  <c:v>7.9618247922437681E-3</c:v>
                </c:pt>
                <c:pt idx="441">
                  <c:v>7.3493767313019386E-3</c:v>
                </c:pt>
                <c:pt idx="442">
                  <c:v>6.9619979224376741E-3</c:v>
                </c:pt>
                <c:pt idx="443">
                  <c:v>6.2348511080332399E-3</c:v>
                </c:pt>
                <c:pt idx="444">
                  <c:v>5.4968836565096948E-3</c:v>
                </c:pt>
                <c:pt idx="445">
                  <c:v>5.2090547091412738E-3</c:v>
                </c:pt>
                <c:pt idx="446">
                  <c:v>4.7632444598337959E-3</c:v>
                </c:pt>
                <c:pt idx="447">
                  <c:v>4.4451177285318557E-3</c:v>
                </c:pt>
                <c:pt idx="448">
                  <c:v>4.0642313019390577E-3</c:v>
                </c:pt>
                <c:pt idx="449">
                  <c:v>3.9625173130193913E-3</c:v>
                </c:pt>
                <c:pt idx="450">
                  <c:v>3.6876731301939054E-3</c:v>
                </c:pt>
                <c:pt idx="451">
                  <c:v>3.4864092797783942E-3</c:v>
                </c:pt>
                <c:pt idx="452">
                  <c:v>2.9973164819944598E-3</c:v>
                </c:pt>
                <c:pt idx="453">
                  <c:v>2.5363573407202215E-3</c:v>
                </c:pt>
                <c:pt idx="454">
                  <c:v>2.2939750692520773E-3</c:v>
                </c:pt>
                <c:pt idx="455">
                  <c:v>1.9953254847645428E-3</c:v>
                </c:pt>
                <c:pt idx="456">
                  <c:v>1.8048822714681442E-3</c:v>
                </c:pt>
                <c:pt idx="457">
                  <c:v>1.547351108033241E-3</c:v>
                </c:pt>
                <c:pt idx="458">
                  <c:v>1.447801246537396E-3</c:v>
                </c:pt>
                <c:pt idx="459">
                  <c:v>1.3028047091412742E-3</c:v>
                </c:pt>
                <c:pt idx="460">
                  <c:v>1.1037049861495844E-3</c:v>
                </c:pt>
                <c:pt idx="461">
                  <c:v>9.7602146814404435E-4</c:v>
                </c:pt>
                <c:pt idx="462">
                  <c:v>9.5005193905817165E-4</c:v>
                </c:pt>
                <c:pt idx="463">
                  <c:v>8.6132271468144052E-4</c:v>
                </c:pt>
                <c:pt idx="464">
                  <c:v>8.0289127423822709E-4</c:v>
                </c:pt>
                <c:pt idx="465">
                  <c:v>7.2281855955678661E-4</c:v>
                </c:pt>
                <c:pt idx="466">
                  <c:v>6.232686980609418E-4</c:v>
                </c:pt>
                <c:pt idx="467">
                  <c:v>6.2543282548476451E-4</c:v>
                </c:pt>
                <c:pt idx="468">
                  <c:v>5.9297091412742389E-4</c:v>
                </c:pt>
                <c:pt idx="469">
                  <c:v>6.5356648199445982E-4</c:v>
                </c:pt>
                <c:pt idx="470">
                  <c:v>6.1677631578947365E-4</c:v>
                </c:pt>
                <c:pt idx="471">
                  <c:v>4.9991343490304722E-4</c:v>
                </c:pt>
                <c:pt idx="472">
                  <c:v>4.566308864265928E-4</c:v>
                </c:pt>
                <c:pt idx="473">
                  <c:v>4.2416897506925212E-4</c:v>
                </c:pt>
                <c:pt idx="474">
                  <c:v>4.7827216066481995E-4</c:v>
                </c:pt>
                <c:pt idx="475">
                  <c:v>4.2849722991689749E-4</c:v>
                </c:pt>
                <c:pt idx="476">
                  <c:v>4.2849722991689749E-4</c:v>
                </c:pt>
                <c:pt idx="477">
                  <c:v>4.2416897506925201E-4</c:v>
                </c:pt>
                <c:pt idx="478">
                  <c:v>3.7655817174515232E-4</c:v>
                </c:pt>
                <c:pt idx="479">
                  <c:v>3.7006578947368422E-4</c:v>
                </c:pt>
                <c:pt idx="480">
                  <c:v>3.7006578947368422E-4</c:v>
                </c:pt>
                <c:pt idx="481">
                  <c:v>4.566308864265928E-4</c:v>
                </c:pt>
                <c:pt idx="482">
                  <c:v>4.6312326869806094E-4</c:v>
                </c:pt>
                <c:pt idx="483">
                  <c:v>4.501385041551247E-4</c:v>
                </c:pt>
                <c:pt idx="484">
                  <c:v>4.8476454293628815E-4</c:v>
                </c:pt>
                <c:pt idx="485">
                  <c:v>4.2849722991689749E-4</c:v>
                </c:pt>
                <c:pt idx="486">
                  <c:v>4.3931786703601107E-4</c:v>
                </c:pt>
                <c:pt idx="487">
                  <c:v>3.7872229916897509E-4</c:v>
                </c:pt>
                <c:pt idx="488">
                  <c:v>2.7268005540166207E-4</c:v>
                </c:pt>
                <c:pt idx="489">
                  <c:v>2.7700831024930745E-4</c:v>
                </c:pt>
                <c:pt idx="490">
                  <c:v>2.5103878116343491E-4</c:v>
                </c:pt>
                <c:pt idx="491">
                  <c:v>2.3805401662049865E-4</c:v>
                </c:pt>
                <c:pt idx="492">
                  <c:v>2.1857686980609418E-4</c:v>
                </c:pt>
                <c:pt idx="493">
                  <c:v>2.1208448753462606E-4</c:v>
                </c:pt>
                <c:pt idx="494">
                  <c:v>1.8611495844875347E-4</c:v>
                </c:pt>
                <c:pt idx="495">
                  <c:v>1.5798130193905819E-4</c:v>
                </c:pt>
                <c:pt idx="496">
                  <c:v>1.0387811634349031E-4</c:v>
                </c:pt>
                <c:pt idx="497">
                  <c:v>1.2119113573407201E-4</c:v>
                </c:pt>
                <c:pt idx="498">
                  <c:v>1.0387811634349031E-4</c:v>
                </c:pt>
                <c:pt idx="499">
                  <c:v>7.1416204986149591E-5</c:v>
                </c:pt>
                <c:pt idx="500">
                  <c:v>5.843144044321329E-5</c:v>
                </c:pt>
                <c:pt idx="501">
                  <c:v>4.1118421052631578E-5</c:v>
                </c:pt>
                <c:pt idx="502">
                  <c:v>6.0595567867036006E-5</c:v>
                </c:pt>
                <c:pt idx="503">
                  <c:v>5.1939058171745157E-5</c:v>
                </c:pt>
                <c:pt idx="504">
                  <c:v>6.0595567867036006E-5</c:v>
                </c:pt>
                <c:pt idx="505">
                  <c:v>4.9774930747922441E-5</c:v>
                </c:pt>
                <c:pt idx="506">
                  <c:v>5.4103185595567872E-5</c:v>
                </c:pt>
                <c:pt idx="507">
                  <c:v>4.7610803324099725E-5</c:v>
                </c:pt>
                <c:pt idx="508">
                  <c:v>3.6790166204986153E-5</c:v>
                </c:pt>
                <c:pt idx="509">
                  <c:v>3.6790166204986153E-5</c:v>
                </c:pt>
                <c:pt idx="510">
                  <c:v>2.3805401662049863E-5</c:v>
                </c:pt>
                <c:pt idx="511">
                  <c:v>4.1118421052631578E-5</c:v>
                </c:pt>
                <c:pt idx="512">
                  <c:v>4.3282548476454294E-5</c:v>
                </c:pt>
                <c:pt idx="513">
                  <c:v>3.6790166204986153E-5</c:v>
                </c:pt>
                <c:pt idx="514">
                  <c:v>2.1641274238227147E-5</c:v>
                </c:pt>
                <c:pt idx="515">
                  <c:v>1.7313019390581719E-5</c:v>
                </c:pt>
                <c:pt idx="516">
                  <c:v>2.5969529085872578E-5</c:v>
                </c:pt>
                <c:pt idx="517">
                  <c:v>0</c:v>
                </c:pt>
                <c:pt idx="518">
                  <c:v>1.0820637119113573E-5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48-4796-9752-E94DC0C9A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573536"/>
        <c:axId val="396574192"/>
      </c:scatterChart>
      <c:valAx>
        <c:axId val="396573536"/>
        <c:scaling>
          <c:orientation val="minMax"/>
          <c:max val="6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574192"/>
        <c:crosses val="autoZero"/>
        <c:crossBetween val="midCat"/>
        <c:majorUnit val="40"/>
      </c:valAx>
      <c:valAx>
        <c:axId val="3965741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573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AMD!$E$13:$XT$13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1.2984764542936289E-5</c:v>
                </c:pt>
                <c:pt idx="180">
                  <c:v>5.4103185595567872E-5</c:v>
                </c:pt>
                <c:pt idx="181">
                  <c:v>7.1416204986149591E-5</c:v>
                </c:pt>
                <c:pt idx="182">
                  <c:v>8.8729224376731303E-5</c:v>
                </c:pt>
                <c:pt idx="183">
                  <c:v>8.8729224376731303E-5</c:v>
                </c:pt>
                <c:pt idx="184">
                  <c:v>9.7385734072022166E-5</c:v>
                </c:pt>
                <c:pt idx="185">
                  <c:v>9.3057479224376735E-5</c:v>
                </c:pt>
                <c:pt idx="186">
                  <c:v>8.8729224376731303E-5</c:v>
                </c:pt>
                <c:pt idx="187">
                  <c:v>9.9549861495844882E-5</c:v>
                </c:pt>
                <c:pt idx="188">
                  <c:v>1.2984764542936289E-4</c:v>
                </c:pt>
                <c:pt idx="189">
                  <c:v>1.3850415512465375E-4</c:v>
                </c:pt>
                <c:pt idx="190">
                  <c:v>1.7745844875346261E-4</c:v>
                </c:pt>
                <c:pt idx="191">
                  <c:v>2.0992036011080331E-4</c:v>
                </c:pt>
                <c:pt idx="192">
                  <c:v>2.2506925207756235E-4</c:v>
                </c:pt>
                <c:pt idx="193">
                  <c:v>3.0081371191135732E-4</c:v>
                </c:pt>
                <c:pt idx="194">
                  <c:v>2.8782894736842103E-4</c:v>
                </c:pt>
                <c:pt idx="195">
                  <c:v>3.1596260387811638E-4</c:v>
                </c:pt>
                <c:pt idx="196">
                  <c:v>3.1379847645429361E-4</c:v>
                </c:pt>
                <c:pt idx="197">
                  <c:v>3.9170706371191133E-4</c:v>
                </c:pt>
                <c:pt idx="198">
                  <c:v>4.566308864265928E-4</c:v>
                </c:pt>
                <c:pt idx="199">
                  <c:v>4.9774930747922439E-4</c:v>
                </c:pt>
                <c:pt idx="200">
                  <c:v>5.5618074792243761E-4</c:v>
                </c:pt>
                <c:pt idx="201">
                  <c:v>5.7349376731301934E-4</c:v>
                </c:pt>
                <c:pt idx="202">
                  <c:v>6.0379155124653736E-4</c:v>
                </c:pt>
                <c:pt idx="203">
                  <c:v>6.3192520775623277E-4</c:v>
                </c:pt>
                <c:pt idx="204">
                  <c:v>7.7042936288088646E-4</c:v>
                </c:pt>
                <c:pt idx="205">
                  <c:v>8.6565096952908596E-4</c:v>
                </c:pt>
                <c:pt idx="206">
                  <c:v>9.6520083102493077E-4</c:v>
                </c:pt>
                <c:pt idx="207">
                  <c:v>9.5870844875346262E-4</c:v>
                </c:pt>
                <c:pt idx="208">
                  <c:v>9.5005193905817165E-4</c:v>
                </c:pt>
                <c:pt idx="209">
                  <c:v>9.6520083102493077E-4</c:v>
                </c:pt>
                <c:pt idx="210">
                  <c:v>1.0755713296398892E-3</c:v>
                </c:pt>
                <c:pt idx="211">
                  <c:v>1.0690789473684211E-3</c:v>
                </c:pt>
                <c:pt idx="212">
                  <c:v>1.0625865650969529E-3</c:v>
                </c:pt>
                <c:pt idx="213">
                  <c:v>1.1643005540166204E-3</c:v>
                </c:pt>
                <c:pt idx="214">
                  <c:v>1.3157894736842105E-3</c:v>
                </c:pt>
                <c:pt idx="215">
                  <c:v>1.5040685595567867E-3</c:v>
                </c:pt>
                <c:pt idx="216">
                  <c:v>1.4499653739612189E-3</c:v>
                </c:pt>
                <c:pt idx="217">
                  <c:v>1.6533933518005541E-3</c:v>
                </c:pt>
                <c:pt idx="218">
                  <c:v>1.8157029085872575E-3</c:v>
                </c:pt>
                <c:pt idx="219">
                  <c:v>1.8871191135734072E-3</c:v>
                </c:pt>
                <c:pt idx="220">
                  <c:v>2.1121883656509697E-3</c:v>
                </c:pt>
                <c:pt idx="221">
                  <c:v>2.5320290858725763E-3</c:v>
                </c:pt>
                <c:pt idx="222">
                  <c:v>2.75060595567867E-3</c:v>
                </c:pt>
                <c:pt idx="223">
                  <c:v>2.964854570637119E-3</c:v>
                </c:pt>
                <c:pt idx="224">
                  <c:v>3.3349203601108031E-3</c:v>
                </c:pt>
                <c:pt idx="225">
                  <c:v>3.3933518005540169E-3</c:v>
                </c:pt>
                <c:pt idx="226">
                  <c:v>3.4712603878116338E-3</c:v>
                </c:pt>
                <c:pt idx="227">
                  <c:v>3.8283414127423822E-3</c:v>
                </c:pt>
                <c:pt idx="228">
                  <c:v>4.1875865650969537E-3</c:v>
                </c:pt>
                <c:pt idx="229">
                  <c:v>4.6745152354570633E-3</c:v>
                </c:pt>
                <c:pt idx="230">
                  <c:v>5.1636080332409977E-3</c:v>
                </c:pt>
                <c:pt idx="231">
                  <c:v>5.6916551246537399E-3</c:v>
                </c:pt>
                <c:pt idx="232">
                  <c:v>6.4426073407202215E-3</c:v>
                </c:pt>
                <c:pt idx="233">
                  <c:v>7.1784106648199453E-3</c:v>
                </c:pt>
                <c:pt idx="234">
                  <c:v>7.762725069252077E-3</c:v>
                </c:pt>
                <c:pt idx="235">
                  <c:v>8.3015927977839327E-3</c:v>
                </c:pt>
                <c:pt idx="236">
                  <c:v>9.1802285318559572E-3</c:v>
                </c:pt>
                <c:pt idx="237">
                  <c:v>9.9160318559556801E-3</c:v>
                </c:pt>
                <c:pt idx="238">
                  <c:v>1.0881232686980611E-2</c:v>
                </c:pt>
                <c:pt idx="239">
                  <c:v>1.2058518005540166E-2</c:v>
                </c:pt>
                <c:pt idx="240">
                  <c:v>1.3216326177285317E-2</c:v>
                </c:pt>
                <c:pt idx="241">
                  <c:v>1.4733379501385041E-2</c:v>
                </c:pt>
                <c:pt idx="242">
                  <c:v>1.5707236842105267E-2</c:v>
                </c:pt>
                <c:pt idx="243">
                  <c:v>1.6789300554016621E-2</c:v>
                </c:pt>
                <c:pt idx="244">
                  <c:v>1.8323666897506925E-2</c:v>
                </c:pt>
                <c:pt idx="245">
                  <c:v>2.006578947368421E-2</c:v>
                </c:pt>
                <c:pt idx="246">
                  <c:v>2.1217105263157895E-2</c:v>
                </c:pt>
                <c:pt idx="247">
                  <c:v>2.2586997922437672E-2</c:v>
                </c:pt>
                <c:pt idx="248">
                  <c:v>2.4151662049861498E-2</c:v>
                </c:pt>
                <c:pt idx="249">
                  <c:v>2.5926246537396124E-2</c:v>
                </c:pt>
                <c:pt idx="250">
                  <c:v>2.7497403047091411E-2</c:v>
                </c:pt>
                <c:pt idx="251">
                  <c:v>2.9031769390581719E-2</c:v>
                </c:pt>
                <c:pt idx="252">
                  <c:v>3.1204553324099722E-2</c:v>
                </c:pt>
                <c:pt idx="253">
                  <c:v>3.3249653739612188E-2</c:v>
                </c:pt>
                <c:pt idx="254">
                  <c:v>3.5446243074792237E-2</c:v>
                </c:pt>
                <c:pt idx="255">
                  <c:v>3.7134262465373956E-2</c:v>
                </c:pt>
                <c:pt idx="256">
                  <c:v>3.9900017313019391E-2</c:v>
                </c:pt>
                <c:pt idx="257">
                  <c:v>4.2592191828254841E-2</c:v>
                </c:pt>
                <c:pt idx="258">
                  <c:v>4.4492295706371192E-2</c:v>
                </c:pt>
                <c:pt idx="259">
                  <c:v>4.6392399584487529E-2</c:v>
                </c:pt>
                <c:pt idx="260">
                  <c:v>4.922740650969528E-2</c:v>
                </c:pt>
                <c:pt idx="261">
                  <c:v>5.1973684210526318E-2</c:v>
                </c:pt>
                <c:pt idx="262">
                  <c:v>5.447974376731303E-2</c:v>
                </c:pt>
                <c:pt idx="263">
                  <c:v>5.6360370498614962E-2</c:v>
                </c:pt>
                <c:pt idx="264">
                  <c:v>5.9175900277008309E-2</c:v>
                </c:pt>
                <c:pt idx="265">
                  <c:v>6.2261945983379495E-2</c:v>
                </c:pt>
                <c:pt idx="266">
                  <c:v>6.4581890581717455E-2</c:v>
                </c:pt>
                <c:pt idx="267">
                  <c:v>6.746883656509696E-2</c:v>
                </c:pt>
                <c:pt idx="268">
                  <c:v>7.0130713296398889E-2</c:v>
                </c:pt>
                <c:pt idx="269">
                  <c:v>7.2872662742382271E-2</c:v>
                </c:pt>
                <c:pt idx="270">
                  <c:v>7.524021814404433E-2</c:v>
                </c:pt>
                <c:pt idx="271">
                  <c:v>7.7032115650969527E-2</c:v>
                </c:pt>
                <c:pt idx="272">
                  <c:v>7.9295792936288093E-2</c:v>
                </c:pt>
                <c:pt idx="273">
                  <c:v>8.2178410664819942E-2</c:v>
                </c:pt>
                <c:pt idx="274">
                  <c:v>8.4080678670360107E-2</c:v>
                </c:pt>
                <c:pt idx="275">
                  <c:v>8.5982946675900285E-2</c:v>
                </c:pt>
                <c:pt idx="276">
                  <c:v>8.9661963296398889E-2</c:v>
                </c:pt>
                <c:pt idx="277">
                  <c:v>9.2486149584487531E-2</c:v>
                </c:pt>
                <c:pt idx="278">
                  <c:v>9.4682738919667581E-2</c:v>
                </c:pt>
                <c:pt idx="279">
                  <c:v>9.6680228531855955E-2</c:v>
                </c:pt>
                <c:pt idx="280">
                  <c:v>9.9463296398891954E-2</c:v>
                </c:pt>
                <c:pt idx="281">
                  <c:v>0.10157115650969528</c:v>
                </c:pt>
                <c:pt idx="282">
                  <c:v>0.10202345914127424</c:v>
                </c:pt>
                <c:pt idx="283">
                  <c:v>0.10228964681440442</c:v>
                </c:pt>
                <c:pt idx="284">
                  <c:v>0.10357730263157897</c:v>
                </c:pt>
                <c:pt idx="285">
                  <c:v>0.1041529605263158</c:v>
                </c:pt>
                <c:pt idx="286">
                  <c:v>0.1038110283933518</c:v>
                </c:pt>
                <c:pt idx="287">
                  <c:v>0.10339768005540166</c:v>
                </c:pt>
                <c:pt idx="288">
                  <c:v>0.10329380193905817</c:v>
                </c:pt>
                <c:pt idx="289">
                  <c:v>0.10325484764542936</c:v>
                </c:pt>
                <c:pt idx="290">
                  <c:v>0.10306007617728533</c:v>
                </c:pt>
                <c:pt idx="291">
                  <c:v>0.1030492555401662</c:v>
                </c:pt>
                <c:pt idx="292">
                  <c:v>0.10311634349030471</c:v>
                </c:pt>
                <c:pt idx="293">
                  <c:v>0.10352319944598339</c:v>
                </c:pt>
                <c:pt idx="294">
                  <c:v>0.10349506578947369</c:v>
                </c:pt>
                <c:pt idx="295">
                  <c:v>0.10348424515235458</c:v>
                </c:pt>
                <c:pt idx="296">
                  <c:v>0.10555315096952908</c:v>
                </c:pt>
                <c:pt idx="297">
                  <c:v>0.10707236842105264</c:v>
                </c:pt>
                <c:pt idx="298">
                  <c:v>0.10708535318559556</c:v>
                </c:pt>
                <c:pt idx="299">
                  <c:v>0.10625432825484767</c:v>
                </c:pt>
                <c:pt idx="300">
                  <c:v>0.10592105263157894</c:v>
                </c:pt>
                <c:pt idx="301">
                  <c:v>0.10626947714681441</c:v>
                </c:pt>
                <c:pt idx="302">
                  <c:v>0.10544494459833795</c:v>
                </c:pt>
                <c:pt idx="303">
                  <c:v>0.10481951177285317</c:v>
                </c:pt>
                <c:pt idx="304">
                  <c:v>0.10383266966759001</c:v>
                </c:pt>
                <c:pt idx="305">
                  <c:v>0.10254934210526316</c:v>
                </c:pt>
                <c:pt idx="306">
                  <c:v>0.10058647853185594</c:v>
                </c:pt>
                <c:pt idx="307">
                  <c:v>9.9143005540166196E-2</c:v>
                </c:pt>
                <c:pt idx="308">
                  <c:v>9.8465633656509691E-2</c:v>
                </c:pt>
                <c:pt idx="309">
                  <c:v>9.7422524238227143E-2</c:v>
                </c:pt>
                <c:pt idx="310">
                  <c:v>9.6628289473684209E-2</c:v>
                </c:pt>
                <c:pt idx="311">
                  <c:v>9.5451004155124641E-2</c:v>
                </c:pt>
                <c:pt idx="312">
                  <c:v>9.5611149584487548E-2</c:v>
                </c:pt>
                <c:pt idx="313">
                  <c:v>9.6108898891966763E-2</c:v>
                </c:pt>
                <c:pt idx="314">
                  <c:v>9.6275536703601117E-2</c:v>
                </c:pt>
                <c:pt idx="315">
                  <c:v>9.6673736149584494E-2</c:v>
                </c:pt>
                <c:pt idx="316">
                  <c:v>9.7416031855955681E-2</c:v>
                </c:pt>
                <c:pt idx="317">
                  <c:v>9.8840027700831029E-2</c:v>
                </c:pt>
                <c:pt idx="318">
                  <c:v>9.9508743074792252E-2</c:v>
                </c:pt>
                <c:pt idx="319">
                  <c:v>0.10026618767313018</c:v>
                </c:pt>
                <c:pt idx="320">
                  <c:v>0.10049342105263157</c:v>
                </c:pt>
                <c:pt idx="321">
                  <c:v>0.10159496191135733</c:v>
                </c:pt>
                <c:pt idx="322">
                  <c:v>0.10194771468144044</c:v>
                </c:pt>
                <c:pt idx="323">
                  <c:v>0.1011037049861496</c:v>
                </c:pt>
                <c:pt idx="324">
                  <c:v>0.10219009695290859</c:v>
                </c:pt>
                <c:pt idx="325">
                  <c:v>0.10404691828254846</c:v>
                </c:pt>
                <c:pt idx="326">
                  <c:v>0.1050121191135734</c:v>
                </c:pt>
                <c:pt idx="327">
                  <c:v>0.10421572022160663</c:v>
                </c:pt>
                <c:pt idx="328">
                  <c:v>0.10438452216066482</c:v>
                </c:pt>
                <c:pt idx="329">
                  <c:v>0.10601411011080333</c:v>
                </c:pt>
                <c:pt idx="330">
                  <c:v>0.10822152008310248</c:v>
                </c:pt>
                <c:pt idx="331">
                  <c:v>0.10791421398891968</c:v>
                </c:pt>
                <c:pt idx="332">
                  <c:v>0.10973640927977839</c:v>
                </c:pt>
                <c:pt idx="333">
                  <c:v>0.11216023199445983</c:v>
                </c:pt>
                <c:pt idx="334">
                  <c:v>0.11399324792243767</c:v>
                </c:pt>
                <c:pt idx="335">
                  <c:v>0.11454077216066483</c:v>
                </c:pt>
                <c:pt idx="336">
                  <c:v>0.11831933864265927</c:v>
                </c:pt>
                <c:pt idx="337">
                  <c:v>0.12136210180055403</c:v>
                </c:pt>
                <c:pt idx="338">
                  <c:v>0.12249826869806094</c:v>
                </c:pt>
                <c:pt idx="339">
                  <c:v>0.12277527700831026</c:v>
                </c:pt>
                <c:pt idx="340">
                  <c:v>0.12508007271468147</c:v>
                </c:pt>
                <c:pt idx="341">
                  <c:v>0.12904475415512467</c:v>
                </c:pt>
                <c:pt idx="342">
                  <c:v>0.13056829986149585</c:v>
                </c:pt>
                <c:pt idx="343">
                  <c:v>0.13156163434903048</c:v>
                </c:pt>
                <c:pt idx="344">
                  <c:v>0.13361106301939057</c:v>
                </c:pt>
                <c:pt idx="345">
                  <c:v>0.13786140927977839</c:v>
                </c:pt>
                <c:pt idx="346">
                  <c:v>0.14077432479224378</c:v>
                </c:pt>
                <c:pt idx="347">
                  <c:v>0.1402246364265928</c:v>
                </c:pt>
                <c:pt idx="348">
                  <c:v>0.14273718836565097</c:v>
                </c:pt>
                <c:pt idx="349">
                  <c:v>0.14885517659279779</c:v>
                </c:pt>
                <c:pt idx="350">
                  <c:v>0.15195853531855957</c:v>
                </c:pt>
                <c:pt idx="351">
                  <c:v>0.15332626385041553</c:v>
                </c:pt>
                <c:pt idx="352">
                  <c:v>0.15558128462603876</c:v>
                </c:pt>
                <c:pt idx="353">
                  <c:v>0.15979700484764542</c:v>
                </c:pt>
                <c:pt idx="354">
                  <c:v>0.16215157548476453</c:v>
                </c:pt>
                <c:pt idx="355">
                  <c:v>0.16239179362880887</c:v>
                </c:pt>
                <c:pt idx="356">
                  <c:v>0.16622013504155125</c:v>
                </c:pt>
                <c:pt idx="357">
                  <c:v>0.17297870498614959</c:v>
                </c:pt>
                <c:pt idx="358">
                  <c:v>0.17509305747922438</c:v>
                </c:pt>
                <c:pt idx="359">
                  <c:v>0.17427501731301939</c:v>
                </c:pt>
                <c:pt idx="360">
                  <c:v>0.1776294148199446</c:v>
                </c:pt>
                <c:pt idx="361">
                  <c:v>0.18304406163434903</c:v>
                </c:pt>
                <c:pt idx="362">
                  <c:v>0.18533154432132964</c:v>
                </c:pt>
                <c:pt idx="363">
                  <c:v>0.18332106994459835</c:v>
                </c:pt>
                <c:pt idx="364">
                  <c:v>0.1846693213296399</c:v>
                </c:pt>
                <c:pt idx="365">
                  <c:v>0.18918369113573408</c:v>
                </c:pt>
                <c:pt idx="366">
                  <c:v>0.1895580851800554</c:v>
                </c:pt>
                <c:pt idx="367">
                  <c:v>0.18616689750692522</c:v>
                </c:pt>
                <c:pt idx="368">
                  <c:v>0.18661920013850414</c:v>
                </c:pt>
                <c:pt idx="369">
                  <c:v>0.19072887811634348</c:v>
                </c:pt>
                <c:pt idx="370">
                  <c:v>0.19148415858725759</c:v>
                </c:pt>
                <c:pt idx="371">
                  <c:v>0.18795446675900276</c:v>
                </c:pt>
                <c:pt idx="372">
                  <c:v>0.1859158587257618</c:v>
                </c:pt>
                <c:pt idx="373">
                  <c:v>0.18735716759002768</c:v>
                </c:pt>
                <c:pt idx="374">
                  <c:v>0.18419104916897505</c:v>
                </c:pt>
                <c:pt idx="375">
                  <c:v>0.17627250692520774</c:v>
                </c:pt>
                <c:pt idx="376">
                  <c:v>0.16959617382271469</c:v>
                </c:pt>
                <c:pt idx="377">
                  <c:v>0.16905514196675903</c:v>
                </c:pt>
                <c:pt idx="378">
                  <c:v>0.16489785318559555</c:v>
                </c:pt>
                <c:pt idx="379">
                  <c:v>0.15610283933518004</c:v>
                </c:pt>
                <c:pt idx="380">
                  <c:v>0.15105393005540166</c:v>
                </c:pt>
                <c:pt idx="381">
                  <c:v>0.15126168628808867</c:v>
                </c:pt>
                <c:pt idx="382">
                  <c:v>0.14879458102493076</c:v>
                </c:pt>
                <c:pt idx="383">
                  <c:v>0.14109245152354571</c:v>
                </c:pt>
                <c:pt idx="384">
                  <c:v>0.13699575831024929</c:v>
                </c:pt>
                <c:pt idx="385">
                  <c:v>0.13584444252077563</c:v>
                </c:pt>
                <c:pt idx="386">
                  <c:v>0.13169581024930749</c:v>
                </c:pt>
                <c:pt idx="387">
                  <c:v>0.12336824792243765</c:v>
                </c:pt>
                <c:pt idx="388">
                  <c:v>0.11844269390581719</c:v>
                </c:pt>
                <c:pt idx="389">
                  <c:v>0.11676549515235457</c:v>
                </c:pt>
                <c:pt idx="390">
                  <c:v>0.11283760387811634</c:v>
                </c:pt>
                <c:pt idx="391">
                  <c:v>0.10602925900277009</c:v>
                </c:pt>
                <c:pt idx="392">
                  <c:v>0.10048043628808864</c:v>
                </c:pt>
                <c:pt idx="393">
                  <c:v>9.7340287396121897E-2</c:v>
                </c:pt>
                <c:pt idx="394">
                  <c:v>9.3479484072022154E-2</c:v>
                </c:pt>
                <c:pt idx="395">
                  <c:v>8.7331198060941834E-2</c:v>
                </c:pt>
                <c:pt idx="396">
                  <c:v>8.3102493074792241E-2</c:v>
                </c:pt>
                <c:pt idx="397">
                  <c:v>8.1107167590027701E-2</c:v>
                </c:pt>
                <c:pt idx="398">
                  <c:v>7.7127337257617723E-2</c:v>
                </c:pt>
                <c:pt idx="399">
                  <c:v>7.0643611495844874E-2</c:v>
                </c:pt>
                <c:pt idx="400">
                  <c:v>6.615953947368422E-2</c:v>
                </c:pt>
                <c:pt idx="401">
                  <c:v>6.3763850415512455E-2</c:v>
                </c:pt>
                <c:pt idx="402">
                  <c:v>6.0686461218836564E-2</c:v>
                </c:pt>
                <c:pt idx="403">
                  <c:v>5.5806353878116347E-2</c:v>
                </c:pt>
                <c:pt idx="404">
                  <c:v>5.167070637119113E-2</c:v>
                </c:pt>
                <c:pt idx="405">
                  <c:v>4.9417849722991694E-2</c:v>
                </c:pt>
                <c:pt idx="406">
                  <c:v>4.5624134349030468E-2</c:v>
                </c:pt>
                <c:pt idx="407">
                  <c:v>4.1272074099723E-2</c:v>
                </c:pt>
                <c:pt idx="408">
                  <c:v>3.7186201523545702E-2</c:v>
                </c:pt>
                <c:pt idx="409">
                  <c:v>3.4896554709141277E-2</c:v>
                </c:pt>
                <c:pt idx="410">
                  <c:v>3.2187067174515235E-2</c:v>
                </c:pt>
                <c:pt idx="411">
                  <c:v>2.821805747922438E-2</c:v>
                </c:pt>
                <c:pt idx="412">
                  <c:v>2.5339768005540164E-2</c:v>
                </c:pt>
                <c:pt idx="413">
                  <c:v>2.2889975761772853E-2</c:v>
                </c:pt>
                <c:pt idx="414">
                  <c:v>2.0827562326869803E-2</c:v>
                </c:pt>
                <c:pt idx="415">
                  <c:v>1.8076956371191135E-2</c:v>
                </c:pt>
                <c:pt idx="416">
                  <c:v>1.5190010387811634E-2</c:v>
                </c:pt>
                <c:pt idx="417">
                  <c:v>1.2928497229916897E-2</c:v>
                </c:pt>
                <c:pt idx="418">
                  <c:v>1.1123614958448753E-2</c:v>
                </c:pt>
                <c:pt idx="419">
                  <c:v>9.1520948753462585E-3</c:v>
                </c:pt>
                <c:pt idx="420">
                  <c:v>7.7280990304709144E-3</c:v>
                </c:pt>
                <c:pt idx="421">
                  <c:v>6.5464854570637127E-3</c:v>
                </c:pt>
                <c:pt idx="422">
                  <c:v>5.5098684210526305E-3</c:v>
                </c:pt>
                <c:pt idx="423">
                  <c:v>4.5425034626038786E-3</c:v>
                </c:pt>
                <c:pt idx="424">
                  <c:v>3.7958795013850418E-3</c:v>
                </c:pt>
                <c:pt idx="425">
                  <c:v>3.3435768698060948E-3</c:v>
                </c:pt>
                <c:pt idx="426">
                  <c:v>2.84582756232687E-3</c:v>
                </c:pt>
                <c:pt idx="427">
                  <c:v>2.3870325484764547E-3</c:v>
                </c:pt>
                <c:pt idx="428">
                  <c:v>1.9996537396121884E-3</c:v>
                </c:pt>
                <c:pt idx="429">
                  <c:v>1.7594355955678673E-3</c:v>
                </c:pt>
                <c:pt idx="430">
                  <c:v>1.5711565096952907E-3</c:v>
                </c:pt>
                <c:pt idx="431">
                  <c:v>1.4196675900277011E-3</c:v>
                </c:pt>
                <c:pt idx="432">
                  <c:v>1.114525623268698E-3</c:v>
                </c:pt>
                <c:pt idx="433">
                  <c:v>1.0625865650969529E-3</c:v>
                </c:pt>
                <c:pt idx="434">
                  <c:v>8.6997922437673117E-4</c:v>
                </c:pt>
                <c:pt idx="435">
                  <c:v>7.2281855955678661E-4</c:v>
                </c:pt>
                <c:pt idx="436">
                  <c:v>6.795360110803323E-4</c:v>
                </c:pt>
                <c:pt idx="437">
                  <c:v>6.3625346260387809E-4</c:v>
                </c:pt>
                <c:pt idx="438">
                  <c:v>5.821502770083102E-4</c:v>
                </c:pt>
                <c:pt idx="439">
                  <c:v>4.6312326869806094E-4</c:v>
                </c:pt>
                <c:pt idx="440">
                  <c:v>4.025277008310249E-4</c:v>
                </c:pt>
                <c:pt idx="441">
                  <c:v>3.9603531855955681E-4</c:v>
                </c:pt>
                <c:pt idx="442">
                  <c:v>3.0514196675900275E-4</c:v>
                </c:pt>
                <c:pt idx="443">
                  <c:v>1.8827908587257616E-4</c:v>
                </c:pt>
                <c:pt idx="444">
                  <c:v>1.8178670360110804E-4</c:v>
                </c:pt>
                <c:pt idx="445">
                  <c:v>1.6663781163434905E-4</c:v>
                </c:pt>
                <c:pt idx="446">
                  <c:v>1.320117728531856E-4</c:v>
                </c:pt>
                <c:pt idx="447">
                  <c:v>1.2768351800554017E-4</c:v>
                </c:pt>
                <c:pt idx="448">
                  <c:v>1.190270083102493E-4</c:v>
                </c:pt>
                <c:pt idx="449">
                  <c:v>1.2119113573407201E-4</c:v>
                </c:pt>
                <c:pt idx="450">
                  <c:v>1.2119113573407201E-4</c:v>
                </c:pt>
                <c:pt idx="451">
                  <c:v>7.7908587257617725E-5</c:v>
                </c:pt>
                <c:pt idx="452">
                  <c:v>5.8431440443213304E-5</c:v>
                </c:pt>
                <c:pt idx="453">
                  <c:v>6.9252077562326875E-5</c:v>
                </c:pt>
                <c:pt idx="454">
                  <c:v>3.8954293628808869E-5</c:v>
                </c:pt>
                <c:pt idx="455">
                  <c:v>4.3282548476454294E-5</c:v>
                </c:pt>
                <c:pt idx="456">
                  <c:v>5.1939058171745157E-5</c:v>
                </c:pt>
                <c:pt idx="457">
                  <c:v>5.4103185595567872E-5</c:v>
                </c:pt>
                <c:pt idx="458">
                  <c:v>3.8954293628808869E-5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82-4FE8-B8A4-CB24D93C9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689368"/>
        <c:axId val="485687728"/>
      </c:scatterChart>
      <c:valAx>
        <c:axId val="485689368"/>
        <c:scaling>
          <c:orientation val="minMax"/>
          <c:max val="6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687728"/>
        <c:crosses val="autoZero"/>
        <c:crossBetween val="midCat"/>
        <c:majorUnit val="40"/>
      </c:valAx>
      <c:valAx>
        <c:axId val="4856877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689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012266695829686E-2"/>
          <c:y val="6.666951006124236E-2"/>
          <c:w val="0.87589922353455818"/>
          <c:h val="0.76964566929133849"/>
        </c:manualLayout>
      </c:layout>
      <c:scatterChart>
        <c:scatterStyle val="smoothMarker"/>
        <c:varyColors val="0"/>
        <c:ser>
          <c:idx val="0"/>
          <c:order val="0"/>
          <c:tx>
            <c:v>   Normal</c:v>
          </c:tx>
          <c:spPr>
            <a:ln w="508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yVal>
            <c:numRef>
              <c:f>'AVG All Subjects'!$E$6:$XT$6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7.2137580794090495E-7</c:v>
                </c:pt>
                <c:pt idx="165">
                  <c:v>0</c:v>
                </c:pt>
                <c:pt idx="166">
                  <c:v>8.4160510926438897E-7</c:v>
                </c:pt>
                <c:pt idx="167">
                  <c:v>1.2022930132348414E-6</c:v>
                </c:pt>
                <c:pt idx="168">
                  <c:v>1.2022930132348414E-6</c:v>
                </c:pt>
                <c:pt idx="169">
                  <c:v>2.1641274238227149E-6</c:v>
                </c:pt>
                <c:pt idx="170">
                  <c:v>3.8473376423514928E-6</c:v>
                </c:pt>
                <c:pt idx="171">
                  <c:v>4.3282548476454297E-6</c:v>
                </c:pt>
                <c:pt idx="172">
                  <c:v>5.7710064635272396E-6</c:v>
                </c:pt>
                <c:pt idx="173">
                  <c:v>8.8969682979378275E-6</c:v>
                </c:pt>
                <c:pt idx="174">
                  <c:v>9.3778855032317635E-6</c:v>
                </c:pt>
                <c:pt idx="175">
                  <c:v>1.3345452446906741E-5</c:v>
                </c:pt>
                <c:pt idx="176">
                  <c:v>1.599049707602339E-5</c:v>
                </c:pt>
                <c:pt idx="177">
                  <c:v>2.0198522622345335E-5</c:v>
                </c:pt>
                <c:pt idx="178">
                  <c:v>2.3084025854108958E-5</c:v>
                </c:pt>
                <c:pt idx="179">
                  <c:v>3.3063057863958144E-5</c:v>
                </c:pt>
                <c:pt idx="180">
                  <c:v>3.6309248999692211E-5</c:v>
                </c:pt>
                <c:pt idx="181">
                  <c:v>4.5206217297630045E-5</c:v>
                </c:pt>
                <c:pt idx="182">
                  <c:v>5.0736765158510306E-5</c:v>
                </c:pt>
                <c:pt idx="183">
                  <c:v>5.6748230224684517E-5</c:v>
                </c:pt>
                <c:pt idx="184">
                  <c:v>6.2158548784241313E-5</c:v>
                </c:pt>
                <c:pt idx="185">
                  <c:v>7.0454370575561719E-5</c:v>
                </c:pt>
                <c:pt idx="186">
                  <c:v>7.3339873807325322E-5</c:v>
                </c:pt>
                <c:pt idx="187">
                  <c:v>8.5843721144967687E-5</c:v>
                </c:pt>
                <c:pt idx="188">
                  <c:v>8.6805555555555559E-5</c:v>
                </c:pt>
                <c:pt idx="189">
                  <c:v>1.1025026931363496E-4</c:v>
                </c:pt>
                <c:pt idx="190">
                  <c:v>1.3213200215450908E-4</c:v>
                </c:pt>
                <c:pt idx="191">
                  <c:v>1.4848318713450292E-4</c:v>
                </c:pt>
                <c:pt idx="192">
                  <c:v>1.6952331486611266E-4</c:v>
                </c:pt>
                <c:pt idx="193">
                  <c:v>1.9513215604801478E-4</c:v>
                </c:pt>
                <c:pt idx="194">
                  <c:v>2.0907875500153896E-4</c:v>
                </c:pt>
                <c:pt idx="195">
                  <c:v>2.4298341797476149E-4</c:v>
                </c:pt>
                <c:pt idx="196">
                  <c:v>2.5584795321637423E-4</c:v>
                </c:pt>
                <c:pt idx="197">
                  <c:v>2.8758848876577408E-4</c:v>
                </c:pt>
                <c:pt idx="198">
                  <c:v>3.1343778855032314E-4</c:v>
                </c:pt>
                <c:pt idx="199">
                  <c:v>3.5696079562942446E-4</c:v>
                </c:pt>
                <c:pt idx="200">
                  <c:v>4.1070329332102193E-4</c:v>
                </c:pt>
                <c:pt idx="201">
                  <c:v>4.6288281009541394E-4</c:v>
                </c:pt>
                <c:pt idx="202">
                  <c:v>5.0784856879039703E-4</c:v>
                </c:pt>
                <c:pt idx="203">
                  <c:v>5.457207987072945E-4</c:v>
                </c:pt>
                <c:pt idx="204">
                  <c:v>6.0571522006771313E-4</c:v>
                </c:pt>
                <c:pt idx="205">
                  <c:v>6.6823445675592494E-4</c:v>
                </c:pt>
                <c:pt idx="206">
                  <c:v>7.3880905663280998E-4</c:v>
                </c:pt>
                <c:pt idx="207">
                  <c:v>8.0445425515543239E-4</c:v>
                </c:pt>
                <c:pt idx="208">
                  <c:v>9.1338200215450901E-4</c:v>
                </c:pt>
                <c:pt idx="209">
                  <c:v>1.0092047553093262E-3</c:v>
                </c:pt>
                <c:pt idx="210">
                  <c:v>1.100579024315174E-3</c:v>
                </c:pt>
                <c:pt idx="211">
                  <c:v>1.2049380578639582E-3</c:v>
                </c:pt>
                <c:pt idx="212">
                  <c:v>1.3488525315481688E-3</c:v>
                </c:pt>
                <c:pt idx="213">
                  <c:v>1.4817059095106181E-3</c:v>
                </c:pt>
                <c:pt idx="214">
                  <c:v>1.6175650200061559E-3</c:v>
                </c:pt>
                <c:pt idx="215">
                  <c:v>1.754385964912281E-3</c:v>
                </c:pt>
                <c:pt idx="216">
                  <c:v>1.9385772545398581E-3</c:v>
                </c:pt>
                <c:pt idx="217">
                  <c:v>2.1612419205909506E-3</c:v>
                </c:pt>
                <c:pt idx="218">
                  <c:v>2.3484389427516155E-3</c:v>
                </c:pt>
                <c:pt idx="219">
                  <c:v>2.5523478377962438E-3</c:v>
                </c:pt>
                <c:pt idx="220">
                  <c:v>2.832241651277316E-3</c:v>
                </c:pt>
                <c:pt idx="221">
                  <c:v>3.1424332486919052E-3</c:v>
                </c:pt>
                <c:pt idx="222">
                  <c:v>3.4170369729147432E-3</c:v>
                </c:pt>
                <c:pt idx="223">
                  <c:v>3.6972914742997849E-3</c:v>
                </c:pt>
                <c:pt idx="224">
                  <c:v>4.0715652893197904E-3</c:v>
                </c:pt>
                <c:pt idx="225">
                  <c:v>4.4436749769159734E-3</c:v>
                </c:pt>
                <c:pt idx="226">
                  <c:v>4.7404008925823332E-3</c:v>
                </c:pt>
                <c:pt idx="227">
                  <c:v>5.1034933825792553E-3</c:v>
                </c:pt>
                <c:pt idx="228">
                  <c:v>5.5871758618036317E-3</c:v>
                </c:pt>
                <c:pt idx="229">
                  <c:v>6.0902152585410908E-3</c:v>
                </c:pt>
                <c:pt idx="230">
                  <c:v>6.5801496614342932E-3</c:v>
                </c:pt>
                <c:pt idx="231">
                  <c:v>7.0865554786087998E-3</c:v>
                </c:pt>
                <c:pt idx="232">
                  <c:v>7.7272574253616508E-3</c:v>
                </c:pt>
                <c:pt idx="233">
                  <c:v>8.484581794398276E-3</c:v>
                </c:pt>
                <c:pt idx="234">
                  <c:v>9.1756598184056636E-3</c:v>
                </c:pt>
                <c:pt idx="235">
                  <c:v>9.9154307094490579E-3</c:v>
                </c:pt>
                <c:pt idx="236">
                  <c:v>1.0832058902739304E-2</c:v>
                </c:pt>
                <c:pt idx="237">
                  <c:v>1.1795816982148353E-2</c:v>
                </c:pt>
                <c:pt idx="238">
                  <c:v>1.2741420437057553E-2</c:v>
                </c:pt>
                <c:pt idx="239">
                  <c:v>1.3813625346260383E-2</c:v>
                </c:pt>
                <c:pt idx="240">
                  <c:v>1.5306993497999386E-2</c:v>
                </c:pt>
                <c:pt idx="241">
                  <c:v>1.6763210795629424E-2</c:v>
                </c:pt>
                <c:pt idx="242">
                  <c:v>1.8140557671591256E-2</c:v>
                </c:pt>
                <c:pt idx="243">
                  <c:v>1.9677809518313324E-2</c:v>
                </c:pt>
                <c:pt idx="244">
                  <c:v>2.1695136965220064E-2</c:v>
                </c:pt>
                <c:pt idx="245">
                  <c:v>2.3753703062480765E-2</c:v>
                </c:pt>
                <c:pt idx="246">
                  <c:v>2.5470577485380123E-2</c:v>
                </c:pt>
                <c:pt idx="247">
                  <c:v>2.7421899045860273E-2</c:v>
                </c:pt>
                <c:pt idx="248">
                  <c:v>2.9883233302554622E-2</c:v>
                </c:pt>
                <c:pt idx="249">
                  <c:v>3.2408289088950444E-2</c:v>
                </c:pt>
                <c:pt idx="250">
                  <c:v>3.4670283164050471E-2</c:v>
                </c:pt>
                <c:pt idx="251">
                  <c:v>3.7139432325330873E-2</c:v>
                </c:pt>
                <c:pt idx="252">
                  <c:v>4.0258661318867336E-2</c:v>
                </c:pt>
                <c:pt idx="253">
                  <c:v>4.3352281471221901E-2</c:v>
                </c:pt>
                <c:pt idx="254">
                  <c:v>4.6013557056017236E-2</c:v>
                </c:pt>
                <c:pt idx="255">
                  <c:v>4.8992959372114488E-2</c:v>
                </c:pt>
                <c:pt idx="256">
                  <c:v>5.2631819405971073E-2</c:v>
                </c:pt>
                <c:pt idx="257">
                  <c:v>5.6011585295475529E-2</c:v>
                </c:pt>
                <c:pt idx="258">
                  <c:v>5.885873538011694E-2</c:v>
                </c:pt>
                <c:pt idx="259">
                  <c:v>6.2211329447522314E-2</c:v>
                </c:pt>
                <c:pt idx="260">
                  <c:v>6.6026565866420417E-2</c:v>
                </c:pt>
                <c:pt idx="261">
                  <c:v>6.9640658664204338E-2</c:v>
                </c:pt>
                <c:pt idx="262">
                  <c:v>7.2731633771929829E-2</c:v>
                </c:pt>
                <c:pt idx="263">
                  <c:v>7.6218163281009554E-2</c:v>
                </c:pt>
                <c:pt idx="264">
                  <c:v>8.0279268621114189E-2</c:v>
                </c:pt>
                <c:pt idx="265">
                  <c:v>8.4119272276084914E-2</c:v>
                </c:pt>
                <c:pt idx="266">
                  <c:v>8.7273608225607868E-2</c:v>
                </c:pt>
                <c:pt idx="267">
                  <c:v>9.0984726069559818E-2</c:v>
                </c:pt>
                <c:pt idx="268">
                  <c:v>9.516858552631581E-2</c:v>
                </c:pt>
                <c:pt idx="269">
                  <c:v>9.8859625076946719E-2</c:v>
                </c:pt>
                <c:pt idx="270">
                  <c:v>0.10191140543244077</c:v>
                </c:pt>
                <c:pt idx="271">
                  <c:v>0.10545768890427822</c:v>
                </c:pt>
                <c:pt idx="272">
                  <c:v>0.10937848664973837</c:v>
                </c:pt>
                <c:pt idx="273">
                  <c:v>0.11281884810710989</c:v>
                </c:pt>
                <c:pt idx="274">
                  <c:v>0.11542253385657124</c:v>
                </c:pt>
                <c:pt idx="275">
                  <c:v>0.11840626442751613</c:v>
                </c:pt>
                <c:pt idx="276">
                  <c:v>0.12140346068020934</c:v>
                </c:pt>
                <c:pt idx="277">
                  <c:v>0.1240065452831641</c:v>
                </c:pt>
                <c:pt idx="278">
                  <c:v>0.1258988342566944</c:v>
                </c:pt>
                <c:pt idx="279">
                  <c:v>0.12787648603416432</c:v>
                </c:pt>
                <c:pt idx="280">
                  <c:v>0.13001524507540779</c:v>
                </c:pt>
                <c:pt idx="281">
                  <c:v>0.13180509868421048</c:v>
                </c:pt>
                <c:pt idx="282">
                  <c:v>0.13295521218067097</c:v>
                </c:pt>
                <c:pt idx="283">
                  <c:v>0.1343933950831025</c:v>
                </c:pt>
                <c:pt idx="284">
                  <c:v>0.13553809826100344</c:v>
                </c:pt>
                <c:pt idx="285">
                  <c:v>0.1364192588104032</c:v>
                </c:pt>
                <c:pt idx="286">
                  <c:v>0.1369492295706371</c:v>
                </c:pt>
                <c:pt idx="287">
                  <c:v>0.13767589546783623</c:v>
                </c:pt>
                <c:pt idx="288">
                  <c:v>0.13830192943982761</c:v>
                </c:pt>
                <c:pt idx="289">
                  <c:v>0.13860490727916278</c:v>
                </c:pt>
                <c:pt idx="290">
                  <c:v>0.1386010599415205</c:v>
                </c:pt>
                <c:pt idx="291">
                  <c:v>0.13845377904739917</c:v>
                </c:pt>
                <c:pt idx="292">
                  <c:v>0.13856138427208375</c:v>
                </c:pt>
                <c:pt idx="293">
                  <c:v>0.13804980859495228</c:v>
                </c:pt>
                <c:pt idx="294">
                  <c:v>0.13724006425053861</c:v>
                </c:pt>
                <c:pt idx="295">
                  <c:v>0.13617086507386886</c:v>
                </c:pt>
                <c:pt idx="296">
                  <c:v>0.13504479743767311</c:v>
                </c:pt>
                <c:pt idx="297">
                  <c:v>0.13347929170514006</c:v>
                </c:pt>
                <c:pt idx="298">
                  <c:v>0.13156860764850722</c:v>
                </c:pt>
                <c:pt idx="299">
                  <c:v>0.12930505059249001</c:v>
                </c:pt>
                <c:pt idx="300">
                  <c:v>0.12686511715143126</c:v>
                </c:pt>
                <c:pt idx="301">
                  <c:v>0.12437420648661131</c:v>
                </c:pt>
                <c:pt idx="302">
                  <c:v>0.12175789666051089</c:v>
                </c:pt>
                <c:pt idx="303">
                  <c:v>0.11838606590489381</c:v>
                </c:pt>
                <c:pt idx="304">
                  <c:v>0.11500666070329328</c:v>
                </c:pt>
                <c:pt idx="305">
                  <c:v>0.11208268409510616</c:v>
                </c:pt>
                <c:pt idx="306">
                  <c:v>0.10918131059556788</c:v>
                </c:pt>
                <c:pt idx="307">
                  <c:v>0.10584386542012929</c:v>
                </c:pt>
                <c:pt idx="308">
                  <c:v>0.10280987900123117</c:v>
                </c:pt>
                <c:pt idx="309">
                  <c:v>0.10008860899507543</c:v>
                </c:pt>
                <c:pt idx="310">
                  <c:v>9.7409299015081566E-2</c:v>
                </c:pt>
                <c:pt idx="311">
                  <c:v>9.412727954755308E-2</c:v>
                </c:pt>
                <c:pt idx="312">
                  <c:v>9.1382204139735315E-2</c:v>
                </c:pt>
                <c:pt idx="313">
                  <c:v>8.9091715720221606E-2</c:v>
                </c:pt>
                <c:pt idx="314">
                  <c:v>8.7042647737765461E-2</c:v>
                </c:pt>
                <c:pt idx="315">
                  <c:v>8.431813154047399E-2</c:v>
                </c:pt>
                <c:pt idx="316">
                  <c:v>8.2078139427516156E-2</c:v>
                </c:pt>
                <c:pt idx="317">
                  <c:v>8.0815851992920892E-2</c:v>
                </c:pt>
                <c:pt idx="318">
                  <c:v>7.9528196175746371E-2</c:v>
                </c:pt>
                <c:pt idx="319">
                  <c:v>7.7904980378578029E-2</c:v>
                </c:pt>
                <c:pt idx="320">
                  <c:v>7.7283394890735588E-2</c:v>
                </c:pt>
                <c:pt idx="321">
                  <c:v>7.7542609264389037E-2</c:v>
                </c:pt>
                <c:pt idx="322">
                  <c:v>7.7559441366574319E-2</c:v>
                </c:pt>
                <c:pt idx="323">
                  <c:v>7.7577956678978127E-2</c:v>
                </c:pt>
                <c:pt idx="324">
                  <c:v>7.8897593490304702E-2</c:v>
                </c:pt>
                <c:pt idx="325">
                  <c:v>8.1047052939365941E-2</c:v>
                </c:pt>
                <c:pt idx="326">
                  <c:v>8.2411174592182196E-2</c:v>
                </c:pt>
                <c:pt idx="327">
                  <c:v>8.3472558864265911E-2</c:v>
                </c:pt>
                <c:pt idx="328">
                  <c:v>8.5950364535241602E-2</c:v>
                </c:pt>
                <c:pt idx="329">
                  <c:v>8.9174193020929521E-2</c:v>
                </c:pt>
                <c:pt idx="330">
                  <c:v>9.1411660318559518E-2</c:v>
                </c:pt>
                <c:pt idx="331">
                  <c:v>9.318359976146505E-2</c:v>
                </c:pt>
                <c:pt idx="332">
                  <c:v>9.6712329755309315E-2</c:v>
                </c:pt>
                <c:pt idx="333">
                  <c:v>0.10095738592643892</c:v>
                </c:pt>
                <c:pt idx="334">
                  <c:v>0.10402383425669434</c:v>
                </c:pt>
                <c:pt idx="335">
                  <c:v>0.10655886907510005</c:v>
                </c:pt>
                <c:pt idx="336">
                  <c:v>0.11060590758694988</c:v>
                </c:pt>
                <c:pt idx="337">
                  <c:v>0.11552965816405052</c:v>
                </c:pt>
                <c:pt idx="338">
                  <c:v>0.11895463027085257</c:v>
                </c:pt>
                <c:pt idx="339">
                  <c:v>0.12157166147276076</c:v>
                </c:pt>
                <c:pt idx="340">
                  <c:v>0.12562940039242845</c:v>
                </c:pt>
                <c:pt idx="341">
                  <c:v>0.13021807190674053</c:v>
                </c:pt>
                <c:pt idx="342">
                  <c:v>0.13342398622653123</c:v>
                </c:pt>
                <c:pt idx="343">
                  <c:v>0.13494957583102496</c:v>
                </c:pt>
                <c:pt idx="344">
                  <c:v>0.13793583121729769</c:v>
                </c:pt>
                <c:pt idx="345">
                  <c:v>0.14215864496768241</c:v>
                </c:pt>
                <c:pt idx="346">
                  <c:v>0.14480380982610036</c:v>
                </c:pt>
                <c:pt idx="347">
                  <c:v>0.14556702543090186</c:v>
                </c:pt>
                <c:pt idx="348">
                  <c:v>0.14770999249769162</c:v>
                </c:pt>
                <c:pt idx="349">
                  <c:v>0.15182568194059709</c:v>
                </c:pt>
                <c:pt idx="350">
                  <c:v>0.15433053920437059</c:v>
                </c:pt>
                <c:pt idx="351">
                  <c:v>0.1551866920590951</c:v>
                </c:pt>
                <c:pt idx="352">
                  <c:v>0.15752695540935671</c:v>
                </c:pt>
                <c:pt idx="353">
                  <c:v>0.16191869132810094</c:v>
                </c:pt>
                <c:pt idx="354">
                  <c:v>0.16466160260849491</c:v>
                </c:pt>
                <c:pt idx="355">
                  <c:v>0.16441260772545391</c:v>
                </c:pt>
                <c:pt idx="356">
                  <c:v>0.1662277094875346</c:v>
                </c:pt>
                <c:pt idx="357">
                  <c:v>0.17035061268851956</c:v>
                </c:pt>
                <c:pt idx="358">
                  <c:v>0.17242721318097878</c:v>
                </c:pt>
                <c:pt idx="359">
                  <c:v>0.1714760791782087</c:v>
                </c:pt>
                <c:pt idx="360">
                  <c:v>0.17270506309633732</c:v>
                </c:pt>
                <c:pt idx="361">
                  <c:v>0.17728135099261311</c:v>
                </c:pt>
                <c:pt idx="362">
                  <c:v>0.17896696579716839</c:v>
                </c:pt>
                <c:pt idx="363">
                  <c:v>0.17797483360264696</c:v>
                </c:pt>
                <c:pt idx="364">
                  <c:v>0.17867444790704828</c:v>
                </c:pt>
                <c:pt idx="365">
                  <c:v>0.18274805709449068</c:v>
                </c:pt>
                <c:pt idx="366">
                  <c:v>0.18333189058171742</c:v>
                </c:pt>
                <c:pt idx="367">
                  <c:v>0.18058561288088645</c:v>
                </c:pt>
                <c:pt idx="368">
                  <c:v>0.1799657106032625</c:v>
                </c:pt>
                <c:pt idx="369">
                  <c:v>0.18208559364419813</c:v>
                </c:pt>
                <c:pt idx="370">
                  <c:v>0.18113085276238836</c:v>
                </c:pt>
                <c:pt idx="371">
                  <c:v>0.1766644544475223</c:v>
                </c:pt>
                <c:pt idx="372">
                  <c:v>0.17395496691289625</c:v>
                </c:pt>
                <c:pt idx="373">
                  <c:v>0.17445860745614036</c:v>
                </c:pt>
                <c:pt idx="374">
                  <c:v>0.17156240381655899</c:v>
                </c:pt>
                <c:pt idx="375">
                  <c:v>0.16453932940904897</c:v>
                </c:pt>
                <c:pt idx="376">
                  <c:v>0.15937560114650662</c:v>
                </c:pt>
                <c:pt idx="377">
                  <c:v>0.15789509753000922</c:v>
                </c:pt>
                <c:pt idx="378">
                  <c:v>0.15426645698676511</c:v>
                </c:pt>
                <c:pt idx="379">
                  <c:v>0.14687319656048023</c:v>
                </c:pt>
                <c:pt idx="380">
                  <c:v>0.14148199445983381</c:v>
                </c:pt>
                <c:pt idx="381">
                  <c:v>0.13916012619267468</c:v>
                </c:pt>
                <c:pt idx="382">
                  <c:v>0.13508603608802711</c:v>
                </c:pt>
                <c:pt idx="383">
                  <c:v>0.12772018794244372</c:v>
                </c:pt>
                <c:pt idx="384">
                  <c:v>0.12161061576638967</c:v>
                </c:pt>
                <c:pt idx="385">
                  <c:v>0.11869553612650052</c:v>
                </c:pt>
                <c:pt idx="386">
                  <c:v>0.1146124288242536</c:v>
                </c:pt>
                <c:pt idx="387">
                  <c:v>0.10755857571560479</c:v>
                </c:pt>
                <c:pt idx="388">
                  <c:v>0.10174488785010774</c:v>
                </c:pt>
                <c:pt idx="389">
                  <c:v>9.8422471337334505E-2</c:v>
                </c:pt>
                <c:pt idx="390">
                  <c:v>9.4282615804862996E-2</c:v>
                </c:pt>
                <c:pt idx="391">
                  <c:v>8.7885815827947064E-2</c:v>
                </c:pt>
                <c:pt idx="392">
                  <c:v>8.2515293167128356E-2</c:v>
                </c:pt>
                <c:pt idx="393">
                  <c:v>7.9835382040627845E-2</c:v>
                </c:pt>
                <c:pt idx="394">
                  <c:v>7.6057536934441353E-2</c:v>
                </c:pt>
                <c:pt idx="395">
                  <c:v>7.0635916820560168E-2</c:v>
                </c:pt>
                <c:pt idx="396">
                  <c:v>6.6372104878424126E-2</c:v>
                </c:pt>
                <c:pt idx="397">
                  <c:v>6.4062019082794699E-2</c:v>
                </c:pt>
                <c:pt idx="398">
                  <c:v>6.1190823137888581E-2</c:v>
                </c:pt>
                <c:pt idx="399">
                  <c:v>5.678465970298556E-2</c:v>
                </c:pt>
                <c:pt idx="400">
                  <c:v>5.3421124769159729E-2</c:v>
                </c:pt>
                <c:pt idx="401">
                  <c:v>5.1470043667282243E-2</c:v>
                </c:pt>
                <c:pt idx="402">
                  <c:v>4.8880304516774407E-2</c:v>
                </c:pt>
                <c:pt idx="403">
                  <c:v>4.5181930978762705E-2</c:v>
                </c:pt>
                <c:pt idx="404">
                  <c:v>4.2499254578331806E-2</c:v>
                </c:pt>
                <c:pt idx="405">
                  <c:v>4.0966210757156049E-2</c:v>
                </c:pt>
                <c:pt idx="406">
                  <c:v>3.8978700176977542E-2</c:v>
                </c:pt>
                <c:pt idx="407">
                  <c:v>3.6094158779624505E-2</c:v>
                </c:pt>
                <c:pt idx="408">
                  <c:v>3.3819540627885489E-2</c:v>
                </c:pt>
                <c:pt idx="409">
                  <c:v>3.2710906240381671E-2</c:v>
                </c:pt>
                <c:pt idx="410">
                  <c:v>3.1216095337026777E-2</c:v>
                </c:pt>
                <c:pt idx="411">
                  <c:v>2.8763056902123725E-2</c:v>
                </c:pt>
                <c:pt idx="412">
                  <c:v>2.7234581794398277E-2</c:v>
                </c:pt>
                <c:pt idx="413">
                  <c:v>2.6216119382887051E-2</c:v>
                </c:pt>
                <c:pt idx="414">
                  <c:v>2.4873158087103726E-2</c:v>
                </c:pt>
                <c:pt idx="415">
                  <c:v>2.3013331024930746E-2</c:v>
                </c:pt>
                <c:pt idx="416">
                  <c:v>2.1619632963988923E-2</c:v>
                </c:pt>
                <c:pt idx="417">
                  <c:v>2.0641687827023698E-2</c:v>
                </c:pt>
                <c:pt idx="418">
                  <c:v>1.9358360264696835E-2</c:v>
                </c:pt>
                <c:pt idx="419">
                  <c:v>1.7737068136349645E-2</c:v>
                </c:pt>
                <c:pt idx="420">
                  <c:v>1.6368978916589724E-2</c:v>
                </c:pt>
                <c:pt idx="421">
                  <c:v>1.5517274546014155E-2</c:v>
                </c:pt>
                <c:pt idx="422">
                  <c:v>1.4525142351492767E-2</c:v>
                </c:pt>
                <c:pt idx="423">
                  <c:v>1.3122787780855646E-2</c:v>
                </c:pt>
                <c:pt idx="424">
                  <c:v>1.2060080986457373E-2</c:v>
                </c:pt>
                <c:pt idx="425">
                  <c:v>1.1388239650661743E-2</c:v>
                </c:pt>
                <c:pt idx="426">
                  <c:v>1.0584146083410281E-2</c:v>
                </c:pt>
                <c:pt idx="427">
                  <c:v>9.4595211988304125E-3</c:v>
                </c:pt>
                <c:pt idx="428">
                  <c:v>8.5068242151431217E-3</c:v>
                </c:pt>
                <c:pt idx="429">
                  <c:v>7.8840364342874728E-3</c:v>
                </c:pt>
                <c:pt idx="430">
                  <c:v>7.20438019390582E-3</c:v>
                </c:pt>
                <c:pt idx="431">
                  <c:v>6.3881434672206838E-3</c:v>
                </c:pt>
                <c:pt idx="432">
                  <c:v>5.788559941520467E-3</c:v>
                </c:pt>
                <c:pt idx="433">
                  <c:v>5.3242343798091717E-3</c:v>
                </c:pt>
                <c:pt idx="434">
                  <c:v>4.8554603339489083E-3</c:v>
                </c:pt>
                <c:pt idx="435">
                  <c:v>4.3030066943674974E-3</c:v>
                </c:pt>
                <c:pt idx="436">
                  <c:v>3.8499826869806092E-3</c:v>
                </c:pt>
                <c:pt idx="437">
                  <c:v>3.5781442366882121E-3</c:v>
                </c:pt>
                <c:pt idx="438">
                  <c:v>3.3087103724222843E-3</c:v>
                </c:pt>
                <c:pt idx="439">
                  <c:v>2.9560778316405048E-3</c:v>
                </c:pt>
                <c:pt idx="440">
                  <c:v>2.7225925284702977E-3</c:v>
                </c:pt>
                <c:pt idx="441">
                  <c:v>2.6081342336103414E-3</c:v>
                </c:pt>
                <c:pt idx="442">
                  <c:v>2.4663838873499539E-3</c:v>
                </c:pt>
                <c:pt idx="443">
                  <c:v>2.2395111957525388E-3</c:v>
                </c:pt>
                <c:pt idx="444">
                  <c:v>2.1019688750384736E-3</c:v>
                </c:pt>
                <c:pt idx="445">
                  <c:v>2.0154037780855654E-3</c:v>
                </c:pt>
                <c:pt idx="446">
                  <c:v>1.8916878270236997E-3</c:v>
                </c:pt>
                <c:pt idx="447">
                  <c:v>1.7099011234225916E-3</c:v>
                </c:pt>
                <c:pt idx="448">
                  <c:v>1.624297860880271E-3</c:v>
                </c:pt>
                <c:pt idx="449">
                  <c:v>1.5628606879039707E-3</c:v>
                </c:pt>
                <c:pt idx="450">
                  <c:v>1.4698032086795938E-3</c:v>
                </c:pt>
                <c:pt idx="451">
                  <c:v>1.3186749769159743E-3</c:v>
                </c:pt>
                <c:pt idx="452">
                  <c:v>1.2037357648507232E-3</c:v>
                </c:pt>
                <c:pt idx="453">
                  <c:v>1.1301554324407511E-3</c:v>
                </c:pt>
                <c:pt idx="454">
                  <c:v>1.0301246537396122E-3</c:v>
                </c:pt>
                <c:pt idx="455">
                  <c:v>8.5783606494305934E-4</c:v>
                </c:pt>
                <c:pt idx="456">
                  <c:v>7.2642543859649121E-4</c:v>
                </c:pt>
                <c:pt idx="457">
                  <c:v>6.7039858417974765E-4</c:v>
                </c:pt>
                <c:pt idx="458">
                  <c:v>6.0319040473991994E-4</c:v>
                </c:pt>
                <c:pt idx="459">
                  <c:v>5.1361957525392435E-4</c:v>
                </c:pt>
                <c:pt idx="460">
                  <c:v>4.6312326869806089E-4</c:v>
                </c:pt>
                <c:pt idx="461">
                  <c:v>4.3402777777777775E-4</c:v>
                </c:pt>
                <c:pt idx="462">
                  <c:v>4.0661549707602339E-4</c:v>
                </c:pt>
                <c:pt idx="463">
                  <c:v>3.582833179439827E-4</c:v>
                </c:pt>
                <c:pt idx="464">
                  <c:v>3.2978897353031698E-4</c:v>
                </c:pt>
                <c:pt idx="465">
                  <c:v>2.973270621729763E-4</c:v>
                </c:pt>
                <c:pt idx="466">
                  <c:v>2.7183845029239766E-4</c:v>
                </c:pt>
                <c:pt idx="467">
                  <c:v>2.2711315020006157E-4</c:v>
                </c:pt>
                <c:pt idx="468">
                  <c:v>1.921264235149277E-4</c:v>
                </c:pt>
                <c:pt idx="469">
                  <c:v>1.6062634656817482E-4</c:v>
                </c:pt>
                <c:pt idx="470">
                  <c:v>1.3261291935980302E-4</c:v>
                </c:pt>
                <c:pt idx="471">
                  <c:v>1.0147353031702061E-4</c:v>
                </c:pt>
                <c:pt idx="472">
                  <c:v>8.3799823022468457E-5</c:v>
                </c:pt>
                <c:pt idx="473">
                  <c:v>6.8410472453062489E-5</c:v>
                </c:pt>
                <c:pt idx="474">
                  <c:v>5.4103185595567872E-5</c:v>
                </c:pt>
                <c:pt idx="475">
                  <c:v>5.0015389350569412E-5</c:v>
                </c:pt>
                <c:pt idx="476">
                  <c:v>5.0736765158510306E-5</c:v>
                </c:pt>
                <c:pt idx="477">
                  <c:v>4.4845529393659581E-5</c:v>
                </c:pt>
                <c:pt idx="478">
                  <c:v>4.0156586642043706E-5</c:v>
                </c:pt>
                <c:pt idx="479">
                  <c:v>3.3784433671899044E-5</c:v>
                </c:pt>
                <c:pt idx="480">
                  <c:v>3.2822599261311172E-5</c:v>
                </c:pt>
                <c:pt idx="481">
                  <c:v>3.2341682056017236E-5</c:v>
                </c:pt>
                <c:pt idx="482">
                  <c:v>3.3183287165281629E-5</c:v>
                </c:pt>
                <c:pt idx="483">
                  <c:v>3.3423745767928594E-5</c:v>
                </c:pt>
                <c:pt idx="484">
                  <c:v>3.4505809479839952E-5</c:v>
                </c:pt>
                <c:pt idx="485">
                  <c:v>3.1620306248076336E-5</c:v>
                </c:pt>
                <c:pt idx="486">
                  <c:v>3.2461911357340722E-5</c:v>
                </c:pt>
                <c:pt idx="487">
                  <c:v>3.4145121575869502E-5</c:v>
                </c:pt>
                <c:pt idx="488">
                  <c:v>3.0297783933518006E-5</c:v>
                </c:pt>
                <c:pt idx="489">
                  <c:v>3.1500076946752843E-5</c:v>
                </c:pt>
                <c:pt idx="490">
                  <c:v>2.8975261618959677E-5</c:v>
                </c:pt>
                <c:pt idx="491">
                  <c:v>2.4286318867343799E-5</c:v>
                </c:pt>
                <c:pt idx="492">
                  <c:v>1.7673707294552169E-5</c:v>
                </c:pt>
                <c:pt idx="493">
                  <c:v>1.6110726377346875E-5</c:v>
                </c:pt>
                <c:pt idx="494">
                  <c:v>1.5870267774699907E-5</c:v>
                </c:pt>
                <c:pt idx="495">
                  <c:v>1.5269121268082489E-5</c:v>
                </c:pt>
                <c:pt idx="496">
                  <c:v>1.3465681748230224E-5</c:v>
                </c:pt>
                <c:pt idx="497">
                  <c:v>1.0820637119113573E-5</c:v>
                </c:pt>
                <c:pt idx="498">
                  <c:v>1.3826369652200677E-5</c:v>
                </c:pt>
                <c:pt idx="499">
                  <c:v>1.2744305940289321E-5</c:v>
                </c:pt>
                <c:pt idx="500">
                  <c:v>1.1662242228377962E-5</c:v>
                </c:pt>
                <c:pt idx="501">
                  <c:v>1.4187057556171129E-5</c:v>
                </c:pt>
                <c:pt idx="502">
                  <c:v>1.4788204062788551E-5</c:v>
                </c:pt>
                <c:pt idx="503">
                  <c:v>1.6832102185287783E-5</c:v>
                </c:pt>
                <c:pt idx="504">
                  <c:v>1.4307286857494615E-5</c:v>
                </c:pt>
                <c:pt idx="505">
                  <c:v>1.2864535241612803E-5</c:v>
                </c:pt>
                <c:pt idx="506">
                  <c:v>9.1374269005847955E-6</c:v>
                </c:pt>
                <c:pt idx="507">
                  <c:v>9.6183441058787316E-6</c:v>
                </c:pt>
                <c:pt idx="508">
                  <c:v>1.0940866420437057E-5</c:v>
                </c:pt>
                <c:pt idx="509">
                  <c:v>9.1374269005847955E-6</c:v>
                </c:pt>
                <c:pt idx="510">
                  <c:v>7.2137580794090487E-6</c:v>
                </c:pt>
                <c:pt idx="511">
                  <c:v>5.0496306555863338E-6</c:v>
                </c:pt>
                <c:pt idx="512">
                  <c:v>4.5687134502923977E-6</c:v>
                </c:pt>
                <c:pt idx="513">
                  <c:v>8.4160510926438897E-7</c:v>
                </c:pt>
                <c:pt idx="514">
                  <c:v>1.4427516158818099E-6</c:v>
                </c:pt>
                <c:pt idx="515">
                  <c:v>6.0114650661742072E-7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3A-417E-A970-7BF74B3F5B70}"/>
            </c:ext>
          </c:extLst>
        </c:ser>
        <c:ser>
          <c:idx val="1"/>
          <c:order val="1"/>
          <c:tx>
            <c:v>   AMD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yVal>
            <c:numRef>
              <c:f>'AVG All Subjects'!$E$7:$XT$7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1.2984764542936289E-5</c:v>
                </c:pt>
                <c:pt idx="180">
                  <c:v>5.4103185595567872E-5</c:v>
                </c:pt>
                <c:pt idx="181">
                  <c:v>7.1416204986149591E-5</c:v>
                </c:pt>
                <c:pt idx="182">
                  <c:v>8.8729224376731303E-5</c:v>
                </c:pt>
                <c:pt idx="183">
                  <c:v>8.8729224376731303E-5</c:v>
                </c:pt>
                <c:pt idx="184">
                  <c:v>9.7385734072022166E-5</c:v>
                </c:pt>
                <c:pt idx="185">
                  <c:v>9.3057479224376735E-5</c:v>
                </c:pt>
                <c:pt idx="186">
                  <c:v>8.8729224376731303E-5</c:v>
                </c:pt>
                <c:pt idx="187">
                  <c:v>9.9549861495844882E-5</c:v>
                </c:pt>
                <c:pt idx="188">
                  <c:v>1.2984764542936289E-4</c:v>
                </c:pt>
                <c:pt idx="189">
                  <c:v>1.3850415512465375E-4</c:v>
                </c:pt>
                <c:pt idx="190">
                  <c:v>1.7745844875346261E-4</c:v>
                </c:pt>
                <c:pt idx="191">
                  <c:v>2.0992036011080331E-4</c:v>
                </c:pt>
                <c:pt idx="192">
                  <c:v>2.2506925207756235E-4</c:v>
                </c:pt>
                <c:pt idx="193">
                  <c:v>3.0081371191135732E-4</c:v>
                </c:pt>
                <c:pt idx="194">
                  <c:v>2.8782894736842103E-4</c:v>
                </c:pt>
                <c:pt idx="195">
                  <c:v>3.1596260387811638E-4</c:v>
                </c:pt>
                <c:pt idx="196">
                  <c:v>3.1379847645429361E-4</c:v>
                </c:pt>
                <c:pt idx="197">
                  <c:v>3.9170706371191133E-4</c:v>
                </c:pt>
                <c:pt idx="198">
                  <c:v>4.566308864265928E-4</c:v>
                </c:pt>
                <c:pt idx="199">
                  <c:v>4.9774930747922439E-4</c:v>
                </c:pt>
                <c:pt idx="200">
                  <c:v>5.5618074792243761E-4</c:v>
                </c:pt>
                <c:pt idx="201">
                  <c:v>5.7349376731301934E-4</c:v>
                </c:pt>
                <c:pt idx="202">
                  <c:v>6.0379155124653736E-4</c:v>
                </c:pt>
                <c:pt idx="203">
                  <c:v>6.3192520775623277E-4</c:v>
                </c:pt>
                <c:pt idx="204">
                  <c:v>7.7042936288088646E-4</c:v>
                </c:pt>
                <c:pt idx="205">
                  <c:v>8.6565096952908596E-4</c:v>
                </c:pt>
                <c:pt idx="206">
                  <c:v>9.6520083102493077E-4</c:v>
                </c:pt>
                <c:pt idx="207">
                  <c:v>9.5870844875346262E-4</c:v>
                </c:pt>
                <c:pt idx="208">
                  <c:v>9.5005193905817165E-4</c:v>
                </c:pt>
                <c:pt idx="209">
                  <c:v>9.6520083102493077E-4</c:v>
                </c:pt>
                <c:pt idx="210">
                  <c:v>1.0755713296398892E-3</c:v>
                </c:pt>
                <c:pt idx="211">
                  <c:v>1.0690789473684211E-3</c:v>
                </c:pt>
                <c:pt idx="212">
                  <c:v>1.0625865650969529E-3</c:v>
                </c:pt>
                <c:pt idx="213">
                  <c:v>1.1643005540166204E-3</c:v>
                </c:pt>
                <c:pt idx="214">
                  <c:v>1.3157894736842105E-3</c:v>
                </c:pt>
                <c:pt idx="215">
                  <c:v>1.5040685595567867E-3</c:v>
                </c:pt>
                <c:pt idx="216">
                  <c:v>1.4499653739612189E-3</c:v>
                </c:pt>
                <c:pt idx="217">
                  <c:v>1.6533933518005541E-3</c:v>
                </c:pt>
                <c:pt idx="218">
                  <c:v>1.8157029085872575E-3</c:v>
                </c:pt>
                <c:pt idx="219">
                  <c:v>1.8871191135734072E-3</c:v>
                </c:pt>
                <c:pt idx="220">
                  <c:v>2.1121883656509697E-3</c:v>
                </c:pt>
                <c:pt idx="221">
                  <c:v>2.5320290858725763E-3</c:v>
                </c:pt>
                <c:pt idx="222">
                  <c:v>2.75060595567867E-3</c:v>
                </c:pt>
                <c:pt idx="223">
                  <c:v>2.964854570637119E-3</c:v>
                </c:pt>
                <c:pt idx="224">
                  <c:v>3.3349203601108031E-3</c:v>
                </c:pt>
                <c:pt idx="225">
                  <c:v>3.3933518005540169E-3</c:v>
                </c:pt>
                <c:pt idx="226">
                  <c:v>3.4712603878116338E-3</c:v>
                </c:pt>
                <c:pt idx="227">
                  <c:v>3.8283414127423822E-3</c:v>
                </c:pt>
                <c:pt idx="228">
                  <c:v>4.1875865650969537E-3</c:v>
                </c:pt>
                <c:pt idx="229">
                  <c:v>4.6745152354570633E-3</c:v>
                </c:pt>
                <c:pt idx="230">
                  <c:v>5.1636080332409977E-3</c:v>
                </c:pt>
                <c:pt idx="231">
                  <c:v>5.6916551246537399E-3</c:v>
                </c:pt>
                <c:pt idx="232">
                  <c:v>6.4426073407202215E-3</c:v>
                </c:pt>
                <c:pt idx="233">
                  <c:v>7.1784106648199453E-3</c:v>
                </c:pt>
                <c:pt idx="234">
                  <c:v>7.762725069252077E-3</c:v>
                </c:pt>
                <c:pt idx="235">
                  <c:v>8.3015927977839327E-3</c:v>
                </c:pt>
                <c:pt idx="236">
                  <c:v>9.1802285318559572E-3</c:v>
                </c:pt>
                <c:pt idx="237">
                  <c:v>9.9160318559556801E-3</c:v>
                </c:pt>
                <c:pt idx="238">
                  <c:v>1.0881232686980611E-2</c:v>
                </c:pt>
                <c:pt idx="239">
                  <c:v>1.2058518005540166E-2</c:v>
                </c:pt>
                <c:pt idx="240">
                  <c:v>1.3216326177285317E-2</c:v>
                </c:pt>
                <c:pt idx="241">
                  <c:v>1.4733379501385041E-2</c:v>
                </c:pt>
                <c:pt idx="242">
                  <c:v>1.5707236842105267E-2</c:v>
                </c:pt>
                <c:pt idx="243">
                  <c:v>1.6789300554016621E-2</c:v>
                </c:pt>
                <c:pt idx="244">
                  <c:v>1.8323666897506925E-2</c:v>
                </c:pt>
                <c:pt idx="245">
                  <c:v>2.006578947368421E-2</c:v>
                </c:pt>
                <c:pt idx="246">
                  <c:v>2.1217105263157895E-2</c:v>
                </c:pt>
                <c:pt idx="247">
                  <c:v>2.2586997922437672E-2</c:v>
                </c:pt>
                <c:pt idx="248">
                  <c:v>2.4151662049861498E-2</c:v>
                </c:pt>
                <c:pt idx="249">
                  <c:v>2.5926246537396124E-2</c:v>
                </c:pt>
                <c:pt idx="250">
                  <c:v>2.7497403047091411E-2</c:v>
                </c:pt>
                <c:pt idx="251">
                  <c:v>2.9031769390581719E-2</c:v>
                </c:pt>
                <c:pt idx="252">
                  <c:v>3.1204553324099722E-2</c:v>
                </c:pt>
                <c:pt idx="253">
                  <c:v>3.3249653739612188E-2</c:v>
                </c:pt>
                <c:pt idx="254">
                  <c:v>3.5446243074792237E-2</c:v>
                </c:pt>
                <c:pt idx="255">
                  <c:v>3.7134262465373956E-2</c:v>
                </c:pt>
                <c:pt idx="256">
                  <c:v>3.9900017313019391E-2</c:v>
                </c:pt>
                <c:pt idx="257">
                  <c:v>4.2592191828254841E-2</c:v>
                </c:pt>
                <c:pt idx="258">
                  <c:v>4.4492295706371192E-2</c:v>
                </c:pt>
                <c:pt idx="259">
                  <c:v>4.6392399584487529E-2</c:v>
                </c:pt>
                <c:pt idx="260">
                  <c:v>4.922740650969528E-2</c:v>
                </c:pt>
                <c:pt idx="261">
                  <c:v>5.1973684210526318E-2</c:v>
                </c:pt>
                <c:pt idx="262">
                  <c:v>5.447974376731303E-2</c:v>
                </c:pt>
                <c:pt idx="263">
                  <c:v>5.6360370498614962E-2</c:v>
                </c:pt>
                <c:pt idx="264">
                  <c:v>5.9175900277008309E-2</c:v>
                </c:pt>
                <c:pt idx="265">
                  <c:v>6.2261945983379495E-2</c:v>
                </c:pt>
                <c:pt idx="266">
                  <c:v>6.4581890581717455E-2</c:v>
                </c:pt>
                <c:pt idx="267">
                  <c:v>6.746883656509696E-2</c:v>
                </c:pt>
                <c:pt idx="268">
                  <c:v>7.0130713296398889E-2</c:v>
                </c:pt>
                <c:pt idx="269">
                  <c:v>7.2872662742382271E-2</c:v>
                </c:pt>
                <c:pt idx="270">
                  <c:v>7.524021814404433E-2</c:v>
                </c:pt>
                <c:pt idx="271">
                  <c:v>7.7032115650969527E-2</c:v>
                </c:pt>
                <c:pt idx="272">
                  <c:v>7.9295792936288093E-2</c:v>
                </c:pt>
                <c:pt idx="273">
                  <c:v>8.2178410664819942E-2</c:v>
                </c:pt>
                <c:pt idx="274">
                  <c:v>8.4080678670360107E-2</c:v>
                </c:pt>
                <c:pt idx="275">
                  <c:v>8.5982946675900285E-2</c:v>
                </c:pt>
                <c:pt idx="276">
                  <c:v>8.9661963296398889E-2</c:v>
                </c:pt>
                <c:pt idx="277">
                  <c:v>9.2486149584487531E-2</c:v>
                </c:pt>
                <c:pt idx="278">
                  <c:v>9.4682738919667581E-2</c:v>
                </c:pt>
                <c:pt idx="279">
                  <c:v>9.6680228531855955E-2</c:v>
                </c:pt>
                <c:pt idx="280">
                  <c:v>9.9463296398891954E-2</c:v>
                </c:pt>
                <c:pt idx="281">
                  <c:v>0.10157115650969528</c:v>
                </c:pt>
                <c:pt idx="282">
                  <c:v>0.10202345914127424</c:v>
                </c:pt>
                <c:pt idx="283">
                  <c:v>0.10228964681440442</c:v>
                </c:pt>
                <c:pt idx="284">
                  <c:v>0.10357730263157897</c:v>
                </c:pt>
                <c:pt idx="285">
                  <c:v>0.1041529605263158</c:v>
                </c:pt>
                <c:pt idx="286">
                  <c:v>0.1038110283933518</c:v>
                </c:pt>
                <c:pt idx="287">
                  <c:v>0.10339768005540166</c:v>
                </c:pt>
                <c:pt idx="288">
                  <c:v>0.10329380193905817</c:v>
                </c:pt>
                <c:pt idx="289">
                  <c:v>0.10325484764542936</c:v>
                </c:pt>
                <c:pt idx="290">
                  <c:v>0.10306007617728533</c:v>
                </c:pt>
                <c:pt idx="291">
                  <c:v>0.1030492555401662</c:v>
                </c:pt>
                <c:pt idx="292">
                  <c:v>0.10311634349030471</c:v>
                </c:pt>
                <c:pt idx="293">
                  <c:v>0.10352319944598339</c:v>
                </c:pt>
                <c:pt idx="294">
                  <c:v>0.10349506578947369</c:v>
                </c:pt>
                <c:pt idx="295">
                  <c:v>0.10348424515235458</c:v>
                </c:pt>
                <c:pt idx="296">
                  <c:v>0.10555315096952908</c:v>
                </c:pt>
                <c:pt idx="297">
                  <c:v>0.10707236842105264</c:v>
                </c:pt>
                <c:pt idx="298">
                  <c:v>0.10708535318559556</c:v>
                </c:pt>
                <c:pt idx="299">
                  <c:v>0.10625432825484767</c:v>
                </c:pt>
                <c:pt idx="300">
                  <c:v>0.10592105263157894</c:v>
                </c:pt>
                <c:pt idx="301">
                  <c:v>0.10626947714681441</c:v>
                </c:pt>
                <c:pt idx="302">
                  <c:v>0.10544494459833795</c:v>
                </c:pt>
                <c:pt idx="303">
                  <c:v>0.10481951177285317</c:v>
                </c:pt>
                <c:pt idx="304">
                  <c:v>0.10383266966759001</c:v>
                </c:pt>
                <c:pt idx="305">
                  <c:v>0.10254934210526316</c:v>
                </c:pt>
                <c:pt idx="306">
                  <c:v>0.10058647853185594</c:v>
                </c:pt>
                <c:pt idx="307">
                  <c:v>9.9143005540166196E-2</c:v>
                </c:pt>
                <c:pt idx="308">
                  <c:v>9.8465633656509691E-2</c:v>
                </c:pt>
                <c:pt idx="309">
                  <c:v>9.7422524238227143E-2</c:v>
                </c:pt>
                <c:pt idx="310">
                  <c:v>9.6628289473684209E-2</c:v>
                </c:pt>
                <c:pt idx="311">
                  <c:v>9.5451004155124641E-2</c:v>
                </c:pt>
                <c:pt idx="312">
                  <c:v>9.5611149584487548E-2</c:v>
                </c:pt>
                <c:pt idx="313">
                  <c:v>9.6108898891966763E-2</c:v>
                </c:pt>
                <c:pt idx="314">
                  <c:v>9.6275536703601117E-2</c:v>
                </c:pt>
                <c:pt idx="315">
                  <c:v>9.6673736149584494E-2</c:v>
                </c:pt>
                <c:pt idx="316">
                  <c:v>9.7416031855955681E-2</c:v>
                </c:pt>
                <c:pt idx="317">
                  <c:v>9.8840027700831029E-2</c:v>
                </c:pt>
                <c:pt idx="318">
                  <c:v>9.9508743074792252E-2</c:v>
                </c:pt>
                <c:pt idx="319">
                  <c:v>0.10026618767313018</c:v>
                </c:pt>
                <c:pt idx="320">
                  <c:v>0.10049342105263157</c:v>
                </c:pt>
                <c:pt idx="321">
                  <c:v>0.10159496191135733</c:v>
                </c:pt>
                <c:pt idx="322">
                  <c:v>0.10194771468144044</c:v>
                </c:pt>
                <c:pt idx="323">
                  <c:v>0.1011037049861496</c:v>
                </c:pt>
                <c:pt idx="324">
                  <c:v>0.10219009695290859</c:v>
                </c:pt>
                <c:pt idx="325">
                  <c:v>0.10404691828254846</c:v>
                </c:pt>
                <c:pt idx="326">
                  <c:v>0.1050121191135734</c:v>
                </c:pt>
                <c:pt idx="327">
                  <c:v>0.10421572022160663</c:v>
                </c:pt>
                <c:pt idx="328">
                  <c:v>0.10438452216066482</c:v>
                </c:pt>
                <c:pt idx="329">
                  <c:v>0.10601411011080333</c:v>
                </c:pt>
                <c:pt idx="330">
                  <c:v>0.10822152008310248</c:v>
                </c:pt>
                <c:pt idx="331">
                  <c:v>0.10791421398891968</c:v>
                </c:pt>
                <c:pt idx="332">
                  <c:v>0.10973640927977839</c:v>
                </c:pt>
                <c:pt idx="333">
                  <c:v>0.11216023199445983</c:v>
                </c:pt>
                <c:pt idx="334">
                  <c:v>0.11399324792243767</c:v>
                </c:pt>
                <c:pt idx="335">
                  <c:v>0.11454077216066483</c:v>
                </c:pt>
                <c:pt idx="336">
                  <c:v>0.11831933864265927</c:v>
                </c:pt>
                <c:pt idx="337">
                  <c:v>0.12136210180055403</c:v>
                </c:pt>
                <c:pt idx="338">
                  <c:v>0.12249826869806094</c:v>
                </c:pt>
                <c:pt idx="339">
                  <c:v>0.12277527700831026</c:v>
                </c:pt>
                <c:pt idx="340">
                  <c:v>0.12508007271468147</c:v>
                </c:pt>
                <c:pt idx="341">
                  <c:v>0.12904475415512467</c:v>
                </c:pt>
                <c:pt idx="342">
                  <c:v>0.13056829986149585</c:v>
                </c:pt>
                <c:pt idx="343">
                  <c:v>0.13156163434903048</c:v>
                </c:pt>
                <c:pt idx="344">
                  <c:v>0.13361106301939057</c:v>
                </c:pt>
                <c:pt idx="345">
                  <c:v>0.13786140927977839</c:v>
                </c:pt>
                <c:pt idx="346">
                  <c:v>0.14077432479224378</c:v>
                </c:pt>
                <c:pt idx="347">
                  <c:v>0.1402246364265928</c:v>
                </c:pt>
                <c:pt idx="348">
                  <c:v>0.14273718836565097</c:v>
                </c:pt>
                <c:pt idx="349">
                  <c:v>0.14885517659279779</c:v>
                </c:pt>
                <c:pt idx="350">
                  <c:v>0.15195853531855957</c:v>
                </c:pt>
                <c:pt idx="351">
                  <c:v>0.15332626385041553</c:v>
                </c:pt>
                <c:pt idx="352">
                  <c:v>0.15558128462603876</c:v>
                </c:pt>
                <c:pt idx="353">
                  <c:v>0.15979700484764542</c:v>
                </c:pt>
                <c:pt idx="354">
                  <c:v>0.16215157548476453</c:v>
                </c:pt>
                <c:pt idx="355">
                  <c:v>0.16239179362880887</c:v>
                </c:pt>
                <c:pt idx="356">
                  <c:v>0.16622013504155125</c:v>
                </c:pt>
                <c:pt idx="357">
                  <c:v>0.17297870498614959</c:v>
                </c:pt>
                <c:pt idx="358">
                  <c:v>0.17509305747922438</c:v>
                </c:pt>
                <c:pt idx="359">
                  <c:v>0.17427501731301939</c:v>
                </c:pt>
                <c:pt idx="360">
                  <c:v>0.1776294148199446</c:v>
                </c:pt>
                <c:pt idx="361">
                  <c:v>0.18304406163434903</c:v>
                </c:pt>
                <c:pt idx="362">
                  <c:v>0.18533154432132964</c:v>
                </c:pt>
                <c:pt idx="363">
                  <c:v>0.18332106994459835</c:v>
                </c:pt>
                <c:pt idx="364">
                  <c:v>0.1846693213296399</c:v>
                </c:pt>
                <c:pt idx="365">
                  <c:v>0.18918369113573408</c:v>
                </c:pt>
                <c:pt idx="366">
                  <c:v>0.1895580851800554</c:v>
                </c:pt>
                <c:pt idx="367">
                  <c:v>0.18616689750692522</c:v>
                </c:pt>
                <c:pt idx="368">
                  <c:v>0.18661920013850414</c:v>
                </c:pt>
                <c:pt idx="369">
                  <c:v>0.19072887811634348</c:v>
                </c:pt>
                <c:pt idx="370">
                  <c:v>0.19148415858725759</c:v>
                </c:pt>
                <c:pt idx="371">
                  <c:v>0.18795446675900276</c:v>
                </c:pt>
                <c:pt idx="372">
                  <c:v>0.1859158587257618</c:v>
                </c:pt>
                <c:pt idx="373">
                  <c:v>0.18735716759002768</c:v>
                </c:pt>
                <c:pt idx="374">
                  <c:v>0.18419104916897505</c:v>
                </c:pt>
                <c:pt idx="375">
                  <c:v>0.17627250692520774</c:v>
                </c:pt>
                <c:pt idx="376">
                  <c:v>0.16959617382271469</c:v>
                </c:pt>
                <c:pt idx="377">
                  <c:v>0.16905514196675903</c:v>
                </c:pt>
                <c:pt idx="378">
                  <c:v>0.16489785318559555</c:v>
                </c:pt>
                <c:pt idx="379">
                  <c:v>0.15610283933518004</c:v>
                </c:pt>
                <c:pt idx="380">
                  <c:v>0.15105393005540166</c:v>
                </c:pt>
                <c:pt idx="381">
                  <c:v>0.15126168628808867</c:v>
                </c:pt>
                <c:pt idx="382">
                  <c:v>0.14879458102493076</c:v>
                </c:pt>
                <c:pt idx="383">
                  <c:v>0.14109245152354571</c:v>
                </c:pt>
                <c:pt idx="384">
                  <c:v>0.13699575831024929</c:v>
                </c:pt>
                <c:pt idx="385">
                  <c:v>0.13584444252077563</c:v>
                </c:pt>
                <c:pt idx="386">
                  <c:v>0.13169581024930749</c:v>
                </c:pt>
                <c:pt idx="387">
                  <c:v>0.12336824792243765</c:v>
                </c:pt>
                <c:pt idx="388">
                  <c:v>0.11844269390581719</c:v>
                </c:pt>
                <c:pt idx="389">
                  <c:v>0.11676549515235457</c:v>
                </c:pt>
                <c:pt idx="390">
                  <c:v>0.11283760387811634</c:v>
                </c:pt>
                <c:pt idx="391">
                  <c:v>0.10602925900277009</c:v>
                </c:pt>
                <c:pt idx="392">
                  <c:v>0.10048043628808864</c:v>
                </c:pt>
                <c:pt idx="393">
                  <c:v>9.7340287396121897E-2</c:v>
                </c:pt>
                <c:pt idx="394">
                  <c:v>9.3479484072022154E-2</c:v>
                </c:pt>
                <c:pt idx="395">
                  <c:v>8.7331198060941834E-2</c:v>
                </c:pt>
                <c:pt idx="396">
                  <c:v>8.3102493074792241E-2</c:v>
                </c:pt>
                <c:pt idx="397">
                  <c:v>8.1107167590027701E-2</c:v>
                </c:pt>
                <c:pt idx="398">
                  <c:v>7.7127337257617723E-2</c:v>
                </c:pt>
                <c:pt idx="399">
                  <c:v>7.0643611495844874E-2</c:v>
                </c:pt>
                <c:pt idx="400">
                  <c:v>6.615953947368422E-2</c:v>
                </c:pt>
                <c:pt idx="401">
                  <c:v>6.3763850415512455E-2</c:v>
                </c:pt>
                <c:pt idx="402">
                  <c:v>6.0686461218836564E-2</c:v>
                </c:pt>
                <c:pt idx="403">
                  <c:v>5.5806353878116347E-2</c:v>
                </c:pt>
                <c:pt idx="404">
                  <c:v>5.167070637119113E-2</c:v>
                </c:pt>
                <c:pt idx="405">
                  <c:v>4.9417849722991694E-2</c:v>
                </c:pt>
                <c:pt idx="406">
                  <c:v>4.5624134349030468E-2</c:v>
                </c:pt>
                <c:pt idx="407">
                  <c:v>4.1272074099723E-2</c:v>
                </c:pt>
                <c:pt idx="408">
                  <c:v>3.7186201523545702E-2</c:v>
                </c:pt>
                <c:pt idx="409">
                  <c:v>3.4896554709141277E-2</c:v>
                </c:pt>
                <c:pt idx="410">
                  <c:v>3.2187067174515235E-2</c:v>
                </c:pt>
                <c:pt idx="411">
                  <c:v>2.821805747922438E-2</c:v>
                </c:pt>
                <c:pt idx="412">
                  <c:v>2.5339768005540164E-2</c:v>
                </c:pt>
                <c:pt idx="413">
                  <c:v>2.2889975761772853E-2</c:v>
                </c:pt>
                <c:pt idx="414">
                  <c:v>2.0827562326869803E-2</c:v>
                </c:pt>
                <c:pt idx="415">
                  <c:v>1.8076956371191135E-2</c:v>
                </c:pt>
                <c:pt idx="416">
                  <c:v>1.5190010387811634E-2</c:v>
                </c:pt>
                <c:pt idx="417">
                  <c:v>1.2928497229916897E-2</c:v>
                </c:pt>
                <c:pt idx="418">
                  <c:v>1.1123614958448753E-2</c:v>
                </c:pt>
                <c:pt idx="419">
                  <c:v>9.1520948753462585E-3</c:v>
                </c:pt>
                <c:pt idx="420">
                  <c:v>7.7280990304709144E-3</c:v>
                </c:pt>
                <c:pt idx="421">
                  <c:v>6.5464854570637127E-3</c:v>
                </c:pt>
                <c:pt idx="422">
                  <c:v>5.5098684210526305E-3</c:v>
                </c:pt>
                <c:pt idx="423">
                  <c:v>4.5425034626038786E-3</c:v>
                </c:pt>
                <c:pt idx="424">
                  <c:v>3.7958795013850418E-3</c:v>
                </c:pt>
                <c:pt idx="425">
                  <c:v>3.3435768698060948E-3</c:v>
                </c:pt>
                <c:pt idx="426">
                  <c:v>2.84582756232687E-3</c:v>
                </c:pt>
                <c:pt idx="427">
                  <c:v>2.3870325484764547E-3</c:v>
                </c:pt>
                <c:pt idx="428">
                  <c:v>1.9996537396121884E-3</c:v>
                </c:pt>
                <c:pt idx="429">
                  <c:v>1.7594355955678673E-3</c:v>
                </c:pt>
                <c:pt idx="430">
                  <c:v>1.5711565096952907E-3</c:v>
                </c:pt>
                <c:pt idx="431">
                  <c:v>1.4196675900277011E-3</c:v>
                </c:pt>
                <c:pt idx="432">
                  <c:v>1.114525623268698E-3</c:v>
                </c:pt>
                <c:pt idx="433">
                  <c:v>1.0625865650969529E-3</c:v>
                </c:pt>
                <c:pt idx="434">
                  <c:v>8.6997922437673117E-4</c:v>
                </c:pt>
                <c:pt idx="435">
                  <c:v>7.2281855955678661E-4</c:v>
                </c:pt>
                <c:pt idx="436">
                  <c:v>6.795360110803323E-4</c:v>
                </c:pt>
                <c:pt idx="437">
                  <c:v>6.3625346260387809E-4</c:v>
                </c:pt>
                <c:pt idx="438">
                  <c:v>5.821502770083102E-4</c:v>
                </c:pt>
                <c:pt idx="439">
                  <c:v>4.6312326869806094E-4</c:v>
                </c:pt>
                <c:pt idx="440">
                  <c:v>4.025277008310249E-4</c:v>
                </c:pt>
                <c:pt idx="441">
                  <c:v>3.9603531855955681E-4</c:v>
                </c:pt>
                <c:pt idx="442">
                  <c:v>3.0514196675900275E-4</c:v>
                </c:pt>
                <c:pt idx="443">
                  <c:v>1.8827908587257616E-4</c:v>
                </c:pt>
                <c:pt idx="444">
                  <c:v>1.8178670360110804E-4</c:v>
                </c:pt>
                <c:pt idx="445">
                  <c:v>1.6663781163434905E-4</c:v>
                </c:pt>
                <c:pt idx="446">
                  <c:v>1.320117728531856E-4</c:v>
                </c:pt>
                <c:pt idx="447">
                  <c:v>1.2768351800554017E-4</c:v>
                </c:pt>
                <c:pt idx="448">
                  <c:v>1.190270083102493E-4</c:v>
                </c:pt>
                <c:pt idx="449">
                  <c:v>1.2119113573407201E-4</c:v>
                </c:pt>
                <c:pt idx="450">
                  <c:v>1.2119113573407201E-4</c:v>
                </c:pt>
                <c:pt idx="451">
                  <c:v>7.7908587257617725E-5</c:v>
                </c:pt>
                <c:pt idx="452">
                  <c:v>5.8431440443213304E-5</c:v>
                </c:pt>
                <c:pt idx="453">
                  <c:v>6.9252077562326875E-5</c:v>
                </c:pt>
                <c:pt idx="454">
                  <c:v>3.8954293628808869E-5</c:v>
                </c:pt>
                <c:pt idx="455">
                  <c:v>4.3282548476454294E-5</c:v>
                </c:pt>
                <c:pt idx="456">
                  <c:v>5.1939058171745157E-5</c:v>
                </c:pt>
                <c:pt idx="457">
                  <c:v>5.4103185595567872E-5</c:v>
                </c:pt>
                <c:pt idx="458">
                  <c:v>3.8954293628808869E-5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3A-417E-A970-7BF74B3F5B70}"/>
            </c:ext>
          </c:extLst>
        </c:ser>
        <c:ser>
          <c:idx val="2"/>
          <c:order val="2"/>
          <c:tx>
            <c:v>   CNV</c:v>
          </c:tx>
          <c:spPr>
            <a:ln w="285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yVal>
            <c:numRef>
              <c:f>'AVG All Subjects'!$E$8:$XT$8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3.0297783933518003E-5</c:v>
                </c:pt>
                <c:pt idx="104">
                  <c:v>3.4626038781163438E-5</c:v>
                </c:pt>
                <c:pt idx="105">
                  <c:v>2.3805401662049863E-5</c:v>
                </c:pt>
                <c:pt idx="106">
                  <c:v>3.4626038781163438E-5</c:v>
                </c:pt>
                <c:pt idx="107">
                  <c:v>3.0297783933518003E-5</c:v>
                </c:pt>
                <c:pt idx="108">
                  <c:v>6.0595567867036006E-5</c:v>
                </c:pt>
                <c:pt idx="109">
                  <c:v>7.5744459833795022E-5</c:v>
                </c:pt>
                <c:pt idx="110">
                  <c:v>7.3580332409972307E-5</c:v>
                </c:pt>
                <c:pt idx="111">
                  <c:v>8.4400969529085872E-5</c:v>
                </c:pt>
                <c:pt idx="112">
                  <c:v>9.522160664819945E-5</c:v>
                </c:pt>
                <c:pt idx="113">
                  <c:v>1.8178670360110804E-4</c:v>
                </c:pt>
                <c:pt idx="114">
                  <c:v>1.7745844875346261E-4</c:v>
                </c:pt>
                <c:pt idx="115">
                  <c:v>1.623095567867036E-4</c:v>
                </c:pt>
                <c:pt idx="116">
                  <c:v>2.6402354570637121E-4</c:v>
                </c:pt>
                <c:pt idx="117">
                  <c:v>3.0297783933518009E-4</c:v>
                </c:pt>
                <c:pt idx="118">
                  <c:v>3.1812673130193905E-4</c:v>
                </c:pt>
                <c:pt idx="119">
                  <c:v>3.7872229916897503E-4</c:v>
                </c:pt>
                <c:pt idx="120">
                  <c:v>3.9603531855955681E-4</c:v>
                </c:pt>
                <c:pt idx="121">
                  <c:v>4.566308864265928E-4</c:v>
                </c:pt>
                <c:pt idx="122">
                  <c:v>4.566308864265928E-4</c:v>
                </c:pt>
                <c:pt idx="123">
                  <c:v>4.8260041551246538E-4</c:v>
                </c:pt>
                <c:pt idx="124">
                  <c:v>4.9342105263157896E-4</c:v>
                </c:pt>
                <c:pt idx="125">
                  <c:v>5.5185249307479229E-4</c:v>
                </c:pt>
                <c:pt idx="126">
                  <c:v>5.9297091412742378E-4</c:v>
                </c:pt>
                <c:pt idx="127">
                  <c:v>6.7520775623268697E-4</c:v>
                </c:pt>
                <c:pt idx="128">
                  <c:v>7.5095221606648202E-4</c:v>
                </c:pt>
                <c:pt idx="129">
                  <c:v>8.5483033240997227E-4</c:v>
                </c:pt>
                <c:pt idx="130">
                  <c:v>9.1109764542936288E-4</c:v>
                </c:pt>
                <c:pt idx="131">
                  <c:v>8.8296398891966768E-4</c:v>
                </c:pt>
                <c:pt idx="132">
                  <c:v>9.4572368421052633E-4</c:v>
                </c:pt>
                <c:pt idx="133">
                  <c:v>9.6736495844875338E-4</c:v>
                </c:pt>
                <c:pt idx="134">
                  <c:v>1.0885560941828255E-3</c:v>
                </c:pt>
                <c:pt idx="135">
                  <c:v>1.1643005540166204E-3</c:v>
                </c:pt>
                <c:pt idx="136">
                  <c:v>1.2703427977839336E-3</c:v>
                </c:pt>
                <c:pt idx="137">
                  <c:v>1.3006405817174516E-3</c:v>
                </c:pt>
                <c:pt idx="138">
                  <c:v>1.38720567867036E-3</c:v>
                </c:pt>
                <c:pt idx="139">
                  <c:v>1.4780990304709141E-3</c:v>
                </c:pt>
                <c:pt idx="140">
                  <c:v>1.5278739612188366E-3</c:v>
                </c:pt>
                <c:pt idx="141">
                  <c:v>1.6707063711911357E-3</c:v>
                </c:pt>
                <c:pt idx="142">
                  <c:v>1.7010041551246539E-3</c:v>
                </c:pt>
                <c:pt idx="143">
                  <c:v>1.7356301939058173E-3</c:v>
                </c:pt>
                <c:pt idx="144">
                  <c:v>1.8676419667590029E-3</c:v>
                </c:pt>
                <c:pt idx="145">
                  <c:v>1.8611495844875346E-3</c:v>
                </c:pt>
                <c:pt idx="146">
                  <c:v>1.9433864265927976E-3</c:v>
                </c:pt>
                <c:pt idx="147">
                  <c:v>1.8979397506925209E-3</c:v>
                </c:pt>
                <c:pt idx="148">
                  <c:v>1.9715200831024932E-3</c:v>
                </c:pt>
                <c:pt idx="149">
                  <c:v>2.0797264542936288E-3</c:v>
                </c:pt>
                <c:pt idx="150">
                  <c:v>2.1511426592797783E-3</c:v>
                </c:pt>
                <c:pt idx="151">
                  <c:v>2.2290512465373961E-3</c:v>
                </c:pt>
                <c:pt idx="152">
                  <c:v>2.3329293628808864E-3</c:v>
                </c:pt>
                <c:pt idx="153">
                  <c:v>2.4173303324099725E-3</c:v>
                </c:pt>
                <c:pt idx="154">
                  <c:v>2.5277008310249311E-3</c:v>
                </c:pt>
                <c:pt idx="155">
                  <c:v>2.5623268698060945E-3</c:v>
                </c:pt>
                <c:pt idx="156">
                  <c:v>2.655384349030471E-3</c:v>
                </c:pt>
                <c:pt idx="157">
                  <c:v>2.7657548476454292E-3</c:v>
                </c:pt>
                <c:pt idx="158">
                  <c:v>2.930228531855956E-3</c:v>
                </c:pt>
                <c:pt idx="159">
                  <c:v>2.9756752077562325E-3</c:v>
                </c:pt>
                <c:pt idx="160">
                  <c:v>3.096866343490305E-3</c:v>
                </c:pt>
                <c:pt idx="161">
                  <c:v>3.1185076177285319E-3</c:v>
                </c:pt>
                <c:pt idx="162">
                  <c:v>3.1726108033240997E-3</c:v>
                </c:pt>
                <c:pt idx="163">
                  <c:v>3.2418628808864266E-3</c:v>
                </c:pt>
                <c:pt idx="164">
                  <c:v>3.4279778393351799E-3</c:v>
                </c:pt>
                <c:pt idx="165">
                  <c:v>3.512378808864266E-3</c:v>
                </c:pt>
                <c:pt idx="166">
                  <c:v>3.5859591412742385E-3</c:v>
                </c:pt>
                <c:pt idx="167">
                  <c:v>3.6032721606648202E-3</c:v>
                </c:pt>
                <c:pt idx="168">
                  <c:v>3.6595394736842106E-3</c:v>
                </c:pt>
                <c:pt idx="169">
                  <c:v>3.7461045706371188E-3</c:v>
                </c:pt>
                <c:pt idx="170">
                  <c:v>3.741776315789474E-3</c:v>
                </c:pt>
                <c:pt idx="171">
                  <c:v>3.8002077562326866E-3</c:v>
                </c:pt>
                <c:pt idx="172">
                  <c:v>3.8911011080332409E-3</c:v>
                </c:pt>
                <c:pt idx="173">
                  <c:v>3.9343836565096952E-3</c:v>
                </c:pt>
                <c:pt idx="174">
                  <c:v>4.072887811634349E-3</c:v>
                </c:pt>
                <c:pt idx="175">
                  <c:v>4.1637811634349028E-3</c:v>
                </c:pt>
                <c:pt idx="176">
                  <c:v>4.2525103878116345E-3</c:v>
                </c:pt>
                <c:pt idx="177">
                  <c:v>4.453774238227147E-3</c:v>
                </c:pt>
                <c:pt idx="178">
                  <c:v>4.5641447368421056E-3</c:v>
                </c:pt>
                <c:pt idx="179">
                  <c:v>4.6182479224376729E-3</c:v>
                </c:pt>
                <c:pt idx="180">
                  <c:v>4.6550380886426594E-3</c:v>
                </c:pt>
                <c:pt idx="181">
                  <c:v>4.7827216066481989E-3</c:v>
                </c:pt>
                <c:pt idx="182">
                  <c:v>4.8476454293628814E-3</c:v>
                </c:pt>
                <c:pt idx="183">
                  <c:v>4.9450311634349027E-3</c:v>
                </c:pt>
                <c:pt idx="184">
                  <c:v>5.0770429362880882E-3</c:v>
                </c:pt>
                <c:pt idx="185">
                  <c:v>5.2047264542936286E-3</c:v>
                </c:pt>
                <c:pt idx="186">
                  <c:v>5.2371883656509698E-3</c:v>
                </c:pt>
                <c:pt idx="187">
                  <c:v>5.3432306094182824E-3</c:v>
                </c:pt>
                <c:pt idx="188">
                  <c:v>5.4752423822714679E-3</c:v>
                </c:pt>
                <c:pt idx="189">
                  <c:v>5.6418801939058169E-3</c:v>
                </c:pt>
                <c:pt idx="190">
                  <c:v>5.7847126038781168E-3</c:v>
                </c:pt>
                <c:pt idx="191">
                  <c:v>5.8799342105263159E-3</c:v>
                </c:pt>
                <c:pt idx="192">
                  <c:v>6.0573926592797783E-3</c:v>
                </c:pt>
                <c:pt idx="193">
                  <c:v>6.2694771468144051E-3</c:v>
                </c:pt>
                <c:pt idx="194">
                  <c:v>6.4382790858725763E-3</c:v>
                </c:pt>
                <c:pt idx="195">
                  <c:v>6.453427977839335E-3</c:v>
                </c:pt>
                <c:pt idx="196">
                  <c:v>6.6655124653739618E-3</c:v>
                </c:pt>
                <c:pt idx="197">
                  <c:v>6.7672264542936291E-3</c:v>
                </c:pt>
                <c:pt idx="198">
                  <c:v>6.9252077562326859E-3</c:v>
                </c:pt>
                <c:pt idx="199">
                  <c:v>7.096173822714681E-3</c:v>
                </c:pt>
                <c:pt idx="200">
                  <c:v>7.3645256232686973E-3</c:v>
                </c:pt>
                <c:pt idx="201">
                  <c:v>7.7908587257617722E-3</c:v>
                </c:pt>
                <c:pt idx="202">
                  <c:v>7.9661530470914142E-3</c:v>
                </c:pt>
                <c:pt idx="203">
                  <c:v>8.2042070637119123E-3</c:v>
                </c:pt>
                <c:pt idx="204">
                  <c:v>8.5418109418282546E-3</c:v>
                </c:pt>
                <c:pt idx="205">
                  <c:v>8.6911357340720228E-3</c:v>
                </c:pt>
                <c:pt idx="206">
                  <c:v>8.8512811634349035E-3</c:v>
                </c:pt>
                <c:pt idx="207">
                  <c:v>9.0352319944598351E-3</c:v>
                </c:pt>
                <c:pt idx="208">
                  <c:v>9.2949272853185601E-3</c:v>
                </c:pt>
                <c:pt idx="209">
                  <c:v>9.7104397506925198E-3</c:v>
                </c:pt>
                <c:pt idx="210">
                  <c:v>9.9225242382271466E-3</c:v>
                </c:pt>
                <c:pt idx="211">
                  <c:v>9.9658067867036005E-3</c:v>
                </c:pt>
                <c:pt idx="212">
                  <c:v>1.0006925207756232E-2</c:v>
                </c:pt>
                <c:pt idx="213">
                  <c:v>1.0504674515235457E-2</c:v>
                </c:pt>
                <c:pt idx="214">
                  <c:v>1.0738400277008311E-2</c:v>
                </c:pt>
                <c:pt idx="215">
                  <c:v>1.0991603185595568E-2</c:v>
                </c:pt>
                <c:pt idx="216">
                  <c:v>1.1268611495844873E-2</c:v>
                </c:pt>
                <c:pt idx="217">
                  <c:v>1.182262811634349E-2</c:v>
                </c:pt>
                <c:pt idx="218">
                  <c:v>1.1969788781163435E-2</c:v>
                </c:pt>
                <c:pt idx="219">
                  <c:v>1.2227319944598339E-2</c:v>
                </c:pt>
                <c:pt idx="220">
                  <c:v>1.2413434903047093E-2</c:v>
                </c:pt>
                <c:pt idx="221">
                  <c:v>1.2883050554016621E-2</c:v>
                </c:pt>
                <c:pt idx="222">
                  <c:v>1.300207756232687E-2</c:v>
                </c:pt>
                <c:pt idx="223">
                  <c:v>1.3339681440443216E-2</c:v>
                </c:pt>
                <c:pt idx="224">
                  <c:v>1.3986755540166207E-2</c:v>
                </c:pt>
                <c:pt idx="225">
                  <c:v>1.4501817867036009E-2</c:v>
                </c:pt>
                <c:pt idx="226">
                  <c:v>1.5116430055401661E-2</c:v>
                </c:pt>
                <c:pt idx="227">
                  <c:v>1.5566568559556787E-2</c:v>
                </c:pt>
                <c:pt idx="228">
                  <c:v>1.6583708448753464E-2</c:v>
                </c:pt>
                <c:pt idx="229">
                  <c:v>1.7222126038781167E-2</c:v>
                </c:pt>
                <c:pt idx="230">
                  <c:v>1.7765322022160666E-2</c:v>
                </c:pt>
                <c:pt idx="231">
                  <c:v>1.8299861495844876E-2</c:v>
                </c:pt>
                <c:pt idx="232">
                  <c:v>1.9347299168975068E-2</c:v>
                </c:pt>
                <c:pt idx="233">
                  <c:v>2.0537569252077566E-2</c:v>
                </c:pt>
                <c:pt idx="234">
                  <c:v>2.1396727839335182E-2</c:v>
                </c:pt>
                <c:pt idx="235">
                  <c:v>2.2452822022160663E-2</c:v>
                </c:pt>
                <c:pt idx="236">
                  <c:v>2.3952562326869809E-2</c:v>
                </c:pt>
                <c:pt idx="237">
                  <c:v>2.5259695290858732E-2</c:v>
                </c:pt>
                <c:pt idx="238">
                  <c:v>2.6237880886426597E-2</c:v>
                </c:pt>
                <c:pt idx="239">
                  <c:v>2.7198753462603874E-2</c:v>
                </c:pt>
                <c:pt idx="240">
                  <c:v>2.8596779778393349E-2</c:v>
                </c:pt>
                <c:pt idx="241">
                  <c:v>2.9884435595567867E-2</c:v>
                </c:pt>
                <c:pt idx="242">
                  <c:v>3.081284626038781E-2</c:v>
                </c:pt>
                <c:pt idx="243">
                  <c:v>3.1001125346260389E-2</c:v>
                </c:pt>
                <c:pt idx="244">
                  <c:v>3.186244806094183E-2</c:v>
                </c:pt>
                <c:pt idx="245">
                  <c:v>3.2836305401662047E-2</c:v>
                </c:pt>
                <c:pt idx="246">
                  <c:v>3.3760387811634353E-2</c:v>
                </c:pt>
                <c:pt idx="247">
                  <c:v>3.4234331717451529E-2</c:v>
                </c:pt>
                <c:pt idx="248">
                  <c:v>3.5424601800554019E-2</c:v>
                </c:pt>
                <c:pt idx="249">
                  <c:v>3.6770689058171747E-2</c:v>
                </c:pt>
                <c:pt idx="250">
                  <c:v>3.7363659972299165E-2</c:v>
                </c:pt>
                <c:pt idx="251">
                  <c:v>3.8815789473684213E-2</c:v>
                </c:pt>
                <c:pt idx="252">
                  <c:v>4.0889023545706372E-2</c:v>
                </c:pt>
                <c:pt idx="253">
                  <c:v>4.3165685595567868E-2</c:v>
                </c:pt>
                <c:pt idx="254">
                  <c:v>4.564361149584488E-2</c:v>
                </c:pt>
                <c:pt idx="255">
                  <c:v>4.7991689750692526E-2</c:v>
                </c:pt>
                <c:pt idx="256">
                  <c:v>5.1058258310249308E-2</c:v>
                </c:pt>
                <c:pt idx="257">
                  <c:v>5.4116170360110807E-2</c:v>
                </c:pt>
                <c:pt idx="258">
                  <c:v>5.6604916897506921E-2</c:v>
                </c:pt>
                <c:pt idx="259">
                  <c:v>5.9385820637119099E-2</c:v>
                </c:pt>
                <c:pt idx="260">
                  <c:v>6.2417763157894733E-2</c:v>
                </c:pt>
                <c:pt idx="261">
                  <c:v>6.5882531163434899E-2</c:v>
                </c:pt>
                <c:pt idx="262">
                  <c:v>6.8079120498614948E-2</c:v>
                </c:pt>
                <c:pt idx="263">
                  <c:v>7.0803756925207753E-2</c:v>
                </c:pt>
                <c:pt idx="264">
                  <c:v>7.371450831024931E-2</c:v>
                </c:pt>
                <c:pt idx="265">
                  <c:v>7.634608725761774E-2</c:v>
                </c:pt>
                <c:pt idx="266">
                  <c:v>7.8272160664819942E-2</c:v>
                </c:pt>
                <c:pt idx="267">
                  <c:v>8.0412482686980619E-2</c:v>
                </c:pt>
                <c:pt idx="268">
                  <c:v>8.3169581024930744E-2</c:v>
                </c:pt>
                <c:pt idx="269">
                  <c:v>8.5874740304709138E-2</c:v>
                </c:pt>
                <c:pt idx="270">
                  <c:v>8.8634002770083112E-2</c:v>
                </c:pt>
                <c:pt idx="271">
                  <c:v>9.2083621883656513E-2</c:v>
                </c:pt>
                <c:pt idx="272">
                  <c:v>9.4728185595567865E-2</c:v>
                </c:pt>
                <c:pt idx="273">
                  <c:v>9.7684383656509693E-2</c:v>
                </c:pt>
                <c:pt idx="274">
                  <c:v>9.9575831024930755E-2</c:v>
                </c:pt>
                <c:pt idx="275">
                  <c:v>0.10177674861495845</c:v>
                </c:pt>
                <c:pt idx="276">
                  <c:v>0.10404908240997228</c:v>
                </c:pt>
                <c:pt idx="277">
                  <c:v>0.10649238227146815</c:v>
                </c:pt>
                <c:pt idx="278">
                  <c:v>0.10837517313019389</c:v>
                </c:pt>
                <c:pt idx="279">
                  <c:v>0.11082712950138504</c:v>
                </c:pt>
                <c:pt idx="280">
                  <c:v>0.11389802631578946</c:v>
                </c:pt>
                <c:pt idx="281">
                  <c:v>0.11621364265927978</c:v>
                </c:pt>
                <c:pt idx="282">
                  <c:v>0.11788434903047089</c:v>
                </c:pt>
                <c:pt idx="283">
                  <c:v>0.11997489612188365</c:v>
                </c:pt>
                <c:pt idx="284">
                  <c:v>0.12185768698060942</c:v>
                </c:pt>
                <c:pt idx="285">
                  <c:v>0.1239417416897507</c:v>
                </c:pt>
                <c:pt idx="286">
                  <c:v>0.12410621537396123</c:v>
                </c:pt>
                <c:pt idx="287">
                  <c:v>0.12487448060941828</c:v>
                </c:pt>
                <c:pt idx="288">
                  <c:v>0.12523156163434904</c:v>
                </c:pt>
                <c:pt idx="289">
                  <c:v>0.12514716066481996</c:v>
                </c:pt>
                <c:pt idx="290">
                  <c:v>0.12410837950138505</c:v>
                </c:pt>
                <c:pt idx="291">
                  <c:v>0.12289863227146813</c:v>
                </c:pt>
                <c:pt idx="292">
                  <c:v>0.12090763504155125</c:v>
                </c:pt>
                <c:pt idx="293">
                  <c:v>0.11995325484764541</c:v>
                </c:pt>
                <c:pt idx="294">
                  <c:v>0.11837993421052632</c:v>
                </c:pt>
                <c:pt idx="295">
                  <c:v>0.11545403393351801</c:v>
                </c:pt>
                <c:pt idx="296">
                  <c:v>0.11392399584487536</c:v>
                </c:pt>
                <c:pt idx="297">
                  <c:v>0.11214941135734073</c:v>
                </c:pt>
                <c:pt idx="298">
                  <c:v>0.11116040512465375</c:v>
                </c:pt>
                <c:pt idx="299">
                  <c:v>0.1098424515235457</c:v>
                </c:pt>
                <c:pt idx="300">
                  <c:v>0.10996364265927978</c:v>
                </c:pt>
                <c:pt idx="301">
                  <c:v>0.10971476800554017</c:v>
                </c:pt>
                <c:pt idx="302">
                  <c:v>0.10956111495844874</c:v>
                </c:pt>
                <c:pt idx="303">
                  <c:v>0.10820420706371192</c:v>
                </c:pt>
                <c:pt idx="304">
                  <c:v>0.10731475069252076</c:v>
                </c:pt>
                <c:pt idx="305">
                  <c:v>0.10740564404432132</c:v>
                </c:pt>
                <c:pt idx="306">
                  <c:v>0.10570031163434904</c:v>
                </c:pt>
                <c:pt idx="307">
                  <c:v>0.10386296745152354</c:v>
                </c:pt>
                <c:pt idx="308">
                  <c:v>0.10191525277008311</c:v>
                </c:pt>
                <c:pt idx="309">
                  <c:v>9.9939404432132964E-2</c:v>
                </c:pt>
                <c:pt idx="310">
                  <c:v>9.7835872576177291E-2</c:v>
                </c:pt>
                <c:pt idx="311">
                  <c:v>9.458535318559555E-2</c:v>
                </c:pt>
                <c:pt idx="312">
                  <c:v>9.1215806786703615E-2</c:v>
                </c:pt>
                <c:pt idx="313">
                  <c:v>9.0081804016620498E-2</c:v>
                </c:pt>
                <c:pt idx="314">
                  <c:v>8.8350502077562343E-2</c:v>
                </c:pt>
                <c:pt idx="315">
                  <c:v>8.6396295013850419E-2</c:v>
                </c:pt>
                <c:pt idx="316">
                  <c:v>8.5117295706371193E-2</c:v>
                </c:pt>
                <c:pt idx="317">
                  <c:v>8.4680141966759007E-2</c:v>
                </c:pt>
                <c:pt idx="318">
                  <c:v>8.4768871191135728E-2</c:v>
                </c:pt>
                <c:pt idx="319">
                  <c:v>8.5037222991689754E-2</c:v>
                </c:pt>
                <c:pt idx="320">
                  <c:v>8.5727579639889195E-2</c:v>
                </c:pt>
                <c:pt idx="321">
                  <c:v>8.662136426592798E-2</c:v>
                </c:pt>
                <c:pt idx="322">
                  <c:v>8.7326869806094179E-2</c:v>
                </c:pt>
                <c:pt idx="323">
                  <c:v>8.7329033933518013E-2</c:v>
                </c:pt>
                <c:pt idx="324">
                  <c:v>8.8456544321329628E-2</c:v>
                </c:pt>
                <c:pt idx="325">
                  <c:v>8.9776662049861497E-2</c:v>
                </c:pt>
                <c:pt idx="326">
                  <c:v>9.0012551939058189E-2</c:v>
                </c:pt>
                <c:pt idx="327">
                  <c:v>8.9348164819944606E-2</c:v>
                </c:pt>
                <c:pt idx="328">
                  <c:v>8.9471520083102496E-2</c:v>
                </c:pt>
                <c:pt idx="329">
                  <c:v>9.0798130193905827E-2</c:v>
                </c:pt>
                <c:pt idx="330">
                  <c:v>9.0367468836565101E-2</c:v>
                </c:pt>
                <c:pt idx="331">
                  <c:v>8.9938971606648196E-2</c:v>
                </c:pt>
                <c:pt idx="332">
                  <c:v>9.1010214681440452E-2</c:v>
                </c:pt>
                <c:pt idx="333">
                  <c:v>9.4265062326869792E-2</c:v>
                </c:pt>
                <c:pt idx="334">
                  <c:v>9.6522247229916897E-2</c:v>
                </c:pt>
                <c:pt idx="335">
                  <c:v>9.7779605263157904E-2</c:v>
                </c:pt>
                <c:pt idx="336">
                  <c:v>0.10095654432132964</c:v>
                </c:pt>
                <c:pt idx="337">
                  <c:v>0.10536054362880887</c:v>
                </c:pt>
                <c:pt idx="338">
                  <c:v>0.10817823753462603</c:v>
                </c:pt>
                <c:pt idx="339">
                  <c:v>0.11007834141274238</c:v>
                </c:pt>
                <c:pt idx="340">
                  <c:v>0.11446286357340721</c:v>
                </c:pt>
                <c:pt idx="341">
                  <c:v>0.11920879501385043</c:v>
                </c:pt>
                <c:pt idx="342">
                  <c:v>0.12351540858725762</c:v>
                </c:pt>
                <c:pt idx="343">
                  <c:v>0.12643698060941827</c:v>
                </c:pt>
                <c:pt idx="344">
                  <c:v>0.13000779085872577</c:v>
                </c:pt>
                <c:pt idx="345">
                  <c:v>0.13476021468144045</c:v>
                </c:pt>
                <c:pt idx="346">
                  <c:v>0.13766663781163435</c:v>
                </c:pt>
                <c:pt idx="347">
                  <c:v>0.13807349376731298</c:v>
                </c:pt>
                <c:pt idx="348">
                  <c:v>0.14004501385041551</c:v>
                </c:pt>
                <c:pt idx="349">
                  <c:v>0.14321546052631579</c:v>
                </c:pt>
                <c:pt idx="350">
                  <c:v>0.14463079986149582</c:v>
                </c:pt>
                <c:pt idx="351">
                  <c:v>0.14412872229916895</c:v>
                </c:pt>
                <c:pt idx="352">
                  <c:v>0.14582539819944601</c:v>
                </c:pt>
                <c:pt idx="353">
                  <c:v>0.14951090720221608</c:v>
                </c:pt>
                <c:pt idx="354">
                  <c:v>0.15128332756232687</c:v>
                </c:pt>
                <c:pt idx="355">
                  <c:v>0.15148242728531855</c:v>
                </c:pt>
                <c:pt idx="356">
                  <c:v>0.15265538434903045</c:v>
                </c:pt>
                <c:pt idx="357">
                  <c:v>0.15647074099722991</c:v>
                </c:pt>
                <c:pt idx="358">
                  <c:v>0.1576328774238227</c:v>
                </c:pt>
                <c:pt idx="359">
                  <c:v>0.15729527354570638</c:v>
                </c:pt>
                <c:pt idx="360">
                  <c:v>0.15881232686980612</c:v>
                </c:pt>
                <c:pt idx="361">
                  <c:v>0.16150017313019391</c:v>
                </c:pt>
                <c:pt idx="362">
                  <c:v>0.16324878808864268</c:v>
                </c:pt>
                <c:pt idx="363">
                  <c:v>0.16301722645429362</c:v>
                </c:pt>
                <c:pt idx="364">
                  <c:v>0.16332453254847645</c:v>
                </c:pt>
                <c:pt idx="365">
                  <c:v>0.1658825311634349</c:v>
                </c:pt>
                <c:pt idx="366">
                  <c:v>0.1668347472299169</c:v>
                </c:pt>
                <c:pt idx="367">
                  <c:v>0.16401488919667589</c:v>
                </c:pt>
                <c:pt idx="368">
                  <c:v>0.16368161357340721</c:v>
                </c:pt>
                <c:pt idx="369">
                  <c:v>0.16486971952908586</c:v>
                </c:pt>
                <c:pt idx="370">
                  <c:v>0.16378332756232689</c:v>
                </c:pt>
                <c:pt idx="371">
                  <c:v>0.15786876731301941</c:v>
                </c:pt>
                <c:pt idx="372">
                  <c:v>0.15450354916897507</c:v>
                </c:pt>
                <c:pt idx="373">
                  <c:v>0.15483249653739611</c:v>
                </c:pt>
                <c:pt idx="374">
                  <c:v>0.15171831717451523</c:v>
                </c:pt>
                <c:pt idx="375">
                  <c:v>0.14511123614958449</c:v>
                </c:pt>
                <c:pt idx="376">
                  <c:v>0.14097342451523548</c:v>
                </c:pt>
                <c:pt idx="377">
                  <c:v>0.13890235457063713</c:v>
                </c:pt>
                <c:pt idx="378">
                  <c:v>0.13434470221606648</c:v>
                </c:pt>
                <c:pt idx="379">
                  <c:v>0.12896900969529085</c:v>
                </c:pt>
                <c:pt idx="380">
                  <c:v>0.12421875</c:v>
                </c:pt>
                <c:pt idx="381">
                  <c:v>0.12303930055401661</c:v>
                </c:pt>
                <c:pt idx="382">
                  <c:v>0.12028003808864267</c:v>
                </c:pt>
                <c:pt idx="383">
                  <c:v>0.11517053324099721</c:v>
                </c:pt>
                <c:pt idx="384">
                  <c:v>0.11063452216066483</c:v>
                </c:pt>
                <c:pt idx="385">
                  <c:v>0.10905903739612188</c:v>
                </c:pt>
                <c:pt idx="386">
                  <c:v>0.1058496364265928</c:v>
                </c:pt>
                <c:pt idx="387">
                  <c:v>0.10078557825484764</c:v>
                </c:pt>
                <c:pt idx="388">
                  <c:v>9.5751817867036015E-2</c:v>
                </c:pt>
                <c:pt idx="389">
                  <c:v>9.1869373268698068E-2</c:v>
                </c:pt>
                <c:pt idx="390">
                  <c:v>8.7142918975069261E-2</c:v>
                </c:pt>
                <c:pt idx="391">
                  <c:v>8.0269650277008303E-2</c:v>
                </c:pt>
                <c:pt idx="392">
                  <c:v>7.5090893351800553E-2</c:v>
                </c:pt>
                <c:pt idx="393">
                  <c:v>7.1987534626038768E-2</c:v>
                </c:pt>
                <c:pt idx="394">
                  <c:v>6.8050986842105268E-2</c:v>
                </c:pt>
                <c:pt idx="395">
                  <c:v>6.2986928670360112E-2</c:v>
                </c:pt>
                <c:pt idx="396">
                  <c:v>5.8940010387811638E-2</c:v>
                </c:pt>
                <c:pt idx="397">
                  <c:v>5.6172091412742375E-2</c:v>
                </c:pt>
                <c:pt idx="398">
                  <c:v>5.2850155817174518E-2</c:v>
                </c:pt>
                <c:pt idx="399">
                  <c:v>4.859548130193906E-2</c:v>
                </c:pt>
                <c:pt idx="400">
                  <c:v>4.5161011080332415E-2</c:v>
                </c:pt>
                <c:pt idx="401">
                  <c:v>4.2843230609418283E-2</c:v>
                </c:pt>
                <c:pt idx="402">
                  <c:v>4.0679103185595568E-2</c:v>
                </c:pt>
                <c:pt idx="403">
                  <c:v>3.8114612188365649E-2</c:v>
                </c:pt>
                <c:pt idx="404">
                  <c:v>3.4967970914127421E-2</c:v>
                </c:pt>
                <c:pt idx="405">
                  <c:v>3.3083015927977841E-2</c:v>
                </c:pt>
                <c:pt idx="406">
                  <c:v>3.1864612188365657E-2</c:v>
                </c:pt>
                <c:pt idx="407">
                  <c:v>3.0098684210526316E-2</c:v>
                </c:pt>
                <c:pt idx="408">
                  <c:v>2.8821849030470914E-2</c:v>
                </c:pt>
                <c:pt idx="409">
                  <c:v>2.7969182825484766E-2</c:v>
                </c:pt>
                <c:pt idx="410">
                  <c:v>2.6986668975069256E-2</c:v>
                </c:pt>
                <c:pt idx="411">
                  <c:v>2.565140235457064E-2</c:v>
                </c:pt>
                <c:pt idx="412">
                  <c:v>2.4722991689750694E-2</c:v>
                </c:pt>
                <c:pt idx="413">
                  <c:v>2.3887638504155127E-2</c:v>
                </c:pt>
                <c:pt idx="414">
                  <c:v>2.3508916204986151E-2</c:v>
                </c:pt>
                <c:pt idx="415">
                  <c:v>2.2584833795013852E-2</c:v>
                </c:pt>
                <c:pt idx="416">
                  <c:v>2.1745152354570637E-2</c:v>
                </c:pt>
                <c:pt idx="417">
                  <c:v>2.1126211911357343E-2</c:v>
                </c:pt>
                <c:pt idx="418">
                  <c:v>2.0122056786703601E-2</c:v>
                </c:pt>
                <c:pt idx="419">
                  <c:v>1.9252077562326868E-2</c:v>
                </c:pt>
                <c:pt idx="420">
                  <c:v>1.8962084487534624E-2</c:v>
                </c:pt>
                <c:pt idx="421">
                  <c:v>1.8970740997229917E-2</c:v>
                </c:pt>
                <c:pt idx="422">
                  <c:v>1.8237101800554018E-2</c:v>
                </c:pt>
                <c:pt idx="423">
                  <c:v>1.7349809556786701E-2</c:v>
                </c:pt>
                <c:pt idx="424">
                  <c:v>1.7445031163434901E-2</c:v>
                </c:pt>
                <c:pt idx="425">
                  <c:v>1.6724376731301938E-2</c:v>
                </c:pt>
                <c:pt idx="426">
                  <c:v>1.623961218836565E-2</c:v>
                </c:pt>
                <c:pt idx="427">
                  <c:v>1.520083102493075E-2</c:v>
                </c:pt>
                <c:pt idx="428">
                  <c:v>1.4623009002770082E-2</c:v>
                </c:pt>
                <c:pt idx="429">
                  <c:v>1.4231301939058172E-2</c:v>
                </c:pt>
                <c:pt idx="430">
                  <c:v>1.3759522160664821E-2</c:v>
                </c:pt>
                <c:pt idx="431">
                  <c:v>1.2978272160664819E-2</c:v>
                </c:pt>
                <c:pt idx="432">
                  <c:v>1.2500000000000001E-2</c:v>
                </c:pt>
                <c:pt idx="433">
                  <c:v>1.1982773545706371E-2</c:v>
                </c:pt>
                <c:pt idx="434">
                  <c:v>1.1426592797783934E-2</c:v>
                </c:pt>
                <c:pt idx="435">
                  <c:v>1.0491689750692521E-2</c:v>
                </c:pt>
                <c:pt idx="436">
                  <c:v>9.9246883656509688E-3</c:v>
                </c:pt>
                <c:pt idx="437">
                  <c:v>9.9138677285318562E-3</c:v>
                </c:pt>
                <c:pt idx="438">
                  <c:v>9.5113400277008313E-3</c:v>
                </c:pt>
                <c:pt idx="439">
                  <c:v>8.6911357340720211E-3</c:v>
                </c:pt>
                <c:pt idx="440">
                  <c:v>7.9618247922437681E-3</c:v>
                </c:pt>
                <c:pt idx="441">
                  <c:v>7.3493767313019386E-3</c:v>
                </c:pt>
                <c:pt idx="442">
                  <c:v>6.9619979224376741E-3</c:v>
                </c:pt>
                <c:pt idx="443">
                  <c:v>6.2348511080332399E-3</c:v>
                </c:pt>
                <c:pt idx="444">
                  <c:v>5.4968836565096948E-3</c:v>
                </c:pt>
                <c:pt idx="445">
                  <c:v>5.2090547091412738E-3</c:v>
                </c:pt>
                <c:pt idx="446">
                  <c:v>4.7632444598337959E-3</c:v>
                </c:pt>
                <c:pt idx="447">
                  <c:v>4.4451177285318557E-3</c:v>
                </c:pt>
                <c:pt idx="448">
                  <c:v>4.0642313019390577E-3</c:v>
                </c:pt>
                <c:pt idx="449">
                  <c:v>3.9625173130193913E-3</c:v>
                </c:pt>
                <c:pt idx="450">
                  <c:v>3.6876731301939054E-3</c:v>
                </c:pt>
                <c:pt idx="451">
                  <c:v>3.4864092797783942E-3</c:v>
                </c:pt>
                <c:pt idx="452">
                  <c:v>2.9973164819944598E-3</c:v>
                </c:pt>
                <c:pt idx="453">
                  <c:v>2.5363573407202215E-3</c:v>
                </c:pt>
                <c:pt idx="454">
                  <c:v>2.2939750692520773E-3</c:v>
                </c:pt>
                <c:pt idx="455">
                  <c:v>1.9953254847645428E-3</c:v>
                </c:pt>
                <c:pt idx="456">
                  <c:v>1.8048822714681442E-3</c:v>
                </c:pt>
                <c:pt idx="457">
                  <c:v>1.547351108033241E-3</c:v>
                </c:pt>
                <c:pt idx="458">
                  <c:v>1.447801246537396E-3</c:v>
                </c:pt>
                <c:pt idx="459">
                  <c:v>1.3028047091412742E-3</c:v>
                </c:pt>
                <c:pt idx="460">
                  <c:v>1.1037049861495844E-3</c:v>
                </c:pt>
                <c:pt idx="461">
                  <c:v>9.7602146814404435E-4</c:v>
                </c:pt>
                <c:pt idx="462">
                  <c:v>9.5005193905817165E-4</c:v>
                </c:pt>
                <c:pt idx="463">
                  <c:v>8.6132271468144052E-4</c:v>
                </c:pt>
                <c:pt idx="464">
                  <c:v>8.0289127423822709E-4</c:v>
                </c:pt>
                <c:pt idx="465">
                  <c:v>7.2281855955678661E-4</c:v>
                </c:pt>
                <c:pt idx="466">
                  <c:v>6.232686980609418E-4</c:v>
                </c:pt>
                <c:pt idx="467">
                  <c:v>6.2543282548476451E-4</c:v>
                </c:pt>
                <c:pt idx="468">
                  <c:v>5.9297091412742389E-4</c:v>
                </c:pt>
                <c:pt idx="469">
                  <c:v>6.5356648199445982E-4</c:v>
                </c:pt>
                <c:pt idx="470">
                  <c:v>6.1677631578947365E-4</c:v>
                </c:pt>
                <c:pt idx="471">
                  <c:v>4.9991343490304722E-4</c:v>
                </c:pt>
                <c:pt idx="472">
                  <c:v>4.566308864265928E-4</c:v>
                </c:pt>
                <c:pt idx="473">
                  <c:v>4.2416897506925212E-4</c:v>
                </c:pt>
                <c:pt idx="474">
                  <c:v>4.7827216066481995E-4</c:v>
                </c:pt>
                <c:pt idx="475">
                  <c:v>4.2849722991689749E-4</c:v>
                </c:pt>
                <c:pt idx="476">
                  <c:v>4.2849722991689749E-4</c:v>
                </c:pt>
                <c:pt idx="477">
                  <c:v>4.2416897506925201E-4</c:v>
                </c:pt>
                <c:pt idx="478">
                  <c:v>3.7655817174515232E-4</c:v>
                </c:pt>
                <c:pt idx="479">
                  <c:v>3.7006578947368422E-4</c:v>
                </c:pt>
                <c:pt idx="480">
                  <c:v>3.7006578947368422E-4</c:v>
                </c:pt>
                <c:pt idx="481">
                  <c:v>4.566308864265928E-4</c:v>
                </c:pt>
                <c:pt idx="482">
                  <c:v>4.6312326869806094E-4</c:v>
                </c:pt>
                <c:pt idx="483">
                  <c:v>4.501385041551247E-4</c:v>
                </c:pt>
                <c:pt idx="484">
                  <c:v>4.8476454293628815E-4</c:v>
                </c:pt>
                <c:pt idx="485">
                  <c:v>4.2849722991689749E-4</c:v>
                </c:pt>
                <c:pt idx="486">
                  <c:v>4.3931786703601107E-4</c:v>
                </c:pt>
                <c:pt idx="487">
                  <c:v>3.7872229916897509E-4</c:v>
                </c:pt>
                <c:pt idx="488">
                  <c:v>2.7268005540166207E-4</c:v>
                </c:pt>
                <c:pt idx="489">
                  <c:v>2.7700831024930745E-4</c:v>
                </c:pt>
                <c:pt idx="490">
                  <c:v>2.5103878116343491E-4</c:v>
                </c:pt>
                <c:pt idx="491">
                  <c:v>2.3805401662049865E-4</c:v>
                </c:pt>
                <c:pt idx="492">
                  <c:v>2.1857686980609418E-4</c:v>
                </c:pt>
                <c:pt idx="493">
                  <c:v>2.1208448753462606E-4</c:v>
                </c:pt>
                <c:pt idx="494">
                  <c:v>1.8611495844875347E-4</c:v>
                </c:pt>
                <c:pt idx="495">
                  <c:v>1.5798130193905819E-4</c:v>
                </c:pt>
                <c:pt idx="496">
                  <c:v>1.0387811634349031E-4</c:v>
                </c:pt>
                <c:pt idx="497">
                  <c:v>1.2119113573407201E-4</c:v>
                </c:pt>
                <c:pt idx="498">
                  <c:v>1.0387811634349031E-4</c:v>
                </c:pt>
                <c:pt idx="499">
                  <c:v>7.1416204986149591E-5</c:v>
                </c:pt>
                <c:pt idx="500">
                  <c:v>5.843144044321329E-5</c:v>
                </c:pt>
                <c:pt idx="501">
                  <c:v>4.1118421052631578E-5</c:v>
                </c:pt>
                <c:pt idx="502">
                  <c:v>6.0595567867036006E-5</c:v>
                </c:pt>
                <c:pt idx="503">
                  <c:v>5.1939058171745157E-5</c:v>
                </c:pt>
                <c:pt idx="504">
                  <c:v>6.0595567867036006E-5</c:v>
                </c:pt>
                <c:pt idx="505">
                  <c:v>4.9774930747922441E-5</c:v>
                </c:pt>
                <c:pt idx="506">
                  <c:v>5.4103185595567872E-5</c:v>
                </c:pt>
                <c:pt idx="507">
                  <c:v>4.7610803324099725E-5</c:v>
                </c:pt>
                <c:pt idx="508">
                  <c:v>3.6790166204986153E-5</c:v>
                </c:pt>
                <c:pt idx="509">
                  <c:v>3.6790166204986153E-5</c:v>
                </c:pt>
                <c:pt idx="510">
                  <c:v>2.3805401662049863E-5</c:v>
                </c:pt>
                <c:pt idx="511">
                  <c:v>4.1118421052631578E-5</c:v>
                </c:pt>
                <c:pt idx="512">
                  <c:v>4.3282548476454294E-5</c:v>
                </c:pt>
                <c:pt idx="513">
                  <c:v>3.6790166204986153E-5</c:v>
                </c:pt>
                <c:pt idx="514">
                  <c:v>2.1641274238227147E-5</c:v>
                </c:pt>
                <c:pt idx="515">
                  <c:v>1.7313019390581719E-5</c:v>
                </c:pt>
                <c:pt idx="516">
                  <c:v>2.5969529085872578E-5</c:v>
                </c:pt>
                <c:pt idx="517">
                  <c:v>0</c:v>
                </c:pt>
                <c:pt idx="518">
                  <c:v>1.0820637119113573E-5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3A-417E-A970-7BF74B3F5B70}"/>
            </c:ext>
          </c:extLst>
        </c:ser>
        <c:ser>
          <c:idx val="3"/>
          <c:order val="3"/>
          <c:tx>
            <c:v>   DR</c:v>
          </c:tx>
          <c:spPr>
            <a:ln w="28575" cap="rnd">
              <a:solidFill>
                <a:srgbClr val="0000FF"/>
              </a:solidFill>
              <a:prstDash val="sysDash"/>
              <a:round/>
            </a:ln>
            <a:effectLst/>
          </c:spPr>
          <c:marker>
            <c:symbol val="none"/>
          </c:marker>
          <c:yVal>
            <c:numRef>
              <c:f>'AVG All Subjects'!$E$9:$XT$9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5.5968812685070203E-6</c:v>
                </c:pt>
                <c:pt idx="181">
                  <c:v>9.3281354475117011E-6</c:v>
                </c:pt>
                <c:pt idx="182">
                  <c:v>1.5298142133919189E-5</c:v>
                </c:pt>
                <c:pt idx="183">
                  <c:v>2.1268148820326681E-5</c:v>
                </c:pt>
                <c:pt idx="184">
                  <c:v>3.5820040118444936E-5</c:v>
                </c:pt>
                <c:pt idx="185">
                  <c:v>4.9625680580762252E-5</c:v>
                </c:pt>
                <c:pt idx="186">
                  <c:v>5.3730060177667403E-5</c:v>
                </c:pt>
                <c:pt idx="187">
                  <c:v>6.4177571878880506E-5</c:v>
                </c:pt>
                <c:pt idx="188">
                  <c:v>7.872946317699876E-5</c:v>
                </c:pt>
                <c:pt idx="189">
                  <c:v>1.1156449995223994E-4</c:v>
                </c:pt>
                <c:pt idx="190">
                  <c:v>1.2872826917566149E-4</c:v>
                </c:pt>
                <c:pt idx="191">
                  <c:v>1.5932455344349982E-4</c:v>
                </c:pt>
                <c:pt idx="192">
                  <c:v>1.820852039354284E-4</c:v>
                </c:pt>
                <c:pt idx="193">
                  <c:v>2.2163649823287804E-4</c:v>
                </c:pt>
                <c:pt idx="194">
                  <c:v>2.466359012322094E-4</c:v>
                </c:pt>
                <c:pt idx="195">
                  <c:v>2.9029157512656419E-4</c:v>
                </c:pt>
                <c:pt idx="196">
                  <c:v>3.1715660521539779E-4</c:v>
                </c:pt>
                <c:pt idx="197">
                  <c:v>3.626779061992549E-4</c:v>
                </c:pt>
                <c:pt idx="198">
                  <c:v>3.8842356003438729E-4</c:v>
                </c:pt>
                <c:pt idx="199">
                  <c:v>4.3133298309294108E-4</c:v>
                </c:pt>
                <c:pt idx="200">
                  <c:v>4.8170491450950421E-4</c:v>
                </c:pt>
                <c:pt idx="201">
                  <c:v>5.4327060846308156E-4</c:v>
                </c:pt>
                <c:pt idx="202">
                  <c:v>6.0520942783455923E-4</c:v>
                </c:pt>
                <c:pt idx="203">
                  <c:v>6.5968573884802738E-4</c:v>
                </c:pt>
                <c:pt idx="204">
                  <c:v>7.3169894450281789E-4</c:v>
                </c:pt>
                <c:pt idx="205">
                  <c:v>8.3430843442544665E-4</c:v>
                </c:pt>
                <c:pt idx="206">
                  <c:v>8.7871035915560217E-4</c:v>
                </c:pt>
                <c:pt idx="207">
                  <c:v>9.4699231063138792E-4</c:v>
                </c:pt>
                <c:pt idx="208">
                  <c:v>9.9811049288375201E-4</c:v>
                </c:pt>
                <c:pt idx="209">
                  <c:v>1.0787055831502532E-3</c:v>
                </c:pt>
                <c:pt idx="210">
                  <c:v>1.1227343824625085E-3</c:v>
                </c:pt>
                <c:pt idx="211">
                  <c:v>1.2096726048333175E-3</c:v>
                </c:pt>
                <c:pt idx="212">
                  <c:v>1.3115358439201451E-3</c:v>
                </c:pt>
                <c:pt idx="213">
                  <c:v>1.4264584726334894E-3</c:v>
                </c:pt>
                <c:pt idx="214">
                  <c:v>1.5395154742573313E-3</c:v>
                </c:pt>
                <c:pt idx="215">
                  <c:v>1.6454830929410638E-3</c:v>
                </c:pt>
                <c:pt idx="216">
                  <c:v>1.8507020727863215E-3</c:v>
                </c:pt>
                <c:pt idx="217">
                  <c:v>2.0786817031235071E-3</c:v>
                </c:pt>
                <c:pt idx="218">
                  <c:v>2.3357651160569302E-3</c:v>
                </c:pt>
                <c:pt idx="219">
                  <c:v>2.5301634587830738E-3</c:v>
                </c:pt>
                <c:pt idx="220">
                  <c:v>2.827171291431846E-3</c:v>
                </c:pt>
                <c:pt idx="221">
                  <c:v>3.1219403715732163E-3</c:v>
                </c:pt>
                <c:pt idx="222">
                  <c:v>3.4211869567293916E-3</c:v>
                </c:pt>
                <c:pt idx="223">
                  <c:v>3.7566267074219117E-3</c:v>
                </c:pt>
                <c:pt idx="224">
                  <c:v>4.2189291002005923E-3</c:v>
                </c:pt>
                <c:pt idx="225">
                  <c:v>4.6349639411596144E-3</c:v>
                </c:pt>
                <c:pt idx="226">
                  <c:v>4.9618218072404238E-3</c:v>
                </c:pt>
                <c:pt idx="227">
                  <c:v>5.5438974591651537E-3</c:v>
                </c:pt>
                <c:pt idx="228">
                  <c:v>6.235298858534721E-3</c:v>
                </c:pt>
                <c:pt idx="229">
                  <c:v>6.8580451810106025E-3</c:v>
                </c:pt>
                <c:pt idx="230">
                  <c:v>7.3240788279682889E-3</c:v>
                </c:pt>
                <c:pt idx="231">
                  <c:v>7.9852570684879193E-3</c:v>
                </c:pt>
                <c:pt idx="232">
                  <c:v>8.7501641751838773E-3</c:v>
                </c:pt>
                <c:pt idx="233">
                  <c:v>9.5318619256853556E-3</c:v>
                </c:pt>
                <c:pt idx="234">
                  <c:v>1.0320275933709046E-2</c:v>
                </c:pt>
                <c:pt idx="235">
                  <c:v>1.1236298834654695E-2</c:v>
                </c:pt>
                <c:pt idx="236">
                  <c:v>1.245716520202503E-2</c:v>
                </c:pt>
                <c:pt idx="237">
                  <c:v>1.3599302106218361E-2</c:v>
                </c:pt>
                <c:pt idx="238">
                  <c:v>1.4632859513802655E-2</c:v>
                </c:pt>
                <c:pt idx="239">
                  <c:v>1.5682088188938771E-2</c:v>
                </c:pt>
                <c:pt idx="240">
                  <c:v>1.7258543079568249E-2</c:v>
                </c:pt>
                <c:pt idx="241">
                  <c:v>1.8573063926831598E-2</c:v>
                </c:pt>
                <c:pt idx="242">
                  <c:v>1.9887584774094955E-2</c:v>
                </c:pt>
                <c:pt idx="243">
                  <c:v>2.130993886713153E-2</c:v>
                </c:pt>
                <c:pt idx="244">
                  <c:v>2.3239743528512748E-2</c:v>
                </c:pt>
                <c:pt idx="245">
                  <c:v>2.5032238036106595E-2</c:v>
                </c:pt>
                <c:pt idx="246">
                  <c:v>2.652100845352947E-2</c:v>
                </c:pt>
                <c:pt idx="247">
                  <c:v>2.8283652927691281E-2</c:v>
                </c:pt>
                <c:pt idx="248">
                  <c:v>3.0403378426783839E-2</c:v>
                </c:pt>
                <c:pt idx="249">
                  <c:v>3.2345496226955775E-2</c:v>
                </c:pt>
                <c:pt idx="250">
                  <c:v>3.3995083699493743E-2</c:v>
                </c:pt>
                <c:pt idx="251">
                  <c:v>3.5816308864265921E-2</c:v>
                </c:pt>
                <c:pt idx="252">
                  <c:v>3.8088269533861879E-2</c:v>
                </c:pt>
                <c:pt idx="253">
                  <c:v>4.0296425756996851E-2</c:v>
                </c:pt>
                <c:pt idx="254">
                  <c:v>4.2018772686025413E-2</c:v>
                </c:pt>
                <c:pt idx="255">
                  <c:v>4.3926936073168402E-2</c:v>
                </c:pt>
                <c:pt idx="256">
                  <c:v>4.677649488967428E-2</c:v>
                </c:pt>
                <c:pt idx="257">
                  <c:v>4.8921219791766182E-2</c:v>
                </c:pt>
                <c:pt idx="258">
                  <c:v>5.0751773091985877E-2</c:v>
                </c:pt>
                <c:pt idx="259">
                  <c:v>5.2760680341961991E-2</c:v>
                </c:pt>
                <c:pt idx="260">
                  <c:v>5.528524691947654E-2</c:v>
                </c:pt>
                <c:pt idx="261">
                  <c:v>5.7737427165918426E-2</c:v>
                </c:pt>
                <c:pt idx="262">
                  <c:v>5.9668724328971239E-2</c:v>
                </c:pt>
                <c:pt idx="263">
                  <c:v>6.1778002316362601E-2</c:v>
                </c:pt>
                <c:pt idx="264">
                  <c:v>6.4614501743241959E-2</c:v>
                </c:pt>
                <c:pt idx="265">
                  <c:v>6.7467418688508946E-2</c:v>
                </c:pt>
                <c:pt idx="266">
                  <c:v>6.9190511868373286E-2</c:v>
                </c:pt>
                <c:pt idx="267">
                  <c:v>7.1208374128379021E-2</c:v>
                </c:pt>
                <c:pt idx="268">
                  <c:v>7.3745253844684305E-2</c:v>
                </c:pt>
                <c:pt idx="269">
                  <c:v>7.6167584057694165E-2</c:v>
                </c:pt>
                <c:pt idx="270">
                  <c:v>7.8004480490018124E-2</c:v>
                </c:pt>
                <c:pt idx="271">
                  <c:v>7.985443631196866E-2</c:v>
                </c:pt>
                <c:pt idx="272">
                  <c:v>8.2494671769032371E-2</c:v>
                </c:pt>
                <c:pt idx="273">
                  <c:v>8.4842003773044225E-2</c:v>
                </c:pt>
                <c:pt idx="274">
                  <c:v>8.6258014733976512E-2</c:v>
                </c:pt>
                <c:pt idx="275">
                  <c:v>8.7670294440729796E-2</c:v>
                </c:pt>
                <c:pt idx="276">
                  <c:v>8.9306449398223339E-2</c:v>
                </c:pt>
                <c:pt idx="277">
                  <c:v>9.0671715302321126E-2</c:v>
                </c:pt>
                <c:pt idx="278">
                  <c:v>9.1222821544560115E-2</c:v>
                </c:pt>
                <c:pt idx="279">
                  <c:v>9.2010489301748016E-2</c:v>
                </c:pt>
                <c:pt idx="280">
                  <c:v>9.289703529467952E-2</c:v>
                </c:pt>
                <c:pt idx="281">
                  <c:v>9.4064544727290117E-2</c:v>
                </c:pt>
                <c:pt idx="282">
                  <c:v>9.459214406820135E-2</c:v>
                </c:pt>
                <c:pt idx="283">
                  <c:v>9.496079198108702E-2</c:v>
                </c:pt>
                <c:pt idx="284">
                  <c:v>9.5523838236698841E-2</c:v>
                </c:pt>
                <c:pt idx="285">
                  <c:v>9.5910023044225814E-2</c:v>
                </c:pt>
                <c:pt idx="286">
                  <c:v>9.5681297163052792E-2</c:v>
                </c:pt>
                <c:pt idx="287">
                  <c:v>9.4813034315598427E-2</c:v>
                </c:pt>
                <c:pt idx="288">
                  <c:v>9.4370507569968468E-2</c:v>
                </c:pt>
                <c:pt idx="289">
                  <c:v>9.3928353949756418E-2</c:v>
                </c:pt>
                <c:pt idx="290">
                  <c:v>9.2987704771229335E-2</c:v>
                </c:pt>
                <c:pt idx="291">
                  <c:v>9.1735122743337477E-2</c:v>
                </c:pt>
                <c:pt idx="292">
                  <c:v>9.0963499379119309E-2</c:v>
                </c:pt>
                <c:pt idx="293">
                  <c:v>9.0296724257331165E-2</c:v>
                </c:pt>
                <c:pt idx="294">
                  <c:v>8.8947129620785187E-2</c:v>
                </c:pt>
                <c:pt idx="295">
                  <c:v>8.6964714275479985E-2</c:v>
                </c:pt>
                <c:pt idx="296">
                  <c:v>8.5647954675709237E-2</c:v>
                </c:pt>
                <c:pt idx="297">
                  <c:v>8.4544249689559675E-2</c:v>
                </c:pt>
                <c:pt idx="298">
                  <c:v>8.3124507474448356E-2</c:v>
                </c:pt>
                <c:pt idx="299">
                  <c:v>8.134992298691375E-2</c:v>
                </c:pt>
                <c:pt idx="300">
                  <c:v>7.9955553300219709E-2</c:v>
                </c:pt>
                <c:pt idx="301">
                  <c:v>7.8685807503104416E-2</c:v>
                </c:pt>
                <c:pt idx="302">
                  <c:v>7.6867567341675422E-2</c:v>
                </c:pt>
                <c:pt idx="303">
                  <c:v>7.528103806476262E-2</c:v>
                </c:pt>
                <c:pt idx="304">
                  <c:v>7.4029575413124452E-2</c:v>
                </c:pt>
                <c:pt idx="305">
                  <c:v>7.2821022184544851E-2</c:v>
                </c:pt>
                <c:pt idx="306">
                  <c:v>7.1578141417518393E-2</c:v>
                </c:pt>
                <c:pt idx="307">
                  <c:v>7.0175189846212641E-2</c:v>
                </c:pt>
                <c:pt idx="308">
                  <c:v>6.893044345209666E-2</c:v>
                </c:pt>
                <c:pt idx="309">
                  <c:v>6.8098000644760723E-2</c:v>
                </c:pt>
                <c:pt idx="310">
                  <c:v>6.6793927309198572E-2</c:v>
                </c:pt>
                <c:pt idx="311">
                  <c:v>6.4821586350176735E-2</c:v>
                </c:pt>
                <c:pt idx="312">
                  <c:v>6.3276473994650861E-2</c:v>
                </c:pt>
                <c:pt idx="313">
                  <c:v>6.1972027533670843E-2</c:v>
                </c:pt>
                <c:pt idx="314">
                  <c:v>6.0382886378832733E-2</c:v>
                </c:pt>
                <c:pt idx="315">
                  <c:v>5.8198983307861309E-2</c:v>
                </c:pt>
                <c:pt idx="316">
                  <c:v>5.6660960335275561E-2</c:v>
                </c:pt>
                <c:pt idx="317">
                  <c:v>5.5526285939440249E-2</c:v>
                </c:pt>
                <c:pt idx="318">
                  <c:v>5.423751074601204E-2</c:v>
                </c:pt>
                <c:pt idx="319">
                  <c:v>5.2773366606170581E-2</c:v>
                </c:pt>
                <c:pt idx="320">
                  <c:v>5.1726003558123984E-2</c:v>
                </c:pt>
                <c:pt idx="321">
                  <c:v>5.1151763539975179E-2</c:v>
                </c:pt>
                <c:pt idx="322">
                  <c:v>5.0396557694144611E-2</c:v>
                </c:pt>
                <c:pt idx="323">
                  <c:v>4.9402551580857768E-2</c:v>
                </c:pt>
                <c:pt idx="324">
                  <c:v>4.9215615746489624E-2</c:v>
                </c:pt>
                <c:pt idx="325">
                  <c:v>4.9686873149297928E-2</c:v>
                </c:pt>
                <c:pt idx="326">
                  <c:v>4.996373220938008E-2</c:v>
                </c:pt>
                <c:pt idx="327">
                  <c:v>5.0362603281115671E-2</c:v>
                </c:pt>
                <c:pt idx="328">
                  <c:v>5.1584962150157614E-2</c:v>
                </c:pt>
                <c:pt idx="329">
                  <c:v>5.3569989373388097E-2</c:v>
                </c:pt>
                <c:pt idx="330">
                  <c:v>5.5000552225618511E-2</c:v>
                </c:pt>
                <c:pt idx="331">
                  <c:v>5.6142316004393948E-2</c:v>
                </c:pt>
                <c:pt idx="332">
                  <c:v>5.8979188556691188E-2</c:v>
                </c:pt>
                <c:pt idx="333">
                  <c:v>6.2366421100391638E-2</c:v>
                </c:pt>
                <c:pt idx="334">
                  <c:v>6.5058894115961413E-2</c:v>
                </c:pt>
                <c:pt idx="335">
                  <c:v>6.7696890820517733E-2</c:v>
                </c:pt>
                <c:pt idx="336">
                  <c:v>7.1692317795395921E-2</c:v>
                </c:pt>
                <c:pt idx="337">
                  <c:v>7.6299297330213012E-2</c:v>
                </c:pt>
                <c:pt idx="338">
                  <c:v>7.9463027748591084E-2</c:v>
                </c:pt>
                <c:pt idx="339">
                  <c:v>8.1678646480084022E-2</c:v>
                </c:pt>
                <c:pt idx="340">
                  <c:v>8.5315499928359934E-2</c:v>
                </c:pt>
                <c:pt idx="341">
                  <c:v>8.9713156103734842E-2</c:v>
                </c:pt>
                <c:pt idx="342">
                  <c:v>9.2501149226287133E-2</c:v>
                </c:pt>
                <c:pt idx="343">
                  <c:v>9.4276479964657559E-2</c:v>
                </c:pt>
                <c:pt idx="344">
                  <c:v>9.7460359155602236E-2</c:v>
                </c:pt>
                <c:pt idx="345">
                  <c:v>0.10153861997325439</c:v>
                </c:pt>
                <c:pt idx="346">
                  <c:v>0.10415684103066195</c:v>
                </c:pt>
                <c:pt idx="347">
                  <c:v>0.10544860122743339</c:v>
                </c:pt>
                <c:pt idx="348">
                  <c:v>0.10789406521635304</c:v>
                </c:pt>
                <c:pt idx="349">
                  <c:v>0.11212642683159804</c:v>
                </c:pt>
                <c:pt idx="350">
                  <c:v>0.11455248829878693</c:v>
                </c:pt>
                <c:pt idx="351">
                  <c:v>0.11619274763587735</c:v>
                </c:pt>
                <c:pt idx="352">
                  <c:v>0.11873074672843632</c:v>
                </c:pt>
                <c:pt idx="353">
                  <c:v>0.12249931344923105</c:v>
                </c:pt>
                <c:pt idx="354">
                  <c:v>0.12501268626420864</c:v>
                </c:pt>
                <c:pt idx="355">
                  <c:v>0.12624959702454869</c:v>
                </c:pt>
                <c:pt idx="356">
                  <c:v>0.12895848755850606</c:v>
                </c:pt>
                <c:pt idx="357">
                  <c:v>0.13307779217212723</c:v>
                </c:pt>
                <c:pt idx="358">
                  <c:v>0.13612548058553825</c:v>
                </c:pt>
                <c:pt idx="359">
                  <c:v>0.13741239015187695</c:v>
                </c:pt>
                <c:pt idx="360">
                  <c:v>0.14036605095997709</c:v>
                </c:pt>
                <c:pt idx="361">
                  <c:v>0.14476445338618779</c:v>
                </c:pt>
                <c:pt idx="362">
                  <c:v>0.14710133787849841</c:v>
                </c:pt>
                <c:pt idx="363">
                  <c:v>0.14734834690514856</c:v>
                </c:pt>
                <c:pt idx="364">
                  <c:v>0.1493968054494221</c:v>
                </c:pt>
                <c:pt idx="365">
                  <c:v>0.15349223003629764</c:v>
                </c:pt>
                <c:pt idx="366">
                  <c:v>0.15521495009074407</c:v>
                </c:pt>
                <c:pt idx="367">
                  <c:v>0.15504667052727103</c:v>
                </c:pt>
                <c:pt idx="368">
                  <c:v>0.15707199529563476</c:v>
                </c:pt>
                <c:pt idx="369">
                  <c:v>0.16047788411023015</c:v>
                </c:pt>
                <c:pt idx="370">
                  <c:v>0.16146069646098005</c:v>
                </c:pt>
                <c:pt idx="371">
                  <c:v>0.15976633393829398</c:v>
                </c:pt>
                <c:pt idx="372">
                  <c:v>0.16032415643805525</c:v>
                </c:pt>
                <c:pt idx="373">
                  <c:v>0.15665110982424296</c:v>
                </c:pt>
                <c:pt idx="374">
                  <c:v>0.15507726681153883</c:v>
                </c:pt>
                <c:pt idx="375">
                  <c:v>0.15054789736364504</c:v>
                </c:pt>
                <c:pt idx="376">
                  <c:v>0.14785691684974692</c:v>
                </c:pt>
                <c:pt idx="377">
                  <c:v>0.14705693595376826</c:v>
                </c:pt>
                <c:pt idx="378">
                  <c:v>0.1442476746823956</c:v>
                </c:pt>
                <c:pt idx="379">
                  <c:v>0.13849743886713153</c:v>
                </c:pt>
                <c:pt idx="380">
                  <c:v>0.13390426497277677</c:v>
                </c:pt>
                <c:pt idx="381">
                  <c:v>0.13173454066768556</c:v>
                </c:pt>
                <c:pt idx="382">
                  <c:v>0.12742344958926352</c:v>
                </c:pt>
                <c:pt idx="383">
                  <c:v>0.12120195637119112</c:v>
                </c:pt>
                <c:pt idx="384">
                  <c:v>0.11635878844684308</c:v>
                </c:pt>
                <c:pt idx="385">
                  <c:v>0.11282230573598238</c:v>
                </c:pt>
                <c:pt idx="386">
                  <c:v>0.10850375214920238</c:v>
                </c:pt>
                <c:pt idx="387">
                  <c:v>0.10198972860349603</c:v>
                </c:pt>
                <c:pt idx="388">
                  <c:v>9.685626910402137E-2</c:v>
                </c:pt>
                <c:pt idx="389">
                  <c:v>9.316867059891111E-2</c:v>
                </c:pt>
                <c:pt idx="390">
                  <c:v>8.8430350916993028E-2</c:v>
                </c:pt>
                <c:pt idx="391">
                  <c:v>8.2327138456395041E-2</c:v>
                </c:pt>
                <c:pt idx="392">
                  <c:v>7.6790703505587921E-2</c:v>
                </c:pt>
                <c:pt idx="393">
                  <c:v>7.3779208257713239E-2</c:v>
                </c:pt>
                <c:pt idx="394">
                  <c:v>6.9810273187505975E-2</c:v>
                </c:pt>
                <c:pt idx="395">
                  <c:v>6.4462639698156451E-2</c:v>
                </c:pt>
                <c:pt idx="396">
                  <c:v>5.9634023665106513E-2</c:v>
                </c:pt>
                <c:pt idx="397">
                  <c:v>5.6503874534339464E-2</c:v>
                </c:pt>
                <c:pt idx="398">
                  <c:v>5.3228952741427076E-2</c:v>
                </c:pt>
                <c:pt idx="399">
                  <c:v>4.8785402139650394E-2</c:v>
                </c:pt>
                <c:pt idx="400">
                  <c:v>4.5051909208138327E-2</c:v>
                </c:pt>
                <c:pt idx="401">
                  <c:v>4.2720248471678282E-2</c:v>
                </c:pt>
                <c:pt idx="402">
                  <c:v>4.0244934449326593E-2</c:v>
                </c:pt>
                <c:pt idx="403">
                  <c:v>3.6562932825484763E-2</c:v>
                </c:pt>
                <c:pt idx="404">
                  <c:v>3.3603675136116153E-2</c:v>
                </c:pt>
                <c:pt idx="405">
                  <c:v>3.170073550482376E-2</c:v>
                </c:pt>
                <c:pt idx="406">
                  <c:v>2.9460863621167257E-2</c:v>
                </c:pt>
                <c:pt idx="407">
                  <c:v>2.6762420598911072E-2</c:v>
                </c:pt>
                <c:pt idx="408">
                  <c:v>2.4086738227146819E-2</c:v>
                </c:pt>
                <c:pt idx="409">
                  <c:v>2.2491627065622313E-2</c:v>
                </c:pt>
                <c:pt idx="410">
                  <c:v>2.0715923201833984E-2</c:v>
                </c:pt>
                <c:pt idx="411">
                  <c:v>1.8542094517145863E-2</c:v>
                </c:pt>
                <c:pt idx="412">
                  <c:v>1.6589529205272711E-2</c:v>
                </c:pt>
                <c:pt idx="413">
                  <c:v>1.5263441470054448E-2</c:v>
                </c:pt>
                <c:pt idx="414">
                  <c:v>1.4041082601012512E-2</c:v>
                </c:pt>
                <c:pt idx="415">
                  <c:v>1.2410897650205369E-2</c:v>
                </c:pt>
                <c:pt idx="416">
                  <c:v>1.1069884898271085E-2</c:v>
                </c:pt>
                <c:pt idx="417">
                  <c:v>1.0126623841818701E-2</c:v>
                </c:pt>
                <c:pt idx="418">
                  <c:v>9.2751516381698353E-3</c:v>
                </c:pt>
                <c:pt idx="419">
                  <c:v>8.2333854713917271E-3</c:v>
                </c:pt>
                <c:pt idx="420">
                  <c:v>7.4628814834272594E-3</c:v>
                </c:pt>
                <c:pt idx="421">
                  <c:v>6.754316314834273E-3</c:v>
                </c:pt>
                <c:pt idx="422">
                  <c:v>6.2625370140414549E-3</c:v>
                </c:pt>
                <c:pt idx="423">
                  <c:v>5.5323305712102399E-3</c:v>
                </c:pt>
                <c:pt idx="424">
                  <c:v>5.0539837854618385E-3</c:v>
                </c:pt>
                <c:pt idx="425">
                  <c:v>4.6461577036966276E-3</c:v>
                </c:pt>
                <c:pt idx="426">
                  <c:v>4.2125859680962842E-3</c:v>
                </c:pt>
                <c:pt idx="427">
                  <c:v>3.7103591556022545E-3</c:v>
                </c:pt>
                <c:pt idx="428">
                  <c:v>3.2294004919285512E-3</c:v>
                </c:pt>
                <c:pt idx="429">
                  <c:v>2.9301539067723751E-3</c:v>
                </c:pt>
                <c:pt idx="430">
                  <c:v>2.6577723517050337E-3</c:v>
                </c:pt>
                <c:pt idx="431">
                  <c:v>2.3249444789378163E-3</c:v>
                </c:pt>
                <c:pt idx="432">
                  <c:v>2.0469660426019679E-3</c:v>
                </c:pt>
                <c:pt idx="433">
                  <c:v>1.8876414891584679E-3</c:v>
                </c:pt>
                <c:pt idx="434">
                  <c:v>1.6898850176712199E-3</c:v>
                </c:pt>
                <c:pt idx="435">
                  <c:v>1.5951111615245008E-3</c:v>
                </c:pt>
                <c:pt idx="436">
                  <c:v>1.5529479893017482E-3</c:v>
                </c:pt>
                <c:pt idx="437">
                  <c:v>1.4973523020345783E-3</c:v>
                </c:pt>
                <c:pt idx="438">
                  <c:v>1.3925040596045467E-3</c:v>
                </c:pt>
                <c:pt idx="439">
                  <c:v>1.1928819610277964E-3</c:v>
                </c:pt>
                <c:pt idx="440">
                  <c:v>1.0962424777915751E-3</c:v>
                </c:pt>
                <c:pt idx="441">
                  <c:v>9.9512548954054821E-4</c:v>
                </c:pt>
                <c:pt idx="442">
                  <c:v>9.473654360492884E-4</c:v>
                </c:pt>
                <c:pt idx="443">
                  <c:v>8.380396886044513E-4</c:v>
                </c:pt>
                <c:pt idx="444">
                  <c:v>7.3393769701022064E-4</c:v>
                </c:pt>
                <c:pt idx="445">
                  <c:v>6.3953696628140234E-4</c:v>
                </c:pt>
                <c:pt idx="446">
                  <c:v>5.7461314356672076E-4</c:v>
                </c:pt>
                <c:pt idx="447">
                  <c:v>5.2685309007546096E-4</c:v>
                </c:pt>
                <c:pt idx="448">
                  <c:v>4.4066111854045275E-4</c:v>
                </c:pt>
                <c:pt idx="449">
                  <c:v>4.1864671888432517E-4</c:v>
                </c:pt>
                <c:pt idx="450">
                  <c:v>3.7797604833317408E-4</c:v>
                </c:pt>
                <c:pt idx="451">
                  <c:v>3.5708102493074793E-4</c:v>
                </c:pt>
                <c:pt idx="452">
                  <c:v>3.1155972394689081E-4</c:v>
                </c:pt>
                <c:pt idx="453">
                  <c:v>3.2611161524500899E-4</c:v>
                </c:pt>
                <c:pt idx="454">
                  <c:v>3.2648474066290957E-4</c:v>
                </c:pt>
                <c:pt idx="455">
                  <c:v>2.9103782596236503E-4</c:v>
                </c:pt>
                <c:pt idx="456">
                  <c:v>2.4700902665010982E-4</c:v>
                </c:pt>
                <c:pt idx="457">
                  <c:v>2.3283026076989204E-4</c:v>
                </c:pt>
                <c:pt idx="458">
                  <c:v>2.1454711529276911E-4</c:v>
                </c:pt>
                <c:pt idx="459">
                  <c:v>1.7313019390581717E-4</c:v>
                </c:pt>
                <c:pt idx="460">
                  <c:v>1.4178765880217784E-4</c:v>
                </c:pt>
                <c:pt idx="461">
                  <c:v>1.179076320565479E-4</c:v>
                </c:pt>
                <c:pt idx="462">
                  <c:v>9.3281354475117001E-5</c:v>
                </c:pt>
                <c:pt idx="463">
                  <c:v>8.693822237080905E-5</c:v>
                </c:pt>
                <c:pt idx="464">
                  <c:v>7.1640080236889871E-5</c:v>
                </c:pt>
                <c:pt idx="465">
                  <c:v>5.820756519247301E-5</c:v>
                </c:pt>
                <c:pt idx="466">
                  <c:v>4.6640677237558507E-5</c:v>
                </c:pt>
                <c:pt idx="467">
                  <c:v>4.2163172222752894E-5</c:v>
                </c:pt>
                <c:pt idx="468">
                  <c:v>2.5745653835132295E-5</c:v>
                </c:pt>
                <c:pt idx="469">
                  <c:v>2.4626277581430891E-5</c:v>
                </c:pt>
                <c:pt idx="470">
                  <c:v>2.276065049192855E-5</c:v>
                </c:pt>
                <c:pt idx="471">
                  <c:v>1.1193762537014041E-5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3A-417E-A970-7BF74B3F5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116608"/>
        <c:axId val="347112672"/>
      </c:scatterChart>
      <c:valAx>
        <c:axId val="347116608"/>
        <c:scaling>
          <c:orientation val="minMax"/>
          <c:max val="6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effectLst/>
                  </a:rPr>
                  <a:t>OCTA Macula Coronal Frame No. </a:t>
                </a:r>
                <a:endParaRPr lang="en-US">
                  <a:solidFill>
                    <a:schemeClr val="tx1">
                      <a:lumMod val="65000"/>
                      <a:lumOff val="35000"/>
                    </a:schemeClr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161224117818606"/>
              <c:y val="0.912504811898512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112672"/>
        <c:crosses val="autoZero"/>
        <c:crossBetween val="midCat"/>
        <c:majorUnit val="40"/>
        <c:minorUnit val="20"/>
      </c:valAx>
      <c:valAx>
        <c:axId val="347112672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Blood</a:t>
                </a:r>
                <a:r>
                  <a:rPr lang="en-US" sz="1800" b="1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 Vessels Skeleton Index</a:t>
                </a:r>
                <a:r>
                  <a:rPr lang="en-US" sz="18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 (BVSI)</a:t>
                </a:r>
              </a:p>
            </c:rich>
          </c:tx>
          <c:layout>
            <c:manualLayout>
              <c:xMode val="edge"/>
              <c:yMode val="edge"/>
              <c:x val="1.1851596520597489E-2"/>
              <c:y val="8.48219597550306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25400"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116608"/>
        <c:crossesAt val="0"/>
        <c:crossBetween val="midCat"/>
        <c:majorUnit val="4.0000000000000008E-2"/>
        <c:minorUnit val="2.0000000000000004E-2"/>
      </c:valAx>
      <c:spPr>
        <a:noFill/>
        <a:ln w="25400" cap="rnd">
          <a:solidFill>
            <a:schemeClr val="bg1">
              <a:lumMod val="7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85352608267716523"/>
          <c:y val="0.58981999125109363"/>
          <c:w val="0.11218184966462526"/>
          <c:h val="0.22781714785651794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702419409112321E-2"/>
          <c:y val="3.1708442694663164E-2"/>
          <c:w val="0.89213246180765871"/>
          <c:h val="0.81183311461067365"/>
        </c:manualLayout>
      </c:layout>
      <c:scatterChart>
        <c:scatterStyle val="lineMarker"/>
        <c:varyColors val="0"/>
        <c:ser>
          <c:idx val="4"/>
          <c:order val="0"/>
          <c:tx>
            <c:v>Avg Normal &amp; Abnormal</c:v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6350">
                <a:solidFill>
                  <a:srgbClr val="00B050"/>
                </a:solidFill>
              </a:ln>
              <a:effectLst/>
            </c:spPr>
          </c:marker>
          <c:yVal>
            <c:numRef>
              <c:f>'Diff. vs Avg Plot'!$H$7:$H$646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5.0496306555863338E-6</c:v>
                </c:pt>
                <c:pt idx="104">
                  <c:v>5.7710064635272396E-6</c:v>
                </c:pt>
                <c:pt idx="105">
                  <c:v>3.9675669436749768E-6</c:v>
                </c:pt>
                <c:pt idx="106">
                  <c:v>5.7710064635272396E-6</c:v>
                </c:pt>
                <c:pt idx="107">
                  <c:v>5.0496306555863338E-6</c:v>
                </c:pt>
                <c:pt idx="108">
                  <c:v>1.0099261311172668E-5</c:v>
                </c:pt>
                <c:pt idx="109">
                  <c:v>1.2624076638965837E-5</c:v>
                </c:pt>
                <c:pt idx="110">
                  <c:v>1.2263388734995385E-5</c:v>
                </c:pt>
                <c:pt idx="111">
                  <c:v>1.4066828254847645E-5</c:v>
                </c:pt>
                <c:pt idx="112">
                  <c:v>1.5870267774699907E-5</c:v>
                </c:pt>
                <c:pt idx="113">
                  <c:v>3.0297783933518006E-5</c:v>
                </c:pt>
                <c:pt idx="114">
                  <c:v>2.9576408125577102E-5</c:v>
                </c:pt>
                <c:pt idx="115">
                  <c:v>2.7051592797783933E-5</c:v>
                </c:pt>
                <c:pt idx="116">
                  <c:v>4.4003924284395201E-5</c:v>
                </c:pt>
                <c:pt idx="117">
                  <c:v>5.0496306555863348E-5</c:v>
                </c:pt>
                <c:pt idx="118">
                  <c:v>5.3021121883656508E-5</c:v>
                </c:pt>
                <c:pt idx="119">
                  <c:v>6.3120383194829172E-5</c:v>
                </c:pt>
                <c:pt idx="120">
                  <c:v>6.6005886426592802E-5</c:v>
                </c:pt>
                <c:pt idx="121">
                  <c:v>7.6105147737765466E-5</c:v>
                </c:pt>
                <c:pt idx="122">
                  <c:v>7.6105147737765466E-5</c:v>
                </c:pt>
                <c:pt idx="123">
                  <c:v>8.0433402585410897E-5</c:v>
                </c:pt>
                <c:pt idx="124">
                  <c:v>8.2236842105263156E-5</c:v>
                </c:pt>
                <c:pt idx="125">
                  <c:v>9.1975415512465377E-5</c:v>
                </c:pt>
                <c:pt idx="126">
                  <c:v>9.8828485687903967E-5</c:v>
                </c:pt>
                <c:pt idx="127">
                  <c:v>1.1253462603878116E-4</c:v>
                </c:pt>
                <c:pt idx="128">
                  <c:v>1.2515870267774701E-4</c:v>
                </c:pt>
                <c:pt idx="129">
                  <c:v>1.4247172206832871E-4</c:v>
                </c:pt>
                <c:pt idx="130">
                  <c:v>1.5184960757156049E-4</c:v>
                </c:pt>
                <c:pt idx="131">
                  <c:v>1.4716066481994461E-4</c:v>
                </c:pt>
                <c:pt idx="132">
                  <c:v>1.5762061403508772E-4</c:v>
                </c:pt>
                <c:pt idx="133">
                  <c:v>1.6122749307479224E-4</c:v>
                </c:pt>
                <c:pt idx="134">
                  <c:v>1.8142601569713757E-4</c:v>
                </c:pt>
                <c:pt idx="135">
                  <c:v>1.9405009233610339E-4</c:v>
                </c:pt>
                <c:pt idx="136">
                  <c:v>2.1172379963065559E-4</c:v>
                </c:pt>
                <c:pt idx="137">
                  <c:v>2.1677343028624193E-4</c:v>
                </c:pt>
                <c:pt idx="138">
                  <c:v>2.3120094644506E-4</c:v>
                </c:pt>
                <c:pt idx="139">
                  <c:v>2.4634983841181901E-4</c:v>
                </c:pt>
                <c:pt idx="140">
                  <c:v>2.5464566020313946E-4</c:v>
                </c:pt>
                <c:pt idx="141">
                  <c:v>2.7845106186518928E-4</c:v>
                </c:pt>
                <c:pt idx="142">
                  <c:v>2.8350069252077565E-4</c:v>
                </c:pt>
                <c:pt idx="143">
                  <c:v>2.8927169898430291E-4</c:v>
                </c:pt>
                <c:pt idx="144">
                  <c:v>3.1127366112650048E-4</c:v>
                </c:pt>
                <c:pt idx="145">
                  <c:v>3.1019159741458912E-4</c:v>
                </c:pt>
                <c:pt idx="146">
                  <c:v>3.2389773776546625E-4</c:v>
                </c:pt>
                <c:pt idx="147">
                  <c:v>3.163232917820868E-4</c:v>
                </c:pt>
                <c:pt idx="148">
                  <c:v>3.2858668051708221E-4</c:v>
                </c:pt>
                <c:pt idx="149">
                  <c:v>3.4662107571560482E-4</c:v>
                </c:pt>
                <c:pt idx="150">
                  <c:v>3.585237765466297E-4</c:v>
                </c:pt>
                <c:pt idx="151">
                  <c:v>3.71508541089566E-4</c:v>
                </c:pt>
                <c:pt idx="152">
                  <c:v>3.8882156048014772E-4</c:v>
                </c:pt>
                <c:pt idx="153">
                  <c:v>4.0288838873499543E-4</c:v>
                </c:pt>
                <c:pt idx="154">
                  <c:v>4.2128347183748851E-4</c:v>
                </c:pt>
                <c:pt idx="155">
                  <c:v>4.2705447830101577E-4</c:v>
                </c:pt>
                <c:pt idx="156">
                  <c:v>4.4256405817174514E-4</c:v>
                </c:pt>
                <c:pt idx="157">
                  <c:v>4.6095914127423817E-4</c:v>
                </c:pt>
                <c:pt idx="158">
                  <c:v>4.883714219759927E-4</c:v>
                </c:pt>
                <c:pt idx="159">
                  <c:v>4.9594586795937204E-4</c:v>
                </c:pt>
                <c:pt idx="160">
                  <c:v>5.1614439058171753E-4</c:v>
                </c:pt>
                <c:pt idx="161">
                  <c:v>5.1975126962142202E-4</c:v>
                </c:pt>
                <c:pt idx="162">
                  <c:v>5.2876846722068325E-4</c:v>
                </c:pt>
                <c:pt idx="163">
                  <c:v>5.4031048014773777E-4</c:v>
                </c:pt>
                <c:pt idx="164">
                  <c:v>5.7169032779316709E-4</c:v>
                </c:pt>
                <c:pt idx="165">
                  <c:v>5.8539646814404433E-4</c:v>
                </c:pt>
                <c:pt idx="166">
                  <c:v>5.9808065943367202E-4</c:v>
                </c:pt>
                <c:pt idx="167">
                  <c:v>6.0114650661742075E-4</c:v>
                </c:pt>
                <c:pt idx="168">
                  <c:v>6.1052439212065256E-4</c:v>
                </c:pt>
                <c:pt idx="169">
                  <c:v>6.254328254847644E-4</c:v>
                </c:pt>
                <c:pt idx="170">
                  <c:v>6.2555305478608815E-4</c:v>
                </c:pt>
                <c:pt idx="171">
                  <c:v>6.3553208679593715E-4</c:v>
                </c:pt>
                <c:pt idx="172">
                  <c:v>6.514023545706371E-4</c:v>
                </c:pt>
                <c:pt idx="173">
                  <c:v>6.6017909356725149E-4</c:v>
                </c:pt>
                <c:pt idx="174">
                  <c:v>6.8350357802400737E-4</c:v>
                </c:pt>
                <c:pt idx="175">
                  <c:v>7.006362534626038E-4</c:v>
                </c:pt>
                <c:pt idx="176">
                  <c:v>7.1674697983995081E-4</c:v>
                </c:pt>
                <c:pt idx="177">
                  <c:v>7.523949676823638E-4</c:v>
                </c:pt>
                <c:pt idx="178">
                  <c:v>7.7223280240073882E-4</c:v>
                </c:pt>
                <c:pt idx="179">
                  <c:v>7.8840364342874726E-4</c:v>
                </c:pt>
                <c:pt idx="180">
                  <c:v>8.0394431708430186E-4</c:v>
                </c:pt>
                <c:pt idx="181">
                  <c:v>8.3318076649579185E-4</c:v>
                </c:pt>
                <c:pt idx="182">
                  <c:v>8.5064718189151059E-4</c:v>
                </c:pt>
                <c:pt idx="183">
                  <c:v>8.7087887121766903E-4</c:v>
                </c:pt>
                <c:pt idx="184">
                  <c:v>8.9945405947187984E-4</c:v>
                </c:pt>
                <c:pt idx="185">
                  <c:v>9.2646212097090882E-4</c:v>
                </c:pt>
                <c:pt idx="186">
                  <c:v>9.3327787860455753E-4</c:v>
                </c:pt>
                <c:pt idx="187">
                  <c:v>9.6074820103798518E-4</c:v>
                </c:pt>
                <c:pt idx="188">
                  <c:v>9.90706026257416E-4</c:v>
                </c:pt>
                <c:pt idx="189">
                  <c:v>1.0371166094872693E-3</c:v>
                </c:pt>
                <c:pt idx="190">
                  <c:v>1.0812158880451278E-3</c:v>
                </c:pt>
                <c:pt idx="191">
                  <c:v>1.115771447580688E-3</c:v>
                </c:pt>
                <c:pt idx="192">
                  <c:v>1.162186176648518E-3</c:v>
                </c:pt>
                <c:pt idx="193">
                  <c:v>1.2295539708504478E-3</c:v>
                </c:pt>
                <c:pt idx="194">
                  <c:v>1.2666633665796372E-3</c:v>
                </c:pt>
                <c:pt idx="195">
                  <c:v>1.2981054017947168E-3</c:v>
                </c:pt>
                <c:pt idx="196">
                  <c:v>1.3440019011154627E-3</c:v>
                </c:pt>
                <c:pt idx="197">
                  <c:v>1.3973961484170195E-3</c:v>
                </c:pt>
                <c:pt idx="198">
                  <c:v>1.451762594724106E-3</c:v>
                </c:pt>
                <c:pt idx="199">
                  <c:v>1.51602308336252E-3</c:v>
                </c:pt>
                <c:pt idx="200">
                  <c:v>1.6057535276106174E-3</c:v>
                </c:pt>
                <c:pt idx="201">
                  <c:v>1.7160452553040193E-3</c:v>
                </c:pt>
                <c:pt idx="202">
                  <c:v>1.7831166220906168E-3</c:v>
                </c:pt>
                <c:pt idx="203">
                  <c:v>1.8554967344063429E-3</c:v>
                </c:pt>
                <c:pt idx="204">
                  <c:v>1.9768474849025165E-3</c:v>
                </c:pt>
                <c:pt idx="205">
                  <c:v>2.0659664180490553E-3</c:v>
                </c:pt>
                <c:pt idx="206">
                  <c:v>2.1519365872523111E-3</c:v>
                </c:pt>
                <c:pt idx="207">
                  <c:v>2.2257159198851638E-3</c:v>
                </c:pt>
                <c:pt idx="208">
                  <c:v>2.3305392872873354E-3</c:v>
                </c:pt>
                <c:pt idx="209">
                  <c:v>2.4636600717992804E-3</c:v>
                </c:pt>
                <c:pt idx="210">
                  <c:v>2.5704278372125108E-3</c:v>
                </c:pt>
                <c:pt idx="211">
                  <c:v>2.6432287520828691E-3</c:v>
                </c:pt>
                <c:pt idx="212">
                  <c:v>2.7379342019029727E-3</c:v>
                </c:pt>
                <c:pt idx="213">
                  <c:v>2.9234252117362374E-3</c:v>
                </c:pt>
                <c:pt idx="214">
                  <c:v>3.0744000474947201E-3</c:v>
                </c:pt>
                <c:pt idx="215">
                  <c:v>3.234052122138377E-3</c:v>
                </c:pt>
                <c:pt idx="216">
                  <c:v>3.3975017843686649E-3</c:v>
                </c:pt>
                <c:pt idx="217">
                  <c:v>3.6730714888400674E-3</c:v>
                </c:pt>
                <c:pt idx="218">
                  <c:v>3.8610956056770781E-3</c:v>
                </c:pt>
                <c:pt idx="219">
                  <c:v>4.050274338390592E-3</c:v>
                </c:pt>
                <c:pt idx="220">
                  <c:v>4.3082532523269768E-3</c:v>
                </c:pt>
                <c:pt idx="221">
                  <c:v>4.6607199595896879E-3</c:v>
                </c:pt>
                <c:pt idx="222">
                  <c:v>4.9041635655798603E-3</c:v>
                </c:pt>
                <c:pt idx="223">
                  <c:v>5.192172856900267E-3</c:v>
                </c:pt>
                <c:pt idx="224">
                  <c:v>5.6258834780728286E-3</c:v>
                </c:pt>
                <c:pt idx="225">
                  <c:v>5.9768597565829275E-3</c:v>
                </c:pt>
                <c:pt idx="226">
                  <c:v>6.29511915470012E-3</c:v>
                </c:pt>
                <c:pt idx="227">
                  <c:v>6.7082145965336815E-3</c:v>
                </c:pt>
                <c:pt idx="228">
                  <c:v>7.294686909632672E-3</c:v>
                </c:pt>
                <c:pt idx="229">
                  <c:v>7.8375553718120182E-3</c:v>
                </c:pt>
                <c:pt idx="230">
                  <c:v>8.3322429779454713E-3</c:v>
                </c:pt>
                <c:pt idx="231">
                  <c:v>8.8727400208021556E-3</c:v>
                </c:pt>
                <c:pt idx="232">
                  <c:v>9.6203071601606866E-3</c:v>
                </c:pt>
                <c:pt idx="233">
                  <c:v>1.0450264537629615E-2</c:v>
                </c:pt>
                <c:pt idx="234">
                  <c:v>1.1167784716252217E-2</c:v>
                </c:pt>
                <c:pt idx="235">
                  <c:v>1.1956167630491076E-2</c:v>
                </c:pt>
                <c:pt idx="236">
                  <c:v>1.3014355461494785E-2</c:v>
                </c:pt>
                <c:pt idx="237">
                  <c:v>1.4027080033246306E-2</c:v>
                </c:pt>
                <c:pt idx="238">
                  <c:v>1.4996039066397087E-2</c:v>
                </c:pt>
                <c:pt idx="239">
                  <c:v>1.6063372615977328E-2</c:v>
                </c:pt>
                <c:pt idx="240">
                  <c:v>1.7498771588207514E-2</c:v>
                </c:pt>
                <c:pt idx="241">
                  <c:v>1.8913418568445466E-2</c:v>
                </c:pt>
                <c:pt idx="242">
                  <c:v>2.0138223481893633E-2</c:v>
                </c:pt>
                <c:pt idx="243">
                  <c:v>2.135563222039142E-2</c:v>
                </c:pt>
                <c:pt idx="244">
                  <c:v>2.3085211563770282E-2</c:v>
                </c:pt>
                <c:pt idx="245">
                  <c:v>2.4865907016482523E-2</c:v>
                </c:pt>
                <c:pt idx="246">
                  <c:v>2.6318372330743682E-2</c:v>
                </c:pt>
                <c:pt idx="247">
                  <c:v>2.789511328419355E-2</c:v>
                </c:pt>
                <c:pt idx="248">
                  <c:v>2.9938223697477204E-2</c:v>
                </c:pt>
                <c:pt idx="249">
                  <c:v>3.2044549848229159E-2</c:v>
                </c:pt>
                <c:pt idx="250">
                  <c:v>3.3811166035172618E-2</c:v>
                </c:pt>
                <c:pt idx="251">
                  <c:v>3.5847027450754076E-2</c:v>
                </c:pt>
                <c:pt idx="252">
                  <c:v>3.8492971726711664E-2</c:v>
                </c:pt>
                <c:pt idx="253">
                  <c:v>4.1128101584307103E-2</c:v>
                </c:pt>
                <c:pt idx="254">
                  <c:v>4.3524883070785704E-2</c:v>
                </c:pt>
                <c:pt idx="255">
                  <c:v>4.6005294400929722E-2</c:v>
                </c:pt>
                <c:pt idx="256">
                  <c:v>4.9271704788476034E-2</c:v>
                </c:pt>
                <c:pt idx="257">
                  <c:v>5.2277389644426402E-2</c:v>
                </c:pt>
                <c:pt idx="258">
                  <c:v>5.4737531972702466E-2</c:v>
                </c:pt>
                <c:pt idx="259">
                  <c:v>5.7528814817689261E-2</c:v>
                </c:pt>
                <c:pt idx="260">
                  <c:v>6.0835019031054635E-2</c:v>
                </c:pt>
                <c:pt idx="261">
                  <c:v>6.4085936422082102E-2</c:v>
                </c:pt>
                <c:pt idx="262">
                  <c:v>6.6737081651781452E-2</c:v>
                </c:pt>
                <c:pt idx="263">
                  <c:v>6.959943659720233E-2</c:v>
                </c:pt>
                <c:pt idx="264">
                  <c:v>7.3057119365640355E-2</c:v>
                </c:pt>
                <c:pt idx="265">
                  <c:v>7.6405544792960162E-2</c:v>
                </c:pt>
                <c:pt idx="266">
                  <c:v>7.897756463195571E-2</c:v>
                </c:pt>
                <c:pt idx="267">
                  <c:v>8.2007311931522678E-2</c:v>
                </c:pt>
                <c:pt idx="268">
                  <c:v>8.5425217457493569E-2</c:v>
                </c:pt>
                <c:pt idx="269">
                  <c:v>8.8582310389270946E-2</c:v>
                </c:pt>
                <c:pt idx="270">
                  <c:v>9.1268819616911315E-2</c:v>
                </c:pt>
                <c:pt idx="271">
                  <c:v>9.4223873426571556E-2</c:v>
                </c:pt>
                <c:pt idx="272">
                  <c:v>9.7442351708350583E-2</c:v>
                </c:pt>
                <c:pt idx="273">
                  <c:v>0.10052689040261725</c:v>
                </c:pt>
                <c:pt idx="274">
                  <c:v>0.10269702099983018</c:v>
                </c:pt>
                <c:pt idx="275">
                  <c:v>0.10510813050235615</c:v>
                </c:pt>
                <c:pt idx="276">
                  <c:v>0.10787131285753709</c:v>
                </c:pt>
                <c:pt idx="277">
                  <c:v>0.11027831383462819</c:v>
                </c:pt>
                <c:pt idx="278">
                  <c:v>0.11199620606075081</c:v>
                </c:pt>
                <c:pt idx="279">
                  <c:v>0.11385788423958032</c:v>
                </c:pt>
                <c:pt idx="280">
                  <c:v>0.11605068220593073</c:v>
                </c:pt>
                <c:pt idx="281">
                  <c:v>0.11787743999148276</c:v>
                </c:pt>
                <c:pt idx="282">
                  <c:v>0.11889426479699322</c:v>
                </c:pt>
                <c:pt idx="283">
                  <c:v>0.12006758669444709</c:v>
                </c:pt>
                <c:pt idx="284">
                  <c:v>0.12126218710531625</c:v>
                </c:pt>
                <c:pt idx="285">
                  <c:v>0.12221041694858364</c:v>
                </c:pt>
                <c:pt idx="286">
                  <c:v>0.12240770494037953</c:v>
                </c:pt>
                <c:pt idx="287">
                  <c:v>0.12268548023065451</c:v>
                </c:pt>
                <c:pt idx="288">
                  <c:v>0.12296694324380975</c:v>
                </c:pt>
                <c:pt idx="289">
                  <c:v>0.12302418068291568</c:v>
                </c:pt>
                <c:pt idx="290">
                  <c:v>0.12265989004574354</c:v>
                </c:pt>
                <c:pt idx="291">
                  <c:v>0.12217405794952822</c:v>
                </c:pt>
                <c:pt idx="292">
                  <c:v>0.12177860512120442</c:v>
                </c:pt>
                <c:pt idx="293">
                  <c:v>0.12132043405596946</c:v>
                </c:pt>
                <c:pt idx="294">
                  <c:v>0.12042372039540017</c:v>
                </c:pt>
                <c:pt idx="295">
                  <c:v>0.11906926476382652</c:v>
                </c:pt>
                <c:pt idx="296">
                  <c:v>0.11837658230052217</c:v>
                </c:pt>
                <c:pt idx="297">
                  <c:v>0.1173673174305622</c:v>
                </c:pt>
                <c:pt idx="298">
                  <c:v>0.11601268145503656</c:v>
                </c:pt>
                <c:pt idx="299">
                  <c:v>0.11422697575712952</c:v>
                </c:pt>
                <c:pt idx="300">
                  <c:v>0.11273926667422871</c:v>
                </c:pt>
                <c:pt idx="301">
                  <c:v>0.11129877868588214</c:v>
                </c:pt>
                <c:pt idx="302">
                  <c:v>0.10952455281333247</c:v>
                </c:pt>
                <c:pt idx="303">
                  <c:v>0.10724382576933486</c:v>
                </c:pt>
                <c:pt idx="304">
                  <c:v>0.10503282964718585</c:v>
                </c:pt>
                <c:pt idx="305">
                  <c:v>0.10317067676990796</c:v>
                </c:pt>
                <c:pt idx="306">
                  <c:v>0.10090147722840451</c:v>
                </c:pt>
                <c:pt idx="307">
                  <c:v>9.8452126516381716E-2</c:v>
                </c:pt>
                <c:pt idx="308">
                  <c:v>9.6290161147063819E-2</c:v>
                </c:pt>
                <c:pt idx="309">
                  <c:v>9.428762605005786E-2</c:v>
                </c:pt>
                <c:pt idx="310">
                  <c:v>9.2247664400717466E-2</c:v>
                </c:pt>
                <c:pt idx="311">
                  <c:v>8.9539963722259364E-2</c:v>
                </c:pt>
                <c:pt idx="312">
                  <c:v>8.7375007130841328E-2</c:v>
                </c:pt>
                <c:pt idx="313">
                  <c:v>8.5906312933820478E-2</c:v>
                </c:pt>
                <c:pt idx="314">
                  <c:v>8.4356144728882088E-2</c:v>
                </c:pt>
                <c:pt idx="315">
                  <c:v>8.2370568182119686E-2</c:v>
                </c:pt>
                <c:pt idx="316">
                  <c:v>8.090478436335849E-2</c:v>
                </c:pt>
                <c:pt idx="317">
                  <c:v>8.0249001930965499E-2</c:v>
                </c:pt>
                <c:pt idx="318">
                  <c:v>7.951661892319653E-2</c:v>
                </c:pt>
                <c:pt idx="319">
                  <c:v>7.8631953067787433E-2</c:v>
                </c:pt>
                <c:pt idx="320">
                  <c:v>7.8299531487141916E-2</c:v>
                </c:pt>
                <c:pt idx="321">
                  <c:v>7.8665986251737929E-2</c:v>
                </c:pt>
                <c:pt idx="322">
                  <c:v>7.8724911046900367E-2</c:v>
                </c:pt>
                <c:pt idx="323">
                  <c:v>7.8428193422909964E-2</c:v>
                </c:pt>
                <c:pt idx="324">
                  <c:v>7.9425839581940327E-2</c:v>
                </c:pt>
                <c:pt idx="325">
                  <c:v>8.1108602049967615E-2</c:v>
                </c:pt>
                <c:pt idx="326">
                  <c:v>8.2036987839759712E-2</c:v>
                </c:pt>
                <c:pt idx="327">
                  <c:v>8.2390694152577437E-2</c:v>
                </c:pt>
                <c:pt idx="328">
                  <c:v>8.3882016333274967E-2</c:v>
                </c:pt>
                <c:pt idx="329">
                  <c:v>8.631746812348097E-2</c:v>
                </c:pt>
                <c:pt idx="330">
                  <c:v>8.7970753683494107E-2</c:v>
                </c:pt>
                <c:pt idx="331">
                  <c:v>8.8924383480726163E-2</c:v>
                </c:pt>
                <c:pt idx="332">
                  <c:v>9.164380029730633E-2</c:v>
                </c:pt>
                <c:pt idx="333">
                  <c:v>9.5277312200173006E-2</c:v>
                </c:pt>
                <c:pt idx="334">
                  <c:v>9.7940982006399835E-2</c:v>
                </c:pt>
                <c:pt idx="335">
                  <c:v>9.9948979244940103E-2</c:v>
                </c:pt>
                <c:pt idx="336">
                  <c:v>0.10379765392003909</c:v>
                </c:pt>
                <c:pt idx="337">
                  <c:v>0.10826848620862124</c:v>
                </c:pt>
                <c:pt idx="338">
                  <c:v>0.11116723746563931</c:v>
                </c:pt>
                <c:pt idx="339">
                  <c:v>0.11320787488656982</c:v>
                </c:pt>
                <c:pt idx="340">
                  <c:v>0.11695777289895566</c:v>
                </c:pt>
                <c:pt idx="341">
                  <c:v>0.1214368201654886</c:v>
                </c:pt>
                <c:pt idx="342">
                  <c:v>0.12447613605910574</c:v>
                </c:pt>
                <c:pt idx="343">
                  <c:v>0.12618730373603021</c:v>
                </c:pt>
                <c:pt idx="344">
                  <c:v>0.12914778444760194</c:v>
                </c:pt>
                <c:pt idx="345">
                  <c:v>0.13343936313958674</c:v>
                </c:pt>
                <c:pt idx="346">
                  <c:v>0.13616820551880687</c:v>
                </c:pt>
                <c:pt idx="347">
                  <c:v>0.13674130128567413</c:v>
                </c:pt>
                <c:pt idx="348">
                  <c:v>0.13896770748758241</c:v>
                </c:pt>
                <c:pt idx="349">
                  <c:v>0.14327901829541717</c:v>
                </c:pt>
                <c:pt idx="350">
                  <c:v>0.14568890684865901</c:v>
                </c:pt>
                <c:pt idx="351">
                  <c:v>0.14653463499379119</c:v>
                </c:pt>
                <c:pt idx="352">
                  <c:v>0.14878638263033186</c:v>
                </c:pt>
                <c:pt idx="353">
                  <c:v>0.15292721658056591</c:v>
                </c:pt>
                <c:pt idx="354">
                  <c:v>0.15540539952279747</c:v>
                </c:pt>
                <c:pt idx="355">
                  <c:v>0.15556027351917295</c:v>
                </c:pt>
                <c:pt idx="356">
                  <c:v>0.1577528559019486</c:v>
                </c:pt>
                <c:pt idx="357">
                  <c:v>0.16226317937017756</c:v>
                </c:pt>
                <c:pt idx="358">
                  <c:v>0.16435550917192027</c:v>
                </c:pt>
                <c:pt idx="359">
                  <c:v>0.16390181975753815</c:v>
                </c:pt>
                <c:pt idx="360">
                  <c:v>0.16582049698978996</c:v>
                </c:pt>
                <c:pt idx="361">
                  <c:v>0.17019212352142832</c:v>
                </c:pt>
                <c:pt idx="362">
                  <c:v>0.17209709461332934</c:v>
                </c:pt>
                <c:pt idx="363">
                  <c:v>0.17126852401866358</c:v>
                </c:pt>
                <c:pt idx="364">
                  <c:v>0.17223566717478056</c:v>
                </c:pt>
                <c:pt idx="365">
                  <c:v>0.17613377060315644</c:v>
                </c:pt>
                <c:pt idx="366">
                  <c:v>0.17693390904097811</c:v>
                </c:pt>
                <c:pt idx="367">
                  <c:v>0.17449754931225525</c:v>
                </c:pt>
                <c:pt idx="368">
                  <c:v>0.17454499013622227</c:v>
                </c:pt>
                <c:pt idx="369">
                  <c:v>0.17705554378137564</c:v>
                </c:pt>
                <c:pt idx="370">
                  <c:v>0.1766867901496216</c:v>
                </c:pt>
                <c:pt idx="371">
                  <c:v>0.17259715522548053</c:v>
                </c:pt>
                <c:pt idx="372">
                  <c:v>0.17043474417858018</c:v>
                </c:pt>
                <c:pt idx="373">
                  <c:v>0.17036943272001465</c:v>
                </c:pt>
                <c:pt idx="374">
                  <c:v>0.16761230743411767</c:v>
                </c:pt>
                <c:pt idx="375">
                  <c:v>0.1609249381109307</c:v>
                </c:pt>
                <c:pt idx="376">
                  <c:v>0.1560922197712028</c:v>
                </c:pt>
                <c:pt idx="377">
                  <c:v>0.15478328751353199</c:v>
                </c:pt>
                <c:pt idx="378">
                  <c:v>0.15104826684072548</c:v>
                </c:pt>
                <c:pt idx="379">
                  <c:v>0.14403147959650719</c:v>
                </c:pt>
                <c:pt idx="380">
                  <c:v>0.13893715473461332</c:v>
                </c:pt>
                <c:pt idx="381">
                  <c:v>0.13725265101463582</c:v>
                </c:pt>
                <c:pt idx="382">
                  <c:v>0.13362602949448638</c:v>
                </c:pt>
                <c:pt idx="383">
                  <c:v>0.1267709174938442</c:v>
                </c:pt>
                <c:pt idx="384">
                  <c:v>0.12147015270282102</c:v>
                </c:pt>
                <c:pt idx="385">
                  <c:v>0.11896873233873023</c:v>
                </c:pt>
                <c:pt idx="386">
                  <c:v>0.11498108088297723</c:v>
                </c:pt>
                <c:pt idx="387">
                  <c:v>0.10813654698793262</c:v>
                </c:pt>
                <c:pt idx="388">
                  <c:v>0.10271424073786629</c:v>
                </c:pt>
                <c:pt idx="389">
                  <c:v>9.9511825505327889E-2</c:v>
                </c:pt>
                <c:pt idx="390">
                  <c:v>9.5209786864127927E-2</c:v>
                </c:pt>
                <c:pt idx="391">
                  <c:v>8.8713915870002436E-2</c:v>
                </c:pt>
                <c:pt idx="392">
                  <c:v>8.3317985441143688E-2</c:v>
                </c:pt>
                <c:pt idx="393">
                  <c:v>8.0435529400292916E-2</c:v>
                </c:pt>
                <c:pt idx="394">
                  <c:v>7.6585559150826238E-2</c:v>
                </c:pt>
                <c:pt idx="395">
                  <c:v>7.1114752815189822E-2</c:v>
                </c:pt>
                <c:pt idx="396">
                  <c:v>6.6798806960497129E-2</c:v>
                </c:pt>
                <c:pt idx="397">
                  <c:v>6.4328198464248948E-2</c:v>
                </c:pt>
                <c:pt idx="398">
                  <c:v>6.112981920498084E-2</c:v>
                </c:pt>
                <c:pt idx="399">
                  <c:v>5.6396412341065169E-2</c:v>
                </c:pt>
                <c:pt idx="400">
                  <c:v>5.2772639011605692E-2</c:v>
                </c:pt>
                <c:pt idx="401">
                  <c:v>5.0622910083075963E-2</c:v>
                </c:pt>
                <c:pt idx="402">
                  <c:v>4.8041902067346993E-2</c:v>
                </c:pt>
                <c:pt idx="403">
                  <c:v>4.4338281971375813E-2</c:v>
                </c:pt>
                <c:pt idx="404">
                  <c:v>4.1290019359405017E-2</c:v>
                </c:pt>
                <c:pt idx="405">
                  <c:v>3.9516705571210245E-2</c:v>
                </c:pt>
                <c:pt idx="406">
                  <c:v>3.7314285114916003E-2</c:v>
                </c:pt>
                <c:pt idx="407">
                  <c:v>3.4402609208005655E-2</c:v>
                </c:pt>
                <c:pt idx="408">
                  <c:v>3.1925568444136652E-2</c:v>
                </c:pt>
                <c:pt idx="409">
                  <c:v>3.0581680553565561E-2</c:v>
                </c:pt>
                <c:pt idx="410">
                  <c:v>2.8922990893749802E-2</c:v>
                </c:pt>
                <c:pt idx="411">
                  <c:v>2.6450120842885342E-2</c:v>
                </c:pt>
                <c:pt idx="412">
                  <c:v>2.4726005713959734E-2</c:v>
                </c:pt>
                <c:pt idx="413">
                  <c:v>2.3448235647440599E-2</c:v>
                </c:pt>
                <c:pt idx="414">
                  <c:v>2.2166172565696605E-2</c:v>
                </c:pt>
                <c:pt idx="415">
                  <c:v>2.03521134818671E-2</c:v>
                </c:pt>
                <c:pt idx="416">
                  <c:v>1.8810657755436687E-2</c:v>
                </c:pt>
                <c:pt idx="417">
                  <c:v>1.7684399410694007E-2</c:v>
                </c:pt>
                <c:pt idx="418">
                  <c:v>1.6432650696235451E-2</c:v>
                </c:pt>
                <c:pt idx="419">
                  <c:v>1.4974793719685631E-2</c:v>
                </c:pt>
                <c:pt idx="420">
                  <c:v>1.3876666958533661E-2</c:v>
                </c:pt>
                <c:pt idx="421">
                  <c:v>1.3137227734528394E-2</c:v>
                </c:pt>
                <c:pt idx="422">
                  <c:v>1.2264155715021067E-2</c:v>
                </c:pt>
                <c:pt idx="423">
                  <c:v>1.1132167822194627E-2</c:v>
                </c:pt>
                <c:pt idx="424">
                  <c:v>1.0412522901608984E-2</c:v>
                </c:pt>
                <c:pt idx="425">
                  <c:v>9.8131383761316492E-3</c:v>
                </c:pt>
                <c:pt idx="426">
                  <c:v>9.1750773281699411E-3</c:v>
                </c:pt>
                <c:pt idx="427">
                  <c:v>8.27946438758345E-3</c:v>
                </c:pt>
                <c:pt idx="428">
                  <c:v>7.5620893132900303E-3</c:v>
                </c:pt>
                <c:pt idx="429">
                  <c:v>7.0955001240434719E-3</c:v>
                </c:pt>
                <c:pt idx="430">
                  <c:v>6.6002652672971004E-3</c:v>
                </c:pt>
                <c:pt idx="431">
                  <c:v>5.9812191052153983E-3</c:v>
                </c:pt>
                <c:pt idx="432">
                  <c:v>5.5045285817386779E-3</c:v>
                </c:pt>
                <c:pt idx="433">
                  <c:v>5.1509507898982176E-3</c:v>
                </c:pt>
                <c:pt idx="434">
                  <c:v>4.7588063402797687E-3</c:v>
                </c:pt>
                <c:pt idx="435">
                  <c:v>4.2864399258127159E-3</c:v>
                </c:pt>
                <c:pt idx="436">
                  <c:v>3.9511867378291465E-3</c:v>
                </c:pt>
                <c:pt idx="437">
                  <c:v>3.7969843672058246E-3</c:v>
                </c:pt>
                <c:pt idx="438">
                  <c:v>3.5686875802634233E-3</c:v>
                </c:pt>
                <c:pt idx="439">
                  <c:v>3.2025624097865657E-3</c:v>
                </c:pt>
                <c:pt idx="440">
                  <c:v>2.9380620927128768E-3</c:v>
                </c:pt>
                <c:pt idx="441">
                  <c:v>2.7608233733721777E-3</c:v>
                </c:pt>
                <c:pt idx="442">
                  <c:v>2.6022761645493045E-3</c:v>
                </c:pt>
                <c:pt idx="443">
                  <c:v>2.3299505782946473E-3</c:v>
                </c:pt>
                <c:pt idx="444">
                  <c:v>2.1197524470394071E-3</c:v>
                </c:pt>
                <c:pt idx="445">
                  <c:v>2.01024013688562E-3</c:v>
                </c:pt>
                <c:pt idx="446">
                  <c:v>1.8574888095541336E-3</c:v>
                </c:pt>
                <c:pt idx="447">
                  <c:v>1.704892951146772E-3</c:v>
                </c:pt>
                <c:pt idx="448">
                  <c:v>1.5828021685717619E-3</c:v>
                </c:pt>
                <c:pt idx="449">
                  <c:v>1.5318228718916168E-3</c:v>
                </c:pt>
                <c:pt idx="450">
                  <c:v>1.4327083233833223E-3</c:v>
                </c:pt>
                <c:pt idx="451">
                  <c:v>1.3129039704524469E-3</c:v>
                </c:pt>
                <c:pt idx="452">
                  <c:v>1.1630858234894556E-3</c:v>
                </c:pt>
                <c:pt idx="453">
                  <c:v>1.0536978884749684E-3</c:v>
                </c:pt>
                <c:pt idx="454">
                  <c:v>9.5829801079377213E-4</c:v>
                </c:pt>
                <c:pt idx="455">
                  <c:v>8.1719234233875674E-4</c:v>
                </c:pt>
                <c:pt idx="456">
                  <c:v>7.1385111201324551E-4</c:v>
                </c:pt>
                <c:pt idx="457">
                  <c:v>6.4091338448965724E-4</c:v>
                </c:pt>
                <c:pt idx="458">
                  <c:v>5.8514564494645564E-4</c:v>
                </c:pt>
                <c:pt idx="459">
                  <c:v>5.0279893813481077E-4</c:v>
                </c:pt>
                <c:pt idx="460">
                  <c:v>4.3914374184099078E-4</c:v>
                </c:pt>
                <c:pt idx="461">
                  <c:v>3.9933540558898754E-4</c:v>
                </c:pt>
                <c:pt idx="462">
                  <c:v>3.771966307935598E-4</c:v>
                </c:pt>
                <c:pt idx="463">
                  <c:v>3.3718514848069962E-4</c:v>
                </c:pt>
                <c:pt idx="464">
                  <c:v>3.1064971251101132E-4</c:v>
                </c:pt>
                <c:pt idx="465">
                  <c:v>2.7883455187803139E-4</c:v>
                </c:pt>
                <c:pt idx="466">
                  <c:v>2.4757078769594885E-4</c:v>
                </c:pt>
                <c:pt idx="467">
                  <c:v>2.2482257471795035E-4</c:v>
                </c:pt>
                <c:pt idx="468">
                  <c:v>1.9918263975122319E-4</c:v>
                </c:pt>
                <c:pt idx="469">
                  <c:v>1.9334529988006919E-4</c:v>
                </c:pt>
                <c:pt idx="470">
                  <c:v>1.7289595406013521E-4</c:v>
                </c:pt>
                <c:pt idx="471">
                  <c:v>1.3592129806518717E-4</c:v>
                </c:pt>
                <c:pt idx="472">
                  <c:v>1.1800505924899969E-4</c:v>
                </c:pt>
                <c:pt idx="473">
                  <c:v>1.0490006540473993E-4</c:v>
                </c:pt>
                <c:pt idx="474">
                  <c:v>1.0676361957525393E-4</c:v>
                </c:pt>
                <c:pt idx="475">
                  <c:v>9.642389966143428E-5</c:v>
                </c:pt>
                <c:pt idx="476">
                  <c:v>9.6784587565404737E-5</c:v>
                </c:pt>
                <c:pt idx="477">
                  <c:v>9.3117593875038457E-5</c:v>
                </c:pt>
                <c:pt idx="478">
                  <c:v>8.2837988611880571E-5</c:v>
                </c:pt>
                <c:pt idx="479">
                  <c:v>7.8569848414896889E-5</c:v>
                </c:pt>
                <c:pt idx="480">
                  <c:v>7.808893120960296E-5</c:v>
                </c:pt>
                <c:pt idx="481">
                  <c:v>9.2275988765774084E-5</c:v>
                </c:pt>
                <c:pt idx="482">
                  <c:v>9.3778855032317635E-5</c:v>
                </c:pt>
                <c:pt idx="483">
                  <c:v>9.1734956909818419E-5</c:v>
                </c:pt>
                <c:pt idx="484">
                  <c:v>9.8046995229301331E-5</c:v>
                </c:pt>
                <c:pt idx="485">
                  <c:v>8.7226358110187752E-5</c:v>
                </c:pt>
                <c:pt idx="486">
                  <c:v>8.9450600184672204E-5</c:v>
                </c:pt>
                <c:pt idx="487">
                  <c:v>8.019294398276394E-5</c:v>
                </c:pt>
                <c:pt idx="488">
                  <c:v>6.0595567867036013E-5</c:v>
                </c:pt>
                <c:pt idx="489">
                  <c:v>6.1918090181594328E-5</c:v>
                </c:pt>
                <c:pt idx="490">
                  <c:v>5.6327427670052324E-5</c:v>
                </c:pt>
                <c:pt idx="491">
                  <c:v>5.1818828870421678E-5</c:v>
                </c:pt>
                <c:pt idx="492">
                  <c:v>4.5266331948291781E-5</c:v>
                </c:pt>
                <c:pt idx="493">
                  <c:v>4.3402777777777786E-5</c:v>
                </c:pt>
                <c:pt idx="494">
                  <c:v>3.8954293628808869E-5</c:v>
                </c:pt>
                <c:pt idx="495">
                  <c:v>3.3964777623884273E-5</c:v>
                </c:pt>
                <c:pt idx="496">
                  <c:v>2.4045860264696831E-5</c:v>
                </c:pt>
                <c:pt idx="497">
                  <c:v>2.5608841181902121E-5</c:v>
                </c:pt>
                <c:pt idx="498">
                  <c:v>2.4226204216682059E-5</c:v>
                </c:pt>
                <c:pt idx="499">
                  <c:v>1.8274853801169591E-5</c:v>
                </c:pt>
                <c:pt idx="500">
                  <c:v>1.5569694521391196E-5</c:v>
                </c:pt>
                <c:pt idx="501">
                  <c:v>1.3946598953524161E-5</c:v>
                </c:pt>
                <c:pt idx="502">
                  <c:v>1.7493363342566944E-5</c:v>
                </c:pt>
                <c:pt idx="503">
                  <c:v>1.7072560787934751E-5</c:v>
                </c:pt>
                <c:pt idx="504">
                  <c:v>1.7252904739919976E-5</c:v>
                </c:pt>
                <c:pt idx="505">
                  <c:v>1.472808941212681E-5</c:v>
                </c:pt>
                <c:pt idx="506">
                  <c:v>1.3585911049553709E-5</c:v>
                </c:pt>
                <c:pt idx="507">
                  <c:v>1.2744305940289319E-5</c:v>
                </c:pt>
                <c:pt idx="508">
                  <c:v>1.1602127577716222E-5</c:v>
                </c:pt>
                <c:pt idx="509">
                  <c:v>1.0700407817790089E-5</c:v>
                </c:pt>
                <c:pt idx="510">
                  <c:v>7.5744459833795016E-6</c:v>
                </c:pt>
                <c:pt idx="511">
                  <c:v>9.3778855032317635E-6</c:v>
                </c:pt>
                <c:pt idx="512">
                  <c:v>9.4981148045552475E-6</c:v>
                </c:pt>
                <c:pt idx="513">
                  <c:v>6.5524969221298866E-6</c:v>
                </c:pt>
                <c:pt idx="514">
                  <c:v>4.3282548476454297E-6</c:v>
                </c:pt>
                <c:pt idx="515">
                  <c:v>3.1860764850723303E-6</c:v>
                </c:pt>
                <c:pt idx="516">
                  <c:v>4.3282548476454297E-6</c:v>
                </c:pt>
                <c:pt idx="517">
                  <c:v>0</c:v>
                </c:pt>
                <c:pt idx="518">
                  <c:v>1.8034395198522622E-6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38-42F1-93A1-7FE08EA6496B}"/>
            </c:ext>
          </c:extLst>
        </c:ser>
        <c:ser>
          <c:idx val="0"/>
          <c:order val="1"/>
          <c:tx>
            <c:v>Differences (Normal - Abnormal)</c:v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yVal>
            <c:numRef>
              <c:f>'Diff. vs Avg Plot'!$F$7:$F$646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-1.0099261311172668E-5</c:v>
                </c:pt>
                <c:pt idx="104">
                  <c:v>-1.1542012927054479E-5</c:v>
                </c:pt>
                <c:pt idx="105">
                  <c:v>-7.9351338873499536E-6</c:v>
                </c:pt>
                <c:pt idx="106">
                  <c:v>-1.1542012927054479E-5</c:v>
                </c:pt>
                <c:pt idx="107">
                  <c:v>-1.0099261311172668E-5</c:v>
                </c:pt>
                <c:pt idx="108">
                  <c:v>-2.0198522622345335E-5</c:v>
                </c:pt>
                <c:pt idx="109">
                  <c:v>-2.5248153277931674E-5</c:v>
                </c:pt>
                <c:pt idx="110">
                  <c:v>-2.452677746999077E-5</c:v>
                </c:pt>
                <c:pt idx="111">
                  <c:v>-2.8133656509695291E-5</c:v>
                </c:pt>
                <c:pt idx="112">
                  <c:v>-3.1740535549399814E-5</c:v>
                </c:pt>
                <c:pt idx="113">
                  <c:v>-6.0595567867036013E-5</c:v>
                </c:pt>
                <c:pt idx="114">
                  <c:v>-5.9152816251154204E-5</c:v>
                </c:pt>
                <c:pt idx="115">
                  <c:v>-5.4103185595567865E-5</c:v>
                </c:pt>
                <c:pt idx="116">
                  <c:v>-8.8007848568790402E-5</c:v>
                </c:pt>
                <c:pt idx="117">
                  <c:v>-1.009926131117267E-4</c:v>
                </c:pt>
                <c:pt idx="118">
                  <c:v>-1.0604224376731302E-4</c:v>
                </c:pt>
                <c:pt idx="119">
                  <c:v>-1.2624076638965834E-4</c:v>
                </c:pt>
                <c:pt idx="120">
                  <c:v>-1.320117728531856E-4</c:v>
                </c:pt>
                <c:pt idx="121">
                  <c:v>-1.5221029547553093E-4</c:v>
                </c:pt>
                <c:pt idx="122">
                  <c:v>-1.5221029547553093E-4</c:v>
                </c:pt>
                <c:pt idx="123">
                  <c:v>-1.6086680517082179E-4</c:v>
                </c:pt>
                <c:pt idx="124">
                  <c:v>-1.6447368421052631E-4</c:v>
                </c:pt>
                <c:pt idx="125">
                  <c:v>-1.8395083102493075E-4</c:v>
                </c:pt>
                <c:pt idx="126">
                  <c:v>-1.9765697137580793E-4</c:v>
                </c:pt>
                <c:pt idx="127">
                  <c:v>-2.2506925207756232E-4</c:v>
                </c:pt>
                <c:pt idx="128">
                  <c:v>-2.5031740535549403E-4</c:v>
                </c:pt>
                <c:pt idx="129">
                  <c:v>-2.8494344413665742E-4</c:v>
                </c:pt>
                <c:pt idx="130">
                  <c:v>-3.0369921514312098E-4</c:v>
                </c:pt>
                <c:pt idx="131">
                  <c:v>-2.9432132963988923E-4</c:v>
                </c:pt>
                <c:pt idx="132">
                  <c:v>-3.1524122807017544E-4</c:v>
                </c:pt>
                <c:pt idx="133">
                  <c:v>-3.2245498614958448E-4</c:v>
                </c:pt>
                <c:pt idx="134">
                  <c:v>-3.6285203139427513E-4</c:v>
                </c:pt>
                <c:pt idx="135">
                  <c:v>-3.8810018467220678E-4</c:v>
                </c:pt>
                <c:pt idx="136">
                  <c:v>-4.2344759926131117E-4</c:v>
                </c:pt>
                <c:pt idx="137">
                  <c:v>-4.3354686057248387E-4</c:v>
                </c:pt>
                <c:pt idx="138">
                  <c:v>-4.6240189289012E-4</c:v>
                </c:pt>
                <c:pt idx="139">
                  <c:v>-4.9269967682363802E-4</c:v>
                </c:pt>
                <c:pt idx="140">
                  <c:v>-5.0929132040627891E-4</c:v>
                </c:pt>
                <c:pt idx="141">
                  <c:v>-5.5690212373037855E-4</c:v>
                </c:pt>
                <c:pt idx="142">
                  <c:v>-5.670013850415513E-4</c:v>
                </c:pt>
                <c:pt idx="143">
                  <c:v>-5.7854339796860582E-4</c:v>
                </c:pt>
                <c:pt idx="144">
                  <c:v>-6.2254732225300096E-4</c:v>
                </c:pt>
                <c:pt idx="145">
                  <c:v>-6.2038319482917825E-4</c:v>
                </c:pt>
                <c:pt idx="146">
                  <c:v>-6.477954755309325E-4</c:v>
                </c:pt>
                <c:pt idx="147">
                  <c:v>-6.326465835641736E-4</c:v>
                </c:pt>
                <c:pt idx="148">
                  <c:v>-6.5717336103416442E-4</c:v>
                </c:pt>
                <c:pt idx="149">
                  <c:v>-6.9324215143120964E-4</c:v>
                </c:pt>
                <c:pt idx="150">
                  <c:v>-7.1704755309325941E-4</c:v>
                </c:pt>
                <c:pt idx="151">
                  <c:v>-7.4301708217913199E-4</c:v>
                </c:pt>
                <c:pt idx="152">
                  <c:v>-7.7764312096029544E-4</c:v>
                </c:pt>
                <c:pt idx="153">
                  <c:v>-8.0577677746999086E-4</c:v>
                </c:pt>
                <c:pt idx="154">
                  <c:v>-8.4256694367497702E-4</c:v>
                </c:pt>
                <c:pt idx="155">
                  <c:v>-8.5410895660203154E-4</c:v>
                </c:pt>
                <c:pt idx="156">
                  <c:v>-8.8512811634349029E-4</c:v>
                </c:pt>
                <c:pt idx="157">
                  <c:v>-9.2191828254847635E-4</c:v>
                </c:pt>
                <c:pt idx="158">
                  <c:v>-9.767428439519854E-4</c:v>
                </c:pt>
                <c:pt idx="159">
                  <c:v>-9.9189173591874408E-4</c:v>
                </c:pt>
                <c:pt idx="160">
                  <c:v>-1.0322887811634351E-3</c:v>
                </c:pt>
                <c:pt idx="161">
                  <c:v>-1.039502539242844E-3</c:v>
                </c:pt>
                <c:pt idx="162">
                  <c:v>-1.0575369344413665E-3</c:v>
                </c:pt>
                <c:pt idx="163">
                  <c:v>-1.0806209602954755E-3</c:v>
                </c:pt>
                <c:pt idx="164">
                  <c:v>-1.1419379039704523E-3</c:v>
                </c:pt>
                <c:pt idx="165">
                  <c:v>-1.1707929362880887E-3</c:v>
                </c:pt>
                <c:pt idx="166">
                  <c:v>-1.1944781086488151E-3</c:v>
                </c:pt>
                <c:pt idx="167">
                  <c:v>-1.1998884272083718E-3</c:v>
                </c:pt>
                <c:pt idx="168">
                  <c:v>-1.2186441982148355E-3</c:v>
                </c:pt>
                <c:pt idx="169">
                  <c:v>-1.2465373961218836E-3</c:v>
                </c:pt>
                <c:pt idx="170">
                  <c:v>-1.2434114342874732E-3</c:v>
                </c:pt>
                <c:pt idx="171">
                  <c:v>-1.2624076638965834E-3</c:v>
                </c:pt>
                <c:pt idx="172">
                  <c:v>-1.2912626962142196E-3</c:v>
                </c:pt>
                <c:pt idx="173">
                  <c:v>-1.3025642505386271E-3</c:v>
                </c:pt>
                <c:pt idx="174">
                  <c:v>-1.3482513850415511E-3</c:v>
                </c:pt>
                <c:pt idx="175">
                  <c:v>-1.3745816020313943E-3</c:v>
                </c:pt>
                <c:pt idx="176">
                  <c:v>-1.4015129655278549E-3</c:v>
                </c:pt>
                <c:pt idx="177">
                  <c:v>-1.464392890120037E-3</c:v>
                </c:pt>
                <c:pt idx="178">
                  <c:v>-1.4982975530932596E-3</c:v>
                </c:pt>
                <c:pt idx="179">
                  <c:v>-1.5106811711295784E-3</c:v>
                </c:pt>
                <c:pt idx="180">
                  <c:v>-1.5352701361692194E-3</c:v>
                </c:pt>
                <c:pt idx="181">
                  <c:v>-1.5759490983963235E-3</c:v>
                </c:pt>
                <c:pt idx="182">
                  <c:v>-1.5998208334660005E-3</c:v>
                </c:pt>
                <c:pt idx="183">
                  <c:v>-1.6282612819859691E-3</c:v>
                </c:pt>
                <c:pt idx="184">
                  <c:v>-1.6745910213752772E-3</c:v>
                </c:pt>
                <c:pt idx="185">
                  <c:v>-1.7120155007906942E-3</c:v>
                </c:pt>
                <c:pt idx="186">
                  <c:v>-1.7198760095944645E-3</c:v>
                </c:pt>
                <c:pt idx="187">
                  <c:v>-1.749808959786035E-3</c:v>
                </c:pt>
                <c:pt idx="188">
                  <c:v>-1.8078009414037211E-3</c:v>
                </c:pt>
                <c:pt idx="189">
                  <c:v>-1.8537326803472688E-3</c:v>
                </c:pt>
                <c:pt idx="190">
                  <c:v>-1.8981677717812377E-3</c:v>
                </c:pt>
                <c:pt idx="191">
                  <c:v>-1.9345765208923704E-3</c:v>
                </c:pt>
                <c:pt idx="192">
                  <c:v>-1.9853257235648105E-3</c:v>
                </c:pt>
                <c:pt idx="193">
                  <c:v>-2.0688436296048655E-3</c:v>
                </c:pt>
                <c:pt idx="194">
                  <c:v>-2.1151692231561967E-3</c:v>
                </c:pt>
                <c:pt idx="195">
                  <c:v>-2.1102439676399104E-3</c:v>
                </c:pt>
                <c:pt idx="196">
                  <c:v>-2.1763078957981767E-3</c:v>
                </c:pt>
                <c:pt idx="197">
                  <c:v>-2.219615319302491E-3</c:v>
                </c:pt>
                <c:pt idx="198">
                  <c:v>-2.2766496123475654E-3</c:v>
                </c:pt>
                <c:pt idx="199">
                  <c:v>-2.3181245754661907E-3</c:v>
                </c:pt>
                <c:pt idx="200">
                  <c:v>-2.3901004685791907E-3</c:v>
                </c:pt>
                <c:pt idx="201">
                  <c:v>-2.5063248904172108E-3</c:v>
                </c:pt>
                <c:pt idx="202">
                  <c:v>-2.5505361066004394E-3</c:v>
                </c:pt>
                <c:pt idx="203">
                  <c:v>-2.6195518713980964E-3</c:v>
                </c:pt>
                <c:pt idx="204">
                  <c:v>-2.7422645296696063E-3</c:v>
                </c:pt>
                <c:pt idx="205">
                  <c:v>-2.7954639225862602E-3</c:v>
                </c:pt>
                <c:pt idx="206">
                  <c:v>-2.8262550612390023E-3</c:v>
                </c:pt>
                <c:pt idx="207">
                  <c:v>-2.8425233294594628E-3</c:v>
                </c:pt>
                <c:pt idx="208">
                  <c:v>-2.8343145702656525E-3</c:v>
                </c:pt>
                <c:pt idx="209">
                  <c:v>-2.9089106329799087E-3</c:v>
                </c:pt>
                <c:pt idx="210">
                  <c:v>-2.9396976257946737E-3</c:v>
                </c:pt>
                <c:pt idx="211">
                  <c:v>-2.8765813884378214E-3</c:v>
                </c:pt>
                <c:pt idx="212">
                  <c:v>-2.7781633407096083E-3</c:v>
                </c:pt>
                <c:pt idx="213">
                  <c:v>-2.8834386044512381E-3</c:v>
                </c:pt>
                <c:pt idx="214">
                  <c:v>-2.913670054977128E-3</c:v>
                </c:pt>
                <c:pt idx="215">
                  <c:v>-2.959332314452192E-3</c:v>
                </c:pt>
                <c:pt idx="216">
                  <c:v>-2.9178490596576132E-3</c:v>
                </c:pt>
                <c:pt idx="217">
                  <c:v>-3.023659136498233E-3</c:v>
                </c:pt>
                <c:pt idx="218">
                  <c:v>-3.0253133258509256E-3</c:v>
                </c:pt>
                <c:pt idx="219">
                  <c:v>-2.9958530011886964E-3</c:v>
                </c:pt>
                <c:pt idx="220">
                  <c:v>-2.9520232020993206E-3</c:v>
                </c:pt>
                <c:pt idx="221">
                  <c:v>-3.0365734217955658E-3</c:v>
                </c:pt>
                <c:pt idx="222">
                  <c:v>-2.9742531853302347E-3</c:v>
                </c:pt>
                <c:pt idx="223">
                  <c:v>-2.9897627652009646E-3</c:v>
                </c:pt>
                <c:pt idx="224">
                  <c:v>-3.1086363775060764E-3</c:v>
                </c:pt>
                <c:pt idx="225">
                  <c:v>-3.0663695593339075E-3</c:v>
                </c:pt>
                <c:pt idx="226">
                  <c:v>-3.1094365242355735E-3</c:v>
                </c:pt>
                <c:pt idx="227">
                  <c:v>-3.2094424279088523E-3</c:v>
                </c:pt>
                <c:pt idx="228">
                  <c:v>-3.4150220956580806E-3</c:v>
                </c:pt>
                <c:pt idx="229">
                  <c:v>-3.494680226541853E-3</c:v>
                </c:pt>
                <c:pt idx="230">
                  <c:v>-3.5041866330223579E-3</c:v>
                </c:pt>
                <c:pt idx="231">
                  <c:v>-3.5723690843867117E-3</c:v>
                </c:pt>
                <c:pt idx="232">
                  <c:v>-3.7860994695980707E-3</c:v>
                </c:pt>
                <c:pt idx="233">
                  <c:v>-3.9313654864626801E-3</c:v>
                </c:pt>
                <c:pt idx="234">
                  <c:v>-3.9842497956931056E-3</c:v>
                </c:pt>
                <c:pt idx="235">
                  <c:v>-4.0814738420840383E-3</c:v>
                </c:pt>
                <c:pt idx="236">
                  <c:v>-4.364593117510961E-3</c:v>
                </c:pt>
                <c:pt idx="237">
                  <c:v>-4.4625261021959059E-3</c:v>
                </c:pt>
                <c:pt idx="238">
                  <c:v>-4.509237258679067E-3</c:v>
                </c:pt>
                <c:pt idx="239">
                  <c:v>-4.4994945394338879E-3</c:v>
                </c:pt>
                <c:pt idx="240">
                  <c:v>-4.3835561804162516E-3</c:v>
                </c:pt>
                <c:pt idx="241">
                  <c:v>-4.3004155456320796E-3</c:v>
                </c:pt>
                <c:pt idx="242">
                  <c:v>-3.9953316206047529E-3</c:v>
                </c:pt>
                <c:pt idx="243">
                  <c:v>-3.3556454041561885E-3</c:v>
                </c:pt>
                <c:pt idx="244">
                  <c:v>-2.7801491971004393E-3</c:v>
                </c:pt>
                <c:pt idx="245">
                  <c:v>-2.2244079080035208E-3</c:v>
                </c:pt>
                <c:pt idx="246">
                  <c:v>-1.6955896907271187E-3</c:v>
                </c:pt>
                <c:pt idx="247">
                  <c:v>-9.4642847666655261E-4</c:v>
                </c:pt>
                <c:pt idx="248">
                  <c:v>-1.0998078984516407E-4</c:v>
                </c:pt>
                <c:pt idx="249">
                  <c:v>7.2747848144256305E-4</c:v>
                </c:pt>
                <c:pt idx="250">
                  <c:v>1.7182342577556978E-3</c:v>
                </c:pt>
                <c:pt idx="251">
                  <c:v>2.5848097491535868E-3</c:v>
                </c:pt>
                <c:pt idx="252">
                  <c:v>3.5313791843113451E-3</c:v>
                </c:pt>
                <c:pt idx="253">
                  <c:v>4.4483597738296035E-3</c:v>
                </c:pt>
                <c:pt idx="254">
                  <c:v>4.9773479704630641E-3</c:v>
                </c:pt>
                <c:pt idx="255">
                  <c:v>5.9753299423695241E-3</c:v>
                </c:pt>
                <c:pt idx="256">
                  <c:v>6.7202292349900841E-3</c:v>
                </c:pt>
                <c:pt idx="257">
                  <c:v>7.468391302098254E-3</c:v>
                </c:pt>
                <c:pt idx="258">
                  <c:v>8.2424068148289481E-3</c:v>
                </c:pt>
                <c:pt idx="259">
                  <c:v>9.365029259666105E-3</c:v>
                </c:pt>
                <c:pt idx="260">
                  <c:v>1.0383093670731564E-2</c:v>
                </c:pt>
                <c:pt idx="261">
                  <c:v>1.110944448424446E-2</c:v>
                </c:pt>
                <c:pt idx="262">
                  <c:v>1.1989104240296762E-2</c:v>
                </c:pt>
                <c:pt idx="263">
                  <c:v>1.3237453367614449E-2</c:v>
                </c:pt>
                <c:pt idx="264">
                  <c:v>1.4444298510947667E-2</c:v>
                </c:pt>
                <c:pt idx="265">
                  <c:v>1.5427454966249518E-2</c:v>
                </c:pt>
                <c:pt idx="266">
                  <c:v>1.6592087187304316E-2</c:v>
                </c:pt>
                <c:pt idx="267">
                  <c:v>1.7954828276074281E-2</c:v>
                </c:pt>
                <c:pt idx="268">
                  <c:v>1.9486736137644498E-2</c:v>
                </c:pt>
                <c:pt idx="269">
                  <c:v>2.0554629375351532E-2</c:v>
                </c:pt>
                <c:pt idx="270">
                  <c:v>2.1285171631058919E-2</c:v>
                </c:pt>
                <c:pt idx="271">
                  <c:v>2.246763095541332E-2</c:v>
                </c:pt>
                <c:pt idx="272">
                  <c:v>2.387226988277559E-2</c:v>
                </c:pt>
                <c:pt idx="273">
                  <c:v>2.4583915408985274E-2</c:v>
                </c:pt>
                <c:pt idx="274">
                  <c:v>2.5451025713482123E-2</c:v>
                </c:pt>
                <c:pt idx="275">
                  <c:v>2.659626785031996E-2</c:v>
                </c:pt>
                <c:pt idx="276">
                  <c:v>2.7064295645344502E-2</c:v>
                </c:pt>
                <c:pt idx="277">
                  <c:v>2.7456462897071834E-2</c:v>
                </c:pt>
                <c:pt idx="278">
                  <c:v>2.7805256391887204E-2</c:v>
                </c:pt>
                <c:pt idx="279">
                  <c:v>2.8037203589167989E-2</c:v>
                </c:pt>
                <c:pt idx="280">
                  <c:v>2.7929125738954133E-2</c:v>
                </c:pt>
                <c:pt idx="281">
                  <c:v>2.7855317385455422E-2</c:v>
                </c:pt>
                <c:pt idx="282">
                  <c:v>2.8121894767355479E-2</c:v>
                </c:pt>
                <c:pt idx="283">
                  <c:v>2.8651616777310804E-2</c:v>
                </c:pt>
                <c:pt idx="284">
                  <c:v>2.8551822311374361E-2</c:v>
                </c:pt>
                <c:pt idx="285">
                  <c:v>2.8417683723639106E-2</c:v>
                </c:pt>
                <c:pt idx="286">
                  <c:v>2.9083049260515151E-2</c:v>
                </c:pt>
                <c:pt idx="287">
                  <c:v>2.9980830474363465E-2</c:v>
                </c:pt>
                <c:pt idx="288">
                  <c:v>3.0669972392035727E-2</c:v>
                </c:pt>
                <c:pt idx="289">
                  <c:v>3.1161453192494207E-2</c:v>
                </c:pt>
                <c:pt idx="290">
                  <c:v>3.1882339791553929E-2</c:v>
                </c:pt>
                <c:pt idx="291">
                  <c:v>3.2559442195741889E-2</c:v>
                </c:pt>
                <c:pt idx="292">
                  <c:v>3.3565558301758669E-2</c:v>
                </c:pt>
                <c:pt idx="293">
                  <c:v>3.345874907796563E-2</c:v>
                </c:pt>
                <c:pt idx="294">
                  <c:v>3.3632687710276873E-2</c:v>
                </c:pt>
                <c:pt idx="295">
                  <c:v>3.4203200620084667E-2</c:v>
                </c:pt>
                <c:pt idx="296">
                  <c:v>3.3336430274301887E-2</c:v>
                </c:pt>
                <c:pt idx="297">
                  <c:v>3.2223948549155709E-2</c:v>
                </c:pt>
                <c:pt idx="298">
                  <c:v>3.1111852386941335E-2</c:v>
                </c:pt>
                <c:pt idx="299">
                  <c:v>3.0156149670720972E-2</c:v>
                </c:pt>
                <c:pt idx="300">
                  <c:v>2.8251700954405115E-2</c:v>
                </c:pt>
                <c:pt idx="301">
                  <c:v>2.6150855601458314E-2</c:v>
                </c:pt>
                <c:pt idx="302">
                  <c:v>2.4466687694356837E-2</c:v>
                </c:pt>
                <c:pt idx="303">
                  <c:v>2.2284480271117901E-2</c:v>
                </c:pt>
                <c:pt idx="304">
                  <c:v>1.9947662112214867E-2</c:v>
                </c:pt>
                <c:pt idx="305">
                  <c:v>1.7824014650396389E-2</c:v>
                </c:pt>
                <c:pt idx="306">
                  <c:v>1.6559666734326753E-2</c:v>
                </c:pt>
                <c:pt idx="307">
                  <c:v>1.4783477807495157E-2</c:v>
                </c:pt>
                <c:pt idx="308">
                  <c:v>1.3039435708334698E-2</c:v>
                </c:pt>
                <c:pt idx="309">
                  <c:v>1.1601965890035149E-2</c:v>
                </c:pt>
                <c:pt idx="310">
                  <c:v>1.0323269228728199E-2</c:v>
                </c:pt>
                <c:pt idx="311">
                  <c:v>9.1746316505874337E-3</c:v>
                </c:pt>
                <c:pt idx="312">
                  <c:v>8.0143940177879736E-3</c:v>
                </c:pt>
                <c:pt idx="313">
                  <c:v>6.3708055728022434E-3</c:v>
                </c:pt>
                <c:pt idx="314">
                  <c:v>5.3730060177667321E-3</c:v>
                </c:pt>
                <c:pt idx="315">
                  <c:v>3.895126716708594E-3</c:v>
                </c:pt>
                <c:pt idx="316">
                  <c:v>2.3467101283153463E-3</c:v>
                </c:pt>
                <c:pt idx="317">
                  <c:v>1.1337001239107858E-3</c:v>
                </c:pt>
                <c:pt idx="318">
                  <c:v>2.3154505099695633E-5</c:v>
                </c:pt>
                <c:pt idx="319">
                  <c:v>-1.4539453784188083E-3</c:v>
                </c:pt>
                <c:pt idx="320">
                  <c:v>-2.0322731928126558E-3</c:v>
                </c:pt>
                <c:pt idx="321">
                  <c:v>-2.2467539746977849E-3</c:v>
                </c:pt>
                <c:pt idx="322">
                  <c:v>-2.3309393606520956E-3</c:v>
                </c:pt>
                <c:pt idx="323">
                  <c:v>-1.7004734878636601E-3</c:v>
                </c:pt>
                <c:pt idx="324">
                  <c:v>-1.0564921832712376E-3</c:v>
                </c:pt>
                <c:pt idx="325">
                  <c:v>-1.2309822120334935E-4</c:v>
                </c:pt>
                <c:pt idx="326">
                  <c:v>7.4837350484496801E-4</c:v>
                </c:pt>
                <c:pt idx="327">
                  <c:v>2.1637294233769339E-3</c:v>
                </c:pt>
                <c:pt idx="328">
                  <c:v>4.1366964039332849E-3</c:v>
                </c:pt>
                <c:pt idx="329">
                  <c:v>5.7134497948971019E-3</c:v>
                </c:pt>
                <c:pt idx="330">
                  <c:v>6.881813270130821E-3</c:v>
                </c:pt>
                <c:pt idx="331">
                  <c:v>8.5184325614777734E-3</c:v>
                </c:pt>
                <c:pt idx="332">
                  <c:v>1.013705891600597E-2</c:v>
                </c:pt>
                <c:pt idx="333">
                  <c:v>1.1360147452531832E-2</c:v>
                </c:pt>
                <c:pt idx="334">
                  <c:v>1.2165704500589E-2</c:v>
                </c:pt>
                <c:pt idx="335">
                  <c:v>1.3219779660319897E-2</c:v>
                </c:pt>
                <c:pt idx="336">
                  <c:v>1.3616507333821595E-2</c:v>
                </c:pt>
                <c:pt idx="337">
                  <c:v>1.4522343910858548E-2</c:v>
                </c:pt>
                <c:pt idx="338">
                  <c:v>1.5574785610426536E-2</c:v>
                </c:pt>
                <c:pt idx="339">
                  <c:v>1.6727573172381882E-2</c:v>
                </c:pt>
                <c:pt idx="340">
                  <c:v>1.7343254986945583E-2</c:v>
                </c:pt>
                <c:pt idx="341">
                  <c:v>1.7562503482503891E-2</c:v>
                </c:pt>
                <c:pt idx="342">
                  <c:v>1.7895700334851009E-2</c:v>
                </c:pt>
                <c:pt idx="343">
                  <c:v>1.7524544189989513E-2</c:v>
                </c:pt>
                <c:pt idx="344">
                  <c:v>1.7576093539391491E-2</c:v>
                </c:pt>
                <c:pt idx="345">
                  <c:v>1.7438563656191328E-2</c:v>
                </c:pt>
                <c:pt idx="346">
                  <c:v>1.7271208614587003E-2</c:v>
                </c:pt>
                <c:pt idx="347">
                  <c:v>1.7651448290455451E-2</c:v>
                </c:pt>
                <c:pt idx="348">
                  <c:v>1.7484570020218443E-2</c:v>
                </c:pt>
                <c:pt idx="349">
                  <c:v>1.7093327290359867E-2</c:v>
                </c:pt>
                <c:pt idx="350">
                  <c:v>1.7283264711423163E-2</c:v>
                </c:pt>
                <c:pt idx="351">
                  <c:v>1.7304114130607839E-2</c:v>
                </c:pt>
                <c:pt idx="352">
                  <c:v>1.7481145558049693E-2</c:v>
                </c:pt>
                <c:pt idx="353">
                  <c:v>1.7982949495070094E-2</c:v>
                </c:pt>
                <c:pt idx="354">
                  <c:v>1.851240617139488E-2</c:v>
                </c:pt>
                <c:pt idx="355">
                  <c:v>1.770466841256188E-2</c:v>
                </c:pt>
                <c:pt idx="356">
                  <c:v>1.6949707171172029E-2</c:v>
                </c:pt>
                <c:pt idx="357">
                  <c:v>1.6174866636683993E-2</c:v>
                </c:pt>
                <c:pt idx="358">
                  <c:v>1.6143408018117006E-2</c:v>
                </c:pt>
                <c:pt idx="359">
                  <c:v>1.5148518841341108E-2</c:v>
                </c:pt>
                <c:pt idx="360">
                  <c:v>1.3769132213094698E-2</c:v>
                </c:pt>
                <c:pt idx="361">
                  <c:v>1.4178454942369551E-2</c:v>
                </c:pt>
                <c:pt idx="362">
                  <c:v>1.3739742367678137E-2</c:v>
                </c:pt>
                <c:pt idx="363">
                  <c:v>1.3412619167966766E-2</c:v>
                </c:pt>
                <c:pt idx="364">
                  <c:v>1.2877561464535475E-2</c:v>
                </c:pt>
                <c:pt idx="365">
                  <c:v>1.3228572982668496E-2</c:v>
                </c:pt>
                <c:pt idx="366">
                  <c:v>1.2795963081478623E-2</c:v>
                </c:pt>
                <c:pt idx="367">
                  <c:v>1.2176127137262405E-2</c:v>
                </c:pt>
                <c:pt idx="368">
                  <c:v>1.084144093408046E-2</c:v>
                </c:pt>
                <c:pt idx="369">
                  <c:v>1.0060099725644978E-2</c:v>
                </c:pt>
                <c:pt idx="370">
                  <c:v>8.8881252255335053E-3</c:v>
                </c:pt>
                <c:pt idx="371">
                  <c:v>8.1345984440835684E-3</c:v>
                </c:pt>
                <c:pt idx="372">
                  <c:v>7.0404454686321671E-3</c:v>
                </c:pt>
                <c:pt idx="373">
                  <c:v>8.1783494722514338E-3</c:v>
                </c:pt>
                <c:pt idx="374">
                  <c:v>7.9001927648826298E-3</c:v>
                </c:pt>
                <c:pt idx="375">
                  <c:v>7.2287825962365493E-3</c:v>
                </c:pt>
                <c:pt idx="376">
                  <c:v>6.5667627506076076E-3</c:v>
                </c:pt>
                <c:pt idx="377">
                  <c:v>6.22362003295443E-3</c:v>
                </c:pt>
                <c:pt idx="378">
                  <c:v>6.4363802920792412E-3</c:v>
                </c:pt>
                <c:pt idx="379">
                  <c:v>5.6834339279460966E-3</c:v>
                </c:pt>
                <c:pt idx="380">
                  <c:v>5.0896794504409759E-3</c:v>
                </c:pt>
                <c:pt idx="381">
                  <c:v>3.8149503560777065E-3</c:v>
                </c:pt>
                <c:pt idx="382">
                  <c:v>2.9200131870814328E-3</c:v>
                </c:pt>
                <c:pt idx="383">
                  <c:v>1.8985408971990414E-3</c:v>
                </c:pt>
                <c:pt idx="384">
                  <c:v>2.8092612713727372E-4</c:v>
                </c:pt>
                <c:pt idx="385">
                  <c:v>-5.4639242445943259E-4</c:v>
                </c:pt>
                <c:pt idx="386">
                  <c:v>-7.3730411744728219E-4</c:v>
                </c:pt>
                <c:pt idx="387">
                  <c:v>-1.1559425446556609E-3</c:v>
                </c:pt>
                <c:pt idx="388">
                  <c:v>-1.9387057755171078E-3</c:v>
                </c:pt>
                <c:pt idx="389">
                  <c:v>-2.1787083359867537E-3</c:v>
                </c:pt>
                <c:pt idx="390">
                  <c:v>-1.8543421185298753E-3</c:v>
                </c:pt>
                <c:pt idx="391">
                  <c:v>-1.6562000841107427E-3</c:v>
                </c:pt>
                <c:pt idx="392">
                  <c:v>-1.6053845480306778E-3</c:v>
                </c:pt>
                <c:pt idx="393">
                  <c:v>-1.2002947193301278E-3</c:v>
                </c:pt>
                <c:pt idx="394">
                  <c:v>-1.0560444327697843E-3</c:v>
                </c:pt>
                <c:pt idx="395">
                  <c:v>-9.5767198925930663E-4</c:v>
                </c:pt>
                <c:pt idx="396">
                  <c:v>-8.534041641460044E-4</c:v>
                </c:pt>
                <c:pt idx="397">
                  <c:v>-5.3235876290848305E-4</c:v>
                </c:pt>
                <c:pt idx="398">
                  <c:v>1.2200786581547524E-4</c:v>
                </c:pt>
                <c:pt idx="399">
                  <c:v>7.7649472384078849E-4</c:v>
                </c:pt>
                <c:pt idx="400">
                  <c:v>1.2969715151080752E-3</c:v>
                </c:pt>
                <c:pt idx="401">
                  <c:v>1.694267168412561E-3</c:v>
                </c:pt>
                <c:pt idx="402">
                  <c:v>1.6768048988548279E-3</c:v>
                </c:pt>
                <c:pt idx="403">
                  <c:v>1.6872980147737832E-3</c:v>
                </c:pt>
                <c:pt idx="404">
                  <c:v>2.4184704378535787E-3</c:v>
                </c:pt>
                <c:pt idx="405">
                  <c:v>2.8990103718916152E-3</c:v>
                </c:pt>
                <c:pt idx="406">
                  <c:v>3.3288301241230778E-3</c:v>
                </c:pt>
                <c:pt idx="407">
                  <c:v>3.3830991432377069E-3</c:v>
                </c:pt>
                <c:pt idx="408">
                  <c:v>3.7879443674976726E-3</c:v>
                </c:pt>
                <c:pt idx="409">
                  <c:v>4.2584513736322188E-3</c:v>
                </c:pt>
                <c:pt idx="410">
                  <c:v>4.5862088865539496E-3</c:v>
                </c:pt>
                <c:pt idx="411">
                  <c:v>4.6258721184767662E-3</c:v>
                </c:pt>
                <c:pt idx="412">
                  <c:v>5.0171521608770864E-3</c:v>
                </c:pt>
                <c:pt idx="413">
                  <c:v>5.5357674708929085E-3</c:v>
                </c:pt>
                <c:pt idx="414">
                  <c:v>5.4139710428142383E-3</c:v>
                </c:pt>
                <c:pt idx="415">
                  <c:v>5.3224350861272966E-3</c:v>
                </c:pt>
                <c:pt idx="416">
                  <c:v>5.617950417104469E-3</c:v>
                </c:pt>
                <c:pt idx="417">
                  <c:v>5.9145768326593854E-3</c:v>
                </c:pt>
                <c:pt idx="418">
                  <c:v>5.8514191369227718E-3</c:v>
                </c:pt>
                <c:pt idx="419">
                  <c:v>5.524548833328027E-3</c:v>
                </c:pt>
                <c:pt idx="420">
                  <c:v>4.9846239161121225E-3</c:v>
                </c:pt>
                <c:pt idx="421">
                  <c:v>4.7600936229715216E-3</c:v>
                </c:pt>
                <c:pt idx="422">
                  <c:v>4.5219732729433991E-3</c:v>
                </c:pt>
                <c:pt idx="423">
                  <c:v>3.9812399173220388E-3</c:v>
                </c:pt>
                <c:pt idx="424">
                  <c:v>3.2951161696967782E-3</c:v>
                </c:pt>
                <c:pt idx="425">
                  <c:v>3.1502025490601892E-3</c:v>
                </c:pt>
                <c:pt idx="426">
                  <c:v>2.8181375104806795E-3</c:v>
                </c:pt>
                <c:pt idx="427">
                  <c:v>2.3601136224939258E-3</c:v>
                </c:pt>
                <c:pt idx="428">
                  <c:v>1.8894698037061819E-3</c:v>
                </c:pt>
                <c:pt idx="429">
                  <c:v>1.5770726204880018E-3</c:v>
                </c:pt>
                <c:pt idx="430">
                  <c:v>1.2082298532174384E-3</c:v>
                </c:pt>
                <c:pt idx="431">
                  <c:v>8.1384872401057181E-4</c:v>
                </c:pt>
                <c:pt idx="432">
                  <c:v>5.6806271956357825E-4</c:v>
                </c:pt>
                <c:pt idx="433">
                  <c:v>3.4656717982190811E-4</c:v>
                </c:pt>
                <c:pt idx="434">
                  <c:v>1.9330798733827991E-4</c:v>
                </c:pt>
                <c:pt idx="435">
                  <c:v>3.3133537109561982E-5</c:v>
                </c:pt>
                <c:pt idx="436">
                  <c:v>-2.0240810169707421E-4</c:v>
                </c:pt>
                <c:pt idx="437">
                  <c:v>-4.3768026103522531E-4</c:v>
                </c:pt>
                <c:pt idx="438">
                  <c:v>-5.1995441568227852E-4</c:v>
                </c:pt>
                <c:pt idx="439">
                  <c:v>-4.9296915629212183E-4</c:v>
                </c:pt>
                <c:pt idx="440">
                  <c:v>-4.3093912848515825E-4</c:v>
                </c:pt>
                <c:pt idx="441">
                  <c:v>-3.0537827952367312E-4</c:v>
                </c:pt>
                <c:pt idx="442">
                  <c:v>-2.717845543987016E-4</c:v>
                </c:pt>
                <c:pt idx="443">
                  <c:v>-1.808787650842171E-4</c:v>
                </c:pt>
                <c:pt idx="444">
                  <c:v>-3.5567144001867525E-5</c:v>
                </c:pt>
                <c:pt idx="445">
                  <c:v>1.0327282399890444E-5</c:v>
                </c:pt>
                <c:pt idx="446">
                  <c:v>6.8398034939132213E-5</c:v>
                </c:pt>
                <c:pt idx="447">
                  <c:v>1.0016344551639234E-5</c:v>
                </c:pt>
                <c:pt idx="448">
                  <c:v>8.2991384617017846E-5</c:v>
                </c:pt>
                <c:pt idx="449">
                  <c:v>6.2075632024707721E-5</c:v>
                </c:pt>
                <c:pt idx="450">
                  <c:v>7.418977059254323E-5</c:v>
                </c:pt>
                <c:pt idx="451">
                  <c:v>1.1542012927054411E-5</c:v>
                </c:pt>
                <c:pt idx="452">
                  <c:v>8.1299882722535213E-5</c:v>
                </c:pt>
                <c:pt idx="453">
                  <c:v>1.5291508793156524E-4</c:v>
                </c:pt>
                <c:pt idx="454">
                  <c:v>1.4365328589168033E-4</c:v>
                </c:pt>
                <c:pt idx="455">
                  <c:v>8.1287445208605316E-5</c:v>
                </c:pt>
                <c:pt idx="456">
                  <c:v>2.514865316649139E-5</c:v>
                </c:pt>
                <c:pt idx="457">
                  <c:v>5.8970399380180714E-5</c:v>
                </c:pt>
                <c:pt idx="458">
                  <c:v>3.6089519586928603E-5</c:v>
                </c:pt>
                <c:pt idx="459">
                  <c:v>2.1641274238227157E-5</c:v>
                </c:pt>
                <c:pt idx="460">
                  <c:v>4.7959053714140211E-5</c:v>
                </c:pt>
                <c:pt idx="461">
                  <c:v>6.938474437758038E-5</c:v>
                </c:pt>
                <c:pt idx="462">
                  <c:v>5.8837732564927183E-5</c:v>
                </c:pt>
                <c:pt idx="463">
                  <c:v>4.2196338926566161E-5</c:v>
                </c:pt>
                <c:pt idx="464">
                  <c:v>3.8278522038611329E-5</c:v>
                </c:pt>
                <c:pt idx="465">
                  <c:v>3.6985020589889778E-5</c:v>
                </c:pt>
                <c:pt idx="466">
                  <c:v>4.8535325192897562E-5</c:v>
                </c:pt>
                <c:pt idx="467">
                  <c:v>4.5811509642224349E-6</c:v>
                </c:pt>
                <c:pt idx="468">
                  <c:v>-1.4112432472591013E-5</c:v>
                </c:pt>
                <c:pt idx="469">
                  <c:v>-6.5437906623788743E-5</c:v>
                </c:pt>
                <c:pt idx="470">
                  <c:v>-8.0566069400664402E-5</c:v>
                </c:pt>
                <c:pt idx="471">
                  <c:v>-6.8895535496333145E-5</c:v>
                </c:pt>
                <c:pt idx="472">
                  <c:v>-6.8410472453062475E-5</c:v>
                </c:pt>
                <c:pt idx="473">
                  <c:v>-7.2979185903354892E-5</c:v>
                </c:pt>
                <c:pt idx="474">
                  <c:v>-1.0532086795937213E-4</c:v>
                </c:pt>
                <c:pt idx="475">
                  <c:v>-9.281702062172975E-5</c:v>
                </c:pt>
                <c:pt idx="476">
                  <c:v>-9.2095644813788849E-5</c:v>
                </c:pt>
                <c:pt idx="477">
                  <c:v>-9.6544128962757739E-5</c:v>
                </c:pt>
                <c:pt idx="478">
                  <c:v>-8.5362803939673717E-5</c:v>
                </c:pt>
                <c:pt idx="479">
                  <c:v>-8.9570829485995703E-5</c:v>
                </c:pt>
                <c:pt idx="480">
                  <c:v>-9.0532663896583562E-5</c:v>
                </c:pt>
                <c:pt idx="481">
                  <c:v>-1.198686134195137E-4</c:v>
                </c:pt>
                <c:pt idx="482">
                  <c:v>-1.2119113573407203E-4</c:v>
                </c:pt>
                <c:pt idx="483">
                  <c:v>-1.1662242228377965E-4</c:v>
                </c:pt>
                <c:pt idx="484">
                  <c:v>-1.2708237149892276E-4</c:v>
                </c:pt>
                <c:pt idx="485">
                  <c:v>-1.1121210372422282E-4</c:v>
                </c:pt>
                <c:pt idx="486">
                  <c:v>-1.1397737765466298E-4</c:v>
                </c:pt>
                <c:pt idx="487">
                  <c:v>-9.2095644813788862E-5</c:v>
                </c:pt>
                <c:pt idx="488">
                  <c:v>-6.0595567867036013E-5</c:v>
                </c:pt>
                <c:pt idx="489">
                  <c:v>-6.0836026469682977E-5</c:v>
                </c:pt>
                <c:pt idx="490">
                  <c:v>-5.4704332102185294E-5</c:v>
                </c:pt>
                <c:pt idx="491">
                  <c:v>-5.5065020006155751E-5</c:v>
                </c:pt>
                <c:pt idx="492">
                  <c:v>-5.5185249307479223E-5</c:v>
                </c:pt>
                <c:pt idx="493">
                  <c:v>-5.4584102800861815E-5</c:v>
                </c:pt>
                <c:pt idx="494">
                  <c:v>-4.6168051708217917E-5</c:v>
                </c:pt>
                <c:pt idx="495">
                  <c:v>-3.7391312711603575E-5</c:v>
                </c:pt>
                <c:pt idx="496">
                  <c:v>-2.1160357032933214E-5</c:v>
                </c:pt>
                <c:pt idx="497">
                  <c:v>-2.9576408125577099E-5</c:v>
                </c:pt>
                <c:pt idx="498">
                  <c:v>-2.079966912896276E-5</c:v>
                </c:pt>
                <c:pt idx="499">
                  <c:v>-1.1061095721760541E-5</c:v>
                </c:pt>
                <c:pt idx="500">
                  <c:v>-7.8149045860264696E-6</c:v>
                </c:pt>
                <c:pt idx="501">
                  <c:v>4.8091720529393607E-7</c:v>
                </c:pt>
                <c:pt idx="502">
                  <c:v>-5.4103185595567842E-6</c:v>
                </c:pt>
                <c:pt idx="503">
                  <c:v>-4.8091720529393607E-7</c:v>
                </c:pt>
                <c:pt idx="504">
                  <c:v>-5.8912357648507202E-6</c:v>
                </c:pt>
                <c:pt idx="505">
                  <c:v>-3.7271083410280113E-6</c:v>
                </c:pt>
                <c:pt idx="506">
                  <c:v>-8.8969682979378275E-6</c:v>
                </c:pt>
                <c:pt idx="507">
                  <c:v>-6.2519236688211757E-6</c:v>
                </c:pt>
                <c:pt idx="508">
                  <c:v>-1.3225223145583276E-6</c:v>
                </c:pt>
                <c:pt idx="509">
                  <c:v>-3.1259618344105895E-6</c:v>
                </c:pt>
                <c:pt idx="510">
                  <c:v>-7.2137580794090495E-7</c:v>
                </c:pt>
                <c:pt idx="511">
                  <c:v>-8.6565096952908594E-6</c:v>
                </c:pt>
                <c:pt idx="512">
                  <c:v>-9.8588027085256996E-6</c:v>
                </c:pt>
                <c:pt idx="513">
                  <c:v>-1.1421783625730997E-5</c:v>
                </c:pt>
                <c:pt idx="514">
                  <c:v>-5.7710064635272388E-6</c:v>
                </c:pt>
                <c:pt idx="515">
                  <c:v>-5.1698599569098187E-6</c:v>
                </c:pt>
                <c:pt idx="516">
                  <c:v>-8.6565096952908594E-6</c:v>
                </c:pt>
                <c:pt idx="517">
                  <c:v>0</c:v>
                </c:pt>
                <c:pt idx="518">
                  <c:v>-3.6068790397045243E-6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FE-4721-8AFF-FF6D176303C3}"/>
            </c:ext>
          </c:extLst>
        </c:ser>
        <c:ser>
          <c:idx val="1"/>
          <c:order val="2"/>
          <c:tx>
            <c:v>Mean of Differnces</c:v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50800">
                <a:solidFill>
                  <a:schemeClr val="tx1"/>
                </a:solidFill>
                <a:prstDash val="dash"/>
              </a:ln>
              <a:effectLst/>
            </c:spPr>
          </c:marker>
          <c:xVal>
            <c:numRef>
              <c:f>'Diff. vs Avg Plot'!$J$6:$J$7</c:f>
              <c:numCache>
                <c:formatCode>General</c:formatCode>
                <c:ptCount val="2"/>
                <c:pt idx="0">
                  <c:v>0</c:v>
                </c:pt>
                <c:pt idx="1">
                  <c:v>640</c:v>
                </c:pt>
              </c:numCache>
            </c:numRef>
          </c:xVal>
          <c:yVal>
            <c:numRef>
              <c:f>'Diff. vs Avg Plot'!$K$6:$K$7</c:f>
              <c:numCache>
                <c:formatCode>0.0000</c:formatCode>
                <c:ptCount val="2"/>
                <c:pt idx="0">
                  <c:v>2.9121022091781724E-3</c:v>
                </c:pt>
                <c:pt idx="1">
                  <c:v>2.9121022091781724E-3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FE-4721-8AFF-FF6D176303C3}"/>
            </c:ext>
          </c:extLst>
        </c:ser>
        <c:ser>
          <c:idx val="2"/>
          <c:order val="3"/>
          <c:tx>
            <c:v>Mean Differneces + 1.96*STDEV</c:v>
          </c:tx>
          <c:spPr>
            <a:ln w="254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50800">
                <a:solidFill>
                  <a:srgbClr val="FF0000"/>
                </a:solidFill>
              </a:ln>
              <a:effectLst/>
            </c:spPr>
          </c:marker>
          <c:xVal>
            <c:numRef>
              <c:f>'Diff. vs Avg Plot'!$J$6:$J$7</c:f>
              <c:numCache>
                <c:formatCode>General</c:formatCode>
                <c:ptCount val="2"/>
                <c:pt idx="0">
                  <c:v>0</c:v>
                </c:pt>
                <c:pt idx="1">
                  <c:v>640</c:v>
                </c:pt>
              </c:numCache>
            </c:numRef>
          </c:xVal>
          <c:yVal>
            <c:numRef>
              <c:f>'Diff. vs Avg Plot'!$L$6:$L$7</c:f>
              <c:numCache>
                <c:formatCode>0.0000</c:formatCode>
                <c:ptCount val="2"/>
                <c:pt idx="0">
                  <c:v>1.810676996236292E-2</c:v>
                </c:pt>
                <c:pt idx="1">
                  <c:v>1.810676996236292E-2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FE-4721-8AFF-FF6D176303C3}"/>
            </c:ext>
          </c:extLst>
        </c:ser>
        <c:ser>
          <c:idx val="3"/>
          <c:order val="4"/>
          <c:tx>
            <c:v>Mean Differnces - 1.96*STDEV</c:v>
          </c:tx>
          <c:spPr>
            <a:ln w="254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50800">
                <a:solidFill>
                  <a:srgbClr val="FF0000"/>
                </a:solidFill>
              </a:ln>
              <a:effectLst/>
            </c:spPr>
          </c:marker>
          <c:xVal>
            <c:numRef>
              <c:f>'Diff. vs Avg Plot'!$J$6:$J$7</c:f>
              <c:numCache>
                <c:formatCode>General</c:formatCode>
                <c:ptCount val="2"/>
                <c:pt idx="0">
                  <c:v>0</c:v>
                </c:pt>
                <c:pt idx="1">
                  <c:v>640</c:v>
                </c:pt>
              </c:numCache>
            </c:numRef>
          </c:xVal>
          <c:yVal>
            <c:numRef>
              <c:f>'Diff. vs Avg Plot'!$M$6:$M$7</c:f>
              <c:numCache>
                <c:formatCode>0.0000</c:formatCode>
                <c:ptCount val="2"/>
                <c:pt idx="0">
                  <c:v>-1.2282565544006575E-2</c:v>
                </c:pt>
                <c:pt idx="1">
                  <c:v>-1.2282565544006575E-2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FE-4721-8AFF-FF6D17630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012624"/>
        <c:axId val="560015248"/>
      </c:scatterChart>
      <c:valAx>
        <c:axId val="560012624"/>
        <c:scaling>
          <c:orientation val="minMax"/>
          <c:max val="640"/>
          <c:min val="0"/>
        </c:scaling>
        <c:delete val="0"/>
        <c:axPos val="b"/>
        <c:majorTickMark val="cross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015248"/>
        <c:crosses val="autoZero"/>
        <c:crossBetween val="midCat"/>
        <c:majorUnit val="40"/>
      </c:valAx>
      <c:valAx>
        <c:axId val="560015248"/>
        <c:scaling>
          <c:orientation val="minMax"/>
        </c:scaling>
        <c:delete val="0"/>
        <c:axPos val="l"/>
        <c:numFmt formatCode="0.000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012624"/>
        <c:crosses val="autoZero"/>
        <c:crossBetween val="midCat"/>
      </c:valAx>
      <c:spPr>
        <a:noFill/>
        <a:ln w="25400">
          <a:solidFill>
            <a:schemeClr val="bg1">
              <a:lumMod val="7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5105710343899323"/>
          <c:y val="6.9047681539807518E-2"/>
          <c:w val="0.213969732148866"/>
          <c:h val="0.284771434820647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100</xdr:row>
      <xdr:rowOff>140492</xdr:rowOff>
    </xdr:from>
    <xdr:to>
      <xdr:col>18</xdr:col>
      <xdr:colOff>59530</xdr:colOff>
      <xdr:row>121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928686</xdr:colOff>
      <xdr:row>39</xdr:row>
      <xdr:rowOff>188119</xdr:rowOff>
    </xdr:from>
    <xdr:to>
      <xdr:col>19</xdr:col>
      <xdr:colOff>333375</xdr:colOff>
      <xdr:row>60</xdr:row>
      <xdr:rowOff>130969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642937</xdr:colOff>
      <xdr:row>16</xdr:row>
      <xdr:rowOff>188117</xdr:rowOff>
    </xdr:from>
    <xdr:to>
      <xdr:col>19</xdr:col>
      <xdr:colOff>23812</xdr:colOff>
      <xdr:row>36</xdr:row>
      <xdr:rowOff>166686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23811</xdr:colOff>
      <xdr:row>16</xdr:row>
      <xdr:rowOff>164304</xdr:rowOff>
    </xdr:from>
    <xdr:to>
      <xdr:col>19</xdr:col>
      <xdr:colOff>392906</xdr:colOff>
      <xdr:row>36</xdr:row>
      <xdr:rowOff>142873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5101</xdr:colOff>
      <xdr:row>11</xdr:row>
      <xdr:rowOff>2</xdr:rowOff>
    </xdr:from>
    <xdr:to>
      <xdr:col>14</xdr:col>
      <xdr:colOff>155120</xdr:colOff>
      <xdr:row>35</xdr:row>
      <xdr:rowOff>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8</xdr:row>
      <xdr:rowOff>9525</xdr:rowOff>
    </xdr:from>
    <xdr:to>
      <xdr:col>26</xdr:col>
      <xdr:colOff>147637</xdr:colOff>
      <xdr:row>32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0.00601</cdr:x>
      <cdr:y>0</cdr:y>
    </cdr:from>
    <cdr:to>
      <cdr:x>0.04499</cdr:x>
      <cdr:y>0.9223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-1805286" y="1876696"/>
          <a:ext cx="4216756" cy="4633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0.36558</cdr:x>
      <cdr:y>0.89866</cdr:y>
    </cdr:from>
    <cdr:to>
      <cdr:x>0.69382</cdr:x>
      <cdr:y>1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4345782" y="4108664"/>
          <a:ext cx="3901778" cy="463336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100"/>
  <sheetViews>
    <sheetView topLeftCell="WY1" zoomScale="80" zoomScaleNormal="80" workbookViewId="0">
      <selection activeCell="XV7" sqref="XV7:XV96"/>
    </sheetView>
  </sheetViews>
  <sheetFormatPr defaultRowHeight="15" x14ac:dyDescent="0.25"/>
  <cols>
    <col min="1" max="1" width="11.42578125" customWidth="1"/>
    <col min="2" max="2" width="14.5703125" customWidth="1"/>
    <col min="4" max="4" width="18.85546875" customWidth="1"/>
    <col min="646" max="646" width="20.5703125" customWidth="1"/>
  </cols>
  <sheetData>
    <row r="4" spans="1:646" s="2" customFormat="1" ht="18.75" x14ac:dyDescent="0.3">
      <c r="A4" s="1" t="s">
        <v>647</v>
      </c>
      <c r="B4" s="1"/>
      <c r="C4" s="1"/>
      <c r="D4" s="1"/>
      <c r="E4" s="1"/>
      <c r="F4" s="1"/>
      <c r="G4" s="1"/>
      <c r="H4" s="1"/>
      <c r="I4" s="1"/>
    </row>
    <row r="5" spans="1:646" s="5" customFormat="1" x14ac:dyDescent="0.25">
      <c r="A5" s="3"/>
      <c r="B5" s="3"/>
      <c r="C5" s="4"/>
    </row>
    <row r="6" spans="1:646" s="7" customFormat="1" x14ac:dyDescent="0.25">
      <c r="A6" s="6" t="s">
        <v>1</v>
      </c>
      <c r="B6" s="6" t="s">
        <v>2</v>
      </c>
      <c r="C6" s="6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8" t="s">
        <v>8</v>
      </c>
      <c r="J6" s="8" t="s">
        <v>9</v>
      </c>
      <c r="K6" s="8" t="s">
        <v>10</v>
      </c>
      <c r="L6" s="8" t="s">
        <v>11</v>
      </c>
      <c r="M6" s="8" t="s">
        <v>12</v>
      </c>
      <c r="N6" s="8" t="s">
        <v>13</v>
      </c>
      <c r="O6" s="8" t="s">
        <v>14</v>
      </c>
      <c r="P6" s="8" t="s">
        <v>15</v>
      </c>
      <c r="Q6" s="8" t="s">
        <v>16</v>
      </c>
      <c r="R6" s="8" t="s">
        <v>17</v>
      </c>
      <c r="S6" s="8" t="s">
        <v>18</v>
      </c>
      <c r="T6" s="8" t="s">
        <v>19</v>
      </c>
      <c r="U6" s="8" t="s">
        <v>20</v>
      </c>
      <c r="V6" s="8" t="s">
        <v>21</v>
      </c>
      <c r="W6" s="8" t="s">
        <v>22</v>
      </c>
      <c r="X6" s="8" t="s">
        <v>23</v>
      </c>
      <c r="Y6" s="8" t="s">
        <v>24</v>
      </c>
      <c r="Z6" s="8" t="s">
        <v>25</v>
      </c>
      <c r="AA6" s="8" t="s">
        <v>26</v>
      </c>
      <c r="AB6" s="8" t="s">
        <v>27</v>
      </c>
      <c r="AC6" s="8" t="s">
        <v>28</v>
      </c>
      <c r="AD6" s="8" t="s">
        <v>29</v>
      </c>
      <c r="AE6" s="8" t="s">
        <v>30</v>
      </c>
      <c r="AF6" s="8" t="s">
        <v>31</v>
      </c>
      <c r="AG6" s="8" t="s">
        <v>32</v>
      </c>
      <c r="AH6" s="8" t="s">
        <v>33</v>
      </c>
      <c r="AI6" s="8" t="s">
        <v>34</v>
      </c>
      <c r="AJ6" s="8" t="s">
        <v>35</v>
      </c>
      <c r="AK6" s="8" t="s">
        <v>36</v>
      </c>
      <c r="AL6" s="8" t="s">
        <v>37</v>
      </c>
      <c r="AM6" s="8" t="s">
        <v>38</v>
      </c>
      <c r="AN6" s="8" t="s">
        <v>39</v>
      </c>
      <c r="AO6" s="8" t="s">
        <v>40</v>
      </c>
      <c r="AP6" s="8" t="s">
        <v>41</v>
      </c>
      <c r="AQ6" s="8" t="s">
        <v>42</v>
      </c>
      <c r="AR6" s="8" t="s">
        <v>43</v>
      </c>
      <c r="AS6" s="8" t="s">
        <v>44</v>
      </c>
      <c r="AT6" s="8" t="s">
        <v>45</v>
      </c>
      <c r="AU6" s="8" t="s">
        <v>46</v>
      </c>
      <c r="AV6" s="8" t="s">
        <v>47</v>
      </c>
      <c r="AW6" s="8" t="s">
        <v>48</v>
      </c>
      <c r="AX6" s="8" t="s">
        <v>49</v>
      </c>
      <c r="AY6" s="8" t="s">
        <v>50</v>
      </c>
      <c r="AZ6" s="8" t="s">
        <v>51</v>
      </c>
      <c r="BA6" s="8" t="s">
        <v>52</v>
      </c>
      <c r="BB6" s="8" t="s">
        <v>53</v>
      </c>
      <c r="BC6" s="8" t="s">
        <v>54</v>
      </c>
      <c r="BD6" s="8" t="s">
        <v>55</v>
      </c>
      <c r="BE6" s="8" t="s">
        <v>56</v>
      </c>
      <c r="BF6" s="8" t="s">
        <v>57</v>
      </c>
      <c r="BG6" s="8" t="s">
        <v>58</v>
      </c>
      <c r="BH6" s="8" t="s">
        <v>59</v>
      </c>
      <c r="BI6" s="8" t="s">
        <v>60</v>
      </c>
      <c r="BJ6" s="8" t="s">
        <v>61</v>
      </c>
      <c r="BK6" s="8" t="s">
        <v>62</v>
      </c>
      <c r="BL6" s="8" t="s">
        <v>63</v>
      </c>
      <c r="BM6" s="8" t="s">
        <v>64</v>
      </c>
      <c r="BN6" s="8" t="s">
        <v>65</v>
      </c>
      <c r="BO6" s="8" t="s">
        <v>66</v>
      </c>
      <c r="BP6" s="8" t="s">
        <v>67</v>
      </c>
      <c r="BQ6" s="8" t="s">
        <v>68</v>
      </c>
      <c r="BR6" s="8" t="s">
        <v>69</v>
      </c>
      <c r="BS6" s="8" t="s">
        <v>70</v>
      </c>
      <c r="BT6" s="8" t="s">
        <v>71</v>
      </c>
      <c r="BU6" s="8" t="s">
        <v>72</v>
      </c>
      <c r="BV6" s="8" t="s">
        <v>73</v>
      </c>
      <c r="BW6" s="8" t="s">
        <v>74</v>
      </c>
      <c r="BX6" s="8" t="s">
        <v>75</v>
      </c>
      <c r="BY6" s="8" t="s">
        <v>76</v>
      </c>
      <c r="BZ6" s="8" t="s">
        <v>77</v>
      </c>
      <c r="CA6" s="8" t="s">
        <v>78</v>
      </c>
      <c r="CB6" s="8" t="s">
        <v>79</v>
      </c>
      <c r="CC6" s="8" t="s">
        <v>80</v>
      </c>
      <c r="CD6" s="8" t="s">
        <v>81</v>
      </c>
      <c r="CE6" s="8" t="s">
        <v>82</v>
      </c>
      <c r="CF6" s="8" t="s">
        <v>83</v>
      </c>
      <c r="CG6" s="8" t="s">
        <v>84</v>
      </c>
      <c r="CH6" s="8" t="s">
        <v>85</v>
      </c>
      <c r="CI6" s="8" t="s">
        <v>86</v>
      </c>
      <c r="CJ6" s="8" t="s">
        <v>87</v>
      </c>
      <c r="CK6" s="8" t="s">
        <v>88</v>
      </c>
      <c r="CL6" s="8" t="s">
        <v>89</v>
      </c>
      <c r="CM6" s="8" t="s">
        <v>90</v>
      </c>
      <c r="CN6" s="8" t="s">
        <v>91</v>
      </c>
      <c r="CO6" s="8" t="s">
        <v>92</v>
      </c>
      <c r="CP6" s="8" t="s">
        <v>93</v>
      </c>
      <c r="CQ6" s="8" t="s">
        <v>94</v>
      </c>
      <c r="CR6" s="8" t="s">
        <v>95</v>
      </c>
      <c r="CS6" s="8" t="s">
        <v>96</v>
      </c>
      <c r="CT6" s="8" t="s">
        <v>97</v>
      </c>
      <c r="CU6" s="8" t="s">
        <v>98</v>
      </c>
      <c r="CV6" s="8" t="s">
        <v>99</v>
      </c>
      <c r="CW6" s="8" t="s">
        <v>100</v>
      </c>
      <c r="CX6" s="8" t="s">
        <v>101</v>
      </c>
      <c r="CY6" s="8" t="s">
        <v>102</v>
      </c>
      <c r="CZ6" s="8" t="s">
        <v>103</v>
      </c>
      <c r="DA6" s="8" t="s">
        <v>104</v>
      </c>
      <c r="DB6" s="8" t="s">
        <v>105</v>
      </c>
      <c r="DC6" s="8" t="s">
        <v>106</v>
      </c>
      <c r="DD6" s="8" t="s">
        <v>107</v>
      </c>
      <c r="DE6" s="8" t="s">
        <v>108</v>
      </c>
      <c r="DF6" s="8" t="s">
        <v>109</v>
      </c>
      <c r="DG6" s="8" t="s">
        <v>110</v>
      </c>
      <c r="DH6" s="8" t="s">
        <v>111</v>
      </c>
      <c r="DI6" s="8" t="s">
        <v>112</v>
      </c>
      <c r="DJ6" s="8" t="s">
        <v>113</v>
      </c>
      <c r="DK6" s="8" t="s">
        <v>114</v>
      </c>
      <c r="DL6" s="8" t="s">
        <v>115</v>
      </c>
      <c r="DM6" s="8" t="s">
        <v>116</v>
      </c>
      <c r="DN6" s="8" t="s">
        <v>117</v>
      </c>
      <c r="DO6" s="8" t="s">
        <v>118</v>
      </c>
      <c r="DP6" s="8" t="s">
        <v>119</v>
      </c>
      <c r="DQ6" s="8" t="s">
        <v>120</v>
      </c>
      <c r="DR6" s="8" t="s">
        <v>121</v>
      </c>
      <c r="DS6" s="8" t="s">
        <v>122</v>
      </c>
      <c r="DT6" s="8" t="s">
        <v>123</v>
      </c>
      <c r="DU6" s="8" t="s">
        <v>124</v>
      </c>
      <c r="DV6" s="8" t="s">
        <v>125</v>
      </c>
      <c r="DW6" s="8" t="s">
        <v>126</v>
      </c>
      <c r="DX6" s="8" t="s">
        <v>127</v>
      </c>
      <c r="DY6" s="8" t="s">
        <v>128</v>
      </c>
      <c r="DZ6" s="8" t="s">
        <v>129</v>
      </c>
      <c r="EA6" s="8" t="s">
        <v>130</v>
      </c>
      <c r="EB6" s="8" t="s">
        <v>131</v>
      </c>
      <c r="EC6" s="8" t="s">
        <v>132</v>
      </c>
      <c r="ED6" s="8" t="s">
        <v>133</v>
      </c>
      <c r="EE6" s="8" t="s">
        <v>134</v>
      </c>
      <c r="EF6" s="8" t="s">
        <v>135</v>
      </c>
      <c r="EG6" s="8" t="s">
        <v>136</v>
      </c>
      <c r="EH6" s="8" t="s">
        <v>137</v>
      </c>
      <c r="EI6" s="8" t="s">
        <v>138</v>
      </c>
      <c r="EJ6" s="8" t="s">
        <v>139</v>
      </c>
      <c r="EK6" s="8" t="s">
        <v>140</v>
      </c>
      <c r="EL6" s="8" t="s">
        <v>141</v>
      </c>
      <c r="EM6" s="8" t="s">
        <v>142</v>
      </c>
      <c r="EN6" s="8" t="s">
        <v>143</v>
      </c>
      <c r="EO6" s="8" t="s">
        <v>144</v>
      </c>
      <c r="EP6" s="8" t="s">
        <v>145</v>
      </c>
      <c r="EQ6" s="8" t="s">
        <v>146</v>
      </c>
      <c r="ER6" s="8" t="s">
        <v>147</v>
      </c>
      <c r="ES6" s="8" t="s">
        <v>148</v>
      </c>
      <c r="ET6" s="8" t="s">
        <v>149</v>
      </c>
      <c r="EU6" s="8" t="s">
        <v>150</v>
      </c>
      <c r="EV6" s="8" t="s">
        <v>151</v>
      </c>
      <c r="EW6" s="8" t="s">
        <v>152</v>
      </c>
      <c r="EX6" s="8" t="s">
        <v>153</v>
      </c>
      <c r="EY6" s="8" t="s">
        <v>154</v>
      </c>
      <c r="EZ6" s="8" t="s">
        <v>155</v>
      </c>
      <c r="FA6" s="8" t="s">
        <v>156</v>
      </c>
      <c r="FB6" s="8" t="s">
        <v>157</v>
      </c>
      <c r="FC6" s="8" t="s">
        <v>158</v>
      </c>
      <c r="FD6" s="8" t="s">
        <v>159</v>
      </c>
      <c r="FE6" s="8" t="s">
        <v>160</v>
      </c>
      <c r="FF6" s="8" t="s">
        <v>161</v>
      </c>
      <c r="FG6" s="8" t="s">
        <v>162</v>
      </c>
      <c r="FH6" s="8" t="s">
        <v>163</v>
      </c>
      <c r="FI6" s="8" t="s">
        <v>164</v>
      </c>
      <c r="FJ6" s="8" t="s">
        <v>165</v>
      </c>
      <c r="FK6" s="8" t="s">
        <v>166</v>
      </c>
      <c r="FL6" s="8" t="s">
        <v>167</v>
      </c>
      <c r="FM6" s="8" t="s">
        <v>168</v>
      </c>
      <c r="FN6" s="8" t="s">
        <v>169</v>
      </c>
      <c r="FO6" s="8" t="s">
        <v>170</v>
      </c>
      <c r="FP6" s="8" t="s">
        <v>171</v>
      </c>
      <c r="FQ6" s="8" t="s">
        <v>172</v>
      </c>
      <c r="FR6" s="8" t="s">
        <v>173</v>
      </c>
      <c r="FS6" s="8" t="s">
        <v>174</v>
      </c>
      <c r="FT6" s="8" t="s">
        <v>175</v>
      </c>
      <c r="FU6" s="8" t="s">
        <v>176</v>
      </c>
      <c r="FV6" s="8" t="s">
        <v>177</v>
      </c>
      <c r="FW6" s="8" t="s">
        <v>178</v>
      </c>
      <c r="FX6" s="8" t="s">
        <v>179</v>
      </c>
      <c r="FY6" s="8" t="s">
        <v>180</v>
      </c>
      <c r="FZ6" s="8" t="s">
        <v>181</v>
      </c>
      <c r="GA6" s="8" t="s">
        <v>182</v>
      </c>
      <c r="GB6" s="8" t="s">
        <v>183</v>
      </c>
      <c r="GC6" s="8" t="s">
        <v>184</v>
      </c>
      <c r="GD6" s="8" t="s">
        <v>185</v>
      </c>
      <c r="GE6" s="8" t="s">
        <v>186</v>
      </c>
      <c r="GF6" s="8" t="s">
        <v>187</v>
      </c>
      <c r="GG6" s="8" t="s">
        <v>188</v>
      </c>
      <c r="GH6" s="8" t="s">
        <v>189</v>
      </c>
      <c r="GI6" s="8" t="s">
        <v>190</v>
      </c>
      <c r="GJ6" s="8" t="s">
        <v>191</v>
      </c>
      <c r="GK6" s="8" t="s">
        <v>192</v>
      </c>
      <c r="GL6" s="8" t="s">
        <v>193</v>
      </c>
      <c r="GM6" s="8" t="s">
        <v>194</v>
      </c>
      <c r="GN6" s="8" t="s">
        <v>195</v>
      </c>
      <c r="GO6" s="8" t="s">
        <v>196</v>
      </c>
      <c r="GP6" s="8" t="s">
        <v>197</v>
      </c>
      <c r="GQ6" s="8" t="s">
        <v>198</v>
      </c>
      <c r="GR6" s="8" t="s">
        <v>199</v>
      </c>
      <c r="GS6" s="8" t="s">
        <v>200</v>
      </c>
      <c r="GT6" s="8" t="s">
        <v>201</v>
      </c>
      <c r="GU6" s="8" t="s">
        <v>202</v>
      </c>
      <c r="GV6" s="8" t="s">
        <v>203</v>
      </c>
      <c r="GW6" s="8" t="s">
        <v>204</v>
      </c>
      <c r="GX6" s="8" t="s">
        <v>205</v>
      </c>
      <c r="GY6" s="8" t="s">
        <v>206</v>
      </c>
      <c r="GZ6" s="8" t="s">
        <v>207</v>
      </c>
      <c r="HA6" s="8" t="s">
        <v>208</v>
      </c>
      <c r="HB6" s="8" t="s">
        <v>209</v>
      </c>
      <c r="HC6" s="8" t="s">
        <v>210</v>
      </c>
      <c r="HD6" s="8" t="s">
        <v>211</v>
      </c>
      <c r="HE6" s="8" t="s">
        <v>212</v>
      </c>
      <c r="HF6" s="8" t="s">
        <v>213</v>
      </c>
      <c r="HG6" s="8" t="s">
        <v>214</v>
      </c>
      <c r="HH6" s="8" t="s">
        <v>215</v>
      </c>
      <c r="HI6" s="8" t="s">
        <v>216</v>
      </c>
      <c r="HJ6" s="8" t="s">
        <v>217</v>
      </c>
      <c r="HK6" s="8" t="s">
        <v>218</v>
      </c>
      <c r="HL6" s="8" t="s">
        <v>219</v>
      </c>
      <c r="HM6" s="8" t="s">
        <v>220</v>
      </c>
      <c r="HN6" s="8" t="s">
        <v>221</v>
      </c>
      <c r="HO6" s="8" t="s">
        <v>222</v>
      </c>
      <c r="HP6" s="8" t="s">
        <v>223</v>
      </c>
      <c r="HQ6" s="8" t="s">
        <v>224</v>
      </c>
      <c r="HR6" s="8" t="s">
        <v>225</v>
      </c>
      <c r="HS6" s="8" t="s">
        <v>226</v>
      </c>
      <c r="HT6" s="8" t="s">
        <v>227</v>
      </c>
      <c r="HU6" s="8" t="s">
        <v>228</v>
      </c>
      <c r="HV6" s="8" t="s">
        <v>229</v>
      </c>
      <c r="HW6" s="8" t="s">
        <v>230</v>
      </c>
      <c r="HX6" s="8" t="s">
        <v>231</v>
      </c>
      <c r="HY6" s="8" t="s">
        <v>232</v>
      </c>
      <c r="HZ6" s="8" t="s">
        <v>233</v>
      </c>
      <c r="IA6" s="8" t="s">
        <v>234</v>
      </c>
      <c r="IB6" s="8" t="s">
        <v>235</v>
      </c>
      <c r="IC6" s="8" t="s">
        <v>236</v>
      </c>
      <c r="ID6" s="8" t="s">
        <v>237</v>
      </c>
      <c r="IE6" s="8" t="s">
        <v>238</v>
      </c>
      <c r="IF6" s="8" t="s">
        <v>239</v>
      </c>
      <c r="IG6" s="8" t="s">
        <v>240</v>
      </c>
      <c r="IH6" s="8" t="s">
        <v>241</v>
      </c>
      <c r="II6" s="8" t="s">
        <v>242</v>
      </c>
      <c r="IJ6" s="8" t="s">
        <v>243</v>
      </c>
      <c r="IK6" s="8" t="s">
        <v>244</v>
      </c>
      <c r="IL6" s="8" t="s">
        <v>245</v>
      </c>
      <c r="IM6" s="8" t="s">
        <v>246</v>
      </c>
      <c r="IN6" s="8" t="s">
        <v>247</v>
      </c>
      <c r="IO6" s="8" t="s">
        <v>248</v>
      </c>
      <c r="IP6" s="8" t="s">
        <v>249</v>
      </c>
      <c r="IQ6" s="8" t="s">
        <v>250</v>
      </c>
      <c r="IR6" s="8" t="s">
        <v>251</v>
      </c>
      <c r="IS6" s="8" t="s">
        <v>252</v>
      </c>
      <c r="IT6" s="8" t="s">
        <v>253</v>
      </c>
      <c r="IU6" s="8" t="s">
        <v>254</v>
      </c>
      <c r="IV6" s="8" t="s">
        <v>255</v>
      </c>
      <c r="IW6" s="8" t="s">
        <v>256</v>
      </c>
      <c r="IX6" s="8" t="s">
        <v>257</v>
      </c>
      <c r="IY6" s="8" t="s">
        <v>258</v>
      </c>
      <c r="IZ6" s="8" t="s">
        <v>259</v>
      </c>
      <c r="JA6" s="8" t="s">
        <v>260</v>
      </c>
      <c r="JB6" s="8" t="s">
        <v>261</v>
      </c>
      <c r="JC6" s="8" t="s">
        <v>262</v>
      </c>
      <c r="JD6" s="8" t="s">
        <v>263</v>
      </c>
      <c r="JE6" s="8" t="s">
        <v>264</v>
      </c>
      <c r="JF6" s="8" t="s">
        <v>265</v>
      </c>
      <c r="JG6" s="8" t="s">
        <v>266</v>
      </c>
      <c r="JH6" s="8" t="s">
        <v>267</v>
      </c>
      <c r="JI6" s="8" t="s">
        <v>268</v>
      </c>
      <c r="JJ6" s="8" t="s">
        <v>269</v>
      </c>
      <c r="JK6" s="8" t="s">
        <v>270</v>
      </c>
      <c r="JL6" s="8" t="s">
        <v>271</v>
      </c>
      <c r="JM6" s="8" t="s">
        <v>272</v>
      </c>
      <c r="JN6" s="8" t="s">
        <v>273</v>
      </c>
      <c r="JO6" s="8" t="s">
        <v>274</v>
      </c>
      <c r="JP6" s="8" t="s">
        <v>275</v>
      </c>
      <c r="JQ6" s="8" t="s">
        <v>276</v>
      </c>
      <c r="JR6" s="8" t="s">
        <v>277</v>
      </c>
      <c r="JS6" s="8" t="s">
        <v>278</v>
      </c>
      <c r="JT6" s="8" t="s">
        <v>279</v>
      </c>
      <c r="JU6" s="8" t="s">
        <v>280</v>
      </c>
      <c r="JV6" s="8" t="s">
        <v>281</v>
      </c>
      <c r="JW6" s="8" t="s">
        <v>282</v>
      </c>
      <c r="JX6" s="8" t="s">
        <v>283</v>
      </c>
      <c r="JY6" s="8" t="s">
        <v>284</v>
      </c>
      <c r="JZ6" s="8" t="s">
        <v>285</v>
      </c>
      <c r="KA6" s="8" t="s">
        <v>286</v>
      </c>
      <c r="KB6" s="8" t="s">
        <v>287</v>
      </c>
      <c r="KC6" s="8" t="s">
        <v>288</v>
      </c>
      <c r="KD6" s="8" t="s">
        <v>289</v>
      </c>
      <c r="KE6" s="8" t="s">
        <v>290</v>
      </c>
      <c r="KF6" s="8" t="s">
        <v>291</v>
      </c>
      <c r="KG6" s="8" t="s">
        <v>292</v>
      </c>
      <c r="KH6" s="8" t="s">
        <v>293</v>
      </c>
      <c r="KI6" s="8" t="s">
        <v>294</v>
      </c>
      <c r="KJ6" s="8" t="s">
        <v>295</v>
      </c>
      <c r="KK6" s="8" t="s">
        <v>296</v>
      </c>
      <c r="KL6" s="8" t="s">
        <v>297</v>
      </c>
      <c r="KM6" s="8" t="s">
        <v>298</v>
      </c>
      <c r="KN6" s="8" t="s">
        <v>299</v>
      </c>
      <c r="KO6" s="8" t="s">
        <v>300</v>
      </c>
      <c r="KP6" s="8" t="s">
        <v>301</v>
      </c>
      <c r="KQ6" s="8" t="s">
        <v>302</v>
      </c>
      <c r="KR6" s="8" t="s">
        <v>303</v>
      </c>
      <c r="KS6" s="8" t="s">
        <v>304</v>
      </c>
      <c r="KT6" s="8" t="s">
        <v>305</v>
      </c>
      <c r="KU6" s="8" t="s">
        <v>306</v>
      </c>
      <c r="KV6" s="8" t="s">
        <v>307</v>
      </c>
      <c r="KW6" s="8" t="s">
        <v>308</v>
      </c>
      <c r="KX6" s="8" t="s">
        <v>309</v>
      </c>
      <c r="KY6" s="8" t="s">
        <v>310</v>
      </c>
      <c r="KZ6" s="8" t="s">
        <v>311</v>
      </c>
      <c r="LA6" s="8" t="s">
        <v>312</v>
      </c>
      <c r="LB6" s="8" t="s">
        <v>313</v>
      </c>
      <c r="LC6" s="8" t="s">
        <v>314</v>
      </c>
      <c r="LD6" s="8" t="s">
        <v>315</v>
      </c>
      <c r="LE6" s="8" t="s">
        <v>316</v>
      </c>
      <c r="LF6" s="8" t="s">
        <v>317</v>
      </c>
      <c r="LG6" s="8" t="s">
        <v>318</v>
      </c>
      <c r="LH6" s="8" t="s">
        <v>319</v>
      </c>
      <c r="LI6" s="8" t="s">
        <v>320</v>
      </c>
      <c r="LJ6" s="8" t="s">
        <v>321</v>
      </c>
      <c r="LK6" s="8" t="s">
        <v>322</v>
      </c>
      <c r="LL6" s="8" t="s">
        <v>323</v>
      </c>
      <c r="LM6" s="8" t="s">
        <v>324</v>
      </c>
      <c r="LN6" s="8" t="s">
        <v>325</v>
      </c>
      <c r="LO6" s="8" t="s">
        <v>326</v>
      </c>
      <c r="LP6" s="8" t="s">
        <v>327</v>
      </c>
      <c r="LQ6" s="8" t="s">
        <v>328</v>
      </c>
      <c r="LR6" s="8" t="s">
        <v>329</v>
      </c>
      <c r="LS6" s="8" t="s">
        <v>330</v>
      </c>
      <c r="LT6" s="8" t="s">
        <v>331</v>
      </c>
      <c r="LU6" s="8" t="s">
        <v>332</v>
      </c>
      <c r="LV6" s="8" t="s">
        <v>333</v>
      </c>
      <c r="LW6" s="8" t="s">
        <v>334</v>
      </c>
      <c r="LX6" s="8" t="s">
        <v>335</v>
      </c>
      <c r="LY6" s="8" t="s">
        <v>336</v>
      </c>
      <c r="LZ6" s="8" t="s">
        <v>337</v>
      </c>
      <c r="MA6" s="8" t="s">
        <v>338</v>
      </c>
      <c r="MB6" s="8" t="s">
        <v>339</v>
      </c>
      <c r="MC6" s="8" t="s">
        <v>340</v>
      </c>
      <c r="MD6" s="8" t="s">
        <v>341</v>
      </c>
      <c r="ME6" s="8" t="s">
        <v>342</v>
      </c>
      <c r="MF6" s="8" t="s">
        <v>343</v>
      </c>
      <c r="MG6" s="8" t="s">
        <v>344</v>
      </c>
      <c r="MH6" s="8" t="s">
        <v>345</v>
      </c>
      <c r="MI6" s="8" t="s">
        <v>346</v>
      </c>
      <c r="MJ6" s="8" t="s">
        <v>347</v>
      </c>
      <c r="MK6" s="8" t="s">
        <v>348</v>
      </c>
      <c r="ML6" s="8" t="s">
        <v>349</v>
      </c>
      <c r="MM6" s="8" t="s">
        <v>350</v>
      </c>
      <c r="MN6" s="8" t="s">
        <v>351</v>
      </c>
      <c r="MO6" s="8" t="s">
        <v>352</v>
      </c>
      <c r="MP6" s="8" t="s">
        <v>353</v>
      </c>
      <c r="MQ6" s="8" t="s">
        <v>354</v>
      </c>
      <c r="MR6" s="8" t="s">
        <v>355</v>
      </c>
      <c r="MS6" s="8" t="s">
        <v>356</v>
      </c>
      <c r="MT6" s="8" t="s">
        <v>357</v>
      </c>
      <c r="MU6" s="8" t="s">
        <v>358</v>
      </c>
      <c r="MV6" s="8" t="s">
        <v>359</v>
      </c>
      <c r="MW6" s="8" t="s">
        <v>360</v>
      </c>
      <c r="MX6" s="8" t="s">
        <v>361</v>
      </c>
      <c r="MY6" s="8" t="s">
        <v>362</v>
      </c>
      <c r="MZ6" s="8" t="s">
        <v>363</v>
      </c>
      <c r="NA6" s="8" t="s">
        <v>364</v>
      </c>
      <c r="NB6" s="8" t="s">
        <v>365</v>
      </c>
      <c r="NC6" s="8" t="s">
        <v>366</v>
      </c>
      <c r="ND6" s="8" t="s">
        <v>367</v>
      </c>
      <c r="NE6" s="8" t="s">
        <v>368</v>
      </c>
      <c r="NF6" s="8" t="s">
        <v>369</v>
      </c>
      <c r="NG6" s="8" t="s">
        <v>370</v>
      </c>
      <c r="NH6" s="8" t="s">
        <v>371</v>
      </c>
      <c r="NI6" s="8" t="s">
        <v>372</v>
      </c>
      <c r="NJ6" s="8" t="s">
        <v>373</v>
      </c>
      <c r="NK6" s="8" t="s">
        <v>374</v>
      </c>
      <c r="NL6" s="8" t="s">
        <v>375</v>
      </c>
      <c r="NM6" s="8" t="s">
        <v>376</v>
      </c>
      <c r="NN6" s="8" t="s">
        <v>377</v>
      </c>
      <c r="NO6" s="8" t="s">
        <v>378</v>
      </c>
      <c r="NP6" s="8" t="s">
        <v>379</v>
      </c>
      <c r="NQ6" s="8" t="s">
        <v>380</v>
      </c>
      <c r="NR6" s="8" t="s">
        <v>381</v>
      </c>
      <c r="NS6" s="8" t="s">
        <v>382</v>
      </c>
      <c r="NT6" s="8" t="s">
        <v>383</v>
      </c>
      <c r="NU6" s="8" t="s">
        <v>384</v>
      </c>
      <c r="NV6" s="8" t="s">
        <v>385</v>
      </c>
      <c r="NW6" s="8" t="s">
        <v>386</v>
      </c>
      <c r="NX6" s="8" t="s">
        <v>387</v>
      </c>
      <c r="NY6" s="8" t="s">
        <v>388</v>
      </c>
      <c r="NZ6" s="8" t="s">
        <v>389</v>
      </c>
      <c r="OA6" s="8" t="s">
        <v>390</v>
      </c>
      <c r="OB6" s="8" t="s">
        <v>391</v>
      </c>
      <c r="OC6" s="8" t="s">
        <v>392</v>
      </c>
      <c r="OD6" s="8" t="s">
        <v>393</v>
      </c>
      <c r="OE6" s="8" t="s">
        <v>394</v>
      </c>
      <c r="OF6" s="8" t="s">
        <v>395</v>
      </c>
      <c r="OG6" s="8" t="s">
        <v>396</v>
      </c>
      <c r="OH6" s="8" t="s">
        <v>397</v>
      </c>
      <c r="OI6" s="8" t="s">
        <v>398</v>
      </c>
      <c r="OJ6" s="8" t="s">
        <v>399</v>
      </c>
      <c r="OK6" s="8" t="s">
        <v>400</v>
      </c>
      <c r="OL6" s="8" t="s">
        <v>401</v>
      </c>
      <c r="OM6" s="8" t="s">
        <v>402</v>
      </c>
      <c r="ON6" s="8" t="s">
        <v>403</v>
      </c>
      <c r="OO6" s="8" t="s">
        <v>404</v>
      </c>
      <c r="OP6" s="8" t="s">
        <v>405</v>
      </c>
      <c r="OQ6" s="8" t="s">
        <v>406</v>
      </c>
      <c r="OR6" s="8" t="s">
        <v>407</v>
      </c>
      <c r="OS6" s="8" t="s">
        <v>408</v>
      </c>
      <c r="OT6" s="8" t="s">
        <v>409</v>
      </c>
      <c r="OU6" s="8" t="s">
        <v>410</v>
      </c>
      <c r="OV6" s="8" t="s">
        <v>411</v>
      </c>
      <c r="OW6" s="8" t="s">
        <v>412</v>
      </c>
      <c r="OX6" s="8" t="s">
        <v>413</v>
      </c>
      <c r="OY6" s="8" t="s">
        <v>414</v>
      </c>
      <c r="OZ6" s="8" t="s">
        <v>415</v>
      </c>
      <c r="PA6" s="8" t="s">
        <v>416</v>
      </c>
      <c r="PB6" s="8" t="s">
        <v>417</v>
      </c>
      <c r="PC6" s="8" t="s">
        <v>418</v>
      </c>
      <c r="PD6" s="8" t="s">
        <v>419</v>
      </c>
      <c r="PE6" s="8" t="s">
        <v>420</v>
      </c>
      <c r="PF6" s="8" t="s">
        <v>421</v>
      </c>
      <c r="PG6" s="8" t="s">
        <v>422</v>
      </c>
      <c r="PH6" s="8" t="s">
        <v>423</v>
      </c>
      <c r="PI6" s="8" t="s">
        <v>424</v>
      </c>
      <c r="PJ6" s="8" t="s">
        <v>425</v>
      </c>
      <c r="PK6" s="8" t="s">
        <v>426</v>
      </c>
      <c r="PL6" s="8" t="s">
        <v>427</v>
      </c>
      <c r="PM6" s="8" t="s">
        <v>428</v>
      </c>
      <c r="PN6" s="8" t="s">
        <v>429</v>
      </c>
      <c r="PO6" s="8" t="s">
        <v>430</v>
      </c>
      <c r="PP6" s="8" t="s">
        <v>431</v>
      </c>
      <c r="PQ6" s="8" t="s">
        <v>432</v>
      </c>
      <c r="PR6" s="8" t="s">
        <v>433</v>
      </c>
      <c r="PS6" s="8" t="s">
        <v>434</v>
      </c>
      <c r="PT6" s="8" t="s">
        <v>435</v>
      </c>
      <c r="PU6" s="8" t="s">
        <v>436</v>
      </c>
      <c r="PV6" s="8" t="s">
        <v>437</v>
      </c>
      <c r="PW6" s="8" t="s">
        <v>438</v>
      </c>
      <c r="PX6" s="8" t="s">
        <v>439</v>
      </c>
      <c r="PY6" s="8" t="s">
        <v>440</v>
      </c>
      <c r="PZ6" s="8" t="s">
        <v>441</v>
      </c>
      <c r="QA6" s="8" t="s">
        <v>442</v>
      </c>
      <c r="QB6" s="8" t="s">
        <v>443</v>
      </c>
      <c r="QC6" s="8" t="s">
        <v>444</v>
      </c>
      <c r="QD6" s="8" t="s">
        <v>445</v>
      </c>
      <c r="QE6" s="8" t="s">
        <v>446</v>
      </c>
      <c r="QF6" s="8" t="s">
        <v>447</v>
      </c>
      <c r="QG6" s="8" t="s">
        <v>448</v>
      </c>
      <c r="QH6" s="8" t="s">
        <v>449</v>
      </c>
      <c r="QI6" s="8" t="s">
        <v>450</v>
      </c>
      <c r="QJ6" s="8" t="s">
        <v>451</v>
      </c>
      <c r="QK6" s="8" t="s">
        <v>452</v>
      </c>
      <c r="QL6" s="8" t="s">
        <v>453</v>
      </c>
      <c r="QM6" s="8" t="s">
        <v>454</v>
      </c>
      <c r="QN6" s="8" t="s">
        <v>455</v>
      </c>
      <c r="QO6" s="8" t="s">
        <v>456</v>
      </c>
      <c r="QP6" s="8" t="s">
        <v>457</v>
      </c>
      <c r="QQ6" s="8" t="s">
        <v>458</v>
      </c>
      <c r="QR6" s="8" t="s">
        <v>459</v>
      </c>
      <c r="QS6" s="8" t="s">
        <v>460</v>
      </c>
      <c r="QT6" s="8" t="s">
        <v>461</v>
      </c>
      <c r="QU6" s="8" t="s">
        <v>462</v>
      </c>
      <c r="QV6" s="8" t="s">
        <v>463</v>
      </c>
      <c r="QW6" s="8" t="s">
        <v>464</v>
      </c>
      <c r="QX6" s="8" t="s">
        <v>465</v>
      </c>
      <c r="QY6" s="8" t="s">
        <v>466</v>
      </c>
      <c r="QZ6" s="8" t="s">
        <v>467</v>
      </c>
      <c r="RA6" s="8" t="s">
        <v>468</v>
      </c>
      <c r="RB6" s="8" t="s">
        <v>469</v>
      </c>
      <c r="RC6" s="8" t="s">
        <v>470</v>
      </c>
      <c r="RD6" s="8" t="s">
        <v>471</v>
      </c>
      <c r="RE6" s="8" t="s">
        <v>472</v>
      </c>
      <c r="RF6" s="8" t="s">
        <v>473</v>
      </c>
      <c r="RG6" s="8" t="s">
        <v>474</v>
      </c>
      <c r="RH6" s="8" t="s">
        <v>475</v>
      </c>
      <c r="RI6" s="8" t="s">
        <v>476</v>
      </c>
      <c r="RJ6" s="8" t="s">
        <v>477</v>
      </c>
      <c r="RK6" s="8" t="s">
        <v>478</v>
      </c>
      <c r="RL6" s="8" t="s">
        <v>479</v>
      </c>
      <c r="RM6" s="8" t="s">
        <v>480</v>
      </c>
      <c r="RN6" s="8" t="s">
        <v>481</v>
      </c>
      <c r="RO6" s="8" t="s">
        <v>482</v>
      </c>
      <c r="RP6" s="8" t="s">
        <v>483</v>
      </c>
      <c r="RQ6" s="8" t="s">
        <v>484</v>
      </c>
      <c r="RR6" s="8" t="s">
        <v>485</v>
      </c>
      <c r="RS6" s="8" t="s">
        <v>486</v>
      </c>
      <c r="RT6" s="8" t="s">
        <v>487</v>
      </c>
      <c r="RU6" s="8" t="s">
        <v>488</v>
      </c>
      <c r="RV6" s="8" t="s">
        <v>489</v>
      </c>
      <c r="RW6" s="8" t="s">
        <v>490</v>
      </c>
      <c r="RX6" s="8" t="s">
        <v>491</v>
      </c>
      <c r="RY6" s="8" t="s">
        <v>492</v>
      </c>
      <c r="RZ6" s="8" t="s">
        <v>493</v>
      </c>
      <c r="SA6" s="8" t="s">
        <v>494</v>
      </c>
      <c r="SB6" s="8" t="s">
        <v>495</v>
      </c>
      <c r="SC6" s="8" t="s">
        <v>496</v>
      </c>
      <c r="SD6" s="8" t="s">
        <v>497</v>
      </c>
      <c r="SE6" s="8" t="s">
        <v>498</v>
      </c>
      <c r="SF6" s="8" t="s">
        <v>499</v>
      </c>
      <c r="SG6" s="8" t="s">
        <v>500</v>
      </c>
      <c r="SH6" s="8" t="s">
        <v>501</v>
      </c>
      <c r="SI6" s="8" t="s">
        <v>502</v>
      </c>
      <c r="SJ6" s="8" t="s">
        <v>503</v>
      </c>
      <c r="SK6" s="8" t="s">
        <v>504</v>
      </c>
      <c r="SL6" s="8" t="s">
        <v>505</v>
      </c>
      <c r="SM6" s="8" t="s">
        <v>506</v>
      </c>
      <c r="SN6" s="8" t="s">
        <v>507</v>
      </c>
      <c r="SO6" s="8" t="s">
        <v>508</v>
      </c>
      <c r="SP6" s="8" t="s">
        <v>509</v>
      </c>
      <c r="SQ6" s="8" t="s">
        <v>510</v>
      </c>
      <c r="SR6" s="8" t="s">
        <v>511</v>
      </c>
      <c r="SS6" s="8" t="s">
        <v>512</v>
      </c>
      <c r="ST6" s="8" t="s">
        <v>513</v>
      </c>
      <c r="SU6" s="8" t="s">
        <v>514</v>
      </c>
      <c r="SV6" s="8" t="s">
        <v>515</v>
      </c>
      <c r="SW6" s="8" t="s">
        <v>516</v>
      </c>
      <c r="SX6" s="8" t="s">
        <v>517</v>
      </c>
      <c r="SY6" s="8" t="s">
        <v>518</v>
      </c>
      <c r="SZ6" s="8" t="s">
        <v>519</v>
      </c>
      <c r="TA6" s="8" t="s">
        <v>520</v>
      </c>
      <c r="TB6" s="8" t="s">
        <v>521</v>
      </c>
      <c r="TC6" s="8" t="s">
        <v>522</v>
      </c>
      <c r="TD6" s="8" t="s">
        <v>523</v>
      </c>
      <c r="TE6" s="8" t="s">
        <v>524</v>
      </c>
      <c r="TF6" s="8" t="s">
        <v>525</v>
      </c>
      <c r="TG6" s="8" t="s">
        <v>526</v>
      </c>
      <c r="TH6" s="8" t="s">
        <v>527</v>
      </c>
      <c r="TI6" s="8" t="s">
        <v>528</v>
      </c>
      <c r="TJ6" s="8" t="s">
        <v>529</v>
      </c>
      <c r="TK6" s="8" t="s">
        <v>530</v>
      </c>
      <c r="TL6" s="8" t="s">
        <v>531</v>
      </c>
      <c r="TM6" s="8" t="s">
        <v>532</v>
      </c>
      <c r="TN6" s="8" t="s">
        <v>533</v>
      </c>
      <c r="TO6" s="8" t="s">
        <v>534</v>
      </c>
      <c r="TP6" s="8" t="s">
        <v>535</v>
      </c>
      <c r="TQ6" s="8" t="s">
        <v>536</v>
      </c>
      <c r="TR6" s="8" t="s">
        <v>537</v>
      </c>
      <c r="TS6" s="8" t="s">
        <v>538</v>
      </c>
      <c r="TT6" s="8" t="s">
        <v>539</v>
      </c>
      <c r="TU6" s="8" t="s">
        <v>540</v>
      </c>
      <c r="TV6" s="8" t="s">
        <v>541</v>
      </c>
      <c r="TW6" s="8" t="s">
        <v>542</v>
      </c>
      <c r="TX6" s="8" t="s">
        <v>543</v>
      </c>
      <c r="TY6" s="8" t="s">
        <v>544</v>
      </c>
      <c r="TZ6" s="8" t="s">
        <v>545</v>
      </c>
      <c r="UA6" s="8" t="s">
        <v>546</v>
      </c>
      <c r="UB6" s="8" t="s">
        <v>547</v>
      </c>
      <c r="UC6" s="8" t="s">
        <v>548</v>
      </c>
      <c r="UD6" s="8" t="s">
        <v>549</v>
      </c>
      <c r="UE6" s="8" t="s">
        <v>550</v>
      </c>
      <c r="UF6" s="8" t="s">
        <v>551</v>
      </c>
      <c r="UG6" s="8" t="s">
        <v>552</v>
      </c>
      <c r="UH6" s="8" t="s">
        <v>553</v>
      </c>
      <c r="UI6" s="8" t="s">
        <v>554</v>
      </c>
      <c r="UJ6" s="8" t="s">
        <v>555</v>
      </c>
      <c r="UK6" s="8" t="s">
        <v>556</v>
      </c>
      <c r="UL6" s="8" t="s">
        <v>557</v>
      </c>
      <c r="UM6" s="8" t="s">
        <v>558</v>
      </c>
      <c r="UN6" s="8" t="s">
        <v>559</v>
      </c>
      <c r="UO6" s="8" t="s">
        <v>560</v>
      </c>
      <c r="UP6" s="8" t="s">
        <v>561</v>
      </c>
      <c r="UQ6" s="8" t="s">
        <v>562</v>
      </c>
      <c r="UR6" s="8" t="s">
        <v>563</v>
      </c>
      <c r="US6" s="8" t="s">
        <v>564</v>
      </c>
      <c r="UT6" s="8" t="s">
        <v>565</v>
      </c>
      <c r="UU6" s="8" t="s">
        <v>566</v>
      </c>
      <c r="UV6" s="8" t="s">
        <v>567</v>
      </c>
      <c r="UW6" s="8" t="s">
        <v>568</v>
      </c>
      <c r="UX6" s="8" t="s">
        <v>569</v>
      </c>
      <c r="UY6" s="8" t="s">
        <v>570</v>
      </c>
      <c r="UZ6" s="8" t="s">
        <v>571</v>
      </c>
      <c r="VA6" s="8" t="s">
        <v>572</v>
      </c>
      <c r="VB6" s="8" t="s">
        <v>573</v>
      </c>
      <c r="VC6" s="8" t="s">
        <v>574</v>
      </c>
      <c r="VD6" s="8" t="s">
        <v>575</v>
      </c>
      <c r="VE6" s="8" t="s">
        <v>576</v>
      </c>
      <c r="VF6" s="8" t="s">
        <v>577</v>
      </c>
      <c r="VG6" s="8" t="s">
        <v>578</v>
      </c>
      <c r="VH6" s="8" t="s">
        <v>579</v>
      </c>
      <c r="VI6" s="8" t="s">
        <v>580</v>
      </c>
      <c r="VJ6" s="8" t="s">
        <v>581</v>
      </c>
      <c r="VK6" s="8" t="s">
        <v>582</v>
      </c>
      <c r="VL6" s="8" t="s">
        <v>583</v>
      </c>
      <c r="VM6" s="8" t="s">
        <v>584</v>
      </c>
      <c r="VN6" s="8" t="s">
        <v>585</v>
      </c>
      <c r="VO6" s="8" t="s">
        <v>586</v>
      </c>
      <c r="VP6" s="8" t="s">
        <v>587</v>
      </c>
      <c r="VQ6" s="8" t="s">
        <v>588</v>
      </c>
      <c r="VR6" s="8" t="s">
        <v>589</v>
      </c>
      <c r="VS6" s="8" t="s">
        <v>590</v>
      </c>
      <c r="VT6" s="8" t="s">
        <v>591</v>
      </c>
      <c r="VU6" s="8" t="s">
        <v>592</v>
      </c>
      <c r="VV6" s="8" t="s">
        <v>593</v>
      </c>
      <c r="VW6" s="8" t="s">
        <v>594</v>
      </c>
      <c r="VX6" s="8" t="s">
        <v>595</v>
      </c>
      <c r="VY6" s="8" t="s">
        <v>596</v>
      </c>
      <c r="VZ6" s="8" t="s">
        <v>597</v>
      </c>
      <c r="WA6" s="8" t="s">
        <v>598</v>
      </c>
      <c r="WB6" s="8" t="s">
        <v>599</v>
      </c>
      <c r="WC6" s="8" t="s">
        <v>600</v>
      </c>
      <c r="WD6" s="8" t="s">
        <v>601</v>
      </c>
      <c r="WE6" s="8" t="s">
        <v>602</v>
      </c>
      <c r="WF6" s="8" t="s">
        <v>603</v>
      </c>
      <c r="WG6" s="8" t="s">
        <v>604</v>
      </c>
      <c r="WH6" s="8" t="s">
        <v>605</v>
      </c>
      <c r="WI6" s="8" t="s">
        <v>606</v>
      </c>
      <c r="WJ6" s="8" t="s">
        <v>607</v>
      </c>
      <c r="WK6" s="8" t="s">
        <v>608</v>
      </c>
      <c r="WL6" s="8" t="s">
        <v>609</v>
      </c>
      <c r="WM6" s="8" t="s">
        <v>610</v>
      </c>
      <c r="WN6" s="8" t="s">
        <v>611</v>
      </c>
      <c r="WO6" s="8" t="s">
        <v>612</v>
      </c>
      <c r="WP6" s="8" t="s">
        <v>613</v>
      </c>
      <c r="WQ6" s="8" t="s">
        <v>614</v>
      </c>
      <c r="WR6" s="8" t="s">
        <v>615</v>
      </c>
      <c r="WS6" s="8" t="s">
        <v>616</v>
      </c>
      <c r="WT6" s="8" t="s">
        <v>617</v>
      </c>
      <c r="WU6" s="8" t="s">
        <v>618</v>
      </c>
      <c r="WV6" s="8" t="s">
        <v>619</v>
      </c>
      <c r="WW6" s="8" t="s">
        <v>620</v>
      </c>
      <c r="WX6" s="8" t="s">
        <v>621</v>
      </c>
      <c r="WY6" s="8" t="s">
        <v>622</v>
      </c>
      <c r="WZ6" s="8" t="s">
        <v>623</v>
      </c>
      <c r="XA6" s="8" t="s">
        <v>624</v>
      </c>
      <c r="XB6" s="8" t="s">
        <v>625</v>
      </c>
      <c r="XC6" s="8" t="s">
        <v>626</v>
      </c>
      <c r="XD6" s="8" t="s">
        <v>627</v>
      </c>
      <c r="XE6" s="8" t="s">
        <v>628</v>
      </c>
      <c r="XF6" s="8" t="s">
        <v>629</v>
      </c>
      <c r="XG6" s="8" t="s">
        <v>630</v>
      </c>
      <c r="XH6" s="8" t="s">
        <v>631</v>
      </c>
      <c r="XI6" s="8" t="s">
        <v>632</v>
      </c>
      <c r="XJ6" s="8" t="s">
        <v>633</v>
      </c>
      <c r="XK6" s="8" t="s">
        <v>634</v>
      </c>
      <c r="XL6" s="8" t="s">
        <v>635</v>
      </c>
      <c r="XM6" s="8" t="s">
        <v>636</v>
      </c>
      <c r="XN6" s="8" t="s">
        <v>637</v>
      </c>
      <c r="XO6" s="8" t="s">
        <v>638</v>
      </c>
      <c r="XP6" s="8" t="s">
        <v>639</v>
      </c>
      <c r="XQ6" s="8" t="s">
        <v>640</v>
      </c>
      <c r="XR6" s="8" t="s">
        <v>641</v>
      </c>
      <c r="XS6" s="8" t="s">
        <v>642</v>
      </c>
      <c r="XT6" s="8" t="s">
        <v>643</v>
      </c>
      <c r="XV6" s="45" t="s">
        <v>675</v>
      </c>
    </row>
    <row r="7" spans="1:646" s="7" customFormat="1" x14ac:dyDescent="0.25">
      <c r="A7" s="10">
        <v>1</v>
      </c>
      <c r="B7" s="10">
        <v>10301</v>
      </c>
      <c r="C7" s="10" t="s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5.4103185595567865E-5</v>
      </c>
      <c r="HV7" s="10">
        <v>0</v>
      </c>
      <c r="HW7" s="10">
        <v>0</v>
      </c>
      <c r="HX7" s="10">
        <v>0</v>
      </c>
      <c r="HY7" s="10">
        <v>2.7051592797783935E-4</v>
      </c>
      <c r="HZ7" s="10">
        <v>3.2461911357340719E-4</v>
      </c>
      <c r="IA7" s="10">
        <v>4.6528739612188366E-4</v>
      </c>
      <c r="IB7" s="10">
        <v>8.0072714681440448E-4</v>
      </c>
      <c r="IC7" s="10">
        <v>1.601454293628809E-3</v>
      </c>
      <c r="ID7" s="10">
        <v>2.2831544321329639E-3</v>
      </c>
      <c r="IE7" s="10">
        <v>3.0189577562326868E-3</v>
      </c>
      <c r="IF7" s="10">
        <v>3.4409626038781164E-3</v>
      </c>
      <c r="IG7" s="10">
        <v>4.2092278393351798E-3</v>
      </c>
      <c r="IH7" s="10">
        <v>4.4581024930747922E-3</v>
      </c>
      <c r="II7" s="10">
        <v>5.57262811634349E-3</v>
      </c>
      <c r="IJ7" s="10">
        <v>7.455418975069252E-3</v>
      </c>
      <c r="IK7" s="10">
        <v>8.6997922437673132E-3</v>
      </c>
      <c r="IL7" s="10">
        <v>9.8900623268698053E-3</v>
      </c>
      <c r="IM7" s="10">
        <v>1.1037049861495845E-2</v>
      </c>
      <c r="IN7" s="10">
        <v>1.2822454986149584E-2</v>
      </c>
      <c r="IO7" s="10">
        <v>1.5863054016620498E-2</v>
      </c>
      <c r="IP7" s="10">
        <v>1.8362621191135735E-2</v>
      </c>
      <c r="IQ7" s="10">
        <v>2.119762811634349E-2</v>
      </c>
      <c r="IR7" s="10">
        <v>2.3805401662049863E-2</v>
      </c>
      <c r="IS7" s="10">
        <v>2.8523199445983378E-2</v>
      </c>
      <c r="IT7" s="10">
        <v>3.2635041551246538E-2</v>
      </c>
      <c r="IU7" s="10">
        <v>3.6368161357340723E-2</v>
      </c>
      <c r="IV7" s="10">
        <v>3.9322195290858723E-2</v>
      </c>
      <c r="IW7" s="10">
        <v>4.4451177285318562E-2</v>
      </c>
      <c r="IX7" s="10">
        <v>5.0012984764542939E-2</v>
      </c>
      <c r="IY7" s="10">
        <v>5.426549515235457E-2</v>
      </c>
      <c r="IZ7" s="10">
        <v>5.9654172437673132E-2</v>
      </c>
      <c r="JA7" s="10">
        <v>6.7336824792243774E-2</v>
      </c>
      <c r="JB7" s="10">
        <v>7.1903133656509702E-2</v>
      </c>
      <c r="JC7" s="10">
        <v>7.6242209141274234E-2</v>
      </c>
      <c r="JD7" s="10">
        <v>8.1100675207756226E-2</v>
      </c>
      <c r="JE7" s="10">
        <v>8.8361322714681445E-2</v>
      </c>
      <c r="JF7" s="10">
        <v>9.3360457063711905E-2</v>
      </c>
      <c r="JG7" s="10">
        <v>9.8153999307479228E-2</v>
      </c>
      <c r="JH7" s="10">
        <v>0.10255799861495844</v>
      </c>
      <c r="JI7" s="10">
        <v>0.10890971260387812</v>
      </c>
      <c r="JJ7" s="10">
        <v>0.11657072368421052</v>
      </c>
      <c r="JK7" s="10">
        <v>0.1209314404432133</v>
      </c>
      <c r="JL7" s="10">
        <v>0.12734807825484765</v>
      </c>
      <c r="JM7" s="10">
        <v>0.13356994459833796</v>
      </c>
      <c r="JN7" s="10">
        <v>0.13938062673130194</v>
      </c>
      <c r="JO7" s="10">
        <v>0.14408760387811634</v>
      </c>
      <c r="JP7" s="10">
        <v>0.15016880193905818</v>
      </c>
      <c r="JQ7" s="10">
        <v>0.15491906163434904</v>
      </c>
      <c r="JR7" s="10">
        <v>0.1605457929362881</v>
      </c>
      <c r="JS7" s="10">
        <v>0.16449532548476453</v>
      </c>
      <c r="JT7" s="10">
        <v>0.16868291204986149</v>
      </c>
      <c r="JU7" s="10">
        <v>0.17263244459833796</v>
      </c>
      <c r="JV7" s="10">
        <v>0.17663608033240996</v>
      </c>
      <c r="JW7" s="10">
        <v>0.17867036011080331</v>
      </c>
      <c r="JX7" s="10">
        <v>0.18234937673130194</v>
      </c>
      <c r="JY7" s="10">
        <v>0.18580115997229918</v>
      </c>
      <c r="JZ7" s="10">
        <v>0.18994546398891968</v>
      </c>
      <c r="KA7" s="10">
        <v>0.19233682479224376</v>
      </c>
      <c r="KB7" s="10">
        <v>0.19806094182825484</v>
      </c>
      <c r="KC7" s="10">
        <v>0.20100415512465375</v>
      </c>
      <c r="KD7" s="10">
        <v>0.20294104916897507</v>
      </c>
      <c r="KE7" s="10">
        <v>0.20510517659279778</v>
      </c>
      <c r="KF7" s="10">
        <v>0.20690140235457063</v>
      </c>
      <c r="KG7" s="10">
        <v>0.20860024238227146</v>
      </c>
      <c r="KH7" s="10">
        <v>0.20917373614958448</v>
      </c>
      <c r="KI7" s="10">
        <v>0.20961738227146814</v>
      </c>
      <c r="KJ7" s="10">
        <v>0.20736668975069253</v>
      </c>
      <c r="KK7" s="10">
        <v>0.20745325484764543</v>
      </c>
      <c r="KL7" s="10">
        <v>0.20394736842105263</v>
      </c>
      <c r="KM7" s="10">
        <v>0.20259478878116344</v>
      </c>
      <c r="KN7" s="10">
        <v>0.19902397853185597</v>
      </c>
      <c r="KO7" s="10">
        <v>0.1956262984764543</v>
      </c>
      <c r="KP7" s="10">
        <v>0.19221779778393353</v>
      </c>
      <c r="KQ7" s="10">
        <v>0.18807349376731303</v>
      </c>
      <c r="KR7" s="10">
        <v>0.18442693905817176</v>
      </c>
      <c r="KS7" s="10">
        <v>0.17917893005540167</v>
      </c>
      <c r="KT7" s="10">
        <v>0.17371450831024932</v>
      </c>
      <c r="KU7" s="10">
        <v>0.1677198753462604</v>
      </c>
      <c r="KV7" s="10">
        <v>0.15929059903047091</v>
      </c>
      <c r="KW7" s="10">
        <v>0.14935725415512466</v>
      </c>
      <c r="KX7" s="10">
        <v>0.13938062673130194</v>
      </c>
      <c r="KY7" s="10">
        <v>0.13140581717451524</v>
      </c>
      <c r="KZ7" s="10">
        <v>0.12049861495844875</v>
      </c>
      <c r="LA7" s="10">
        <v>0.11098727493074792</v>
      </c>
      <c r="LB7" s="10">
        <v>0.10208189058171745</v>
      </c>
      <c r="LC7" s="10">
        <v>9.4247749307479228E-2</v>
      </c>
      <c r="LD7" s="10">
        <v>8.6153912742382266E-2</v>
      </c>
      <c r="LE7" s="10">
        <v>7.6361236149584483E-2</v>
      </c>
      <c r="LF7" s="10">
        <v>6.7910318559556787E-2</v>
      </c>
      <c r="LG7" s="10">
        <v>6.0995931440443213E-2</v>
      </c>
      <c r="LH7" s="10">
        <v>5.4903912742382273E-2</v>
      </c>
      <c r="LI7" s="10">
        <v>4.9104051246537397E-2</v>
      </c>
      <c r="LJ7" s="10">
        <v>4.5630626731301936E-2</v>
      </c>
      <c r="LK7" s="10">
        <v>4.2059816481994458E-2</v>
      </c>
      <c r="LL7" s="10">
        <v>3.7471866343490305E-2</v>
      </c>
      <c r="LM7" s="10">
        <v>3.7612534626038779E-2</v>
      </c>
      <c r="LN7" s="10">
        <v>3.7536790166204988E-2</v>
      </c>
      <c r="LO7" s="10">
        <v>3.7320377423822715E-2</v>
      </c>
      <c r="LP7" s="10">
        <v>3.9030038088642659E-2</v>
      </c>
      <c r="LQ7" s="10">
        <v>4.3174342105263157E-2</v>
      </c>
      <c r="LR7" s="10">
        <v>4.7318646121883655E-2</v>
      </c>
      <c r="LS7" s="10">
        <v>5.1646900969529085E-2</v>
      </c>
      <c r="LT7" s="10">
        <v>5.7825484764542939E-2</v>
      </c>
      <c r="LU7" s="10">
        <v>6.453427977839335E-2</v>
      </c>
      <c r="LV7" s="10">
        <v>7.0247576177285317E-2</v>
      </c>
      <c r="LW7" s="10">
        <v>7.4835526315789477E-2</v>
      </c>
      <c r="LX7" s="10">
        <v>8.0862621191135728E-2</v>
      </c>
      <c r="LY7" s="10">
        <v>8.9529951523545703E-2</v>
      </c>
      <c r="LZ7" s="10">
        <v>9.5340633656509702E-2</v>
      </c>
      <c r="MA7" s="10">
        <v>0.10129198407202217</v>
      </c>
      <c r="MB7" s="10">
        <v>0.10618291204986149</v>
      </c>
      <c r="MC7" s="10">
        <v>0.11189620844875346</v>
      </c>
      <c r="MD7" s="10">
        <v>0.11744719529085873</v>
      </c>
      <c r="ME7" s="10">
        <v>0.12442650623268699</v>
      </c>
      <c r="MF7" s="10">
        <v>0.12959877077562326</v>
      </c>
      <c r="MG7" s="10">
        <v>0.13546355609418281</v>
      </c>
      <c r="MH7" s="10">
        <v>0.14249697022160665</v>
      </c>
      <c r="MI7" s="10">
        <v>0.14750692520775624</v>
      </c>
      <c r="MJ7" s="10">
        <v>0.15049342105263158</v>
      </c>
      <c r="MK7" s="10">
        <v>0.15301462950138503</v>
      </c>
      <c r="ML7" s="10">
        <v>0.15921485457063711</v>
      </c>
      <c r="MM7" s="10">
        <v>0.16083795013850416</v>
      </c>
      <c r="MN7" s="10">
        <v>0.16177934556786702</v>
      </c>
      <c r="MO7" s="10">
        <v>0.16211478531855955</v>
      </c>
      <c r="MP7" s="10">
        <v>0.16502553670360109</v>
      </c>
      <c r="MQ7" s="10">
        <v>0.16655124653739611</v>
      </c>
      <c r="MR7" s="10">
        <v>0.16474420013850416</v>
      </c>
      <c r="MS7" s="10">
        <v>0.16624826869806095</v>
      </c>
      <c r="MT7" s="10">
        <v>0.17224290166204986</v>
      </c>
      <c r="MU7" s="10">
        <v>0.17495888157894737</v>
      </c>
      <c r="MV7" s="10">
        <v>0.17058734418282548</v>
      </c>
      <c r="MW7" s="10">
        <v>0.17208059210526316</v>
      </c>
      <c r="MX7" s="10">
        <v>0.1759327389196676</v>
      </c>
      <c r="MY7" s="10">
        <v>0.17689577562326869</v>
      </c>
      <c r="MZ7" s="10">
        <v>0.17152873961218837</v>
      </c>
      <c r="NA7" s="10">
        <v>0.1721238746537396</v>
      </c>
      <c r="NB7" s="10">
        <v>0.17793455678670361</v>
      </c>
      <c r="NC7" s="10">
        <v>0.18186244806094182</v>
      </c>
      <c r="ND7" s="10">
        <v>0.17767486149584488</v>
      </c>
      <c r="NE7" s="10">
        <v>0.18029345567867036</v>
      </c>
      <c r="NF7" s="10">
        <v>0.18558474722991689</v>
      </c>
      <c r="NG7" s="10">
        <v>0.18903653047091412</v>
      </c>
      <c r="NH7" s="10">
        <v>0.18905817174515235</v>
      </c>
      <c r="NI7" s="10">
        <v>0.19361365997229918</v>
      </c>
      <c r="NJ7" s="10">
        <v>0.20074445983379502</v>
      </c>
      <c r="NK7" s="10">
        <v>0.1993810595567867</v>
      </c>
      <c r="NL7" s="10">
        <v>0.19175251038781163</v>
      </c>
      <c r="NM7" s="10">
        <v>0.18503289473684212</v>
      </c>
      <c r="NN7" s="10">
        <v>0.18744589681440443</v>
      </c>
      <c r="NO7" s="10">
        <v>0.18255496883656511</v>
      </c>
      <c r="NP7" s="10">
        <v>0.17177761426592797</v>
      </c>
      <c r="NQ7" s="10">
        <v>0.17455851800554018</v>
      </c>
      <c r="NR7" s="10">
        <v>0.18386426592797783</v>
      </c>
      <c r="NS7" s="10">
        <v>0.18373441828254847</v>
      </c>
      <c r="NT7" s="10">
        <v>0.17797783933518005</v>
      </c>
      <c r="NU7" s="10">
        <v>0.1761707929362881</v>
      </c>
      <c r="NV7" s="10">
        <v>0.17709054709141275</v>
      </c>
      <c r="NW7" s="10">
        <v>0.17411487188365651</v>
      </c>
      <c r="NX7" s="10">
        <v>0.16531769390581719</v>
      </c>
      <c r="NY7" s="10">
        <v>0.15917157202216067</v>
      </c>
      <c r="NZ7" s="10">
        <v>0.1556873268698061</v>
      </c>
      <c r="OA7" s="10">
        <v>0.15051506232686981</v>
      </c>
      <c r="OB7" s="10">
        <v>0.13972688711911357</v>
      </c>
      <c r="OC7" s="10">
        <v>0.13042113919667589</v>
      </c>
      <c r="OD7" s="10">
        <v>0.12690443213296398</v>
      </c>
      <c r="OE7" s="10">
        <v>0.11895126385041552</v>
      </c>
      <c r="OF7" s="10">
        <v>0.11256708795013851</v>
      </c>
      <c r="OG7" s="10">
        <v>0.10503592451523545</v>
      </c>
      <c r="OH7" s="10">
        <v>9.9852839335180049E-2</v>
      </c>
      <c r="OI7" s="10">
        <v>9.171572022160665E-2</v>
      </c>
      <c r="OJ7" s="10">
        <v>8.5169234764542939E-2</v>
      </c>
      <c r="OK7" s="10">
        <v>7.609072022160665E-2</v>
      </c>
      <c r="OL7" s="10">
        <v>7.1903133656509702E-2</v>
      </c>
      <c r="OM7" s="10">
        <v>6.7185335872576177E-2</v>
      </c>
      <c r="ON7" s="10">
        <v>6.1169061634349028E-2</v>
      </c>
      <c r="OO7" s="10">
        <v>5.6678497229916899E-2</v>
      </c>
      <c r="OP7" s="10">
        <v>5.2642399584487534E-2</v>
      </c>
      <c r="OQ7" s="10">
        <v>5.0986842105263157E-2</v>
      </c>
      <c r="OR7" s="10">
        <v>4.8454813019390579E-2</v>
      </c>
      <c r="OS7" s="10">
        <v>4.6377250692520779E-2</v>
      </c>
      <c r="OT7" s="10">
        <v>4.5803756925207759E-2</v>
      </c>
      <c r="OU7" s="10">
        <v>4.3942607340720224E-2</v>
      </c>
      <c r="OV7" s="10">
        <v>4.0609851108033244E-2</v>
      </c>
      <c r="OW7" s="10">
        <v>4.0382617728531855E-2</v>
      </c>
      <c r="OX7" s="10">
        <v>3.8608033240997229E-2</v>
      </c>
      <c r="OY7" s="10">
        <v>3.6227493074792241E-2</v>
      </c>
      <c r="OZ7" s="10">
        <v>3.3414127423822715E-2</v>
      </c>
      <c r="PA7" s="10">
        <v>3.197498268698061E-2</v>
      </c>
      <c r="PB7" s="10">
        <v>2.9150796398891968E-2</v>
      </c>
      <c r="PC7" s="10">
        <v>2.6261686288088643E-2</v>
      </c>
      <c r="PD7" s="10">
        <v>2.3469961911357341E-2</v>
      </c>
      <c r="PE7" s="10">
        <v>2.2485283933518004E-2</v>
      </c>
      <c r="PF7" s="10">
        <v>2.1641274238227148E-2</v>
      </c>
      <c r="PG7" s="10">
        <v>1.9130886426592799E-2</v>
      </c>
      <c r="PH7" s="10">
        <v>1.786487188365651E-2</v>
      </c>
      <c r="PI7" s="10">
        <v>1.528956024930748E-2</v>
      </c>
      <c r="PJ7" s="10">
        <v>1.3731388504155125E-2</v>
      </c>
      <c r="PK7" s="10">
        <v>1.2660145429362881E-2</v>
      </c>
      <c r="PL7" s="10">
        <v>1.047437673130194E-2</v>
      </c>
      <c r="PM7" s="10">
        <v>8.9270256232686987E-3</v>
      </c>
      <c r="PN7" s="10">
        <v>7.931527008310249E-3</v>
      </c>
      <c r="PO7" s="10">
        <v>6.4382790858725763E-3</v>
      </c>
      <c r="PP7" s="10">
        <v>4.8043628808864267E-3</v>
      </c>
      <c r="PQ7" s="10">
        <v>3.7114785318559558E-3</v>
      </c>
      <c r="PR7" s="10">
        <v>3.3543975069252078E-3</v>
      </c>
      <c r="PS7" s="10">
        <v>2.7700831024930748E-3</v>
      </c>
      <c r="PT7" s="10">
        <v>2.3913608033240999E-3</v>
      </c>
      <c r="PU7" s="10">
        <v>2.5212084487534628E-3</v>
      </c>
      <c r="PV7" s="10">
        <v>2.0451004155124654E-3</v>
      </c>
      <c r="PW7" s="10">
        <v>1.4499653739612189E-3</v>
      </c>
      <c r="PX7" s="10">
        <v>8.1154778393351795E-4</v>
      </c>
      <c r="PY7" s="10">
        <v>4.1118421052631577E-4</v>
      </c>
      <c r="PZ7" s="10">
        <v>3.5708102493074793E-4</v>
      </c>
      <c r="QA7" s="10">
        <v>4.0036357340720224E-4</v>
      </c>
      <c r="QB7" s="10">
        <v>2.7051592797783935E-4</v>
      </c>
      <c r="QC7" s="10">
        <v>3.3543975069252077E-4</v>
      </c>
      <c r="QD7" s="10">
        <v>3.3543975069252077E-4</v>
      </c>
      <c r="QE7" s="10">
        <v>2.9215720221606646E-4</v>
      </c>
      <c r="QF7" s="10">
        <v>2.1641274238227146E-4</v>
      </c>
      <c r="QG7" s="10">
        <v>2.488746537396122E-4</v>
      </c>
      <c r="QH7" s="10">
        <v>6.4923822714681444E-5</v>
      </c>
      <c r="QI7" s="10">
        <v>6.4923822714681444E-5</v>
      </c>
      <c r="QJ7" s="10">
        <v>6.4923822714681444E-5</v>
      </c>
      <c r="QK7" s="10">
        <v>5.4103185595567865E-5</v>
      </c>
      <c r="QL7" s="10">
        <v>0</v>
      </c>
      <c r="QM7" s="10">
        <v>0</v>
      </c>
      <c r="QN7" s="10">
        <v>0</v>
      </c>
      <c r="QO7" s="10">
        <v>0</v>
      </c>
      <c r="QP7" s="10">
        <v>0</v>
      </c>
      <c r="QQ7" s="10">
        <v>0</v>
      </c>
      <c r="QR7" s="10">
        <v>0</v>
      </c>
      <c r="QS7" s="10">
        <v>0</v>
      </c>
      <c r="QT7" s="10">
        <v>0</v>
      </c>
      <c r="QU7" s="10">
        <v>0</v>
      </c>
      <c r="QV7" s="10">
        <v>0</v>
      </c>
      <c r="QW7" s="10">
        <v>0</v>
      </c>
      <c r="QX7" s="10">
        <v>0</v>
      </c>
      <c r="QY7" s="10">
        <v>0</v>
      </c>
      <c r="QZ7" s="10">
        <v>0</v>
      </c>
      <c r="RA7" s="10">
        <v>0</v>
      </c>
      <c r="RB7" s="10">
        <v>0</v>
      </c>
      <c r="RC7" s="10">
        <v>0</v>
      </c>
      <c r="RD7" s="10">
        <v>0</v>
      </c>
      <c r="RE7" s="10">
        <v>0</v>
      </c>
      <c r="RF7" s="10">
        <v>0</v>
      </c>
      <c r="RG7" s="10">
        <v>0</v>
      </c>
      <c r="RH7" s="10">
        <v>0</v>
      </c>
      <c r="RI7" s="10">
        <v>0</v>
      </c>
      <c r="RJ7" s="10">
        <v>0</v>
      </c>
      <c r="RK7" s="10">
        <v>0</v>
      </c>
      <c r="RL7" s="10">
        <v>0</v>
      </c>
      <c r="RM7" s="10">
        <v>0</v>
      </c>
      <c r="RN7" s="10">
        <v>0</v>
      </c>
      <c r="RO7" s="10">
        <v>0</v>
      </c>
      <c r="RP7" s="10">
        <v>0</v>
      </c>
      <c r="RQ7" s="10">
        <v>0</v>
      </c>
      <c r="RR7" s="10">
        <v>0</v>
      </c>
      <c r="RS7" s="10">
        <v>0</v>
      </c>
      <c r="RT7" s="10">
        <v>0</v>
      </c>
      <c r="RU7" s="10">
        <v>0</v>
      </c>
      <c r="RV7" s="10">
        <v>0</v>
      </c>
      <c r="RW7" s="10">
        <v>0</v>
      </c>
      <c r="RX7" s="10">
        <v>0</v>
      </c>
      <c r="RY7" s="10">
        <v>0</v>
      </c>
      <c r="RZ7" s="10">
        <v>0</v>
      </c>
      <c r="SA7" s="10">
        <v>0</v>
      </c>
      <c r="SB7" s="10">
        <v>0</v>
      </c>
      <c r="SC7" s="10">
        <v>0</v>
      </c>
      <c r="SD7" s="10">
        <v>0</v>
      </c>
      <c r="SE7" s="10">
        <v>0</v>
      </c>
      <c r="SF7" s="10">
        <v>0</v>
      </c>
      <c r="SG7" s="10">
        <v>0</v>
      </c>
      <c r="SH7" s="10">
        <v>0</v>
      </c>
      <c r="SI7" s="10">
        <v>0</v>
      </c>
      <c r="SJ7" s="10">
        <v>0</v>
      </c>
      <c r="SK7" s="10">
        <v>0</v>
      </c>
      <c r="SL7" s="10">
        <v>0</v>
      </c>
      <c r="SM7" s="10">
        <v>0</v>
      </c>
      <c r="SN7" s="10">
        <v>0</v>
      </c>
      <c r="SO7" s="10">
        <v>0</v>
      </c>
      <c r="SP7" s="10">
        <v>0</v>
      </c>
      <c r="SQ7" s="10">
        <v>0</v>
      </c>
      <c r="SR7" s="10">
        <v>0</v>
      </c>
      <c r="SS7" s="10">
        <v>0</v>
      </c>
      <c r="ST7" s="10">
        <v>0</v>
      </c>
      <c r="SU7" s="10">
        <v>0</v>
      </c>
      <c r="SV7" s="10">
        <v>0</v>
      </c>
      <c r="SW7" s="10">
        <v>0</v>
      </c>
      <c r="SX7" s="10">
        <v>0</v>
      </c>
      <c r="SY7" s="10">
        <v>0</v>
      </c>
      <c r="SZ7" s="10">
        <v>0</v>
      </c>
      <c r="TA7" s="10">
        <v>0</v>
      </c>
      <c r="TB7" s="10">
        <v>0</v>
      </c>
      <c r="TC7" s="10">
        <v>0</v>
      </c>
      <c r="TD7" s="10">
        <v>0</v>
      </c>
      <c r="TE7" s="10">
        <v>0</v>
      </c>
      <c r="TF7" s="10">
        <v>0</v>
      </c>
      <c r="TG7" s="10">
        <v>0</v>
      </c>
      <c r="TH7" s="10">
        <v>0</v>
      </c>
      <c r="TI7" s="10">
        <v>0</v>
      </c>
      <c r="TJ7" s="10">
        <v>0</v>
      </c>
      <c r="TK7" s="10">
        <v>0</v>
      </c>
      <c r="TL7" s="10">
        <v>0</v>
      </c>
      <c r="TM7" s="10">
        <v>0</v>
      </c>
      <c r="TN7" s="10">
        <v>0</v>
      </c>
      <c r="TO7" s="10">
        <v>0</v>
      </c>
      <c r="TP7" s="10">
        <v>0</v>
      </c>
      <c r="TQ7" s="10">
        <v>0</v>
      </c>
      <c r="TR7" s="10">
        <v>0</v>
      </c>
      <c r="TS7" s="10">
        <v>0</v>
      </c>
      <c r="TT7" s="10">
        <v>0</v>
      </c>
      <c r="TU7" s="10">
        <v>0</v>
      </c>
      <c r="TV7" s="10">
        <v>0</v>
      </c>
      <c r="TW7" s="10">
        <v>0</v>
      </c>
      <c r="TX7" s="10">
        <v>0</v>
      </c>
      <c r="TY7" s="10">
        <v>0</v>
      </c>
      <c r="TZ7" s="10">
        <v>0</v>
      </c>
      <c r="UA7" s="10">
        <v>0</v>
      </c>
      <c r="UB7" s="10">
        <v>0</v>
      </c>
      <c r="UC7" s="10">
        <v>0</v>
      </c>
      <c r="UD7" s="10">
        <v>0</v>
      </c>
      <c r="UE7" s="10">
        <v>0</v>
      </c>
      <c r="UF7" s="10">
        <v>0</v>
      </c>
      <c r="UG7" s="10">
        <v>0</v>
      </c>
      <c r="UH7" s="10">
        <v>0</v>
      </c>
      <c r="UI7" s="10">
        <v>0</v>
      </c>
      <c r="UJ7" s="10">
        <v>0</v>
      </c>
      <c r="UK7" s="10">
        <v>0</v>
      </c>
      <c r="UL7" s="10">
        <v>0</v>
      </c>
      <c r="UM7" s="10">
        <v>0</v>
      </c>
      <c r="UN7" s="10">
        <v>0</v>
      </c>
      <c r="UO7" s="10">
        <v>0</v>
      </c>
      <c r="UP7" s="10">
        <v>0</v>
      </c>
      <c r="UQ7" s="10">
        <v>0</v>
      </c>
      <c r="UR7" s="10">
        <v>0</v>
      </c>
      <c r="US7" s="10">
        <v>0</v>
      </c>
      <c r="UT7" s="10">
        <v>0</v>
      </c>
      <c r="UU7" s="10">
        <v>0</v>
      </c>
      <c r="UV7" s="10">
        <v>0</v>
      </c>
      <c r="UW7" s="10">
        <v>0</v>
      </c>
      <c r="UX7" s="10">
        <v>0</v>
      </c>
      <c r="UY7" s="10">
        <v>0</v>
      </c>
      <c r="UZ7" s="10">
        <v>0</v>
      </c>
      <c r="VA7" s="10">
        <v>0</v>
      </c>
      <c r="VB7" s="10">
        <v>0</v>
      </c>
      <c r="VC7" s="10">
        <v>0</v>
      </c>
      <c r="VD7" s="10">
        <v>0</v>
      </c>
      <c r="VE7" s="10">
        <v>0</v>
      </c>
      <c r="VF7" s="10">
        <v>0</v>
      </c>
      <c r="VG7" s="10">
        <v>0</v>
      </c>
      <c r="VH7" s="10">
        <v>0</v>
      </c>
      <c r="VI7" s="10">
        <v>0</v>
      </c>
      <c r="VJ7" s="10">
        <v>0</v>
      </c>
      <c r="VK7" s="10">
        <v>0</v>
      </c>
      <c r="VL7" s="10">
        <v>0</v>
      </c>
      <c r="VM7" s="10">
        <v>0</v>
      </c>
      <c r="VN7" s="10">
        <v>0</v>
      </c>
      <c r="VO7" s="10">
        <v>0</v>
      </c>
      <c r="VP7" s="10">
        <v>0</v>
      </c>
      <c r="VQ7" s="10">
        <v>0</v>
      </c>
      <c r="VR7" s="10">
        <v>0</v>
      </c>
      <c r="VS7" s="10">
        <v>0</v>
      </c>
      <c r="VT7" s="10">
        <v>0</v>
      </c>
      <c r="VU7" s="10">
        <v>0</v>
      </c>
      <c r="VV7" s="10">
        <v>0</v>
      </c>
      <c r="VW7" s="10">
        <v>0</v>
      </c>
      <c r="VX7" s="10">
        <v>0</v>
      </c>
      <c r="VY7" s="10">
        <v>0</v>
      </c>
      <c r="VZ7" s="10">
        <v>0</v>
      </c>
      <c r="WA7" s="10">
        <v>0</v>
      </c>
      <c r="WB7" s="10">
        <v>0</v>
      </c>
      <c r="WC7" s="10">
        <v>0</v>
      </c>
      <c r="WD7" s="10">
        <v>0</v>
      </c>
      <c r="WE7" s="10">
        <v>0</v>
      </c>
      <c r="WF7" s="10">
        <v>0</v>
      </c>
      <c r="WG7" s="10">
        <v>0</v>
      </c>
      <c r="WH7" s="10">
        <v>0</v>
      </c>
      <c r="WI7" s="10">
        <v>0</v>
      </c>
      <c r="WJ7" s="10">
        <v>0</v>
      </c>
      <c r="WK7" s="10">
        <v>0</v>
      </c>
      <c r="WL7" s="10">
        <v>0</v>
      </c>
      <c r="WM7" s="10">
        <v>0</v>
      </c>
      <c r="WN7" s="10">
        <v>0</v>
      </c>
      <c r="WO7" s="10">
        <v>0</v>
      </c>
      <c r="WP7" s="10">
        <v>0</v>
      </c>
      <c r="WQ7" s="10">
        <v>0</v>
      </c>
      <c r="WR7" s="10">
        <v>0</v>
      </c>
      <c r="WS7" s="10">
        <v>0</v>
      </c>
      <c r="WT7" s="10">
        <v>0</v>
      </c>
      <c r="WU7" s="10">
        <v>0</v>
      </c>
      <c r="WV7" s="10">
        <v>0</v>
      </c>
      <c r="WW7" s="10">
        <v>0</v>
      </c>
      <c r="WX7" s="10">
        <v>0</v>
      </c>
      <c r="WY7" s="10">
        <v>0</v>
      </c>
      <c r="WZ7" s="10">
        <v>0</v>
      </c>
      <c r="XA7" s="10">
        <v>0</v>
      </c>
      <c r="XB7" s="10">
        <v>0</v>
      </c>
      <c r="XC7" s="10">
        <v>0</v>
      </c>
      <c r="XD7" s="10">
        <v>0</v>
      </c>
      <c r="XE7" s="10">
        <v>0</v>
      </c>
      <c r="XF7" s="10">
        <v>0</v>
      </c>
      <c r="XG7" s="10">
        <v>0</v>
      </c>
      <c r="XH7" s="10">
        <v>0</v>
      </c>
      <c r="XI7" s="10">
        <v>0</v>
      </c>
      <c r="XJ7" s="10">
        <v>0</v>
      </c>
      <c r="XK7" s="10">
        <v>0</v>
      </c>
      <c r="XL7" s="10">
        <v>0</v>
      </c>
      <c r="XM7" s="10">
        <v>0</v>
      </c>
      <c r="XN7" s="10">
        <v>0</v>
      </c>
      <c r="XO7" s="10">
        <v>0</v>
      </c>
      <c r="XP7" s="10">
        <v>0</v>
      </c>
      <c r="XQ7" s="10">
        <v>0</v>
      </c>
      <c r="XR7" s="10">
        <v>0</v>
      </c>
      <c r="XS7" s="10">
        <v>0</v>
      </c>
      <c r="XT7" s="10">
        <v>0</v>
      </c>
      <c r="XV7" s="47">
        <f>AVERAGE(E7:XT7)</f>
        <v>3.3351773502423826E-2</v>
      </c>
    </row>
    <row r="8" spans="1:646" s="11" customFormat="1" x14ac:dyDescent="0.25">
      <c r="A8" s="10">
        <v>3</v>
      </c>
      <c r="B8" s="10">
        <v>10305</v>
      </c>
      <c r="C8" s="10" t="s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8.6565096952908587E-5</v>
      </c>
      <c r="GK8" s="10">
        <v>1.0820637119113573E-4</v>
      </c>
      <c r="GL8" s="10">
        <v>1.623095567867036E-4</v>
      </c>
      <c r="GM8" s="10">
        <v>3.6790166204986151E-4</v>
      </c>
      <c r="GN8" s="10">
        <v>3.7872229916897509E-4</v>
      </c>
      <c r="GO8" s="10">
        <v>4.8692867036011082E-4</v>
      </c>
      <c r="GP8" s="10">
        <v>4.6528739612188366E-4</v>
      </c>
      <c r="GQ8" s="10">
        <v>5.0856994459833797E-4</v>
      </c>
      <c r="GR8" s="10">
        <v>7.0334141274238228E-4</v>
      </c>
      <c r="GS8" s="10">
        <v>8.5483033240997227E-4</v>
      </c>
      <c r="GT8" s="10">
        <v>1.0387811634349031E-3</v>
      </c>
      <c r="GU8" s="10">
        <v>1.3742209141274239E-3</v>
      </c>
      <c r="GV8" s="10">
        <v>1.7421225761772854E-3</v>
      </c>
      <c r="GW8" s="10">
        <v>1.9693559556786702E-3</v>
      </c>
      <c r="GX8" s="10">
        <v>2.0775623268698062E-3</v>
      </c>
      <c r="GY8" s="10">
        <v>2.2723337950138504E-3</v>
      </c>
      <c r="GZ8" s="10">
        <v>2.6618767313019392E-3</v>
      </c>
      <c r="HA8" s="10">
        <v>3.2570117728531857E-3</v>
      </c>
      <c r="HB8" s="10">
        <v>3.549168975069252E-3</v>
      </c>
      <c r="HC8" s="10">
        <v>3.7980436288088644E-3</v>
      </c>
      <c r="HD8" s="10">
        <v>4.4472818559556787E-3</v>
      </c>
      <c r="HE8" s="10">
        <v>5.5077042936288092E-3</v>
      </c>
      <c r="HF8" s="10">
        <v>6.503202908587258E-3</v>
      </c>
      <c r="HG8" s="10">
        <v>7.0550554016620502E-3</v>
      </c>
      <c r="HH8" s="10">
        <v>8.4725588642659277E-3</v>
      </c>
      <c r="HI8" s="10">
        <v>1.0138936980609418E-2</v>
      </c>
      <c r="HJ8" s="10">
        <v>1.0701610110803323E-2</v>
      </c>
      <c r="HK8" s="10">
        <v>1.205418975069252E-2</v>
      </c>
      <c r="HL8" s="10">
        <v>1.3320204293628809E-2</v>
      </c>
      <c r="HM8" s="10">
        <v>1.5170533240997229E-2</v>
      </c>
      <c r="HN8" s="10">
        <v>1.7031682825484763E-2</v>
      </c>
      <c r="HO8" s="10">
        <v>1.8113746537396121E-2</v>
      </c>
      <c r="HP8" s="10">
        <v>2.0007358033240996E-2</v>
      </c>
      <c r="HQ8" s="10">
        <v>2.0559210526315791E-2</v>
      </c>
      <c r="HR8" s="10">
        <v>2.2377077562326871E-2</v>
      </c>
      <c r="HS8" s="10">
        <v>2.453038434903047E-2</v>
      </c>
      <c r="HT8" s="10">
        <v>2.5926246537396121E-2</v>
      </c>
      <c r="HU8" s="10">
        <v>2.7809037396121884E-2</v>
      </c>
      <c r="HV8" s="10">
        <v>3.0297783933518004E-2</v>
      </c>
      <c r="HW8" s="10">
        <v>3.1650363573407204E-2</v>
      </c>
      <c r="HX8" s="10">
        <v>3.3522333795013848E-2</v>
      </c>
      <c r="HY8" s="10">
        <v>3.5069684903047092E-2</v>
      </c>
      <c r="HZ8" s="10">
        <v>3.6909193213296401E-2</v>
      </c>
      <c r="IA8" s="10">
        <v>3.8499826869806096E-2</v>
      </c>
      <c r="IB8" s="10">
        <v>3.9798303324099726E-2</v>
      </c>
      <c r="IC8" s="10">
        <v>4.0577389196675903E-2</v>
      </c>
      <c r="ID8" s="10">
        <v>4.2092278393351799E-2</v>
      </c>
      <c r="IE8" s="10">
        <v>4.4461997922437671E-2</v>
      </c>
      <c r="IF8" s="10">
        <v>4.6853358725761775E-2</v>
      </c>
      <c r="IG8" s="10">
        <v>4.9645083102493076E-2</v>
      </c>
      <c r="IH8" s="10">
        <v>5.1322281855955679E-2</v>
      </c>
      <c r="II8" s="10">
        <v>5.2685682132963992E-2</v>
      </c>
      <c r="IJ8" s="10">
        <v>5.453601108033241E-2</v>
      </c>
      <c r="IK8" s="10">
        <v>5.5423303324099726E-2</v>
      </c>
      <c r="IL8" s="10">
        <v>5.568299861495845E-2</v>
      </c>
      <c r="IM8" s="10">
        <v>5.5607254155124651E-2</v>
      </c>
      <c r="IN8" s="10">
        <v>5.7262811634349028E-2</v>
      </c>
      <c r="IO8" s="10">
        <v>5.7825484764542939E-2</v>
      </c>
      <c r="IP8" s="10">
        <v>5.8994113573407204E-2</v>
      </c>
      <c r="IQ8" s="10">
        <v>5.9610889889196675E-2</v>
      </c>
      <c r="IR8" s="10">
        <v>6.1136599722991687E-2</v>
      </c>
      <c r="IS8" s="10">
        <v>6.2197022160664819E-2</v>
      </c>
      <c r="IT8" s="10">
        <v>6.3095135041551245E-2</v>
      </c>
      <c r="IU8" s="10">
        <v>6.3041031855955679E-2</v>
      </c>
      <c r="IV8" s="10">
        <v>6.4361149584487534E-2</v>
      </c>
      <c r="IW8" s="10">
        <v>6.7109591412742378E-2</v>
      </c>
      <c r="IX8" s="10">
        <v>6.6958102493074795E-2</v>
      </c>
      <c r="IY8" s="10">
        <v>6.7412569252077559E-2</v>
      </c>
      <c r="IZ8" s="10">
        <v>6.729354224376731E-2</v>
      </c>
      <c r="JA8" s="10">
        <v>6.666594529085873E-2</v>
      </c>
      <c r="JB8" s="10">
        <v>6.5702908587257622E-2</v>
      </c>
      <c r="JC8" s="10">
        <v>6.7261080332409975E-2</v>
      </c>
      <c r="JD8" s="10">
        <v>6.6070810249307485E-2</v>
      </c>
      <c r="JE8" s="10">
        <v>6.4772333795013848E-2</v>
      </c>
      <c r="JF8" s="10">
        <v>6.5291724376731308E-2</v>
      </c>
      <c r="JG8" s="10">
        <v>6.6189837257617734E-2</v>
      </c>
      <c r="JH8" s="10">
        <v>6.6806613573407198E-2</v>
      </c>
      <c r="JI8" s="10">
        <v>6.6395429362880884E-2</v>
      </c>
      <c r="JJ8" s="10">
        <v>6.5529778393351806E-2</v>
      </c>
      <c r="JK8" s="10">
        <v>6.5800294321329639E-2</v>
      </c>
      <c r="JL8" s="10">
        <v>6.6298043628808867E-2</v>
      </c>
      <c r="JM8" s="10">
        <v>6.6298043628808867E-2</v>
      </c>
      <c r="JN8" s="10">
        <v>6.6352146814404434E-2</v>
      </c>
      <c r="JO8" s="10">
        <v>6.5692087950138506E-2</v>
      </c>
      <c r="JP8" s="10">
        <v>6.5897680055401656E-2</v>
      </c>
      <c r="JQ8" s="10">
        <v>6.666594529085873E-2</v>
      </c>
      <c r="JR8" s="10">
        <v>6.6395429362880884E-2</v>
      </c>
      <c r="JS8" s="10">
        <v>6.6525277008310249E-2</v>
      </c>
      <c r="JT8" s="10">
        <v>6.8873355263157895E-2</v>
      </c>
      <c r="JU8" s="10">
        <v>7.0193472991689751E-2</v>
      </c>
      <c r="JV8" s="10">
        <v>7.1124047783933511E-2</v>
      </c>
      <c r="JW8" s="10">
        <v>7.2173649584487534E-2</v>
      </c>
      <c r="JX8" s="10">
        <v>7.3623614958448755E-2</v>
      </c>
      <c r="JY8" s="10">
        <v>7.599333448753462E-2</v>
      </c>
      <c r="JZ8" s="10">
        <v>7.6177285318559551E-2</v>
      </c>
      <c r="KA8" s="10">
        <v>7.7010474376731308E-2</v>
      </c>
      <c r="KB8" s="10">
        <v>7.7594788781163437E-2</v>
      </c>
      <c r="KC8" s="10">
        <v>8.015927977839335E-2</v>
      </c>
      <c r="KD8" s="10">
        <v>8.0765235457063711E-2</v>
      </c>
      <c r="KE8" s="10">
        <v>8.3719269390581719E-2</v>
      </c>
      <c r="KF8" s="10">
        <v>8.4887898199445977E-2</v>
      </c>
      <c r="KG8" s="10">
        <v>8.823147506925208E-2</v>
      </c>
      <c r="KH8" s="10">
        <v>9.0363140581717447E-2</v>
      </c>
      <c r="KI8" s="10">
        <v>9.3154864958448755E-2</v>
      </c>
      <c r="KJ8" s="10">
        <v>9.4951090720221606E-2</v>
      </c>
      <c r="KK8" s="10">
        <v>9.7136859418282553E-2</v>
      </c>
      <c r="KL8" s="10">
        <v>9.922524238227147E-2</v>
      </c>
      <c r="KM8" s="10">
        <v>0.10150839681440443</v>
      </c>
      <c r="KN8" s="10">
        <v>0.1034777527700831</v>
      </c>
      <c r="KO8" s="10">
        <v>0.10595567867036011</v>
      </c>
      <c r="KP8" s="10">
        <v>0.10809816481994459</v>
      </c>
      <c r="KQ8" s="10">
        <v>0.11071675900277009</v>
      </c>
      <c r="KR8" s="10">
        <v>0.11245888157894737</v>
      </c>
      <c r="KS8" s="10">
        <v>0.11498009002770083</v>
      </c>
      <c r="KT8" s="10">
        <v>0.1190161876731302</v>
      </c>
      <c r="KU8" s="10">
        <v>0.12111539127423823</v>
      </c>
      <c r="KV8" s="10">
        <v>0.12247879155124654</v>
      </c>
      <c r="KW8" s="10">
        <v>0.12404778393351801</v>
      </c>
      <c r="KX8" s="10">
        <v>0.12758613227146814</v>
      </c>
      <c r="KY8" s="10">
        <v>0.12799731648199447</v>
      </c>
      <c r="KZ8" s="10">
        <v>0.12919840720221606</v>
      </c>
      <c r="LA8" s="10">
        <v>0.13020472645429362</v>
      </c>
      <c r="LB8" s="10">
        <v>0.12996667243767313</v>
      </c>
      <c r="LC8" s="10">
        <v>0.1324878808864266</v>
      </c>
      <c r="LD8" s="10">
        <v>0.13387292243767313</v>
      </c>
      <c r="LE8" s="10">
        <v>0.13507401315789475</v>
      </c>
      <c r="LF8" s="10">
        <v>0.13596130540166204</v>
      </c>
      <c r="LG8" s="10">
        <v>0.13676203254847646</v>
      </c>
      <c r="LH8" s="10">
        <v>0.13582063711911357</v>
      </c>
      <c r="LI8" s="10">
        <v>0.13529042590027701</v>
      </c>
      <c r="LJ8" s="10">
        <v>0.13617771814404434</v>
      </c>
      <c r="LK8" s="10">
        <v>0.137194858033241</v>
      </c>
      <c r="LL8" s="10">
        <v>0.13771424861495846</v>
      </c>
      <c r="LM8" s="10">
        <v>0.1367079293628809</v>
      </c>
      <c r="LN8" s="10">
        <v>0.13546355609418281</v>
      </c>
      <c r="LO8" s="10">
        <v>0.13408933518005539</v>
      </c>
      <c r="LP8" s="10">
        <v>0.13088642659279778</v>
      </c>
      <c r="LQ8" s="10">
        <v>0.12993421052631579</v>
      </c>
      <c r="LR8" s="10">
        <v>0.13090806786703602</v>
      </c>
      <c r="LS8" s="10">
        <v>0.13018308518005539</v>
      </c>
      <c r="LT8" s="10">
        <v>0.12894953254847646</v>
      </c>
      <c r="LU8" s="10">
        <v>0.12448060941828255</v>
      </c>
      <c r="LV8" s="10">
        <v>0.1228466932132964</v>
      </c>
      <c r="LW8" s="10">
        <v>0.12258699792243767</v>
      </c>
      <c r="LX8" s="10">
        <v>0.12134262465373961</v>
      </c>
      <c r="LY8" s="10">
        <v>0.12135344529085873</v>
      </c>
      <c r="LZ8" s="10">
        <v>0.12142918975069251</v>
      </c>
      <c r="MA8" s="10">
        <v>0.12048779432132964</v>
      </c>
      <c r="MB8" s="10">
        <v>0.11775017313019391</v>
      </c>
      <c r="MC8" s="10">
        <v>0.1188646987534626</v>
      </c>
      <c r="MD8" s="10">
        <v>0.12028220221606649</v>
      </c>
      <c r="ME8" s="10">
        <v>0.12090979916897507</v>
      </c>
      <c r="MF8" s="10">
        <v>0.11988183864265928</v>
      </c>
      <c r="MG8" s="10">
        <v>0.12036876731301939</v>
      </c>
      <c r="MH8" s="10">
        <v>0.12003332756232687</v>
      </c>
      <c r="MI8" s="10">
        <v>0.12074748961218837</v>
      </c>
      <c r="MJ8" s="10">
        <v>0.11991430055401663</v>
      </c>
      <c r="MK8" s="10">
        <v>0.11943819252077563</v>
      </c>
      <c r="ML8" s="10">
        <v>0.11857254155124654</v>
      </c>
      <c r="MM8" s="10">
        <v>0.11706847299168975</v>
      </c>
      <c r="MN8" s="10">
        <v>0.113757358033241</v>
      </c>
      <c r="MO8" s="10">
        <v>0.11057609072022161</v>
      </c>
      <c r="MP8" s="10">
        <v>0.10991603185595568</v>
      </c>
      <c r="MQ8" s="10">
        <v>0.10821719182825484</v>
      </c>
      <c r="MR8" s="10">
        <v>0.1058582929362881</v>
      </c>
      <c r="MS8" s="10">
        <v>0.10418109418282548</v>
      </c>
      <c r="MT8" s="10">
        <v>0.1038672957063712</v>
      </c>
      <c r="MU8" s="10">
        <v>0.10334790512465374</v>
      </c>
      <c r="MV8" s="10">
        <v>0.10233076523545706</v>
      </c>
      <c r="MW8" s="10">
        <v>0.10583665166204986</v>
      </c>
      <c r="MX8" s="10">
        <v>0.10862837603878116</v>
      </c>
      <c r="MY8" s="10">
        <v>0.10869329986149584</v>
      </c>
      <c r="MZ8" s="10">
        <v>0.11048952562326869</v>
      </c>
      <c r="NA8" s="10">
        <v>0.11146338296398892</v>
      </c>
      <c r="NB8" s="10">
        <v>0.11595394736842106</v>
      </c>
      <c r="NC8" s="10">
        <v>0.11746883656509695</v>
      </c>
      <c r="ND8" s="10">
        <v>0.11936244806094183</v>
      </c>
      <c r="NE8" s="10">
        <v>0.12099636426592798</v>
      </c>
      <c r="NF8" s="10">
        <v>0.12564923822714683</v>
      </c>
      <c r="NG8" s="10">
        <v>0.12632011772853186</v>
      </c>
      <c r="NH8" s="10">
        <v>0.12868983725761773</v>
      </c>
      <c r="NI8" s="10">
        <v>0.13252034279778394</v>
      </c>
      <c r="NJ8" s="10">
        <v>0.13798476454293629</v>
      </c>
      <c r="NK8" s="10">
        <v>0.13887205678670361</v>
      </c>
      <c r="NL8" s="10">
        <v>0.1447801246537396</v>
      </c>
      <c r="NM8" s="10">
        <v>0.14700917590027701</v>
      </c>
      <c r="NN8" s="10">
        <v>0.15422654085872575</v>
      </c>
      <c r="NO8" s="10">
        <v>0.15464854570637118</v>
      </c>
      <c r="NP8" s="10">
        <v>0.15131578947368421</v>
      </c>
      <c r="NQ8" s="10">
        <v>0.15015798130193905</v>
      </c>
      <c r="NR8" s="10">
        <v>0.15019044321329639</v>
      </c>
      <c r="NS8" s="10">
        <v>0.15067737188365651</v>
      </c>
      <c r="NT8" s="10">
        <v>0.14559167243767313</v>
      </c>
      <c r="NU8" s="10">
        <v>0.14212906855955679</v>
      </c>
      <c r="NV8" s="10">
        <v>0.14060335872576177</v>
      </c>
      <c r="NW8" s="10">
        <v>0.13980263157894737</v>
      </c>
      <c r="NX8" s="10">
        <v>0.13725978185595566</v>
      </c>
      <c r="NY8" s="10">
        <v>0.13237967451523547</v>
      </c>
      <c r="NZ8" s="10">
        <v>0.12907938019390583</v>
      </c>
      <c r="OA8" s="10">
        <v>0.12868983725761773</v>
      </c>
      <c r="OB8" s="10">
        <v>0.1231713123268698</v>
      </c>
      <c r="OC8" s="10">
        <v>0.12098554362880887</v>
      </c>
      <c r="OD8" s="10">
        <v>0.12096390235457063</v>
      </c>
      <c r="OE8" s="10">
        <v>0.11854007963988919</v>
      </c>
      <c r="OF8" s="10">
        <v>0.11717667936288088</v>
      </c>
      <c r="OG8" s="10">
        <v>0.1151965027700831</v>
      </c>
      <c r="OH8" s="10">
        <v>0.11396295013850416</v>
      </c>
      <c r="OI8" s="10">
        <v>0.11254544667590027</v>
      </c>
      <c r="OJ8" s="10">
        <v>0.10725415512465374</v>
      </c>
      <c r="OK8" s="10">
        <v>0.10345611149584487</v>
      </c>
      <c r="OL8" s="10">
        <v>0.10202778739612188</v>
      </c>
      <c r="OM8" s="10">
        <v>9.875995498614959E-2</v>
      </c>
      <c r="ON8" s="10">
        <v>9.4561547783933511E-2</v>
      </c>
      <c r="OO8" s="10">
        <v>9.0622835872576177E-2</v>
      </c>
      <c r="OP8" s="10">
        <v>8.8155730609418281E-2</v>
      </c>
      <c r="OQ8" s="10">
        <v>8.4671485457063711E-2</v>
      </c>
      <c r="OR8" s="10">
        <v>8.1468576869806089E-2</v>
      </c>
      <c r="OS8" s="10">
        <v>8.0094355955678667E-2</v>
      </c>
      <c r="OT8" s="10">
        <v>7.7670533240997236E-2</v>
      </c>
      <c r="OU8" s="10">
        <v>7.3298995844875342E-2</v>
      </c>
      <c r="OV8" s="10">
        <v>7.0463988919667583E-2</v>
      </c>
      <c r="OW8" s="10">
        <v>6.8570377423822715E-2</v>
      </c>
      <c r="OX8" s="10">
        <v>6.7163694598337945E-2</v>
      </c>
      <c r="OY8" s="10">
        <v>6.6384608725761768E-2</v>
      </c>
      <c r="OZ8" s="10">
        <v>6.6352146814404434E-2</v>
      </c>
      <c r="PA8" s="10">
        <v>6.6124913434903052E-2</v>
      </c>
      <c r="PB8" s="10">
        <v>6.6730869113573413E-2</v>
      </c>
      <c r="PC8" s="10">
        <v>6.7239439058171743E-2</v>
      </c>
      <c r="PD8" s="10">
        <v>6.4263763850415517E-2</v>
      </c>
      <c r="PE8" s="10">
        <v>6.4891360803324097E-2</v>
      </c>
      <c r="PF8" s="10">
        <v>6.4880540166204981E-2</v>
      </c>
      <c r="PG8" s="10">
        <v>6.4566741689750698E-2</v>
      </c>
      <c r="PH8" s="10">
        <v>6.25E-2</v>
      </c>
      <c r="PI8" s="10">
        <v>6.1169061634349028E-2</v>
      </c>
      <c r="PJ8" s="10">
        <v>6.2272766620498618E-2</v>
      </c>
      <c r="PK8" s="10">
        <v>6.0768698060941831E-2</v>
      </c>
      <c r="PL8" s="10">
        <v>5.8777700831024932E-2</v>
      </c>
      <c r="PM8" s="10">
        <v>5.9848943905817173E-2</v>
      </c>
      <c r="PN8" s="10">
        <v>6.0281769390581719E-2</v>
      </c>
      <c r="PO8" s="10">
        <v>5.7457583102493076E-2</v>
      </c>
      <c r="PP8" s="10">
        <v>5.5888590720221606E-2</v>
      </c>
      <c r="PQ8" s="10">
        <v>5.4081544321329639E-2</v>
      </c>
      <c r="PR8" s="10">
        <v>5.4579293628808867E-2</v>
      </c>
      <c r="PS8" s="10">
        <v>5.3886772853185598E-2</v>
      </c>
      <c r="PT8" s="10">
        <v>5.2274497922437671E-2</v>
      </c>
      <c r="PU8" s="10">
        <v>5.3908414127423823E-2</v>
      </c>
      <c r="PV8" s="10">
        <v>5.4222212603878113E-2</v>
      </c>
      <c r="PW8" s="10">
        <v>5.3107686980609421E-2</v>
      </c>
      <c r="PX8" s="10">
        <v>5.349722991689751E-2</v>
      </c>
      <c r="PY8" s="10">
        <v>5.2166291551246538E-2</v>
      </c>
      <c r="PZ8" s="10">
        <v>5.2512551939058169E-2</v>
      </c>
      <c r="QA8" s="10">
        <v>5.0770429362880884E-2</v>
      </c>
      <c r="QB8" s="10">
        <v>4.8260041551246538E-2</v>
      </c>
      <c r="QC8" s="10">
        <v>4.787049861495845E-2</v>
      </c>
      <c r="QD8" s="10">
        <v>4.8508916204986152E-2</v>
      </c>
      <c r="QE8" s="10">
        <v>4.6658587257617727E-2</v>
      </c>
      <c r="QF8" s="10">
        <v>4.468923130193906E-2</v>
      </c>
      <c r="QG8" s="10">
        <v>4.4050813711911357E-2</v>
      </c>
      <c r="QH8" s="10">
        <v>4.3325831024930747E-2</v>
      </c>
      <c r="QI8" s="10">
        <v>4.0750519390581719E-2</v>
      </c>
      <c r="QJ8" s="10">
        <v>3.7396121883656507E-2</v>
      </c>
      <c r="QK8" s="10">
        <v>3.5545792936288088E-2</v>
      </c>
      <c r="QL8" s="10">
        <v>3.4106648199445984E-2</v>
      </c>
      <c r="QM8" s="10">
        <v>3.067650623268698E-2</v>
      </c>
      <c r="QN8" s="10">
        <v>2.6499740304709141E-2</v>
      </c>
      <c r="QO8" s="10">
        <v>2.2669234764542936E-2</v>
      </c>
      <c r="QP8" s="10">
        <v>1.9358119806094184E-2</v>
      </c>
      <c r="QQ8" s="10">
        <v>1.6014542936288088E-2</v>
      </c>
      <c r="QR8" s="10">
        <v>1.2021727839335181E-2</v>
      </c>
      <c r="QS8" s="10">
        <v>9.1542590027700824E-3</v>
      </c>
      <c r="QT8" s="10">
        <v>7.5528047091412741E-3</v>
      </c>
      <c r="QU8" s="10">
        <v>6.0054536011080331E-3</v>
      </c>
      <c r="QV8" s="10">
        <v>3.4517832409972299E-3</v>
      </c>
      <c r="QW8" s="10">
        <v>1.9585353185595567E-3</v>
      </c>
      <c r="QX8" s="10">
        <v>1.601454293628809E-3</v>
      </c>
      <c r="QY8" s="10">
        <v>1.1794494459833795E-3</v>
      </c>
      <c r="QZ8" s="10">
        <v>8.6565096952908585E-4</v>
      </c>
      <c r="RA8" s="10">
        <v>4.9774930747922439E-4</v>
      </c>
      <c r="RB8" s="10">
        <v>4.2200484764542935E-4</v>
      </c>
      <c r="RC8" s="10">
        <v>3.2461911357340719E-4</v>
      </c>
      <c r="RD8" s="10">
        <v>1.0820637119113573E-4</v>
      </c>
      <c r="RE8" s="10">
        <v>0</v>
      </c>
      <c r="RF8" s="10">
        <v>0</v>
      </c>
      <c r="RG8" s="10">
        <v>0</v>
      </c>
      <c r="RH8" s="10">
        <v>0</v>
      </c>
      <c r="RI8" s="10">
        <v>0</v>
      </c>
      <c r="RJ8" s="10">
        <v>5.4103185595567865E-5</v>
      </c>
      <c r="RK8" s="10">
        <v>5.4103185595567865E-5</v>
      </c>
      <c r="RL8" s="10">
        <v>0</v>
      </c>
      <c r="RM8" s="10">
        <v>0</v>
      </c>
      <c r="RN8" s="10">
        <v>0</v>
      </c>
      <c r="RO8" s="10">
        <v>0</v>
      </c>
      <c r="RP8" s="10">
        <v>0</v>
      </c>
      <c r="RQ8" s="10">
        <v>0</v>
      </c>
      <c r="RR8" s="10">
        <v>0</v>
      </c>
      <c r="RS8" s="10">
        <v>0</v>
      </c>
      <c r="RT8" s="10">
        <v>0</v>
      </c>
      <c r="RU8" s="10">
        <v>0</v>
      </c>
      <c r="RV8" s="10">
        <v>0</v>
      </c>
      <c r="RW8" s="10">
        <v>0</v>
      </c>
      <c r="RX8" s="10">
        <v>0</v>
      </c>
      <c r="RY8" s="10">
        <v>0</v>
      </c>
      <c r="RZ8" s="10">
        <v>0</v>
      </c>
      <c r="SA8" s="10">
        <v>0</v>
      </c>
      <c r="SB8" s="10">
        <v>0</v>
      </c>
      <c r="SC8" s="10">
        <v>0</v>
      </c>
      <c r="SD8" s="10">
        <v>0</v>
      </c>
      <c r="SE8" s="10">
        <v>0</v>
      </c>
      <c r="SF8" s="10">
        <v>0</v>
      </c>
      <c r="SG8" s="10">
        <v>0</v>
      </c>
      <c r="SH8" s="10">
        <v>0</v>
      </c>
      <c r="SI8" s="10">
        <v>0</v>
      </c>
      <c r="SJ8" s="10">
        <v>0</v>
      </c>
      <c r="SK8" s="10">
        <v>0</v>
      </c>
      <c r="SL8" s="10">
        <v>0</v>
      </c>
      <c r="SM8" s="10">
        <v>0</v>
      </c>
      <c r="SN8" s="10">
        <v>0</v>
      </c>
      <c r="SO8" s="10">
        <v>0</v>
      </c>
      <c r="SP8" s="10">
        <v>0</v>
      </c>
      <c r="SQ8" s="10">
        <v>0</v>
      </c>
      <c r="SR8" s="10">
        <v>0</v>
      </c>
      <c r="SS8" s="10">
        <v>0</v>
      </c>
      <c r="ST8" s="10">
        <v>0</v>
      </c>
      <c r="SU8" s="10">
        <v>0</v>
      </c>
      <c r="SV8" s="10">
        <v>0</v>
      </c>
      <c r="SW8" s="10">
        <v>0</v>
      </c>
      <c r="SX8" s="10">
        <v>0</v>
      </c>
      <c r="SY8" s="10">
        <v>0</v>
      </c>
      <c r="SZ8" s="10">
        <v>0</v>
      </c>
      <c r="TA8" s="10">
        <v>0</v>
      </c>
      <c r="TB8" s="10">
        <v>0</v>
      </c>
      <c r="TC8" s="10">
        <v>0</v>
      </c>
      <c r="TD8" s="10">
        <v>0</v>
      </c>
      <c r="TE8" s="10">
        <v>0</v>
      </c>
      <c r="TF8" s="10">
        <v>0</v>
      </c>
      <c r="TG8" s="10">
        <v>0</v>
      </c>
      <c r="TH8" s="10">
        <v>0</v>
      </c>
      <c r="TI8" s="10">
        <v>0</v>
      </c>
      <c r="TJ8" s="10">
        <v>0</v>
      </c>
      <c r="TK8" s="10">
        <v>0</v>
      </c>
      <c r="TL8" s="10">
        <v>0</v>
      </c>
      <c r="TM8" s="10">
        <v>0</v>
      </c>
      <c r="TN8" s="10">
        <v>0</v>
      </c>
      <c r="TO8" s="10">
        <v>0</v>
      </c>
      <c r="TP8" s="10">
        <v>0</v>
      </c>
      <c r="TQ8" s="10">
        <v>0</v>
      </c>
      <c r="TR8" s="10">
        <v>0</v>
      </c>
      <c r="TS8" s="10">
        <v>0</v>
      </c>
      <c r="TT8" s="10">
        <v>0</v>
      </c>
      <c r="TU8" s="10">
        <v>0</v>
      </c>
      <c r="TV8" s="10">
        <v>0</v>
      </c>
      <c r="TW8" s="10">
        <v>0</v>
      </c>
      <c r="TX8" s="10">
        <v>0</v>
      </c>
      <c r="TY8" s="10">
        <v>0</v>
      </c>
      <c r="TZ8" s="10">
        <v>0</v>
      </c>
      <c r="UA8" s="10">
        <v>0</v>
      </c>
      <c r="UB8" s="10">
        <v>0</v>
      </c>
      <c r="UC8" s="10">
        <v>0</v>
      </c>
      <c r="UD8" s="10">
        <v>0</v>
      </c>
      <c r="UE8" s="10">
        <v>0</v>
      </c>
      <c r="UF8" s="10">
        <v>0</v>
      </c>
      <c r="UG8" s="10">
        <v>0</v>
      </c>
      <c r="UH8" s="10">
        <v>0</v>
      </c>
      <c r="UI8" s="10">
        <v>0</v>
      </c>
      <c r="UJ8" s="10">
        <v>0</v>
      </c>
      <c r="UK8" s="10">
        <v>0</v>
      </c>
      <c r="UL8" s="10">
        <v>0</v>
      </c>
      <c r="UM8" s="10">
        <v>0</v>
      </c>
      <c r="UN8" s="10">
        <v>0</v>
      </c>
      <c r="UO8" s="10">
        <v>0</v>
      </c>
      <c r="UP8" s="10">
        <v>0</v>
      </c>
      <c r="UQ8" s="10">
        <v>0</v>
      </c>
      <c r="UR8" s="10">
        <v>0</v>
      </c>
      <c r="US8" s="10">
        <v>0</v>
      </c>
      <c r="UT8" s="10">
        <v>0</v>
      </c>
      <c r="UU8" s="10">
        <v>0</v>
      </c>
      <c r="UV8" s="10">
        <v>0</v>
      </c>
      <c r="UW8" s="10">
        <v>0</v>
      </c>
      <c r="UX8" s="10">
        <v>0</v>
      </c>
      <c r="UY8" s="10">
        <v>0</v>
      </c>
      <c r="UZ8" s="10">
        <v>0</v>
      </c>
      <c r="VA8" s="10">
        <v>0</v>
      </c>
      <c r="VB8" s="10">
        <v>0</v>
      </c>
      <c r="VC8" s="10">
        <v>0</v>
      </c>
      <c r="VD8" s="10">
        <v>0</v>
      </c>
      <c r="VE8" s="10">
        <v>0</v>
      </c>
      <c r="VF8" s="10">
        <v>0</v>
      </c>
      <c r="VG8" s="10">
        <v>0</v>
      </c>
      <c r="VH8" s="10">
        <v>0</v>
      </c>
      <c r="VI8" s="10">
        <v>0</v>
      </c>
      <c r="VJ8" s="10">
        <v>0</v>
      </c>
      <c r="VK8" s="10">
        <v>0</v>
      </c>
      <c r="VL8" s="10">
        <v>0</v>
      </c>
      <c r="VM8" s="10">
        <v>0</v>
      </c>
      <c r="VN8" s="10">
        <v>0</v>
      </c>
      <c r="VO8" s="10">
        <v>0</v>
      </c>
      <c r="VP8" s="10">
        <v>0</v>
      </c>
      <c r="VQ8" s="10">
        <v>0</v>
      </c>
      <c r="VR8" s="10">
        <v>0</v>
      </c>
      <c r="VS8" s="10">
        <v>0</v>
      </c>
      <c r="VT8" s="10">
        <v>0</v>
      </c>
      <c r="VU8" s="10">
        <v>0</v>
      </c>
      <c r="VV8" s="10">
        <v>0</v>
      </c>
      <c r="VW8" s="10">
        <v>0</v>
      </c>
      <c r="VX8" s="10">
        <v>0</v>
      </c>
      <c r="VY8" s="10">
        <v>0</v>
      </c>
      <c r="VZ8" s="10">
        <v>0</v>
      </c>
      <c r="WA8" s="10">
        <v>0</v>
      </c>
      <c r="WB8" s="10">
        <v>0</v>
      </c>
      <c r="WC8" s="10">
        <v>0</v>
      </c>
      <c r="WD8" s="10">
        <v>0</v>
      </c>
      <c r="WE8" s="10">
        <v>0</v>
      </c>
      <c r="WF8" s="10">
        <v>0</v>
      </c>
      <c r="WG8" s="10">
        <v>0</v>
      </c>
      <c r="WH8" s="10">
        <v>0</v>
      </c>
      <c r="WI8" s="10">
        <v>0</v>
      </c>
      <c r="WJ8" s="10">
        <v>0</v>
      </c>
      <c r="WK8" s="10">
        <v>0</v>
      </c>
      <c r="WL8" s="10">
        <v>0</v>
      </c>
      <c r="WM8" s="10">
        <v>0</v>
      </c>
      <c r="WN8" s="10">
        <v>0</v>
      </c>
      <c r="WO8" s="10">
        <v>0</v>
      </c>
      <c r="WP8" s="10">
        <v>0</v>
      </c>
      <c r="WQ8" s="10">
        <v>0</v>
      </c>
      <c r="WR8" s="10">
        <v>0</v>
      </c>
      <c r="WS8" s="10">
        <v>0</v>
      </c>
      <c r="WT8" s="10">
        <v>0</v>
      </c>
      <c r="WU8" s="10">
        <v>0</v>
      </c>
      <c r="WV8" s="10">
        <v>0</v>
      </c>
      <c r="WW8" s="10">
        <v>0</v>
      </c>
      <c r="WX8" s="10">
        <v>0</v>
      </c>
      <c r="WY8" s="10">
        <v>0</v>
      </c>
      <c r="WZ8" s="10">
        <v>0</v>
      </c>
      <c r="XA8" s="10">
        <v>0</v>
      </c>
      <c r="XB8" s="10">
        <v>0</v>
      </c>
      <c r="XC8" s="10">
        <v>0</v>
      </c>
      <c r="XD8" s="10">
        <v>0</v>
      </c>
      <c r="XE8" s="10">
        <v>0</v>
      </c>
      <c r="XF8" s="10">
        <v>0</v>
      </c>
      <c r="XG8" s="10">
        <v>0</v>
      </c>
      <c r="XH8" s="10">
        <v>0</v>
      </c>
      <c r="XI8" s="10">
        <v>0</v>
      </c>
      <c r="XJ8" s="10">
        <v>0</v>
      </c>
      <c r="XK8" s="10">
        <v>0</v>
      </c>
      <c r="XL8" s="10">
        <v>0</v>
      </c>
      <c r="XM8" s="10">
        <v>0</v>
      </c>
      <c r="XN8" s="10">
        <v>0</v>
      </c>
      <c r="XO8" s="10">
        <v>0</v>
      </c>
      <c r="XP8" s="10">
        <v>0</v>
      </c>
      <c r="XQ8" s="10">
        <v>0</v>
      </c>
      <c r="XR8" s="10">
        <v>0</v>
      </c>
      <c r="XS8" s="10">
        <v>0</v>
      </c>
      <c r="XT8" s="10">
        <v>0</v>
      </c>
      <c r="XV8" s="47">
        <f t="shared" ref="XV8:XV71" si="0">AVERAGE(E8:XT8)</f>
        <v>3.2747626899021817E-2</v>
      </c>
    </row>
    <row r="9" spans="1:646" x14ac:dyDescent="0.25">
      <c r="A9" s="10">
        <v>4</v>
      </c>
      <c r="B9" s="10">
        <v>10307</v>
      </c>
      <c r="C9" s="10" t="s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7.5744459833795009E-5</v>
      </c>
      <c r="HU9" s="10">
        <v>5.4103185595567865E-5</v>
      </c>
      <c r="HV9" s="10">
        <v>1.1902700831024931E-4</v>
      </c>
      <c r="HW9" s="10">
        <v>1.1902700831024931E-4</v>
      </c>
      <c r="HX9" s="10">
        <v>1.623095567867036E-4</v>
      </c>
      <c r="HY9" s="10">
        <v>5.4103185595567865E-5</v>
      </c>
      <c r="HZ9" s="10">
        <v>0</v>
      </c>
      <c r="IA9" s="10">
        <v>0</v>
      </c>
      <c r="IB9" s="10">
        <v>0</v>
      </c>
      <c r="IC9" s="10">
        <v>0</v>
      </c>
      <c r="ID9" s="10">
        <v>1.623095567867036E-4</v>
      </c>
      <c r="IE9" s="10">
        <v>1.623095567867036E-4</v>
      </c>
      <c r="IF9" s="10">
        <v>2.9215720221606646E-4</v>
      </c>
      <c r="IG9" s="10">
        <v>7.5744459833795017E-4</v>
      </c>
      <c r="IH9" s="10">
        <v>1.0496018005540166E-3</v>
      </c>
      <c r="II9" s="10">
        <v>1.7096606648199445E-3</v>
      </c>
      <c r="IJ9" s="10">
        <v>3.3976800554016621E-3</v>
      </c>
      <c r="IK9" s="10">
        <v>6.0595567867036014E-3</v>
      </c>
      <c r="IL9" s="10">
        <v>8.645689058171745E-3</v>
      </c>
      <c r="IM9" s="10">
        <v>1.138331024930748E-2</v>
      </c>
      <c r="IN9" s="10">
        <v>1.5679103185595566E-2</v>
      </c>
      <c r="IO9" s="10">
        <v>1.9726021468144044E-2</v>
      </c>
      <c r="IP9" s="10">
        <v>2.4963209833795012E-2</v>
      </c>
      <c r="IQ9" s="10">
        <v>3.000562673130194E-2</v>
      </c>
      <c r="IR9" s="10">
        <v>3.5361842105263157E-2</v>
      </c>
      <c r="IS9" s="10">
        <v>4.150796398891967E-2</v>
      </c>
      <c r="IT9" s="10">
        <v>4.6799255540166208E-2</v>
      </c>
      <c r="IU9" s="10">
        <v>5.0554016620498618E-2</v>
      </c>
      <c r="IV9" s="10">
        <v>5.530427631578947E-2</v>
      </c>
      <c r="IW9" s="10">
        <v>5.9881405817174514E-2</v>
      </c>
      <c r="IX9" s="10">
        <v>6.4350328947368418E-2</v>
      </c>
      <c r="IY9" s="10">
        <v>6.7574878808864272E-2</v>
      </c>
      <c r="IZ9" s="10">
        <v>6.9457669667590025E-2</v>
      </c>
      <c r="JA9" s="10">
        <v>7.2411703601108032E-2</v>
      </c>
      <c r="JB9" s="10">
        <v>7.5614612188365654E-2</v>
      </c>
      <c r="JC9" s="10">
        <v>7.7291810941828257E-2</v>
      </c>
      <c r="JD9" s="10">
        <v>7.9704813019390586E-2</v>
      </c>
      <c r="JE9" s="10">
        <v>8.3351367728531855E-2</v>
      </c>
      <c r="JF9" s="10">
        <v>8.6554276315789477E-2</v>
      </c>
      <c r="JG9" s="10">
        <v>8.9789646814404434E-2</v>
      </c>
      <c r="JH9" s="10">
        <v>9.4345135041551245E-2</v>
      </c>
      <c r="JI9" s="10">
        <v>0.10052371883656509</v>
      </c>
      <c r="JJ9" s="10">
        <v>0.10712430747922437</v>
      </c>
      <c r="JK9" s="10">
        <v>0.11159323060941828</v>
      </c>
      <c r="JL9" s="10">
        <v>0.11936244806094183</v>
      </c>
      <c r="JM9" s="10">
        <v>0.12754284972299168</v>
      </c>
      <c r="JN9" s="10">
        <v>0.13473857340720222</v>
      </c>
      <c r="JO9" s="10">
        <v>0.1403977666204986</v>
      </c>
      <c r="JP9" s="10">
        <v>0.1481994459833795</v>
      </c>
      <c r="JQ9" s="10">
        <v>0.15635820637119113</v>
      </c>
      <c r="JR9" s="10">
        <v>0.16346736495844874</v>
      </c>
      <c r="JS9" s="10">
        <v>0.16770905470914127</v>
      </c>
      <c r="JT9" s="10">
        <v>0.16985154085872575</v>
      </c>
      <c r="JU9" s="10">
        <v>0.17370368767313019</v>
      </c>
      <c r="JV9" s="10">
        <v>0.17614915166204986</v>
      </c>
      <c r="JW9" s="10">
        <v>0.1799363746537396</v>
      </c>
      <c r="JX9" s="10">
        <v>0.18523848684210525</v>
      </c>
      <c r="JY9" s="10">
        <v>0.18861452562326869</v>
      </c>
      <c r="JZ9" s="10">
        <v>0.19385171398891968</v>
      </c>
      <c r="KA9" s="10">
        <v>0.19605912396121883</v>
      </c>
      <c r="KB9" s="10">
        <v>0.19895905470914127</v>
      </c>
      <c r="KC9" s="10">
        <v>0.20127467105263158</v>
      </c>
      <c r="KD9" s="10">
        <v>0.20407721606648199</v>
      </c>
      <c r="KE9" s="10">
        <v>0.20653350069252077</v>
      </c>
      <c r="KF9" s="10">
        <v>0.20740997229916897</v>
      </c>
      <c r="KG9" s="10">
        <v>0.20890322022160665</v>
      </c>
      <c r="KH9" s="10">
        <v>0.21179233033240996</v>
      </c>
      <c r="KI9" s="10">
        <v>0.21270126385041552</v>
      </c>
      <c r="KJ9" s="10">
        <v>0.21363183864265928</v>
      </c>
      <c r="KK9" s="10">
        <v>0.21170576523545706</v>
      </c>
      <c r="KL9" s="10">
        <v>0.21010431094182824</v>
      </c>
      <c r="KM9" s="10">
        <v>0.20662006578947367</v>
      </c>
      <c r="KN9" s="10">
        <v>0.20076610110803325</v>
      </c>
      <c r="KO9" s="10">
        <v>0.19354873614958448</v>
      </c>
      <c r="KP9" s="10">
        <v>0.1829553324099723</v>
      </c>
      <c r="KQ9" s="10">
        <v>0.17533760387811634</v>
      </c>
      <c r="KR9" s="10">
        <v>0.16728704986149584</v>
      </c>
      <c r="KS9" s="10">
        <v>0.15599030470914127</v>
      </c>
      <c r="KT9" s="10">
        <v>0.14805877770083103</v>
      </c>
      <c r="KU9" s="10">
        <v>0.13985673476454294</v>
      </c>
      <c r="KV9" s="10">
        <v>0.13243377770083103</v>
      </c>
      <c r="KW9" s="10">
        <v>0.12431829986149584</v>
      </c>
      <c r="KX9" s="10">
        <v>0.12023891966759002</v>
      </c>
      <c r="KY9" s="10">
        <v>0.11648415858725762</v>
      </c>
      <c r="KZ9" s="10">
        <v>0.1116797957063712</v>
      </c>
      <c r="LA9" s="10">
        <v>0.10694035664819945</v>
      </c>
      <c r="LB9" s="10">
        <v>0.10353185595567867</v>
      </c>
      <c r="LC9" s="10">
        <v>0.10164906509695291</v>
      </c>
      <c r="LD9" s="10">
        <v>9.7245065789473686E-2</v>
      </c>
      <c r="LE9" s="10">
        <v>9.552458448753462E-2</v>
      </c>
      <c r="LF9" s="10">
        <v>9.4280211218836563E-2</v>
      </c>
      <c r="LG9" s="10">
        <v>9.2105263157894732E-2</v>
      </c>
      <c r="LH9" s="10">
        <v>9.3187326869806089E-2</v>
      </c>
      <c r="LI9" s="10">
        <v>9.1347818559556787E-2</v>
      </c>
      <c r="LJ9" s="10">
        <v>9.2462344182825479E-2</v>
      </c>
      <c r="LK9" s="10">
        <v>9.2732860110803325E-2</v>
      </c>
      <c r="LL9" s="10">
        <v>9.3403739612188369E-2</v>
      </c>
      <c r="LM9" s="10">
        <v>9.3587690443213301E-2</v>
      </c>
      <c r="LN9" s="10">
        <v>9.3414560249307485E-2</v>
      </c>
      <c r="LO9" s="10">
        <v>9.1802285318559551E-2</v>
      </c>
      <c r="LP9" s="10">
        <v>9.0330678670360112E-2</v>
      </c>
      <c r="LQ9" s="10">
        <v>8.8837430747922441E-2</v>
      </c>
      <c r="LR9" s="10">
        <v>8.7463209833795019E-2</v>
      </c>
      <c r="LS9" s="10">
        <v>8.7495671745152354E-2</v>
      </c>
      <c r="LT9" s="10">
        <v>8.4455072714681445E-2</v>
      </c>
      <c r="LU9" s="10">
        <v>8.2810335872576177E-2</v>
      </c>
      <c r="LV9" s="10">
        <v>8.1490218144044321E-2</v>
      </c>
      <c r="LW9" s="10">
        <v>8.0851800554016626E-2</v>
      </c>
      <c r="LX9" s="10">
        <v>7.7670533240997236E-2</v>
      </c>
      <c r="LY9" s="10">
        <v>7.6188105955678667E-2</v>
      </c>
      <c r="LZ9" s="10">
        <v>7.6858985457063711E-2</v>
      </c>
      <c r="MA9" s="10">
        <v>7.8482081024930747E-2</v>
      </c>
      <c r="MB9" s="10">
        <v>7.9510041551246538E-2</v>
      </c>
      <c r="MC9" s="10">
        <v>8.2961824792243774E-2</v>
      </c>
      <c r="MD9" s="10">
        <v>8.6337863573407198E-2</v>
      </c>
      <c r="ME9" s="10">
        <v>8.8393784626038779E-2</v>
      </c>
      <c r="MF9" s="10">
        <v>9.4236928670360112E-2</v>
      </c>
      <c r="MG9" s="10">
        <v>9.8435335872576177E-2</v>
      </c>
      <c r="MH9" s="10">
        <v>0.10346693213296398</v>
      </c>
      <c r="MI9" s="10">
        <v>0.10828211565096953</v>
      </c>
      <c r="MJ9" s="10">
        <v>0.11138763850415513</v>
      </c>
      <c r="MK9" s="10">
        <v>0.1153588123268698</v>
      </c>
      <c r="ML9" s="10">
        <v>0.12005496883656509</v>
      </c>
      <c r="MM9" s="10">
        <v>0.12417763157894737</v>
      </c>
      <c r="MN9" s="10">
        <v>0.12662309556786702</v>
      </c>
      <c r="MO9" s="10">
        <v>0.13007487880886426</v>
      </c>
      <c r="MP9" s="10">
        <v>0.13822281855955679</v>
      </c>
      <c r="MQ9" s="10">
        <v>0.14201004155124652</v>
      </c>
      <c r="MR9" s="10">
        <v>0.14394693559556787</v>
      </c>
      <c r="MS9" s="10">
        <v>0.15094788781163435</v>
      </c>
      <c r="MT9" s="10">
        <v>0.15734288434903046</v>
      </c>
      <c r="MU9" s="10">
        <v>0.16221217105263158</v>
      </c>
      <c r="MV9" s="10">
        <v>0.16620498614958448</v>
      </c>
      <c r="MW9" s="10">
        <v>0.1717126904432133</v>
      </c>
      <c r="MX9" s="10">
        <v>0.17975242382271467</v>
      </c>
      <c r="MY9" s="10">
        <v>0.18471909626038782</v>
      </c>
      <c r="MZ9" s="10">
        <v>0.18680747922437674</v>
      </c>
      <c r="NA9" s="10">
        <v>0.19352709487534625</v>
      </c>
      <c r="NB9" s="10">
        <v>0.20207539819944598</v>
      </c>
      <c r="NC9" s="10">
        <v>0.20932522506925208</v>
      </c>
      <c r="ND9" s="10">
        <v>0.2105479570637119</v>
      </c>
      <c r="NE9" s="10">
        <v>0.21391317520775624</v>
      </c>
      <c r="NF9" s="10">
        <v>0.22063279085872575</v>
      </c>
      <c r="NG9" s="10">
        <v>0.22183388157894737</v>
      </c>
      <c r="NH9" s="10">
        <v>0.21841456024930747</v>
      </c>
      <c r="NI9" s="10">
        <v>0.21864179362880887</v>
      </c>
      <c r="NJ9" s="10">
        <v>0.22183388157894737</v>
      </c>
      <c r="NK9" s="10">
        <v>0.22062197022160665</v>
      </c>
      <c r="NL9" s="10">
        <v>0.21724593144044321</v>
      </c>
      <c r="NM9" s="10">
        <v>0.21365347991689751</v>
      </c>
      <c r="NN9" s="10">
        <v>0.21675900277008311</v>
      </c>
      <c r="NO9" s="10">
        <v>0.21477882617728533</v>
      </c>
      <c r="NP9" s="10">
        <v>0.20707453254847646</v>
      </c>
      <c r="NQ9" s="10">
        <v>0.20461824792243768</v>
      </c>
      <c r="NR9" s="10">
        <v>0.20816741689750692</v>
      </c>
      <c r="NS9" s="10">
        <v>0.20634954986149584</v>
      </c>
      <c r="NT9" s="10">
        <v>0.19820161011080331</v>
      </c>
      <c r="NU9" s="10">
        <v>0.18886340027700832</v>
      </c>
      <c r="NV9" s="10">
        <v>0.1878246191135734</v>
      </c>
      <c r="NW9" s="10">
        <v>0.18246840373961218</v>
      </c>
      <c r="NX9" s="10">
        <v>0.17437456717451524</v>
      </c>
      <c r="NY9" s="10">
        <v>0.16685422437673131</v>
      </c>
      <c r="NZ9" s="10">
        <v>0.16591282894736842</v>
      </c>
      <c r="OA9" s="10">
        <v>0.16022117382271467</v>
      </c>
      <c r="OB9" s="10">
        <v>0.15317693905817176</v>
      </c>
      <c r="OC9" s="10">
        <v>0.14618680747922438</v>
      </c>
      <c r="OD9" s="10">
        <v>0.14236712257617729</v>
      </c>
      <c r="OE9" s="10">
        <v>0.14048433171745153</v>
      </c>
      <c r="OF9" s="10">
        <v>0.13360240650969529</v>
      </c>
      <c r="OG9" s="10">
        <v>0.12780254501385041</v>
      </c>
      <c r="OH9" s="10">
        <v>0.12553021121883656</v>
      </c>
      <c r="OI9" s="10">
        <v>0.12195940096952909</v>
      </c>
      <c r="OJ9" s="10">
        <v>0.11834530817174516</v>
      </c>
      <c r="OK9" s="10">
        <v>0.11336781509695291</v>
      </c>
      <c r="OL9" s="10">
        <v>0.11198277354570638</v>
      </c>
      <c r="OM9" s="10">
        <v>0.10740564404432133</v>
      </c>
      <c r="ON9" s="10">
        <v>0.10283933518005541</v>
      </c>
      <c r="OO9" s="10">
        <v>9.9030470914127422E-2</v>
      </c>
      <c r="OP9" s="10">
        <v>9.7450657894736836E-2</v>
      </c>
      <c r="OQ9" s="10">
        <v>9.2473164819944595E-2</v>
      </c>
      <c r="OR9" s="10">
        <v>8.6262119113573413E-2</v>
      </c>
      <c r="OS9" s="10">
        <v>8.0386513157894732E-2</v>
      </c>
      <c r="OT9" s="10">
        <v>7.9044754155124658E-2</v>
      </c>
      <c r="OU9" s="10">
        <v>7.5657894736842105E-2</v>
      </c>
      <c r="OV9" s="10">
        <v>7.1210612880886426E-2</v>
      </c>
      <c r="OW9" s="10">
        <v>6.755323753462604E-2</v>
      </c>
      <c r="OX9" s="10">
        <v>6.3592884349030473E-2</v>
      </c>
      <c r="OY9" s="10">
        <v>5.9188885041551245E-2</v>
      </c>
      <c r="OZ9" s="10">
        <v>5.5585612880886426E-2</v>
      </c>
      <c r="PA9" s="10">
        <v>5.1408846952908586E-2</v>
      </c>
      <c r="PB9" s="10">
        <v>4.8736149584487534E-2</v>
      </c>
      <c r="PC9" s="10">
        <v>4.5403393351800554E-2</v>
      </c>
      <c r="PD9" s="10">
        <v>4.0620671745152354E-2</v>
      </c>
      <c r="PE9" s="10">
        <v>3.7374480609418281E-2</v>
      </c>
      <c r="PF9" s="10">
        <v>3.2764889196675903E-2</v>
      </c>
      <c r="PG9" s="10">
        <v>3.015711565096953E-2</v>
      </c>
      <c r="PH9" s="10">
        <v>2.5850502077562326E-2</v>
      </c>
      <c r="PI9" s="10">
        <v>2.3751298476454293E-2</v>
      </c>
      <c r="PJ9" s="10">
        <v>2.2268871191135735E-2</v>
      </c>
      <c r="PK9" s="10">
        <v>2.10461391966759E-2</v>
      </c>
      <c r="PL9" s="10">
        <v>1.886037049861496E-2</v>
      </c>
      <c r="PM9" s="10">
        <v>1.8514110110803325E-2</v>
      </c>
      <c r="PN9" s="10">
        <v>1.7594355955678671E-2</v>
      </c>
      <c r="PO9" s="10">
        <v>1.6458189058171747E-2</v>
      </c>
      <c r="PP9" s="10">
        <v>1.4780990304709141E-2</v>
      </c>
      <c r="PQ9" s="10">
        <v>1.3861236149584488E-2</v>
      </c>
      <c r="PR9" s="10">
        <v>1.32336391966759E-2</v>
      </c>
      <c r="PS9" s="10">
        <v>1.1653826177285319E-2</v>
      </c>
      <c r="PT9" s="10">
        <v>9.1542590027700824E-3</v>
      </c>
      <c r="PU9" s="10">
        <v>6.3408933518005542E-3</v>
      </c>
      <c r="PV9" s="10">
        <v>4.7069771468144046E-3</v>
      </c>
      <c r="PW9" s="10">
        <v>4.025277008310249E-3</v>
      </c>
      <c r="PX9" s="10">
        <v>2.4346433518005542E-3</v>
      </c>
      <c r="PY9" s="10">
        <v>1.6230955678670359E-3</v>
      </c>
      <c r="PZ9" s="10">
        <v>1.1469875346260389E-3</v>
      </c>
      <c r="QA9" s="10">
        <v>9.9549861495844879E-4</v>
      </c>
      <c r="QB9" s="10">
        <v>6.925207756232687E-4</v>
      </c>
      <c r="QC9" s="10">
        <v>2.9215720221606646E-4</v>
      </c>
      <c r="QD9" s="10">
        <v>2.8133656509695293E-4</v>
      </c>
      <c r="QE9" s="10">
        <v>1.0820637119113573E-4</v>
      </c>
      <c r="QF9" s="10">
        <v>5.4103185595567865E-5</v>
      </c>
      <c r="QG9" s="10">
        <v>5.4103185595567865E-5</v>
      </c>
      <c r="QH9" s="10">
        <v>5.4103185595567865E-5</v>
      </c>
      <c r="QI9" s="10">
        <v>0</v>
      </c>
      <c r="QJ9" s="10">
        <v>6.4923822714681444E-5</v>
      </c>
      <c r="QK9" s="10">
        <v>5.4103185595567865E-5</v>
      </c>
      <c r="QL9" s="10">
        <v>0</v>
      </c>
      <c r="QM9" s="10">
        <v>0</v>
      </c>
      <c r="QN9" s="10">
        <v>0</v>
      </c>
      <c r="QO9" s="10">
        <v>0</v>
      </c>
      <c r="QP9" s="10">
        <v>0</v>
      </c>
      <c r="QQ9" s="10">
        <v>0</v>
      </c>
      <c r="QR9" s="10">
        <v>0</v>
      </c>
      <c r="QS9" s="10">
        <v>0</v>
      </c>
      <c r="QT9" s="10">
        <v>0</v>
      </c>
      <c r="QU9" s="10">
        <v>0</v>
      </c>
      <c r="QV9" s="10">
        <v>0</v>
      </c>
      <c r="QW9" s="10">
        <v>0</v>
      </c>
      <c r="QX9" s="10">
        <v>0</v>
      </c>
      <c r="QY9" s="10">
        <v>0</v>
      </c>
      <c r="QZ9" s="10">
        <v>0</v>
      </c>
      <c r="RA9" s="10">
        <v>0</v>
      </c>
      <c r="RB9" s="10">
        <v>0</v>
      </c>
      <c r="RC9" s="10">
        <v>0</v>
      </c>
      <c r="RD9" s="10">
        <v>0</v>
      </c>
      <c r="RE9" s="10">
        <v>0</v>
      </c>
      <c r="RF9" s="10">
        <v>0</v>
      </c>
      <c r="RG9" s="10">
        <v>0</v>
      </c>
      <c r="RH9" s="10">
        <v>0</v>
      </c>
      <c r="RI9" s="10">
        <v>0</v>
      </c>
      <c r="RJ9" s="10">
        <v>0</v>
      </c>
      <c r="RK9" s="10">
        <v>0</v>
      </c>
      <c r="RL9" s="10">
        <v>0</v>
      </c>
      <c r="RM9" s="10">
        <v>0</v>
      </c>
      <c r="RN9" s="10">
        <v>0</v>
      </c>
      <c r="RO9" s="10">
        <v>0</v>
      </c>
      <c r="RP9" s="10">
        <v>0</v>
      </c>
      <c r="RQ9" s="10">
        <v>0</v>
      </c>
      <c r="RR9" s="10">
        <v>0</v>
      </c>
      <c r="RS9" s="10">
        <v>0</v>
      </c>
      <c r="RT9" s="10">
        <v>0</v>
      </c>
      <c r="RU9" s="10">
        <v>0</v>
      </c>
      <c r="RV9" s="10">
        <v>0</v>
      </c>
      <c r="RW9" s="10">
        <v>0</v>
      </c>
      <c r="RX9" s="10">
        <v>0</v>
      </c>
      <c r="RY9" s="10">
        <v>0</v>
      </c>
      <c r="RZ9" s="10">
        <v>0</v>
      </c>
      <c r="SA9" s="10">
        <v>0</v>
      </c>
      <c r="SB9" s="10">
        <v>0</v>
      </c>
      <c r="SC9" s="10">
        <v>0</v>
      </c>
      <c r="SD9" s="10">
        <v>0</v>
      </c>
      <c r="SE9" s="10">
        <v>0</v>
      </c>
      <c r="SF9" s="10">
        <v>0</v>
      </c>
      <c r="SG9" s="10">
        <v>0</v>
      </c>
      <c r="SH9" s="10">
        <v>0</v>
      </c>
      <c r="SI9" s="10">
        <v>0</v>
      </c>
      <c r="SJ9" s="10">
        <v>0</v>
      </c>
      <c r="SK9" s="10">
        <v>0</v>
      </c>
      <c r="SL9" s="10">
        <v>0</v>
      </c>
      <c r="SM9" s="10">
        <v>0</v>
      </c>
      <c r="SN9" s="10">
        <v>0</v>
      </c>
      <c r="SO9" s="10">
        <v>0</v>
      </c>
      <c r="SP9" s="10">
        <v>0</v>
      </c>
      <c r="SQ9" s="10">
        <v>0</v>
      </c>
      <c r="SR9" s="10">
        <v>0</v>
      </c>
      <c r="SS9" s="10">
        <v>0</v>
      </c>
      <c r="ST9" s="10">
        <v>0</v>
      </c>
      <c r="SU9" s="10">
        <v>0</v>
      </c>
      <c r="SV9" s="10">
        <v>0</v>
      </c>
      <c r="SW9" s="10">
        <v>0</v>
      </c>
      <c r="SX9" s="10">
        <v>0</v>
      </c>
      <c r="SY9" s="10">
        <v>0</v>
      </c>
      <c r="SZ9" s="10">
        <v>0</v>
      </c>
      <c r="TA9" s="10">
        <v>0</v>
      </c>
      <c r="TB9" s="10">
        <v>0</v>
      </c>
      <c r="TC9" s="10">
        <v>0</v>
      </c>
      <c r="TD9" s="10">
        <v>0</v>
      </c>
      <c r="TE9" s="10">
        <v>0</v>
      </c>
      <c r="TF9" s="10">
        <v>0</v>
      </c>
      <c r="TG9" s="10">
        <v>0</v>
      </c>
      <c r="TH9" s="10">
        <v>0</v>
      </c>
      <c r="TI9" s="10">
        <v>0</v>
      </c>
      <c r="TJ9" s="10">
        <v>0</v>
      </c>
      <c r="TK9" s="10">
        <v>0</v>
      </c>
      <c r="TL9" s="10">
        <v>0</v>
      </c>
      <c r="TM9" s="10">
        <v>0</v>
      </c>
      <c r="TN9" s="10">
        <v>0</v>
      </c>
      <c r="TO9" s="10">
        <v>0</v>
      </c>
      <c r="TP9" s="10">
        <v>0</v>
      </c>
      <c r="TQ9" s="10">
        <v>0</v>
      </c>
      <c r="TR9" s="10">
        <v>0</v>
      </c>
      <c r="TS9" s="10">
        <v>0</v>
      </c>
      <c r="TT9" s="10">
        <v>0</v>
      </c>
      <c r="TU9" s="10">
        <v>0</v>
      </c>
      <c r="TV9" s="10">
        <v>0</v>
      </c>
      <c r="TW9" s="10">
        <v>0</v>
      </c>
      <c r="TX9" s="10">
        <v>0</v>
      </c>
      <c r="TY9" s="10">
        <v>0</v>
      </c>
      <c r="TZ9" s="10">
        <v>0</v>
      </c>
      <c r="UA9" s="10">
        <v>0</v>
      </c>
      <c r="UB9" s="10">
        <v>0</v>
      </c>
      <c r="UC9" s="10">
        <v>0</v>
      </c>
      <c r="UD9" s="10">
        <v>0</v>
      </c>
      <c r="UE9" s="10">
        <v>0</v>
      </c>
      <c r="UF9" s="10">
        <v>0</v>
      </c>
      <c r="UG9" s="10">
        <v>0</v>
      </c>
      <c r="UH9" s="10">
        <v>0</v>
      </c>
      <c r="UI9" s="10">
        <v>0</v>
      </c>
      <c r="UJ9" s="10">
        <v>0</v>
      </c>
      <c r="UK9" s="10">
        <v>0</v>
      </c>
      <c r="UL9" s="10">
        <v>0</v>
      </c>
      <c r="UM9" s="10">
        <v>0</v>
      </c>
      <c r="UN9" s="10">
        <v>0</v>
      </c>
      <c r="UO9" s="10">
        <v>0</v>
      </c>
      <c r="UP9" s="10">
        <v>0</v>
      </c>
      <c r="UQ9" s="10">
        <v>0</v>
      </c>
      <c r="UR9" s="10">
        <v>0</v>
      </c>
      <c r="US9" s="10">
        <v>0</v>
      </c>
      <c r="UT9" s="10">
        <v>0</v>
      </c>
      <c r="UU9" s="10">
        <v>0</v>
      </c>
      <c r="UV9" s="10">
        <v>0</v>
      </c>
      <c r="UW9" s="10">
        <v>0</v>
      </c>
      <c r="UX9" s="10">
        <v>0</v>
      </c>
      <c r="UY9" s="10">
        <v>0</v>
      </c>
      <c r="UZ9" s="10">
        <v>0</v>
      </c>
      <c r="VA9" s="10">
        <v>0</v>
      </c>
      <c r="VB9" s="10">
        <v>0</v>
      </c>
      <c r="VC9" s="10">
        <v>0</v>
      </c>
      <c r="VD9" s="10">
        <v>0</v>
      </c>
      <c r="VE9" s="10">
        <v>0</v>
      </c>
      <c r="VF9" s="10">
        <v>0</v>
      </c>
      <c r="VG9" s="10">
        <v>0</v>
      </c>
      <c r="VH9" s="10">
        <v>0</v>
      </c>
      <c r="VI9" s="10">
        <v>0</v>
      </c>
      <c r="VJ9" s="10">
        <v>0</v>
      </c>
      <c r="VK9" s="10">
        <v>0</v>
      </c>
      <c r="VL9" s="10">
        <v>0</v>
      </c>
      <c r="VM9" s="10">
        <v>0</v>
      </c>
      <c r="VN9" s="10">
        <v>0</v>
      </c>
      <c r="VO9" s="10">
        <v>0</v>
      </c>
      <c r="VP9" s="10">
        <v>0</v>
      </c>
      <c r="VQ9" s="10">
        <v>0</v>
      </c>
      <c r="VR9" s="10">
        <v>0</v>
      </c>
      <c r="VS9" s="10">
        <v>0</v>
      </c>
      <c r="VT9" s="10">
        <v>0</v>
      </c>
      <c r="VU9" s="10">
        <v>0</v>
      </c>
      <c r="VV9" s="10">
        <v>0</v>
      </c>
      <c r="VW9" s="10">
        <v>0</v>
      </c>
      <c r="VX9" s="10">
        <v>0</v>
      </c>
      <c r="VY9" s="10">
        <v>0</v>
      </c>
      <c r="VZ9" s="10">
        <v>0</v>
      </c>
      <c r="WA9" s="10">
        <v>0</v>
      </c>
      <c r="WB9" s="10">
        <v>0</v>
      </c>
      <c r="WC9" s="10">
        <v>0</v>
      </c>
      <c r="WD9" s="10">
        <v>0</v>
      </c>
      <c r="WE9" s="10">
        <v>0</v>
      </c>
      <c r="WF9" s="10">
        <v>0</v>
      </c>
      <c r="WG9" s="10">
        <v>0</v>
      </c>
      <c r="WH9" s="10">
        <v>0</v>
      </c>
      <c r="WI9" s="10">
        <v>0</v>
      </c>
      <c r="WJ9" s="10">
        <v>0</v>
      </c>
      <c r="WK9" s="10">
        <v>0</v>
      </c>
      <c r="WL9" s="10">
        <v>0</v>
      </c>
      <c r="WM9" s="10">
        <v>0</v>
      </c>
      <c r="WN9" s="10">
        <v>0</v>
      </c>
      <c r="WO9" s="10">
        <v>0</v>
      </c>
      <c r="WP9" s="10">
        <v>0</v>
      </c>
      <c r="WQ9" s="10">
        <v>0</v>
      </c>
      <c r="WR9" s="10">
        <v>0</v>
      </c>
      <c r="WS9" s="10">
        <v>0</v>
      </c>
      <c r="WT9" s="10">
        <v>0</v>
      </c>
      <c r="WU9" s="10">
        <v>0</v>
      </c>
      <c r="WV9" s="10">
        <v>0</v>
      </c>
      <c r="WW9" s="10">
        <v>0</v>
      </c>
      <c r="WX9" s="10">
        <v>0</v>
      </c>
      <c r="WY9" s="10">
        <v>0</v>
      </c>
      <c r="WZ9" s="10">
        <v>0</v>
      </c>
      <c r="XA9" s="10">
        <v>0</v>
      </c>
      <c r="XB9" s="10">
        <v>0</v>
      </c>
      <c r="XC9" s="10">
        <v>0</v>
      </c>
      <c r="XD9" s="10">
        <v>0</v>
      </c>
      <c r="XE9" s="10">
        <v>0</v>
      </c>
      <c r="XF9" s="10">
        <v>0</v>
      </c>
      <c r="XG9" s="10">
        <v>0</v>
      </c>
      <c r="XH9" s="10">
        <v>0</v>
      </c>
      <c r="XI9" s="10">
        <v>0</v>
      </c>
      <c r="XJ9" s="10">
        <v>0</v>
      </c>
      <c r="XK9" s="10">
        <v>0</v>
      </c>
      <c r="XL9" s="10">
        <v>0</v>
      </c>
      <c r="XM9" s="10">
        <v>0</v>
      </c>
      <c r="XN9" s="10">
        <v>0</v>
      </c>
      <c r="XO9" s="10">
        <v>0</v>
      </c>
      <c r="XP9" s="10">
        <v>0</v>
      </c>
      <c r="XQ9" s="10">
        <v>0</v>
      </c>
      <c r="XR9" s="10">
        <v>0</v>
      </c>
      <c r="XS9" s="10">
        <v>0</v>
      </c>
      <c r="XT9" s="10">
        <v>0</v>
      </c>
      <c r="XV9" s="47">
        <f t="shared" si="0"/>
        <v>3.582890476216239E-2</v>
      </c>
    </row>
    <row r="10" spans="1:646" x14ac:dyDescent="0.25">
      <c r="A10" s="10">
        <v>5</v>
      </c>
      <c r="B10" s="10">
        <v>10308</v>
      </c>
      <c r="C10" s="10" t="s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1.1902700831024931E-4</v>
      </c>
      <c r="GY10" s="10">
        <v>1.1902700831024931E-4</v>
      </c>
      <c r="GZ10" s="10">
        <v>1.1902700831024931E-4</v>
      </c>
      <c r="HA10" s="10">
        <v>2.1641274238227146E-4</v>
      </c>
      <c r="HB10" s="10">
        <v>2.0559210526315788E-4</v>
      </c>
      <c r="HC10" s="10">
        <v>1.7313019390581717E-4</v>
      </c>
      <c r="HD10" s="10">
        <v>9.7385734072022166E-5</v>
      </c>
      <c r="HE10" s="10">
        <v>9.7385734072022166E-5</v>
      </c>
      <c r="HF10" s="10">
        <v>9.7385734072022166E-5</v>
      </c>
      <c r="HG10" s="10">
        <v>9.7385734072022166E-5</v>
      </c>
      <c r="HH10" s="10">
        <v>0</v>
      </c>
      <c r="HI10" s="10">
        <v>1.4066828254847647E-4</v>
      </c>
      <c r="HJ10" s="10">
        <v>4.8692867036011082E-4</v>
      </c>
      <c r="HK10" s="10">
        <v>7.3580332409972301E-4</v>
      </c>
      <c r="HL10" s="10">
        <v>1.0387811634349031E-3</v>
      </c>
      <c r="HM10" s="10">
        <v>1.3201177285318559E-3</v>
      </c>
      <c r="HN10" s="10">
        <v>1.6988400277008311E-3</v>
      </c>
      <c r="HO10" s="10">
        <v>2.2615131578947369E-3</v>
      </c>
      <c r="HP10" s="10">
        <v>3.2137292243767314E-3</v>
      </c>
      <c r="HQ10" s="10">
        <v>4.1118421052631577E-3</v>
      </c>
      <c r="HR10" s="10">
        <v>4.8476454293628806E-3</v>
      </c>
      <c r="HS10" s="10">
        <v>5.2371883656509698E-3</v>
      </c>
      <c r="HT10" s="10">
        <v>5.9621710526315793E-3</v>
      </c>
      <c r="HU10" s="10">
        <v>6.7953601108033243E-3</v>
      </c>
      <c r="HV10" s="10">
        <v>7.7151142659279779E-3</v>
      </c>
      <c r="HW10" s="10">
        <v>8.4292763157894739E-3</v>
      </c>
      <c r="HX10" s="10">
        <v>9.4572368421052631E-3</v>
      </c>
      <c r="HY10" s="10">
        <v>9.338209833795014E-3</v>
      </c>
      <c r="HZ10" s="10">
        <v>1.0463556094182825E-2</v>
      </c>
      <c r="IA10" s="10">
        <v>1.111279432132964E-2</v>
      </c>
      <c r="IB10" s="10">
        <v>1.1794494459833795E-2</v>
      </c>
      <c r="IC10" s="10">
        <v>1.2930661357340721E-2</v>
      </c>
      <c r="ID10" s="10">
        <v>1.4229137811634349E-2</v>
      </c>
      <c r="IE10" s="10">
        <v>1.5365304709141275E-2</v>
      </c>
      <c r="IF10" s="10">
        <v>1.5689923822714683E-2</v>
      </c>
      <c r="IG10" s="10">
        <v>1.5906336565096952E-2</v>
      </c>
      <c r="IH10" s="10">
        <v>1.8059643351800554E-2</v>
      </c>
      <c r="II10" s="10">
        <v>1.9325657894736843E-2</v>
      </c>
      <c r="IJ10" s="10">
        <v>1.9780124653739611E-2</v>
      </c>
      <c r="IK10" s="10">
        <v>2.134911703601108E-2</v>
      </c>
      <c r="IL10" s="10">
        <v>2.271251731301939E-2</v>
      </c>
      <c r="IM10" s="10">
        <v>2.4876644736842105E-2</v>
      </c>
      <c r="IN10" s="10">
        <v>2.6337430747922438E-2</v>
      </c>
      <c r="IO10" s="10">
        <v>2.9605263157894735E-2</v>
      </c>
      <c r="IP10" s="10">
        <v>3.2472731994459832E-2</v>
      </c>
      <c r="IQ10" s="10">
        <v>3.3727925900277012E-2</v>
      </c>
      <c r="IR10" s="10">
        <v>3.5123788088642659E-2</v>
      </c>
      <c r="IS10" s="10">
        <v>3.8813625346260386E-2</v>
      </c>
      <c r="IT10" s="10">
        <v>3.9928150969529085E-2</v>
      </c>
      <c r="IU10" s="10">
        <v>4.2741516620498618E-2</v>
      </c>
      <c r="IV10" s="10">
        <v>4.4613486842105261E-2</v>
      </c>
      <c r="IW10" s="10">
        <v>4.8801073407202217E-2</v>
      </c>
      <c r="IX10" s="10">
        <v>5.3086045706371189E-2</v>
      </c>
      <c r="IY10" s="10">
        <v>5.6245671745152354E-2</v>
      </c>
      <c r="IZ10" s="10">
        <v>5.8096000692520779E-2</v>
      </c>
      <c r="JA10" s="10">
        <v>6.1645169667590025E-2</v>
      </c>
      <c r="JB10" s="10">
        <v>6.5778653047091407E-2</v>
      </c>
      <c r="JC10" s="10">
        <v>6.687153739612188E-2</v>
      </c>
      <c r="JD10" s="10">
        <v>7.035578254847645E-2</v>
      </c>
      <c r="JE10" s="10">
        <v>7.192477493074792E-2</v>
      </c>
      <c r="JF10" s="10">
        <v>7.4922091412742378E-2</v>
      </c>
      <c r="JG10" s="10">
        <v>7.6794061634349028E-2</v>
      </c>
      <c r="JH10" s="10">
        <v>7.8936547783933511E-2</v>
      </c>
      <c r="JI10" s="10">
        <v>8.1003289473684209E-2</v>
      </c>
      <c r="JJ10" s="10">
        <v>8.5656163434903052E-2</v>
      </c>
      <c r="JK10" s="10">
        <v>8.6586738227146812E-2</v>
      </c>
      <c r="JL10" s="10">
        <v>8.9605695983379502E-2</v>
      </c>
      <c r="JM10" s="10">
        <v>9.2819425207756226E-2</v>
      </c>
      <c r="JN10" s="10">
        <v>9.5254068559556787E-2</v>
      </c>
      <c r="JO10" s="10">
        <v>9.9073753462603872E-2</v>
      </c>
      <c r="JP10" s="10">
        <v>0.10085915858725762</v>
      </c>
      <c r="JQ10" s="10">
        <v>0.10442996883656509</v>
      </c>
      <c r="JR10" s="10">
        <v>0.1090612015235457</v>
      </c>
      <c r="JS10" s="10">
        <v>0.11126861149584487</v>
      </c>
      <c r="JT10" s="10">
        <v>0.11319468490304709</v>
      </c>
      <c r="JU10" s="10">
        <v>0.11697108725761773</v>
      </c>
      <c r="JV10" s="10">
        <v>0.11961132271468145</v>
      </c>
      <c r="JW10" s="10">
        <v>0.12271684556786704</v>
      </c>
      <c r="JX10" s="10">
        <v>0.12282505193905817</v>
      </c>
      <c r="JY10" s="10">
        <v>0.12660145429362882</v>
      </c>
      <c r="JZ10" s="10">
        <v>0.12782418628808864</v>
      </c>
      <c r="KA10" s="10">
        <v>0.12990174861495846</v>
      </c>
      <c r="KB10" s="10">
        <v>0.12976108033240996</v>
      </c>
      <c r="KC10" s="10">
        <v>0.13262854916897507</v>
      </c>
      <c r="KD10" s="10">
        <v>0.1333751731301939</v>
      </c>
      <c r="KE10" s="10">
        <v>0.13380799861495846</v>
      </c>
      <c r="KF10" s="10">
        <v>0.13245541897506924</v>
      </c>
      <c r="KG10" s="10">
        <v>0.13384046052631579</v>
      </c>
      <c r="KH10" s="10">
        <v>0.13373225415512466</v>
      </c>
      <c r="KI10" s="10">
        <v>0.13271511426592797</v>
      </c>
      <c r="KJ10" s="10">
        <v>0.13338599376731303</v>
      </c>
      <c r="KK10" s="10">
        <v>0.13311547783933517</v>
      </c>
      <c r="KL10" s="10">
        <v>0.12951220567867036</v>
      </c>
      <c r="KM10" s="10">
        <v>0.12649324792243768</v>
      </c>
      <c r="KN10" s="10">
        <v>0.124523891966759</v>
      </c>
      <c r="KO10" s="10">
        <v>0.12351757271468145</v>
      </c>
      <c r="KP10" s="10">
        <v>0.12121277700831025</v>
      </c>
      <c r="KQ10" s="10">
        <v>0.11697108725761773</v>
      </c>
      <c r="KR10" s="10">
        <v>0.11350848337950138</v>
      </c>
      <c r="KS10" s="10">
        <v>0.11077086218836565</v>
      </c>
      <c r="KT10" s="10">
        <v>0.10649671052631579</v>
      </c>
      <c r="KU10" s="10">
        <v>0.10336954639889197</v>
      </c>
      <c r="KV10" s="10">
        <v>0.10262292243767313</v>
      </c>
      <c r="KW10" s="10">
        <v>0.10090244113573407</v>
      </c>
      <c r="KX10" s="10">
        <v>0.10199532548476455</v>
      </c>
      <c r="KY10" s="10">
        <v>0.10216845567867036</v>
      </c>
      <c r="KZ10" s="10">
        <v>0.10027484418282548</v>
      </c>
      <c r="LA10" s="10">
        <v>9.7894304016620498E-2</v>
      </c>
      <c r="LB10" s="10">
        <v>9.7169321329639888E-2</v>
      </c>
      <c r="LC10" s="10">
        <v>9.4604830332409975E-2</v>
      </c>
      <c r="LD10" s="10">
        <v>9.1477666204986152E-2</v>
      </c>
      <c r="LE10" s="10">
        <v>9.0298216759002764E-2</v>
      </c>
      <c r="LF10" s="10">
        <v>8.6337863573407198E-2</v>
      </c>
      <c r="LG10" s="10">
        <v>8.5299082409972304E-2</v>
      </c>
      <c r="LH10" s="10">
        <v>8.4217018698060947E-2</v>
      </c>
      <c r="LI10" s="10">
        <v>8.5277441135734072E-2</v>
      </c>
      <c r="LJ10" s="10">
        <v>8.6630020775623262E-2</v>
      </c>
      <c r="LK10" s="10">
        <v>8.6803150969529091E-2</v>
      </c>
      <c r="LL10" s="10">
        <v>8.6976281163434907E-2</v>
      </c>
      <c r="LM10" s="10">
        <v>8.8339681440443213E-2</v>
      </c>
      <c r="LN10" s="10">
        <v>8.7917676592797783E-2</v>
      </c>
      <c r="LO10" s="10">
        <v>8.8036703601108032E-2</v>
      </c>
      <c r="LP10" s="10">
        <v>8.8404605263157895E-2</v>
      </c>
      <c r="LQ10" s="10">
        <v>8.8556094182825479E-2</v>
      </c>
      <c r="LR10" s="10">
        <v>8.8447887811634346E-2</v>
      </c>
      <c r="LS10" s="10">
        <v>8.8729224376731308E-2</v>
      </c>
      <c r="LT10" s="10">
        <v>8.8469529085872578E-2</v>
      </c>
      <c r="LU10" s="10">
        <v>8.8923995844875342E-2</v>
      </c>
      <c r="LV10" s="10">
        <v>9.0157548476454297E-2</v>
      </c>
      <c r="LW10" s="10">
        <v>8.6868074792243774E-2</v>
      </c>
      <c r="LX10" s="10">
        <v>8.4574099722991694E-2</v>
      </c>
      <c r="LY10" s="10">
        <v>8.5656163434903052E-2</v>
      </c>
      <c r="LZ10" s="10">
        <v>8.797177977839335E-2</v>
      </c>
      <c r="MA10" s="10">
        <v>8.77661876731302E-2</v>
      </c>
      <c r="MB10" s="10">
        <v>8.8642659279778394E-2</v>
      </c>
      <c r="MC10" s="10">
        <v>9.1217970914127422E-2</v>
      </c>
      <c r="MD10" s="10">
        <v>9.650926246537396E-2</v>
      </c>
      <c r="ME10" s="10">
        <v>9.8348770775623262E-2</v>
      </c>
      <c r="MF10" s="10">
        <v>9.900882963988919E-2</v>
      </c>
      <c r="MG10" s="10">
        <v>0.10215763504155125</v>
      </c>
      <c r="MH10" s="10">
        <v>0.10606388504155125</v>
      </c>
      <c r="MI10" s="10">
        <v>0.10881232686980609</v>
      </c>
      <c r="MJ10" s="10">
        <v>0.11113876385041552</v>
      </c>
      <c r="MK10" s="10">
        <v>0.11456890581717452</v>
      </c>
      <c r="ML10" s="10">
        <v>0.11843187326869806</v>
      </c>
      <c r="MM10" s="10">
        <v>0.1231604916897507</v>
      </c>
      <c r="MN10" s="10">
        <v>0.12471866343490305</v>
      </c>
      <c r="MO10" s="10">
        <v>0.1286681959833795</v>
      </c>
      <c r="MP10" s="10">
        <v>0.13600458795013851</v>
      </c>
      <c r="MQ10" s="10">
        <v>0.13903436634349031</v>
      </c>
      <c r="MR10" s="10">
        <v>0.14163131925207756</v>
      </c>
      <c r="MS10" s="10">
        <v>0.14770169667590027</v>
      </c>
      <c r="MT10" s="10">
        <v>0.15615261426592797</v>
      </c>
      <c r="MU10" s="10">
        <v>0.1600047610803324</v>
      </c>
      <c r="MV10" s="10">
        <v>0.16230955678670361</v>
      </c>
      <c r="MW10" s="10">
        <v>0.16989482340720222</v>
      </c>
      <c r="MX10" s="10">
        <v>0.17704726454293629</v>
      </c>
      <c r="MY10" s="10">
        <v>0.18395083102493076</v>
      </c>
      <c r="MZ10" s="10">
        <v>0.18738097299168974</v>
      </c>
      <c r="NA10" s="10">
        <v>0.19167676592797783</v>
      </c>
      <c r="NB10" s="10">
        <v>0.19548563019390583</v>
      </c>
      <c r="NC10" s="10">
        <v>0.1950636253462604</v>
      </c>
      <c r="ND10" s="10">
        <v>0.190930141966759</v>
      </c>
      <c r="NE10" s="10">
        <v>0.19036746883656511</v>
      </c>
      <c r="NF10" s="10">
        <v>0.18874437326869806</v>
      </c>
      <c r="NG10" s="10">
        <v>0.18767313019390583</v>
      </c>
      <c r="NH10" s="10">
        <v>0.18554146468144045</v>
      </c>
      <c r="NI10" s="10">
        <v>0.18141880193905818</v>
      </c>
      <c r="NJ10" s="10">
        <v>0.18337733725761773</v>
      </c>
      <c r="NK10" s="10">
        <v>0.18505453601108032</v>
      </c>
      <c r="NL10" s="10">
        <v>0.18585526315789475</v>
      </c>
      <c r="NM10" s="10">
        <v>0.18615824099722991</v>
      </c>
      <c r="NN10" s="10">
        <v>0.18671009349030471</v>
      </c>
      <c r="NO10" s="10">
        <v>0.18893914473684212</v>
      </c>
      <c r="NP10" s="10">
        <v>0.18689404432132964</v>
      </c>
      <c r="NQ10" s="10">
        <v>0.18747835872576177</v>
      </c>
      <c r="NR10" s="10">
        <v>0.1874891793628809</v>
      </c>
      <c r="NS10" s="10">
        <v>0.18894996537396122</v>
      </c>
      <c r="NT10" s="10">
        <v>0.18442693905817176</v>
      </c>
      <c r="NU10" s="10">
        <v>0.18688322368421054</v>
      </c>
      <c r="NV10" s="10">
        <v>0.18519520429362882</v>
      </c>
      <c r="NW10" s="10">
        <v>0.1829553324099723</v>
      </c>
      <c r="NX10" s="10">
        <v>0.17460180055401661</v>
      </c>
      <c r="NY10" s="10">
        <v>0.16594529085872575</v>
      </c>
      <c r="NZ10" s="10">
        <v>0.16101108033240996</v>
      </c>
      <c r="OA10" s="10">
        <v>0.15431310595567868</v>
      </c>
      <c r="OB10" s="10">
        <v>0.1450939231301939</v>
      </c>
      <c r="OC10" s="10">
        <v>0.13915339335180055</v>
      </c>
      <c r="OD10" s="10">
        <v>0.13527960526315788</v>
      </c>
      <c r="OE10" s="10">
        <v>0.13049688365650969</v>
      </c>
      <c r="OF10" s="10">
        <v>0.12020645775623269</v>
      </c>
      <c r="OG10" s="10">
        <v>0.11177718144044321</v>
      </c>
      <c r="OH10" s="10">
        <v>0.10672394390581717</v>
      </c>
      <c r="OI10" s="10">
        <v>0.10176809210526316</v>
      </c>
      <c r="OJ10" s="10">
        <v>9.5708535318559551E-2</v>
      </c>
      <c r="OK10" s="10">
        <v>8.9605695983379502E-2</v>
      </c>
      <c r="OL10" s="10">
        <v>8.7073666897506924E-2</v>
      </c>
      <c r="OM10" s="10">
        <v>8.4173736149584483E-2</v>
      </c>
      <c r="ON10" s="10">
        <v>7.8698493767313013E-2</v>
      </c>
      <c r="OO10" s="10">
        <v>6.9944598337950137E-2</v>
      </c>
      <c r="OP10" s="10">
        <v>6.4880540166204981E-2</v>
      </c>
      <c r="OQ10" s="10">
        <v>5.9621710526315791E-2</v>
      </c>
      <c r="OR10" s="10">
        <v>5.4211391966759004E-2</v>
      </c>
      <c r="OS10" s="10">
        <v>4.7437673130193904E-2</v>
      </c>
      <c r="OT10" s="10">
        <v>4.2070637119113574E-2</v>
      </c>
      <c r="OU10" s="10">
        <v>3.6660318559556787E-2</v>
      </c>
      <c r="OV10" s="10">
        <v>2.9518698060941827E-2</v>
      </c>
      <c r="OW10" s="10">
        <v>2.3664733379501385E-2</v>
      </c>
      <c r="OX10" s="10">
        <v>1.9455505540166205E-2</v>
      </c>
      <c r="OY10" s="10">
        <v>1.6339162049861494E-2</v>
      </c>
      <c r="OZ10" s="10">
        <v>1.2865737534626038E-2</v>
      </c>
      <c r="PA10" s="10">
        <v>1.0431094182825484E-2</v>
      </c>
      <c r="PB10" s="10">
        <v>8.9811288088642652E-3</v>
      </c>
      <c r="PC10" s="10">
        <v>7.3472126038781164E-3</v>
      </c>
      <c r="PD10" s="10">
        <v>6.1028393351800552E-3</v>
      </c>
      <c r="PE10" s="10">
        <v>4.5879501385041556E-3</v>
      </c>
      <c r="PF10" s="10">
        <v>3.8521468144044322E-3</v>
      </c>
      <c r="PG10" s="10">
        <v>3.0081371191135733E-3</v>
      </c>
      <c r="PH10" s="10">
        <v>2.1208448753462605E-3</v>
      </c>
      <c r="PI10" s="10">
        <v>1.6771987534626039E-3</v>
      </c>
      <c r="PJ10" s="10">
        <v>1.1469875346260389E-3</v>
      </c>
      <c r="PK10" s="10">
        <v>9.3057479224376732E-4</v>
      </c>
      <c r="PL10" s="10">
        <v>6.8170013850415512E-4</v>
      </c>
      <c r="PM10" s="10">
        <v>5.4103185595567865E-5</v>
      </c>
      <c r="PN10" s="10">
        <v>0</v>
      </c>
      <c r="PO10" s="10">
        <v>0</v>
      </c>
      <c r="PP10" s="10">
        <v>0</v>
      </c>
      <c r="PQ10" s="10">
        <v>0</v>
      </c>
      <c r="PR10" s="10">
        <v>0</v>
      </c>
      <c r="PS10" s="10">
        <v>0</v>
      </c>
      <c r="PT10" s="10">
        <v>0</v>
      </c>
      <c r="PU10" s="10">
        <v>0</v>
      </c>
      <c r="PV10" s="10">
        <v>0</v>
      </c>
      <c r="PW10" s="10">
        <v>0</v>
      </c>
      <c r="PX10" s="10">
        <v>0</v>
      </c>
      <c r="PY10" s="10">
        <v>0</v>
      </c>
      <c r="PZ10" s="10">
        <v>0</v>
      </c>
      <c r="QA10" s="10">
        <v>0</v>
      </c>
      <c r="QB10" s="10">
        <v>0</v>
      </c>
      <c r="QC10" s="10">
        <v>0</v>
      </c>
      <c r="QD10" s="10">
        <v>0</v>
      </c>
      <c r="QE10" s="10">
        <v>0</v>
      </c>
      <c r="QF10" s="10">
        <v>0</v>
      </c>
      <c r="QG10" s="10">
        <v>0</v>
      </c>
      <c r="QH10" s="10">
        <v>0</v>
      </c>
      <c r="QI10" s="10">
        <v>0</v>
      </c>
      <c r="QJ10" s="10">
        <v>0</v>
      </c>
      <c r="QK10" s="10">
        <v>0</v>
      </c>
      <c r="QL10" s="10">
        <v>0</v>
      </c>
      <c r="QM10" s="10">
        <v>0</v>
      </c>
      <c r="QN10" s="10">
        <v>0</v>
      </c>
      <c r="QO10" s="10">
        <v>0</v>
      </c>
      <c r="QP10" s="10">
        <v>0</v>
      </c>
      <c r="QQ10" s="10">
        <v>0</v>
      </c>
      <c r="QR10" s="10">
        <v>0</v>
      </c>
      <c r="QS10" s="10">
        <v>0</v>
      </c>
      <c r="QT10" s="10">
        <v>0</v>
      </c>
      <c r="QU10" s="10">
        <v>0</v>
      </c>
      <c r="QV10" s="10">
        <v>0</v>
      </c>
      <c r="QW10" s="10">
        <v>0</v>
      </c>
      <c r="QX10" s="10">
        <v>0</v>
      </c>
      <c r="QY10" s="10">
        <v>0</v>
      </c>
      <c r="QZ10" s="10">
        <v>0</v>
      </c>
      <c r="RA10" s="10">
        <v>0</v>
      </c>
      <c r="RB10" s="10">
        <v>0</v>
      </c>
      <c r="RC10" s="10">
        <v>0</v>
      </c>
      <c r="RD10" s="10">
        <v>0</v>
      </c>
      <c r="RE10" s="10">
        <v>0</v>
      </c>
      <c r="RF10" s="10">
        <v>0</v>
      </c>
      <c r="RG10" s="10">
        <v>0</v>
      </c>
      <c r="RH10" s="10">
        <v>0</v>
      </c>
      <c r="RI10" s="10">
        <v>0</v>
      </c>
      <c r="RJ10" s="10">
        <v>0</v>
      </c>
      <c r="RK10" s="10">
        <v>0</v>
      </c>
      <c r="RL10" s="10">
        <v>0</v>
      </c>
      <c r="RM10" s="10">
        <v>0</v>
      </c>
      <c r="RN10" s="10">
        <v>0</v>
      </c>
      <c r="RO10" s="10">
        <v>0</v>
      </c>
      <c r="RP10" s="10">
        <v>0</v>
      </c>
      <c r="RQ10" s="10">
        <v>0</v>
      </c>
      <c r="RR10" s="10">
        <v>0</v>
      </c>
      <c r="RS10" s="10">
        <v>0</v>
      </c>
      <c r="RT10" s="10">
        <v>0</v>
      </c>
      <c r="RU10" s="10">
        <v>0</v>
      </c>
      <c r="RV10" s="10">
        <v>0</v>
      </c>
      <c r="RW10" s="10">
        <v>0</v>
      </c>
      <c r="RX10" s="10">
        <v>0</v>
      </c>
      <c r="RY10" s="10">
        <v>0</v>
      </c>
      <c r="RZ10" s="10">
        <v>0</v>
      </c>
      <c r="SA10" s="10">
        <v>0</v>
      </c>
      <c r="SB10" s="10">
        <v>0</v>
      </c>
      <c r="SC10" s="10">
        <v>0</v>
      </c>
      <c r="SD10" s="10">
        <v>0</v>
      </c>
      <c r="SE10" s="10">
        <v>0</v>
      </c>
      <c r="SF10" s="10">
        <v>0</v>
      </c>
      <c r="SG10" s="10">
        <v>0</v>
      </c>
      <c r="SH10" s="10">
        <v>0</v>
      </c>
      <c r="SI10" s="10">
        <v>0</v>
      </c>
      <c r="SJ10" s="10">
        <v>0</v>
      </c>
      <c r="SK10" s="10">
        <v>0</v>
      </c>
      <c r="SL10" s="10">
        <v>0</v>
      </c>
      <c r="SM10" s="10">
        <v>0</v>
      </c>
      <c r="SN10" s="10">
        <v>0</v>
      </c>
      <c r="SO10" s="10">
        <v>0</v>
      </c>
      <c r="SP10" s="10">
        <v>0</v>
      </c>
      <c r="SQ10" s="10">
        <v>0</v>
      </c>
      <c r="SR10" s="10">
        <v>0</v>
      </c>
      <c r="SS10" s="10">
        <v>0</v>
      </c>
      <c r="ST10" s="10">
        <v>0</v>
      </c>
      <c r="SU10" s="10">
        <v>0</v>
      </c>
      <c r="SV10" s="10">
        <v>0</v>
      </c>
      <c r="SW10" s="10">
        <v>0</v>
      </c>
      <c r="SX10" s="10">
        <v>0</v>
      </c>
      <c r="SY10" s="10">
        <v>0</v>
      </c>
      <c r="SZ10" s="10">
        <v>0</v>
      </c>
      <c r="TA10" s="10">
        <v>0</v>
      </c>
      <c r="TB10" s="10">
        <v>0</v>
      </c>
      <c r="TC10" s="10">
        <v>0</v>
      </c>
      <c r="TD10" s="10">
        <v>0</v>
      </c>
      <c r="TE10" s="10">
        <v>0</v>
      </c>
      <c r="TF10" s="10">
        <v>0</v>
      </c>
      <c r="TG10" s="10">
        <v>0</v>
      </c>
      <c r="TH10" s="10">
        <v>0</v>
      </c>
      <c r="TI10" s="10">
        <v>0</v>
      </c>
      <c r="TJ10" s="10">
        <v>0</v>
      </c>
      <c r="TK10" s="10">
        <v>0</v>
      </c>
      <c r="TL10" s="10">
        <v>0</v>
      </c>
      <c r="TM10" s="10">
        <v>0</v>
      </c>
      <c r="TN10" s="10">
        <v>0</v>
      </c>
      <c r="TO10" s="10">
        <v>0</v>
      </c>
      <c r="TP10" s="10">
        <v>0</v>
      </c>
      <c r="TQ10" s="10">
        <v>0</v>
      </c>
      <c r="TR10" s="10">
        <v>0</v>
      </c>
      <c r="TS10" s="10">
        <v>0</v>
      </c>
      <c r="TT10" s="10">
        <v>0</v>
      </c>
      <c r="TU10" s="10">
        <v>0</v>
      </c>
      <c r="TV10" s="10">
        <v>0</v>
      </c>
      <c r="TW10" s="10">
        <v>0</v>
      </c>
      <c r="TX10" s="10">
        <v>0</v>
      </c>
      <c r="TY10" s="10">
        <v>0</v>
      </c>
      <c r="TZ10" s="10">
        <v>0</v>
      </c>
      <c r="UA10" s="10">
        <v>0</v>
      </c>
      <c r="UB10" s="10">
        <v>0</v>
      </c>
      <c r="UC10" s="10">
        <v>0</v>
      </c>
      <c r="UD10" s="10">
        <v>0</v>
      </c>
      <c r="UE10" s="10">
        <v>0</v>
      </c>
      <c r="UF10" s="10">
        <v>0</v>
      </c>
      <c r="UG10" s="10">
        <v>0</v>
      </c>
      <c r="UH10" s="10">
        <v>0</v>
      </c>
      <c r="UI10" s="10">
        <v>0</v>
      </c>
      <c r="UJ10" s="10">
        <v>0</v>
      </c>
      <c r="UK10" s="10">
        <v>0</v>
      </c>
      <c r="UL10" s="10">
        <v>0</v>
      </c>
      <c r="UM10" s="10">
        <v>0</v>
      </c>
      <c r="UN10" s="10">
        <v>0</v>
      </c>
      <c r="UO10" s="10">
        <v>0</v>
      </c>
      <c r="UP10" s="10">
        <v>0</v>
      </c>
      <c r="UQ10" s="10">
        <v>0</v>
      </c>
      <c r="UR10" s="10">
        <v>0</v>
      </c>
      <c r="US10" s="10">
        <v>0</v>
      </c>
      <c r="UT10" s="10">
        <v>0</v>
      </c>
      <c r="UU10" s="10">
        <v>0</v>
      </c>
      <c r="UV10" s="10">
        <v>0</v>
      </c>
      <c r="UW10" s="10">
        <v>0</v>
      </c>
      <c r="UX10" s="10">
        <v>0</v>
      </c>
      <c r="UY10" s="10">
        <v>0</v>
      </c>
      <c r="UZ10" s="10">
        <v>0</v>
      </c>
      <c r="VA10" s="10">
        <v>0</v>
      </c>
      <c r="VB10" s="10">
        <v>0</v>
      </c>
      <c r="VC10" s="10">
        <v>0</v>
      </c>
      <c r="VD10" s="10">
        <v>0</v>
      </c>
      <c r="VE10" s="10">
        <v>0</v>
      </c>
      <c r="VF10" s="10">
        <v>0</v>
      </c>
      <c r="VG10" s="10">
        <v>0</v>
      </c>
      <c r="VH10" s="10">
        <v>0</v>
      </c>
      <c r="VI10" s="10">
        <v>0</v>
      </c>
      <c r="VJ10" s="10">
        <v>0</v>
      </c>
      <c r="VK10" s="10">
        <v>0</v>
      </c>
      <c r="VL10" s="10">
        <v>0</v>
      </c>
      <c r="VM10" s="10">
        <v>0</v>
      </c>
      <c r="VN10" s="10">
        <v>0</v>
      </c>
      <c r="VO10" s="10">
        <v>0</v>
      </c>
      <c r="VP10" s="10">
        <v>0</v>
      </c>
      <c r="VQ10" s="10">
        <v>0</v>
      </c>
      <c r="VR10" s="10">
        <v>0</v>
      </c>
      <c r="VS10" s="10">
        <v>0</v>
      </c>
      <c r="VT10" s="10">
        <v>0</v>
      </c>
      <c r="VU10" s="10">
        <v>0</v>
      </c>
      <c r="VV10" s="10">
        <v>0</v>
      </c>
      <c r="VW10" s="10">
        <v>0</v>
      </c>
      <c r="VX10" s="10">
        <v>0</v>
      </c>
      <c r="VY10" s="10">
        <v>0</v>
      </c>
      <c r="VZ10" s="10">
        <v>0</v>
      </c>
      <c r="WA10" s="10">
        <v>0</v>
      </c>
      <c r="WB10" s="10">
        <v>0</v>
      </c>
      <c r="WC10" s="10">
        <v>0</v>
      </c>
      <c r="WD10" s="10">
        <v>0</v>
      </c>
      <c r="WE10" s="10">
        <v>0</v>
      </c>
      <c r="WF10" s="10">
        <v>0</v>
      </c>
      <c r="WG10" s="10">
        <v>0</v>
      </c>
      <c r="WH10" s="10">
        <v>0</v>
      </c>
      <c r="WI10" s="10">
        <v>0</v>
      </c>
      <c r="WJ10" s="10">
        <v>0</v>
      </c>
      <c r="WK10" s="10">
        <v>0</v>
      </c>
      <c r="WL10" s="10">
        <v>0</v>
      </c>
      <c r="WM10" s="10">
        <v>0</v>
      </c>
      <c r="WN10" s="10">
        <v>0</v>
      </c>
      <c r="WO10" s="10">
        <v>0</v>
      </c>
      <c r="WP10" s="10">
        <v>0</v>
      </c>
      <c r="WQ10" s="10">
        <v>0</v>
      </c>
      <c r="WR10" s="10">
        <v>0</v>
      </c>
      <c r="WS10" s="10">
        <v>0</v>
      </c>
      <c r="WT10" s="10">
        <v>0</v>
      </c>
      <c r="WU10" s="10">
        <v>0</v>
      </c>
      <c r="WV10" s="10">
        <v>0</v>
      </c>
      <c r="WW10" s="10">
        <v>0</v>
      </c>
      <c r="WX10" s="10">
        <v>0</v>
      </c>
      <c r="WY10" s="10">
        <v>0</v>
      </c>
      <c r="WZ10" s="10">
        <v>0</v>
      </c>
      <c r="XA10" s="10">
        <v>0</v>
      </c>
      <c r="XB10" s="10">
        <v>0</v>
      </c>
      <c r="XC10" s="10">
        <v>0</v>
      </c>
      <c r="XD10" s="10">
        <v>0</v>
      </c>
      <c r="XE10" s="10">
        <v>0</v>
      </c>
      <c r="XF10" s="10">
        <v>0</v>
      </c>
      <c r="XG10" s="10">
        <v>0</v>
      </c>
      <c r="XH10" s="10">
        <v>0</v>
      </c>
      <c r="XI10" s="10">
        <v>0</v>
      </c>
      <c r="XJ10" s="10">
        <v>0</v>
      </c>
      <c r="XK10" s="10">
        <v>0</v>
      </c>
      <c r="XL10" s="10">
        <v>0</v>
      </c>
      <c r="XM10" s="10">
        <v>0</v>
      </c>
      <c r="XN10" s="10">
        <v>0</v>
      </c>
      <c r="XO10" s="10">
        <v>0</v>
      </c>
      <c r="XP10" s="10">
        <v>0</v>
      </c>
      <c r="XQ10" s="10">
        <v>0</v>
      </c>
      <c r="XR10" s="10">
        <v>0</v>
      </c>
      <c r="XS10" s="10">
        <v>0</v>
      </c>
      <c r="XT10" s="10">
        <v>0</v>
      </c>
      <c r="XV10" s="47">
        <f t="shared" si="0"/>
        <v>2.9765357865521112E-2</v>
      </c>
    </row>
    <row r="11" spans="1:646" x14ac:dyDescent="0.25">
      <c r="A11" s="10">
        <v>6</v>
      </c>
      <c r="B11" s="10">
        <v>10309</v>
      </c>
      <c r="C11" s="10" t="s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5.4103185595567865E-5</v>
      </c>
      <c r="HV11" s="10">
        <v>1.9477146814404433E-4</v>
      </c>
      <c r="HW11" s="10">
        <v>3.3543975069252077E-4</v>
      </c>
      <c r="HX11" s="10">
        <v>3.4626038781163435E-4</v>
      </c>
      <c r="HY11" s="10">
        <v>4.3282548476454292E-4</v>
      </c>
      <c r="HZ11" s="10">
        <v>7.4662396121883659E-4</v>
      </c>
      <c r="IA11" s="10">
        <v>9.5221606648199448E-4</v>
      </c>
      <c r="IB11" s="10">
        <v>1.0171398891966759E-3</v>
      </c>
      <c r="IC11" s="10">
        <v>1.1037049861495846E-3</v>
      </c>
      <c r="ID11" s="10">
        <v>1.4499653739612189E-3</v>
      </c>
      <c r="IE11" s="10">
        <v>1.9477146814404433E-3</v>
      </c>
      <c r="IF11" s="10">
        <v>1.7529432132963989E-3</v>
      </c>
      <c r="IG11" s="10">
        <v>2.5428497229916898E-3</v>
      </c>
      <c r="IH11" s="10">
        <v>3.2894736842105261E-3</v>
      </c>
      <c r="II11" s="10">
        <v>5.0099549861495844E-3</v>
      </c>
      <c r="IJ11" s="10">
        <v>7.2714681440443213E-3</v>
      </c>
      <c r="IK11" s="10">
        <v>1.0496018005540167E-2</v>
      </c>
      <c r="IL11" s="10">
        <v>1.3774671052631578E-2</v>
      </c>
      <c r="IM11" s="10">
        <v>1.6263417590027703E-2</v>
      </c>
      <c r="IN11" s="10">
        <v>1.8611495844875346E-2</v>
      </c>
      <c r="IO11" s="10">
        <v>2.1652094875346261E-2</v>
      </c>
      <c r="IP11" s="10">
        <v>2.3653912742382273E-2</v>
      </c>
      <c r="IQ11" s="10">
        <v>2.5471779778393353E-2</v>
      </c>
      <c r="IR11" s="10">
        <v>2.7527700831024932E-2</v>
      </c>
      <c r="IS11" s="10">
        <v>2.9518698060941827E-2</v>
      </c>
      <c r="IT11" s="10">
        <v>3.1163434903047092E-2</v>
      </c>
      <c r="IU11" s="10">
        <v>3.2061547783933518E-2</v>
      </c>
      <c r="IV11" s="10">
        <v>3.4236495844875349E-2</v>
      </c>
      <c r="IW11" s="10">
        <v>3.7103964681440442E-2</v>
      </c>
      <c r="IX11" s="10">
        <v>4.0393438365650972E-2</v>
      </c>
      <c r="IY11" s="10">
        <v>4.1140062326869807E-2</v>
      </c>
      <c r="IZ11" s="10">
        <v>4.3055315096952908E-2</v>
      </c>
      <c r="JA11" s="10">
        <v>4.5652268005540168E-2</v>
      </c>
      <c r="JB11" s="10">
        <v>4.744849376731302E-2</v>
      </c>
      <c r="JC11" s="10">
        <v>4.9796572022160666E-2</v>
      </c>
      <c r="JD11" s="10">
        <v>5.3010301246537397E-2</v>
      </c>
      <c r="JE11" s="10">
        <v>5.7035578254847646E-2</v>
      </c>
      <c r="JF11" s="10">
        <v>5.9729916897506924E-2</v>
      </c>
      <c r="JG11" s="10">
        <v>6.3041031855955679E-2</v>
      </c>
      <c r="JH11" s="10">
        <v>6.6633483379501382E-2</v>
      </c>
      <c r="JI11" s="10">
        <v>6.9836391966759004E-2</v>
      </c>
      <c r="JJ11" s="10">
        <v>7.3861668975069253E-2</v>
      </c>
      <c r="JK11" s="10">
        <v>7.7032115650969527E-2</v>
      </c>
      <c r="JL11" s="10">
        <v>8.1122316481994458E-2</v>
      </c>
      <c r="JM11" s="10">
        <v>8.4411790166204981E-2</v>
      </c>
      <c r="JN11" s="10">
        <v>8.7538954293628804E-2</v>
      </c>
      <c r="JO11" s="10">
        <v>8.9097126038781158E-2</v>
      </c>
      <c r="JP11" s="10">
        <v>9.0244113573407198E-2</v>
      </c>
      <c r="JQ11" s="10">
        <v>9.3252250692520772E-2</v>
      </c>
      <c r="JR11" s="10">
        <v>9.5968230609418281E-2</v>
      </c>
      <c r="JS11" s="10">
        <v>9.7667070637119116E-2</v>
      </c>
      <c r="JT11" s="10">
        <v>9.9701350415512466E-2</v>
      </c>
      <c r="JU11" s="10">
        <v>9.9744632963988916E-2</v>
      </c>
      <c r="JV11" s="10">
        <v>0.10144347299168975</v>
      </c>
      <c r="JW11" s="10">
        <v>0.10272030817174516</v>
      </c>
      <c r="JX11" s="10">
        <v>0.10731907894736842</v>
      </c>
      <c r="JY11" s="10">
        <v>0.11231821329639889</v>
      </c>
      <c r="JZ11" s="10">
        <v>0.11440659626038781</v>
      </c>
      <c r="KA11" s="10">
        <v>0.11712257617728532</v>
      </c>
      <c r="KB11" s="10">
        <v>0.1226843836565097</v>
      </c>
      <c r="KC11" s="10">
        <v>0.12587647160664819</v>
      </c>
      <c r="KD11" s="10">
        <v>0.13009652008310249</v>
      </c>
      <c r="KE11" s="10">
        <v>0.1323255713296399</v>
      </c>
      <c r="KF11" s="10">
        <v>0.13364568905817176</v>
      </c>
      <c r="KG11" s="10">
        <v>0.13572325138504154</v>
      </c>
      <c r="KH11" s="10">
        <v>0.13761686288088643</v>
      </c>
      <c r="KI11" s="10">
        <v>0.13820117728531855</v>
      </c>
      <c r="KJ11" s="10">
        <v>0.13835266620498615</v>
      </c>
      <c r="KK11" s="10">
        <v>0.14177198753462603</v>
      </c>
      <c r="KL11" s="10">
        <v>0.14224809556786702</v>
      </c>
      <c r="KM11" s="10">
        <v>0.14008396814404434</v>
      </c>
      <c r="KN11" s="10">
        <v>0.13941308864265928</v>
      </c>
      <c r="KO11" s="10">
        <v>0.13557176246537397</v>
      </c>
      <c r="KP11" s="10">
        <v>0.1329639889196676</v>
      </c>
      <c r="KQ11" s="10">
        <v>0.1290577389196676</v>
      </c>
      <c r="KR11" s="10">
        <v>0.12478358725761773</v>
      </c>
      <c r="KS11" s="10">
        <v>0.11943819252077563</v>
      </c>
      <c r="KT11" s="10">
        <v>0.11372489612188366</v>
      </c>
      <c r="KU11" s="10">
        <v>0.11011080332409973</v>
      </c>
      <c r="KV11" s="10">
        <v>0.10461391966759002</v>
      </c>
      <c r="KW11" s="10">
        <v>9.9495758310249302E-2</v>
      </c>
      <c r="KX11" s="10">
        <v>9.562197022160665E-2</v>
      </c>
      <c r="KY11" s="10">
        <v>9.3804103185595566E-2</v>
      </c>
      <c r="KZ11" s="10">
        <v>9.0384781855955679E-2</v>
      </c>
      <c r="LA11" s="10">
        <v>8.8134089335180049E-2</v>
      </c>
      <c r="LB11" s="10">
        <v>8.7679622576177285E-2</v>
      </c>
      <c r="LC11" s="10">
        <v>8.6435249307479228E-2</v>
      </c>
      <c r="LD11" s="10">
        <v>8.7257617728531855E-2</v>
      </c>
      <c r="LE11" s="10">
        <v>9.0244113573407198E-2</v>
      </c>
      <c r="LF11" s="10">
        <v>9.2116083795013848E-2</v>
      </c>
      <c r="LG11" s="10">
        <v>9.5643611495844869E-2</v>
      </c>
      <c r="LH11" s="10">
        <v>9.8727493074792241E-2</v>
      </c>
      <c r="LI11" s="10">
        <v>0.10061028393351801</v>
      </c>
      <c r="LJ11" s="10">
        <v>0.10410534972299169</v>
      </c>
      <c r="LK11" s="10">
        <v>0.10536054362880887</v>
      </c>
      <c r="LL11" s="10">
        <v>0.10765451869806095</v>
      </c>
      <c r="LM11" s="10">
        <v>0.10871494113573407</v>
      </c>
      <c r="LN11" s="10">
        <v>0.11245888157894737</v>
      </c>
      <c r="LO11" s="10">
        <v>0.11398459141274238</v>
      </c>
      <c r="LP11" s="10">
        <v>0.1186266447368421</v>
      </c>
      <c r="LQ11" s="10">
        <v>0.12083405470914127</v>
      </c>
      <c r="LR11" s="10">
        <v>0.12566005886426593</v>
      </c>
      <c r="LS11" s="10">
        <v>0.12767269736842105</v>
      </c>
      <c r="LT11" s="10">
        <v>0.1284193213296399</v>
      </c>
      <c r="LU11" s="10">
        <v>0.13037785664819945</v>
      </c>
      <c r="LV11" s="10">
        <v>0.13274757617728533</v>
      </c>
      <c r="LW11" s="10">
        <v>0.13377553670360109</v>
      </c>
      <c r="LX11" s="10">
        <v>0.13404605263157895</v>
      </c>
      <c r="LY11" s="10">
        <v>0.13483595914127425</v>
      </c>
      <c r="LZ11" s="10">
        <v>0.13745455332409973</v>
      </c>
      <c r="MA11" s="10">
        <v>0.13928324099722991</v>
      </c>
      <c r="MB11" s="10">
        <v>0.13627510387811634</v>
      </c>
      <c r="MC11" s="10">
        <v>0.13311547783933517</v>
      </c>
      <c r="MD11" s="10">
        <v>0.13285578254847646</v>
      </c>
      <c r="ME11" s="10">
        <v>0.13058344875346262</v>
      </c>
      <c r="MF11" s="10">
        <v>0.12682868767313019</v>
      </c>
      <c r="MG11" s="10">
        <v>0.12387465373961219</v>
      </c>
      <c r="MH11" s="10">
        <v>0.12453471260387812</v>
      </c>
      <c r="MI11" s="10">
        <v>0.12451307132963989</v>
      </c>
      <c r="MJ11" s="10">
        <v>0.12389629501385041</v>
      </c>
      <c r="MK11" s="10">
        <v>0.12393957756232687</v>
      </c>
      <c r="ML11" s="10">
        <v>0.12814880540166204</v>
      </c>
      <c r="MM11" s="10">
        <v>0.12840850069252077</v>
      </c>
      <c r="MN11" s="10">
        <v>0.12653653047091412</v>
      </c>
      <c r="MO11" s="10">
        <v>0.12846260387811634</v>
      </c>
      <c r="MP11" s="10">
        <v>0.13197931094182824</v>
      </c>
      <c r="MQ11" s="10">
        <v>0.13218490304709141</v>
      </c>
      <c r="MR11" s="10">
        <v>0.13262854916897507</v>
      </c>
      <c r="MS11" s="10">
        <v>0.13364568905817176</v>
      </c>
      <c r="MT11" s="10">
        <v>0.13911011080332411</v>
      </c>
      <c r="MU11" s="10">
        <v>0.14175034626038782</v>
      </c>
      <c r="MV11" s="10">
        <v>0.14238876385041552</v>
      </c>
      <c r="MW11" s="10">
        <v>0.14495325484764543</v>
      </c>
      <c r="MX11" s="10">
        <v>0.14917330332409973</v>
      </c>
      <c r="MY11" s="10">
        <v>0.15362058518005539</v>
      </c>
      <c r="MZ11" s="10">
        <v>0.1560119459833795</v>
      </c>
      <c r="NA11" s="10">
        <v>0.16157375346260389</v>
      </c>
      <c r="NB11" s="10">
        <v>0.16436547783933517</v>
      </c>
      <c r="NC11" s="10">
        <v>0.16569641620498615</v>
      </c>
      <c r="ND11" s="10">
        <v>0.16684340373961218</v>
      </c>
      <c r="NE11" s="10">
        <v>0.16520948753462603</v>
      </c>
      <c r="NF11" s="10">
        <v>0.16586954639889195</v>
      </c>
      <c r="NG11" s="10">
        <v>0.16625908933518005</v>
      </c>
      <c r="NH11" s="10">
        <v>0.16340244113573407</v>
      </c>
      <c r="NI11" s="10">
        <v>0.1598316308864266</v>
      </c>
      <c r="NJ11" s="10">
        <v>0.16032938019390583</v>
      </c>
      <c r="NK11" s="10">
        <v>0.15639066828254847</v>
      </c>
      <c r="NL11" s="10">
        <v>0.15384781855955679</v>
      </c>
      <c r="NM11" s="10">
        <v>0.15263590720221606</v>
      </c>
      <c r="NN11" s="10">
        <v>0.15095870844875348</v>
      </c>
      <c r="NO11" s="10">
        <v>0.14805877770083103</v>
      </c>
      <c r="NP11" s="10">
        <v>0.14534279778393353</v>
      </c>
      <c r="NQ11" s="10">
        <v>0.1399000173130194</v>
      </c>
      <c r="NR11" s="10">
        <v>0.13513893698060941</v>
      </c>
      <c r="NS11" s="10">
        <v>0.13210915858725761</v>
      </c>
      <c r="NT11" s="10">
        <v>0.12680704639889195</v>
      </c>
      <c r="NU11" s="10">
        <v>0.12161314058171745</v>
      </c>
      <c r="NV11" s="10">
        <v>0.12034712603878116</v>
      </c>
      <c r="NW11" s="10">
        <v>0.11602969182825484</v>
      </c>
      <c r="NX11" s="10">
        <v>0.11237231648199446</v>
      </c>
      <c r="NY11" s="10">
        <v>0.10608552631578948</v>
      </c>
      <c r="NZ11" s="10">
        <v>0.10357513850415513</v>
      </c>
      <c r="OA11" s="10">
        <v>9.8868161357340723E-2</v>
      </c>
      <c r="OB11" s="10">
        <v>9.3977233379501382E-2</v>
      </c>
      <c r="OC11" s="10">
        <v>8.8058344875346264E-2</v>
      </c>
      <c r="OD11" s="10">
        <v>8.416291551246538E-2</v>
      </c>
      <c r="OE11" s="10">
        <v>7.7886945983379502E-2</v>
      </c>
      <c r="OF11" s="10">
        <v>7.0604657202216065E-2</v>
      </c>
      <c r="OG11" s="10">
        <v>6.4761513157894732E-2</v>
      </c>
      <c r="OH11" s="10">
        <v>6.1937326869806096E-2</v>
      </c>
      <c r="OI11" s="10">
        <v>5.5466585872576177E-2</v>
      </c>
      <c r="OJ11" s="10">
        <v>4.8952562326869807E-2</v>
      </c>
      <c r="OK11" s="10">
        <v>4.3985889889196675E-2</v>
      </c>
      <c r="OL11" s="10">
        <v>3.9246450831024932E-2</v>
      </c>
      <c r="OM11" s="10">
        <v>3.6173389889196675E-2</v>
      </c>
      <c r="ON11" s="10">
        <v>3.2786530470914128E-2</v>
      </c>
      <c r="OO11" s="10">
        <v>2.9323926592797783E-2</v>
      </c>
      <c r="OP11" s="10">
        <v>2.7592624653739611E-2</v>
      </c>
      <c r="OQ11" s="10">
        <v>2.5720654432132964E-2</v>
      </c>
      <c r="OR11" s="10">
        <v>2.2972212603878116E-2</v>
      </c>
      <c r="OS11" s="10">
        <v>2.1825225069252076E-2</v>
      </c>
      <c r="OT11" s="10">
        <v>2.0981215373961217E-2</v>
      </c>
      <c r="OU11" s="10">
        <v>2.0321156509695289E-2</v>
      </c>
      <c r="OV11" s="10">
        <v>1.9996537396121884E-2</v>
      </c>
      <c r="OW11" s="10">
        <v>1.9834227839335181E-2</v>
      </c>
      <c r="OX11" s="10">
        <v>2.077562326869806E-2</v>
      </c>
      <c r="OY11" s="10">
        <v>2.0981215373961217E-2</v>
      </c>
      <c r="OZ11" s="10">
        <v>1.9130886426592799E-2</v>
      </c>
      <c r="PA11" s="10">
        <v>1.9293195983379502E-2</v>
      </c>
      <c r="PB11" s="10">
        <v>1.7529432132963988E-2</v>
      </c>
      <c r="PC11" s="10">
        <v>1.5830592105263157E-2</v>
      </c>
      <c r="PD11" s="10">
        <v>1.4391447368421052E-2</v>
      </c>
      <c r="PE11" s="10">
        <v>1.3114612188365651E-2</v>
      </c>
      <c r="PF11" s="10">
        <v>1.2746710526315789E-2</v>
      </c>
      <c r="PG11" s="10">
        <v>1.2313885041551247E-2</v>
      </c>
      <c r="PH11" s="10">
        <v>1.2259781855955679E-2</v>
      </c>
      <c r="PI11" s="10">
        <v>1.3006405817174516E-2</v>
      </c>
      <c r="PJ11" s="10">
        <v>1.353661703601108E-2</v>
      </c>
      <c r="PK11" s="10">
        <v>1.3309383656509695E-2</v>
      </c>
      <c r="PL11" s="10">
        <v>1.2335526315789474E-2</v>
      </c>
      <c r="PM11" s="10">
        <v>1.1415772160664819E-2</v>
      </c>
      <c r="PN11" s="10">
        <v>1.1588902354570637E-2</v>
      </c>
      <c r="PO11" s="10">
        <v>1.1058691135734072E-2</v>
      </c>
      <c r="PP11" s="10">
        <v>9.911703601108034E-3</v>
      </c>
      <c r="PQ11" s="10">
        <v>9.4680574792243774E-3</v>
      </c>
      <c r="PR11" s="10">
        <v>9.1542590027700824E-3</v>
      </c>
      <c r="PS11" s="10">
        <v>7.8449619113573413E-3</v>
      </c>
      <c r="PT11" s="10">
        <v>6.8386426592797782E-3</v>
      </c>
      <c r="PU11" s="10">
        <v>6.6871537396121887E-3</v>
      </c>
      <c r="PV11" s="10">
        <v>6.2435076177285321E-3</v>
      </c>
      <c r="PW11" s="10">
        <v>5.3886772853185593E-3</v>
      </c>
      <c r="PX11" s="10">
        <v>5.3778566481994458E-3</v>
      </c>
      <c r="PY11" s="10">
        <v>4.7610803324099719E-3</v>
      </c>
      <c r="PZ11" s="10">
        <v>3.6249134349030472E-3</v>
      </c>
      <c r="QA11" s="10">
        <v>3.1271641274238228E-3</v>
      </c>
      <c r="QB11" s="10">
        <v>2.8241862880886426E-3</v>
      </c>
      <c r="QC11" s="10">
        <v>2.8241862880886426E-3</v>
      </c>
      <c r="QD11" s="10">
        <v>3.0947022160664819E-3</v>
      </c>
      <c r="QE11" s="10">
        <v>2.9215720221606647E-3</v>
      </c>
      <c r="QF11" s="10">
        <v>2.5969529085872575E-3</v>
      </c>
      <c r="QG11" s="10">
        <v>2.0559210526315788E-3</v>
      </c>
      <c r="QH11" s="10">
        <v>1.9909972299168976E-3</v>
      </c>
      <c r="QI11" s="10">
        <v>1.9260734072022161E-3</v>
      </c>
      <c r="QJ11" s="10">
        <v>1.5257098337950138E-3</v>
      </c>
      <c r="QK11" s="10">
        <v>1.6988400277008311E-3</v>
      </c>
      <c r="QL11" s="10">
        <v>1.6880193905817174E-3</v>
      </c>
      <c r="QM11" s="10">
        <v>1.5148891966759003E-3</v>
      </c>
      <c r="QN11" s="10">
        <v>8.87292243767313E-4</v>
      </c>
      <c r="QO11" s="10">
        <v>5.4103185595567871E-4</v>
      </c>
      <c r="QP11" s="10">
        <v>2.3805401662049862E-4</v>
      </c>
      <c r="QQ11" s="10">
        <v>1.9477146814404433E-4</v>
      </c>
      <c r="QR11" s="10">
        <v>0</v>
      </c>
      <c r="QS11" s="10">
        <v>0</v>
      </c>
      <c r="QT11" s="10">
        <v>0</v>
      </c>
      <c r="QU11" s="10">
        <v>0</v>
      </c>
      <c r="QV11" s="10">
        <v>0</v>
      </c>
      <c r="QW11" s="10">
        <v>0</v>
      </c>
      <c r="QX11" s="10">
        <v>0</v>
      </c>
      <c r="QY11" s="10">
        <v>0</v>
      </c>
      <c r="QZ11" s="10">
        <v>0</v>
      </c>
      <c r="RA11" s="10">
        <v>0</v>
      </c>
      <c r="RB11" s="10">
        <v>0</v>
      </c>
      <c r="RC11" s="10">
        <v>0</v>
      </c>
      <c r="RD11" s="10">
        <v>0</v>
      </c>
      <c r="RE11" s="10">
        <v>0</v>
      </c>
      <c r="RF11" s="10">
        <v>0</v>
      </c>
      <c r="RG11" s="10">
        <v>0</v>
      </c>
      <c r="RH11" s="10">
        <v>0</v>
      </c>
      <c r="RI11" s="10">
        <v>0</v>
      </c>
      <c r="RJ11" s="10">
        <v>0</v>
      </c>
      <c r="RK11" s="10">
        <v>0</v>
      </c>
      <c r="RL11" s="10">
        <v>0</v>
      </c>
      <c r="RM11" s="10">
        <v>0</v>
      </c>
      <c r="RN11" s="10">
        <v>0</v>
      </c>
      <c r="RO11" s="10">
        <v>0</v>
      </c>
      <c r="RP11" s="10">
        <v>0</v>
      </c>
      <c r="RQ11" s="10">
        <v>0</v>
      </c>
      <c r="RR11" s="10">
        <v>0</v>
      </c>
      <c r="RS11" s="10">
        <v>0</v>
      </c>
      <c r="RT11" s="10">
        <v>0</v>
      </c>
      <c r="RU11" s="10">
        <v>0</v>
      </c>
      <c r="RV11" s="10">
        <v>0</v>
      </c>
      <c r="RW11" s="10">
        <v>0</v>
      </c>
      <c r="RX11" s="10">
        <v>0</v>
      </c>
      <c r="RY11" s="10">
        <v>0</v>
      </c>
      <c r="RZ11" s="10">
        <v>0</v>
      </c>
      <c r="SA11" s="10">
        <v>0</v>
      </c>
      <c r="SB11" s="10">
        <v>0</v>
      </c>
      <c r="SC11" s="10">
        <v>0</v>
      </c>
      <c r="SD11" s="10">
        <v>0</v>
      </c>
      <c r="SE11" s="10">
        <v>0</v>
      </c>
      <c r="SF11" s="10">
        <v>0</v>
      </c>
      <c r="SG11" s="10">
        <v>0</v>
      </c>
      <c r="SH11" s="10">
        <v>0</v>
      </c>
      <c r="SI11" s="10">
        <v>0</v>
      </c>
      <c r="SJ11" s="10">
        <v>0</v>
      </c>
      <c r="SK11" s="10">
        <v>0</v>
      </c>
      <c r="SL11" s="10">
        <v>0</v>
      </c>
      <c r="SM11" s="10">
        <v>0</v>
      </c>
      <c r="SN11" s="10">
        <v>0</v>
      </c>
      <c r="SO11" s="10">
        <v>0</v>
      </c>
      <c r="SP11" s="10">
        <v>0</v>
      </c>
      <c r="SQ11" s="10">
        <v>0</v>
      </c>
      <c r="SR11" s="10">
        <v>0</v>
      </c>
      <c r="SS11" s="10">
        <v>0</v>
      </c>
      <c r="ST11" s="10">
        <v>0</v>
      </c>
      <c r="SU11" s="10">
        <v>0</v>
      </c>
      <c r="SV11" s="10">
        <v>0</v>
      </c>
      <c r="SW11" s="10">
        <v>0</v>
      </c>
      <c r="SX11" s="10">
        <v>0</v>
      </c>
      <c r="SY11" s="10">
        <v>0</v>
      </c>
      <c r="SZ11" s="10">
        <v>0</v>
      </c>
      <c r="TA11" s="10">
        <v>0</v>
      </c>
      <c r="TB11" s="10">
        <v>0</v>
      </c>
      <c r="TC11" s="10">
        <v>0</v>
      </c>
      <c r="TD11" s="10">
        <v>0</v>
      </c>
      <c r="TE11" s="10">
        <v>0</v>
      </c>
      <c r="TF11" s="10">
        <v>0</v>
      </c>
      <c r="TG11" s="10">
        <v>0</v>
      </c>
      <c r="TH11" s="10">
        <v>0</v>
      </c>
      <c r="TI11" s="10">
        <v>0</v>
      </c>
      <c r="TJ11" s="10">
        <v>0</v>
      </c>
      <c r="TK11" s="10">
        <v>0</v>
      </c>
      <c r="TL11" s="10">
        <v>0</v>
      </c>
      <c r="TM11" s="10">
        <v>0</v>
      </c>
      <c r="TN11" s="10">
        <v>0</v>
      </c>
      <c r="TO11" s="10">
        <v>0</v>
      </c>
      <c r="TP11" s="10">
        <v>0</v>
      </c>
      <c r="TQ11" s="10">
        <v>0</v>
      </c>
      <c r="TR11" s="10">
        <v>0</v>
      </c>
      <c r="TS11" s="10">
        <v>0</v>
      </c>
      <c r="TT11" s="10">
        <v>0</v>
      </c>
      <c r="TU11" s="10">
        <v>0</v>
      </c>
      <c r="TV11" s="10">
        <v>0</v>
      </c>
      <c r="TW11" s="10">
        <v>0</v>
      </c>
      <c r="TX11" s="10">
        <v>0</v>
      </c>
      <c r="TY11" s="10">
        <v>0</v>
      </c>
      <c r="TZ11" s="10">
        <v>0</v>
      </c>
      <c r="UA11" s="10">
        <v>0</v>
      </c>
      <c r="UB11" s="10">
        <v>0</v>
      </c>
      <c r="UC11" s="10">
        <v>0</v>
      </c>
      <c r="UD11" s="10">
        <v>0</v>
      </c>
      <c r="UE11" s="10">
        <v>0</v>
      </c>
      <c r="UF11" s="10">
        <v>0</v>
      </c>
      <c r="UG11" s="10">
        <v>0</v>
      </c>
      <c r="UH11" s="10">
        <v>0</v>
      </c>
      <c r="UI11" s="10">
        <v>0</v>
      </c>
      <c r="UJ11" s="10">
        <v>0</v>
      </c>
      <c r="UK11" s="10">
        <v>0</v>
      </c>
      <c r="UL11" s="10">
        <v>0</v>
      </c>
      <c r="UM11" s="10">
        <v>0</v>
      </c>
      <c r="UN11" s="10">
        <v>0</v>
      </c>
      <c r="UO11" s="10">
        <v>0</v>
      </c>
      <c r="UP11" s="10">
        <v>0</v>
      </c>
      <c r="UQ11" s="10">
        <v>0</v>
      </c>
      <c r="UR11" s="10">
        <v>0</v>
      </c>
      <c r="US11" s="10">
        <v>0</v>
      </c>
      <c r="UT11" s="10">
        <v>0</v>
      </c>
      <c r="UU11" s="10">
        <v>0</v>
      </c>
      <c r="UV11" s="10">
        <v>0</v>
      </c>
      <c r="UW11" s="10">
        <v>0</v>
      </c>
      <c r="UX11" s="10">
        <v>0</v>
      </c>
      <c r="UY11" s="10">
        <v>0</v>
      </c>
      <c r="UZ11" s="10">
        <v>0</v>
      </c>
      <c r="VA11" s="10">
        <v>0</v>
      </c>
      <c r="VB11" s="10">
        <v>0</v>
      </c>
      <c r="VC11" s="10">
        <v>0</v>
      </c>
      <c r="VD11" s="10">
        <v>0</v>
      </c>
      <c r="VE11" s="10">
        <v>0</v>
      </c>
      <c r="VF11" s="10">
        <v>0</v>
      </c>
      <c r="VG11" s="10">
        <v>0</v>
      </c>
      <c r="VH11" s="10">
        <v>0</v>
      </c>
      <c r="VI11" s="10">
        <v>0</v>
      </c>
      <c r="VJ11" s="10">
        <v>0</v>
      </c>
      <c r="VK11" s="10">
        <v>0</v>
      </c>
      <c r="VL11" s="10">
        <v>0</v>
      </c>
      <c r="VM11" s="10">
        <v>0</v>
      </c>
      <c r="VN11" s="10">
        <v>0</v>
      </c>
      <c r="VO11" s="10">
        <v>0</v>
      </c>
      <c r="VP11" s="10">
        <v>0</v>
      </c>
      <c r="VQ11" s="10">
        <v>0</v>
      </c>
      <c r="VR11" s="10">
        <v>0</v>
      </c>
      <c r="VS11" s="10">
        <v>0</v>
      </c>
      <c r="VT11" s="10">
        <v>0</v>
      </c>
      <c r="VU11" s="10">
        <v>0</v>
      </c>
      <c r="VV11" s="10">
        <v>0</v>
      </c>
      <c r="VW11" s="10">
        <v>0</v>
      </c>
      <c r="VX11" s="10">
        <v>0</v>
      </c>
      <c r="VY11" s="10">
        <v>0</v>
      </c>
      <c r="VZ11" s="10">
        <v>0</v>
      </c>
      <c r="WA11" s="10">
        <v>0</v>
      </c>
      <c r="WB11" s="10">
        <v>0</v>
      </c>
      <c r="WC11" s="10">
        <v>0</v>
      </c>
      <c r="WD11" s="10">
        <v>0</v>
      </c>
      <c r="WE11" s="10">
        <v>0</v>
      </c>
      <c r="WF11" s="10">
        <v>0</v>
      </c>
      <c r="WG11" s="10">
        <v>0</v>
      </c>
      <c r="WH11" s="10">
        <v>0</v>
      </c>
      <c r="WI11" s="10">
        <v>0</v>
      </c>
      <c r="WJ11" s="10">
        <v>0</v>
      </c>
      <c r="WK11" s="10">
        <v>0</v>
      </c>
      <c r="WL11" s="10">
        <v>0</v>
      </c>
      <c r="WM11" s="10">
        <v>0</v>
      </c>
      <c r="WN11" s="10">
        <v>0</v>
      </c>
      <c r="WO11" s="10">
        <v>0</v>
      </c>
      <c r="WP11" s="10">
        <v>0</v>
      </c>
      <c r="WQ11" s="10">
        <v>0</v>
      </c>
      <c r="WR11" s="10">
        <v>0</v>
      </c>
      <c r="WS11" s="10">
        <v>0</v>
      </c>
      <c r="WT11" s="10">
        <v>0</v>
      </c>
      <c r="WU11" s="10">
        <v>0</v>
      </c>
      <c r="WV11" s="10">
        <v>0</v>
      </c>
      <c r="WW11" s="10">
        <v>0</v>
      </c>
      <c r="WX11" s="10">
        <v>0</v>
      </c>
      <c r="WY11" s="10">
        <v>0</v>
      </c>
      <c r="WZ11" s="10">
        <v>0</v>
      </c>
      <c r="XA11" s="10">
        <v>0</v>
      </c>
      <c r="XB11" s="10">
        <v>0</v>
      </c>
      <c r="XC11" s="10">
        <v>0</v>
      </c>
      <c r="XD11" s="10">
        <v>0</v>
      </c>
      <c r="XE11" s="10">
        <v>0</v>
      </c>
      <c r="XF11" s="10">
        <v>0</v>
      </c>
      <c r="XG11" s="10">
        <v>0</v>
      </c>
      <c r="XH11" s="10">
        <v>0</v>
      </c>
      <c r="XI11" s="10">
        <v>0</v>
      </c>
      <c r="XJ11" s="10">
        <v>0</v>
      </c>
      <c r="XK11" s="10">
        <v>0</v>
      </c>
      <c r="XL11" s="10">
        <v>0</v>
      </c>
      <c r="XM11" s="10">
        <v>0</v>
      </c>
      <c r="XN11" s="10">
        <v>0</v>
      </c>
      <c r="XO11" s="10">
        <v>0</v>
      </c>
      <c r="XP11" s="10">
        <v>0</v>
      </c>
      <c r="XQ11" s="10">
        <v>0</v>
      </c>
      <c r="XR11" s="10">
        <v>0</v>
      </c>
      <c r="XS11" s="10">
        <v>0</v>
      </c>
      <c r="XT11" s="10">
        <v>0</v>
      </c>
      <c r="XV11" s="47">
        <f t="shared" si="0"/>
        <v>2.7264404296874996E-2</v>
      </c>
    </row>
    <row r="12" spans="1:646" x14ac:dyDescent="0.25">
      <c r="A12" s="10">
        <v>11</v>
      </c>
      <c r="B12" s="10">
        <v>10318</v>
      </c>
      <c r="C12" s="10" t="s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2.1641274238227146E-4</v>
      </c>
      <c r="IE12" s="10">
        <v>4.3282548476454292E-4</v>
      </c>
      <c r="IF12" s="10">
        <v>9.1975415512465374E-4</v>
      </c>
      <c r="IG12" s="10">
        <v>1.2660145429362881E-3</v>
      </c>
      <c r="IH12" s="10">
        <v>1.9260734072022161E-3</v>
      </c>
      <c r="II12" s="10">
        <v>2.8241862880886426E-3</v>
      </c>
      <c r="IJ12" s="10">
        <v>3.8305055401662048E-3</v>
      </c>
      <c r="IK12" s="10">
        <v>5.3994979224376728E-3</v>
      </c>
      <c r="IL12" s="10">
        <v>6.5573060941828253E-3</v>
      </c>
      <c r="IM12" s="10">
        <v>7.7475761772853183E-3</v>
      </c>
      <c r="IN12" s="10">
        <v>9.911703601108034E-3</v>
      </c>
      <c r="IO12" s="10">
        <v>1.32336391966759E-2</v>
      </c>
      <c r="IP12" s="10">
        <v>1.6598857340720221E-2</v>
      </c>
      <c r="IQ12" s="10">
        <v>1.8903653047091414E-2</v>
      </c>
      <c r="IR12" s="10">
        <v>2.2171485457063711E-2</v>
      </c>
      <c r="IS12" s="10">
        <v>2.6207583102493076E-2</v>
      </c>
      <c r="IT12" s="10">
        <v>2.9529518698060944E-2</v>
      </c>
      <c r="IU12" s="10">
        <v>3.3468230609418281E-2</v>
      </c>
      <c r="IV12" s="10">
        <v>3.8824445983379502E-2</v>
      </c>
      <c r="IW12" s="10">
        <v>4.4808258310249309E-2</v>
      </c>
      <c r="IX12" s="10">
        <v>4.9818213296398892E-2</v>
      </c>
      <c r="IY12" s="10">
        <v>5.5455765235457061E-2</v>
      </c>
      <c r="IZ12" s="10">
        <v>6.1536963296398892E-2</v>
      </c>
      <c r="JA12" s="10">
        <v>6.7628981994459839E-2</v>
      </c>
      <c r="JB12" s="10">
        <v>7.286617036011081E-2</v>
      </c>
      <c r="JC12" s="10">
        <v>7.7454120498614956E-2</v>
      </c>
      <c r="JD12" s="10">
        <v>8.3665166204986152E-2</v>
      </c>
      <c r="JE12" s="10">
        <v>8.8804968836565093E-2</v>
      </c>
      <c r="JF12" s="10">
        <v>9.5740997229916899E-2</v>
      </c>
      <c r="JG12" s="10">
        <v>0.10006925207756233</v>
      </c>
      <c r="JH12" s="10">
        <v>0.10579336911357341</v>
      </c>
      <c r="JI12" s="10">
        <v>0.11275103878116344</v>
      </c>
      <c r="JJ12" s="10">
        <v>0.11834530817174516</v>
      </c>
      <c r="JK12" s="10">
        <v>0.1233985457063712</v>
      </c>
      <c r="JL12" s="10">
        <v>0.13070247576177285</v>
      </c>
      <c r="JM12" s="10">
        <v>0.13780081371191136</v>
      </c>
      <c r="JN12" s="10">
        <v>0.1444446849030471</v>
      </c>
      <c r="JO12" s="10">
        <v>0.14966023199445982</v>
      </c>
      <c r="JP12" s="10">
        <v>0.15636902700831026</v>
      </c>
      <c r="JQ12" s="10">
        <v>0.16290469182825484</v>
      </c>
      <c r="JR12" s="10">
        <v>0.1675683864265928</v>
      </c>
      <c r="JS12" s="10">
        <v>0.17144217451523547</v>
      </c>
      <c r="JT12" s="10">
        <v>0.17653869459833796</v>
      </c>
      <c r="JU12" s="10">
        <v>0.18166767659279778</v>
      </c>
      <c r="JV12" s="10">
        <v>0.18619070290858725</v>
      </c>
      <c r="JW12" s="10">
        <v>0.18995628462603878</v>
      </c>
      <c r="JX12" s="10">
        <v>0.19338642659279778</v>
      </c>
      <c r="JY12" s="10">
        <v>0.19591845567867036</v>
      </c>
      <c r="JZ12" s="10">
        <v>0.19951090720221606</v>
      </c>
      <c r="KA12" s="10">
        <v>0.20300597299168974</v>
      </c>
      <c r="KB12" s="10">
        <v>0.20453168282548476</v>
      </c>
      <c r="KC12" s="10">
        <v>0.20605739265927978</v>
      </c>
      <c r="KD12" s="10">
        <v>0.20835136772853186</v>
      </c>
      <c r="KE12" s="10">
        <v>0.21299342105263158</v>
      </c>
      <c r="KF12" s="10">
        <v>0.21510344529085873</v>
      </c>
      <c r="KG12" s="10">
        <v>0.21755972991689751</v>
      </c>
      <c r="KH12" s="10">
        <v>0.21964811288088643</v>
      </c>
      <c r="KI12" s="10">
        <v>0.21962647160664819</v>
      </c>
      <c r="KJ12" s="10">
        <v>0.22282938019390583</v>
      </c>
      <c r="KK12" s="10">
        <v>0.22346779778393353</v>
      </c>
      <c r="KL12" s="10">
        <v>0.2225696849030471</v>
      </c>
      <c r="KM12" s="10">
        <v>0.2222667070637119</v>
      </c>
      <c r="KN12" s="10">
        <v>0.21860933171745153</v>
      </c>
      <c r="KO12" s="10">
        <v>0.21662915512465375</v>
      </c>
      <c r="KP12" s="10">
        <v>0.21331804016620498</v>
      </c>
      <c r="KQ12" s="10">
        <v>0.20853531855955679</v>
      </c>
      <c r="KR12" s="10">
        <v>0.20075528047091412</v>
      </c>
      <c r="KS12" s="10">
        <v>0.194836391966759</v>
      </c>
      <c r="KT12" s="10">
        <v>0.18867944944598339</v>
      </c>
      <c r="KU12" s="10">
        <v>0.18274974030470914</v>
      </c>
      <c r="KV12" s="10">
        <v>0.17295706371191136</v>
      </c>
      <c r="KW12" s="10">
        <v>0.16426809210526316</v>
      </c>
      <c r="KX12" s="10">
        <v>0.15680185249307479</v>
      </c>
      <c r="KY12" s="10">
        <v>0.14995238919667589</v>
      </c>
      <c r="KZ12" s="10">
        <v>0.14212906855955679</v>
      </c>
      <c r="LA12" s="10">
        <v>0.13480349722991689</v>
      </c>
      <c r="LB12" s="10">
        <v>0.12907938019390583</v>
      </c>
      <c r="LC12" s="10">
        <v>0.12243550900277009</v>
      </c>
      <c r="LD12" s="10">
        <v>0.11461218836565097</v>
      </c>
      <c r="LE12" s="10">
        <v>0.11030557479224377</v>
      </c>
      <c r="LF12" s="10">
        <v>0.10375908933518005</v>
      </c>
      <c r="LG12" s="10">
        <v>9.9019650277008306E-2</v>
      </c>
      <c r="LH12" s="10">
        <v>9.3760820637119116E-2</v>
      </c>
      <c r="LI12" s="10">
        <v>8.9930315096952915E-2</v>
      </c>
      <c r="LJ12" s="10">
        <v>8.4357686980609414E-2</v>
      </c>
      <c r="LK12" s="10">
        <v>7.969399238227147E-2</v>
      </c>
      <c r="LL12" s="10">
        <v>7.375346260387812E-2</v>
      </c>
      <c r="LM12" s="10">
        <v>6.8299861495844869E-2</v>
      </c>
      <c r="LN12" s="10">
        <v>6.5648805401662055E-2</v>
      </c>
      <c r="LO12" s="10">
        <v>6.3311547783933511E-2</v>
      </c>
      <c r="LP12" s="10">
        <v>5.9275450138504153E-2</v>
      </c>
      <c r="LQ12" s="10">
        <v>5.8431440443213294E-2</v>
      </c>
      <c r="LR12" s="10">
        <v>5.7306094182825486E-2</v>
      </c>
      <c r="LS12" s="10">
        <v>5.5585612880886426E-2</v>
      </c>
      <c r="LT12" s="10">
        <v>5.4903912742382273E-2</v>
      </c>
      <c r="LU12" s="10">
        <v>5.8658673822714683E-2</v>
      </c>
      <c r="LV12" s="10">
        <v>6.2207842797783935E-2</v>
      </c>
      <c r="LW12" s="10">
        <v>6.6103272160664819E-2</v>
      </c>
      <c r="LX12" s="10">
        <v>6.874350761772853E-2</v>
      </c>
      <c r="LY12" s="10">
        <v>7.1578514542936289E-2</v>
      </c>
      <c r="LZ12" s="10">
        <v>7.5138504155124658E-2</v>
      </c>
      <c r="MA12" s="10">
        <v>7.9250346260387808E-2</v>
      </c>
      <c r="MB12" s="10">
        <v>8.2983466066481992E-2</v>
      </c>
      <c r="MC12" s="10">
        <v>8.6684123961218842E-2</v>
      </c>
      <c r="MD12" s="10">
        <v>9.1336997922437671E-2</v>
      </c>
      <c r="ME12" s="10">
        <v>9.4658933518005542E-2</v>
      </c>
      <c r="MF12" s="10">
        <v>9.8175640581717447E-2</v>
      </c>
      <c r="MG12" s="10">
        <v>0.10189793975069251</v>
      </c>
      <c r="MH12" s="10">
        <v>0.10839032202216066</v>
      </c>
      <c r="MI12" s="10">
        <v>0.11193949099722991</v>
      </c>
      <c r="MJ12" s="10">
        <v>0.11536963296398892</v>
      </c>
      <c r="MK12" s="10">
        <v>0.12433994113573407</v>
      </c>
      <c r="ML12" s="10">
        <v>0.12968533587257619</v>
      </c>
      <c r="MM12" s="10">
        <v>0.13518221952908588</v>
      </c>
      <c r="MN12" s="10">
        <v>0.13811461218836565</v>
      </c>
      <c r="MO12" s="10">
        <v>0.14184773199445982</v>
      </c>
      <c r="MP12" s="10">
        <v>0.14637075831024932</v>
      </c>
      <c r="MQ12" s="10">
        <v>0.14856734764542937</v>
      </c>
      <c r="MR12" s="10">
        <v>0.14984418282548476</v>
      </c>
      <c r="MS12" s="10">
        <v>0.15053670360110805</v>
      </c>
      <c r="MT12" s="10">
        <v>0.15101281163434904</v>
      </c>
      <c r="MU12" s="10">
        <v>0.15133743074792244</v>
      </c>
      <c r="MV12" s="10">
        <v>0.15079639889196675</v>
      </c>
      <c r="MW12" s="10">
        <v>0.15457280124653738</v>
      </c>
      <c r="MX12" s="10">
        <v>0.15635820637119113</v>
      </c>
      <c r="MY12" s="10">
        <v>0.15830592105263158</v>
      </c>
      <c r="MZ12" s="10">
        <v>0.15960439750692521</v>
      </c>
      <c r="NA12" s="10">
        <v>0.16506881925207756</v>
      </c>
      <c r="NB12" s="10">
        <v>0.16839075484764543</v>
      </c>
      <c r="NC12" s="10">
        <v>0.17173433171745153</v>
      </c>
      <c r="ND12" s="10">
        <v>0.17443949099722991</v>
      </c>
      <c r="NE12" s="10">
        <v>0.17702562326869806</v>
      </c>
      <c r="NF12" s="10">
        <v>0.18252250692520774</v>
      </c>
      <c r="NG12" s="10">
        <v>0.18642875692520774</v>
      </c>
      <c r="NH12" s="10">
        <v>0.1909193213296399</v>
      </c>
      <c r="NI12" s="10">
        <v>0.19811504501385041</v>
      </c>
      <c r="NJ12" s="10">
        <v>0.20700960872576177</v>
      </c>
      <c r="NK12" s="10">
        <v>0.21634781855955679</v>
      </c>
      <c r="NL12" s="10">
        <v>0.2186634349030471</v>
      </c>
      <c r="NM12" s="10">
        <v>0.21687802977839335</v>
      </c>
      <c r="NN12" s="10">
        <v>0.21695377423822715</v>
      </c>
      <c r="NO12" s="10">
        <v>0.20597082756232687</v>
      </c>
      <c r="NP12" s="10">
        <v>0.18870109072022162</v>
      </c>
      <c r="NQ12" s="10">
        <v>0.17751255193905818</v>
      </c>
      <c r="NR12" s="10">
        <v>0.17667936288088643</v>
      </c>
      <c r="NS12" s="10">
        <v>0.17560811980609417</v>
      </c>
      <c r="NT12" s="10">
        <v>0.16972169321329639</v>
      </c>
      <c r="NU12" s="10">
        <v>0.16898588988919669</v>
      </c>
      <c r="NV12" s="10">
        <v>0.1726757271468144</v>
      </c>
      <c r="NW12" s="10">
        <v>0.16846649930747923</v>
      </c>
      <c r="NX12" s="10">
        <v>0.1603077389196676</v>
      </c>
      <c r="NY12" s="10">
        <v>0.15051506232686981</v>
      </c>
      <c r="NZ12" s="10">
        <v>0.14624091066481995</v>
      </c>
      <c r="OA12" s="10">
        <v>0.14141490650969529</v>
      </c>
      <c r="OB12" s="10">
        <v>0.13151402354570638</v>
      </c>
      <c r="OC12" s="10">
        <v>0.1228466932132964</v>
      </c>
      <c r="OD12" s="10">
        <v>0.11912439404432133</v>
      </c>
      <c r="OE12" s="10">
        <v>0.11465547091412742</v>
      </c>
      <c r="OF12" s="10">
        <v>0.10392139889196676</v>
      </c>
      <c r="OG12" s="10">
        <v>9.2819425207756226E-2</v>
      </c>
      <c r="OH12" s="10">
        <v>8.6110630193905816E-2</v>
      </c>
      <c r="OI12" s="10">
        <v>7.8373874653739614E-2</v>
      </c>
      <c r="OJ12" s="10">
        <v>6.7726367728531855E-2</v>
      </c>
      <c r="OK12" s="10">
        <v>6.1991430055401663E-2</v>
      </c>
      <c r="OL12" s="10">
        <v>5.6061720914127422E-2</v>
      </c>
      <c r="OM12" s="10">
        <v>5.0997662742382273E-2</v>
      </c>
      <c r="ON12" s="10">
        <v>4.4094096260387815E-2</v>
      </c>
      <c r="OO12" s="10">
        <v>4.0296052631578948E-2</v>
      </c>
      <c r="OP12" s="10">
        <v>3.7634175900277012E-2</v>
      </c>
      <c r="OQ12" s="10">
        <v>3.4507011772853188E-2</v>
      </c>
      <c r="OR12" s="10">
        <v>3.0568299861495844E-2</v>
      </c>
      <c r="OS12" s="10">
        <v>2.5309470221606647E-2</v>
      </c>
      <c r="OT12" s="10">
        <v>2.3513244459833795E-2</v>
      </c>
      <c r="OU12" s="10">
        <v>2.0613313711911357E-2</v>
      </c>
      <c r="OV12" s="10">
        <v>1.6934297091412743E-2</v>
      </c>
      <c r="OW12" s="10">
        <v>1.4521295013850416E-2</v>
      </c>
      <c r="OX12" s="10">
        <v>1.1783673822714681E-2</v>
      </c>
      <c r="OY12" s="10">
        <v>1.0344529085872576E-2</v>
      </c>
      <c r="OZ12" s="10">
        <v>8.1154778393351806E-3</v>
      </c>
      <c r="PA12" s="10">
        <v>6.3949965373961215E-3</v>
      </c>
      <c r="PB12" s="10">
        <v>6.4166378116343493E-3</v>
      </c>
      <c r="PC12" s="10">
        <v>5.0640581717451526E-3</v>
      </c>
      <c r="PD12" s="10">
        <v>4.2092278393351798E-3</v>
      </c>
      <c r="PE12" s="10">
        <v>2.737621191135734E-3</v>
      </c>
      <c r="PF12" s="10">
        <v>2.5969529085872575E-3</v>
      </c>
      <c r="PG12" s="10">
        <v>2.3372576177285317E-3</v>
      </c>
      <c r="PH12" s="10">
        <v>2.131665512465374E-3</v>
      </c>
      <c r="PI12" s="10">
        <v>1.5581717451523547E-3</v>
      </c>
      <c r="PJ12" s="10">
        <v>1.1578081717451524E-3</v>
      </c>
      <c r="PK12" s="10">
        <v>6.925207756232687E-4</v>
      </c>
      <c r="PL12" s="10">
        <v>6.1677631578947365E-4</v>
      </c>
      <c r="PM12" s="10">
        <v>2.9215720221606646E-4</v>
      </c>
      <c r="PN12" s="10">
        <v>1.8395083102493075E-4</v>
      </c>
      <c r="PO12" s="10">
        <v>5.4103185595567865E-5</v>
      </c>
      <c r="PP12" s="10">
        <v>5.4103185595567865E-5</v>
      </c>
      <c r="PQ12" s="10">
        <v>5.4103185595567865E-5</v>
      </c>
      <c r="PR12" s="10">
        <v>5.4103185595567865E-5</v>
      </c>
      <c r="PS12" s="10">
        <v>5.4103185595567865E-5</v>
      </c>
      <c r="PT12" s="10">
        <v>8.6565096952908587E-5</v>
      </c>
      <c r="PU12" s="10">
        <v>6.4923822714681444E-5</v>
      </c>
      <c r="PV12" s="10">
        <v>0</v>
      </c>
      <c r="PW12" s="10">
        <v>0</v>
      </c>
      <c r="PX12" s="10">
        <v>6.4923822714681444E-5</v>
      </c>
      <c r="PY12" s="10">
        <v>0</v>
      </c>
      <c r="PZ12" s="10">
        <v>0</v>
      </c>
      <c r="QA12" s="10">
        <v>0</v>
      </c>
      <c r="QB12" s="10">
        <v>0</v>
      </c>
      <c r="QC12" s="10">
        <v>0</v>
      </c>
      <c r="QD12" s="10">
        <v>0</v>
      </c>
      <c r="QE12" s="10">
        <v>0</v>
      </c>
      <c r="QF12" s="10">
        <v>0</v>
      </c>
      <c r="QG12" s="10">
        <v>0</v>
      </c>
      <c r="QH12" s="10">
        <v>0</v>
      </c>
      <c r="QI12" s="10">
        <v>0</v>
      </c>
      <c r="QJ12" s="10">
        <v>0</v>
      </c>
      <c r="QK12" s="10">
        <v>0</v>
      </c>
      <c r="QL12" s="10">
        <v>0</v>
      </c>
      <c r="QM12" s="10">
        <v>0</v>
      </c>
      <c r="QN12" s="10">
        <v>0</v>
      </c>
      <c r="QO12" s="10">
        <v>0</v>
      </c>
      <c r="QP12" s="10">
        <v>0</v>
      </c>
      <c r="QQ12" s="10">
        <v>0</v>
      </c>
      <c r="QR12" s="10">
        <v>0</v>
      </c>
      <c r="QS12" s="10">
        <v>0</v>
      </c>
      <c r="QT12" s="10">
        <v>0</v>
      </c>
      <c r="QU12" s="10">
        <v>0</v>
      </c>
      <c r="QV12" s="10">
        <v>0</v>
      </c>
      <c r="QW12" s="10">
        <v>0</v>
      </c>
      <c r="QX12" s="10">
        <v>0</v>
      </c>
      <c r="QY12" s="10">
        <v>0</v>
      </c>
      <c r="QZ12" s="10">
        <v>0</v>
      </c>
      <c r="RA12" s="10">
        <v>0</v>
      </c>
      <c r="RB12" s="10">
        <v>0</v>
      </c>
      <c r="RC12" s="10">
        <v>0</v>
      </c>
      <c r="RD12" s="10">
        <v>0</v>
      </c>
      <c r="RE12" s="10">
        <v>0</v>
      </c>
      <c r="RF12" s="10">
        <v>0</v>
      </c>
      <c r="RG12" s="10">
        <v>0</v>
      </c>
      <c r="RH12" s="10">
        <v>0</v>
      </c>
      <c r="RI12" s="10">
        <v>0</v>
      </c>
      <c r="RJ12" s="10">
        <v>0</v>
      </c>
      <c r="RK12" s="10">
        <v>0</v>
      </c>
      <c r="RL12" s="10">
        <v>0</v>
      </c>
      <c r="RM12" s="10">
        <v>0</v>
      </c>
      <c r="RN12" s="10">
        <v>0</v>
      </c>
      <c r="RO12" s="10">
        <v>0</v>
      </c>
      <c r="RP12" s="10">
        <v>0</v>
      </c>
      <c r="RQ12" s="10">
        <v>0</v>
      </c>
      <c r="RR12" s="10">
        <v>0</v>
      </c>
      <c r="RS12" s="10">
        <v>0</v>
      </c>
      <c r="RT12" s="10">
        <v>0</v>
      </c>
      <c r="RU12" s="10">
        <v>0</v>
      </c>
      <c r="RV12" s="10">
        <v>0</v>
      </c>
      <c r="RW12" s="10">
        <v>0</v>
      </c>
      <c r="RX12" s="10">
        <v>0</v>
      </c>
      <c r="RY12" s="10">
        <v>0</v>
      </c>
      <c r="RZ12" s="10">
        <v>0</v>
      </c>
      <c r="SA12" s="10">
        <v>0</v>
      </c>
      <c r="SB12" s="10">
        <v>0</v>
      </c>
      <c r="SC12" s="10">
        <v>0</v>
      </c>
      <c r="SD12" s="10">
        <v>0</v>
      </c>
      <c r="SE12" s="10">
        <v>0</v>
      </c>
      <c r="SF12" s="10">
        <v>0</v>
      </c>
      <c r="SG12" s="10">
        <v>0</v>
      </c>
      <c r="SH12" s="10">
        <v>0</v>
      </c>
      <c r="SI12" s="10">
        <v>0</v>
      </c>
      <c r="SJ12" s="10">
        <v>0</v>
      </c>
      <c r="SK12" s="10">
        <v>0</v>
      </c>
      <c r="SL12" s="10">
        <v>0</v>
      </c>
      <c r="SM12" s="10">
        <v>0</v>
      </c>
      <c r="SN12" s="10">
        <v>0</v>
      </c>
      <c r="SO12" s="10">
        <v>0</v>
      </c>
      <c r="SP12" s="10">
        <v>0</v>
      </c>
      <c r="SQ12" s="10">
        <v>0</v>
      </c>
      <c r="SR12" s="10">
        <v>0</v>
      </c>
      <c r="SS12" s="10">
        <v>0</v>
      </c>
      <c r="ST12" s="10">
        <v>0</v>
      </c>
      <c r="SU12" s="10">
        <v>0</v>
      </c>
      <c r="SV12" s="10">
        <v>0</v>
      </c>
      <c r="SW12" s="10">
        <v>0</v>
      </c>
      <c r="SX12" s="10">
        <v>0</v>
      </c>
      <c r="SY12" s="10">
        <v>0</v>
      </c>
      <c r="SZ12" s="10">
        <v>0</v>
      </c>
      <c r="TA12" s="10">
        <v>0</v>
      </c>
      <c r="TB12" s="10">
        <v>0</v>
      </c>
      <c r="TC12" s="10">
        <v>0</v>
      </c>
      <c r="TD12" s="10">
        <v>0</v>
      </c>
      <c r="TE12" s="10">
        <v>0</v>
      </c>
      <c r="TF12" s="10">
        <v>0</v>
      </c>
      <c r="TG12" s="10">
        <v>0</v>
      </c>
      <c r="TH12" s="10">
        <v>0</v>
      </c>
      <c r="TI12" s="10">
        <v>0</v>
      </c>
      <c r="TJ12" s="10">
        <v>0</v>
      </c>
      <c r="TK12" s="10">
        <v>0</v>
      </c>
      <c r="TL12" s="10">
        <v>0</v>
      </c>
      <c r="TM12" s="10">
        <v>0</v>
      </c>
      <c r="TN12" s="10">
        <v>0</v>
      </c>
      <c r="TO12" s="10">
        <v>0</v>
      </c>
      <c r="TP12" s="10">
        <v>0</v>
      </c>
      <c r="TQ12" s="10">
        <v>0</v>
      </c>
      <c r="TR12" s="10">
        <v>0</v>
      </c>
      <c r="TS12" s="10">
        <v>0</v>
      </c>
      <c r="TT12" s="10">
        <v>0</v>
      </c>
      <c r="TU12" s="10">
        <v>0</v>
      </c>
      <c r="TV12" s="10">
        <v>0</v>
      </c>
      <c r="TW12" s="10">
        <v>0</v>
      </c>
      <c r="TX12" s="10">
        <v>0</v>
      </c>
      <c r="TY12" s="10">
        <v>0</v>
      </c>
      <c r="TZ12" s="10">
        <v>0</v>
      </c>
      <c r="UA12" s="10">
        <v>0</v>
      </c>
      <c r="UB12" s="10">
        <v>0</v>
      </c>
      <c r="UC12" s="10">
        <v>0</v>
      </c>
      <c r="UD12" s="10">
        <v>0</v>
      </c>
      <c r="UE12" s="10">
        <v>0</v>
      </c>
      <c r="UF12" s="10">
        <v>0</v>
      </c>
      <c r="UG12" s="10">
        <v>0</v>
      </c>
      <c r="UH12" s="10">
        <v>0</v>
      </c>
      <c r="UI12" s="10">
        <v>0</v>
      </c>
      <c r="UJ12" s="10">
        <v>0</v>
      </c>
      <c r="UK12" s="10">
        <v>0</v>
      </c>
      <c r="UL12" s="10">
        <v>0</v>
      </c>
      <c r="UM12" s="10">
        <v>0</v>
      </c>
      <c r="UN12" s="10">
        <v>0</v>
      </c>
      <c r="UO12" s="10">
        <v>0</v>
      </c>
      <c r="UP12" s="10">
        <v>0</v>
      </c>
      <c r="UQ12" s="10">
        <v>0</v>
      </c>
      <c r="UR12" s="10">
        <v>0</v>
      </c>
      <c r="US12" s="10">
        <v>0</v>
      </c>
      <c r="UT12" s="10">
        <v>0</v>
      </c>
      <c r="UU12" s="10">
        <v>0</v>
      </c>
      <c r="UV12" s="10">
        <v>0</v>
      </c>
      <c r="UW12" s="10">
        <v>0</v>
      </c>
      <c r="UX12" s="10">
        <v>0</v>
      </c>
      <c r="UY12" s="10">
        <v>0</v>
      </c>
      <c r="UZ12" s="10">
        <v>0</v>
      </c>
      <c r="VA12" s="10">
        <v>0</v>
      </c>
      <c r="VB12" s="10">
        <v>0</v>
      </c>
      <c r="VC12" s="10">
        <v>0</v>
      </c>
      <c r="VD12" s="10">
        <v>0</v>
      </c>
      <c r="VE12" s="10">
        <v>0</v>
      </c>
      <c r="VF12" s="10">
        <v>0</v>
      </c>
      <c r="VG12" s="10">
        <v>0</v>
      </c>
      <c r="VH12" s="10">
        <v>0</v>
      </c>
      <c r="VI12" s="10">
        <v>0</v>
      </c>
      <c r="VJ12" s="10">
        <v>0</v>
      </c>
      <c r="VK12" s="10">
        <v>0</v>
      </c>
      <c r="VL12" s="10">
        <v>0</v>
      </c>
      <c r="VM12" s="10">
        <v>0</v>
      </c>
      <c r="VN12" s="10">
        <v>0</v>
      </c>
      <c r="VO12" s="10">
        <v>0</v>
      </c>
      <c r="VP12" s="10">
        <v>0</v>
      </c>
      <c r="VQ12" s="10">
        <v>0</v>
      </c>
      <c r="VR12" s="10">
        <v>0</v>
      </c>
      <c r="VS12" s="10">
        <v>0</v>
      </c>
      <c r="VT12" s="10">
        <v>0</v>
      </c>
      <c r="VU12" s="10">
        <v>0</v>
      </c>
      <c r="VV12" s="10">
        <v>0</v>
      </c>
      <c r="VW12" s="10">
        <v>0</v>
      </c>
      <c r="VX12" s="10">
        <v>0</v>
      </c>
      <c r="VY12" s="10">
        <v>0</v>
      </c>
      <c r="VZ12" s="10">
        <v>0</v>
      </c>
      <c r="WA12" s="10">
        <v>0</v>
      </c>
      <c r="WB12" s="10">
        <v>0</v>
      </c>
      <c r="WC12" s="10">
        <v>0</v>
      </c>
      <c r="WD12" s="10">
        <v>0</v>
      </c>
      <c r="WE12" s="10">
        <v>0</v>
      </c>
      <c r="WF12" s="10">
        <v>0</v>
      </c>
      <c r="WG12" s="10">
        <v>0</v>
      </c>
      <c r="WH12" s="10">
        <v>0</v>
      </c>
      <c r="WI12" s="10">
        <v>0</v>
      </c>
      <c r="WJ12" s="10">
        <v>0</v>
      </c>
      <c r="WK12" s="10">
        <v>0</v>
      </c>
      <c r="WL12" s="10">
        <v>0</v>
      </c>
      <c r="WM12" s="10">
        <v>0</v>
      </c>
      <c r="WN12" s="10">
        <v>0</v>
      </c>
      <c r="WO12" s="10">
        <v>0</v>
      </c>
      <c r="WP12" s="10">
        <v>0</v>
      </c>
      <c r="WQ12" s="10">
        <v>0</v>
      </c>
      <c r="WR12" s="10">
        <v>0</v>
      </c>
      <c r="WS12" s="10">
        <v>0</v>
      </c>
      <c r="WT12" s="10">
        <v>0</v>
      </c>
      <c r="WU12" s="10">
        <v>0</v>
      </c>
      <c r="WV12" s="10">
        <v>0</v>
      </c>
      <c r="WW12" s="10">
        <v>0</v>
      </c>
      <c r="WX12" s="10">
        <v>0</v>
      </c>
      <c r="WY12" s="10">
        <v>0</v>
      </c>
      <c r="WZ12" s="10">
        <v>0</v>
      </c>
      <c r="XA12" s="10">
        <v>0</v>
      </c>
      <c r="XB12" s="10">
        <v>0</v>
      </c>
      <c r="XC12" s="10">
        <v>0</v>
      </c>
      <c r="XD12" s="10">
        <v>0</v>
      </c>
      <c r="XE12" s="10">
        <v>0</v>
      </c>
      <c r="XF12" s="10">
        <v>0</v>
      </c>
      <c r="XG12" s="10">
        <v>0</v>
      </c>
      <c r="XH12" s="10">
        <v>0</v>
      </c>
      <c r="XI12" s="10">
        <v>0</v>
      </c>
      <c r="XJ12" s="10">
        <v>0</v>
      </c>
      <c r="XK12" s="10">
        <v>0</v>
      </c>
      <c r="XL12" s="10">
        <v>0</v>
      </c>
      <c r="XM12" s="10">
        <v>0</v>
      </c>
      <c r="XN12" s="10">
        <v>0</v>
      </c>
      <c r="XO12" s="10">
        <v>0</v>
      </c>
      <c r="XP12" s="10">
        <v>0</v>
      </c>
      <c r="XQ12" s="10">
        <v>0</v>
      </c>
      <c r="XR12" s="10">
        <v>0</v>
      </c>
      <c r="XS12" s="10">
        <v>0</v>
      </c>
      <c r="XT12" s="10">
        <v>0</v>
      </c>
      <c r="XV12" s="47">
        <f t="shared" si="0"/>
        <v>3.2848157380756561E-2</v>
      </c>
    </row>
    <row r="13" spans="1:646" x14ac:dyDescent="0.25">
      <c r="A13" s="10">
        <v>13</v>
      </c>
      <c r="B13" s="15">
        <v>10320</v>
      </c>
      <c r="C13" s="10" t="s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7.5744459833795009E-5</v>
      </c>
      <c r="HS13" s="10">
        <v>1.4066828254847647E-4</v>
      </c>
      <c r="HT13" s="10">
        <v>1.1902700831024931E-4</v>
      </c>
      <c r="HU13" s="10">
        <v>2.488746537396122E-4</v>
      </c>
      <c r="HV13" s="10">
        <v>3.0297783933518004E-4</v>
      </c>
      <c r="HW13" s="10">
        <v>4.9774930747922439E-4</v>
      </c>
      <c r="HX13" s="10">
        <v>7.5744459833795017E-4</v>
      </c>
      <c r="HY13" s="10">
        <v>9.846779778393351E-4</v>
      </c>
      <c r="HZ13" s="10">
        <v>1.3417590027700831E-3</v>
      </c>
      <c r="IA13" s="10">
        <v>1.6447368421052631E-3</v>
      </c>
      <c r="IB13" s="10">
        <v>2.131665512465374E-3</v>
      </c>
      <c r="IC13" s="10">
        <v>2.8241862880886426E-3</v>
      </c>
      <c r="ID13" s="10">
        <v>3.7439404432132962E-3</v>
      </c>
      <c r="IE13" s="10">
        <v>4.5771295013850412E-3</v>
      </c>
      <c r="IF13" s="10">
        <v>5.3778566481994458E-3</v>
      </c>
      <c r="IG13" s="10">
        <v>6.6114092797783935E-3</v>
      </c>
      <c r="IH13" s="10">
        <v>7.1849030470914127E-3</v>
      </c>
      <c r="II13" s="10">
        <v>8.2453254847645423E-3</v>
      </c>
      <c r="IJ13" s="10">
        <v>9.7061114958448755E-3</v>
      </c>
      <c r="IK13" s="10">
        <v>1.1523978531855956E-2</v>
      </c>
      <c r="IL13" s="10">
        <v>1.3017226454293629E-2</v>
      </c>
      <c r="IM13" s="10">
        <v>1.4661963296398892E-2</v>
      </c>
      <c r="IN13" s="10">
        <v>1.6631319252077562E-2</v>
      </c>
      <c r="IO13" s="10">
        <v>1.9293195983379502E-2</v>
      </c>
      <c r="IP13" s="10">
        <v>2.1727839335180056E-2</v>
      </c>
      <c r="IQ13" s="10">
        <v>2.2928930055401663E-2</v>
      </c>
      <c r="IR13" s="10">
        <v>2.5114698753462603E-2</v>
      </c>
      <c r="IS13" s="10">
        <v>2.7322108725761771E-2</v>
      </c>
      <c r="IT13" s="10">
        <v>2.9605263157894735E-2</v>
      </c>
      <c r="IU13" s="10">
        <v>3.2083189058171743E-2</v>
      </c>
      <c r="IV13" s="10">
        <v>3.4961478531855952E-2</v>
      </c>
      <c r="IW13" s="10">
        <v>3.7580072714681438E-2</v>
      </c>
      <c r="IX13" s="10">
        <v>4.0263590720221606E-2</v>
      </c>
      <c r="IY13" s="10">
        <v>4.2903826177285317E-2</v>
      </c>
      <c r="IZ13" s="10">
        <v>4.5782115650969527E-2</v>
      </c>
      <c r="JA13" s="10">
        <v>4.9536876731301936E-2</v>
      </c>
      <c r="JB13" s="10">
        <v>5.3453947368421052E-2</v>
      </c>
      <c r="JC13" s="10">
        <v>5.6397160664819944E-2</v>
      </c>
      <c r="JD13" s="10">
        <v>6.031423130193906E-2</v>
      </c>
      <c r="JE13" s="10">
        <v>6.3473857340720224E-2</v>
      </c>
      <c r="JF13" s="10">
        <v>6.7390927977839341E-2</v>
      </c>
      <c r="JG13" s="10">
        <v>7.1026662049861494E-2</v>
      </c>
      <c r="JH13" s="10">
        <v>7.609072022160665E-2</v>
      </c>
      <c r="JI13" s="10">
        <v>8.0126817867036015E-2</v>
      </c>
      <c r="JJ13" s="10">
        <v>8.4628202908587261E-2</v>
      </c>
      <c r="JK13" s="10">
        <v>8.8545273545706377E-2</v>
      </c>
      <c r="JL13" s="10">
        <v>9.3317174515235454E-2</v>
      </c>
      <c r="JM13" s="10">
        <v>9.8500259695290859E-2</v>
      </c>
      <c r="JN13" s="10">
        <v>0.10405124653739613</v>
      </c>
      <c r="JO13" s="10">
        <v>0.10894217451523545</v>
      </c>
      <c r="JP13" s="10">
        <v>0.11430921052631579</v>
      </c>
      <c r="JQ13" s="10">
        <v>0.11963296398891966</v>
      </c>
      <c r="JR13" s="10">
        <v>0.12758613227146814</v>
      </c>
      <c r="JS13" s="10">
        <v>0.1326610110803324</v>
      </c>
      <c r="JT13" s="10">
        <v>0.13669710872576177</v>
      </c>
      <c r="JU13" s="10">
        <v>0.14248614958448755</v>
      </c>
      <c r="JV13" s="10">
        <v>0.14773415858725761</v>
      </c>
      <c r="JW13" s="10">
        <v>0.15171615304709141</v>
      </c>
      <c r="JX13" s="10">
        <v>0.1564014889196676</v>
      </c>
      <c r="JY13" s="10">
        <v>0.16005886426592797</v>
      </c>
      <c r="JZ13" s="10">
        <v>0.16212560595567868</v>
      </c>
      <c r="KA13" s="10">
        <v>0.16713556094182824</v>
      </c>
      <c r="KB13" s="10">
        <v>0.17111755540166204</v>
      </c>
      <c r="KC13" s="10">
        <v>0.17245931440443213</v>
      </c>
      <c r="KD13" s="10">
        <v>0.17491559903047091</v>
      </c>
      <c r="KE13" s="10">
        <v>0.17646295013850416</v>
      </c>
      <c r="KF13" s="10">
        <v>0.17764239958448755</v>
      </c>
      <c r="KG13" s="10">
        <v>0.17707972645429362</v>
      </c>
      <c r="KH13" s="10">
        <v>0.17666854224376732</v>
      </c>
      <c r="KI13" s="10">
        <v>0.17542416897506924</v>
      </c>
      <c r="KJ13" s="10">
        <v>0.17485067520775624</v>
      </c>
      <c r="KK13" s="10">
        <v>0.1756297610803324</v>
      </c>
      <c r="KL13" s="10">
        <v>0.17478575138504154</v>
      </c>
      <c r="KM13" s="10">
        <v>0.17464508310249308</v>
      </c>
      <c r="KN13" s="10">
        <v>0.17502380540166204</v>
      </c>
      <c r="KO13" s="10">
        <v>0.17480739265927978</v>
      </c>
      <c r="KP13" s="10">
        <v>0.1750562673130194</v>
      </c>
      <c r="KQ13" s="10">
        <v>0.17327086218836565</v>
      </c>
      <c r="KR13" s="10">
        <v>0.17415815443213298</v>
      </c>
      <c r="KS13" s="10">
        <v>0.17490477839335181</v>
      </c>
      <c r="KT13" s="10">
        <v>0.17430964335180055</v>
      </c>
      <c r="KU13" s="10">
        <v>0.17319511772853186</v>
      </c>
      <c r="KV13" s="10">
        <v>0.16977579639889195</v>
      </c>
      <c r="KW13" s="10">
        <v>0.1682825484764543</v>
      </c>
      <c r="KX13" s="10">
        <v>0.16596693213296398</v>
      </c>
      <c r="KY13" s="10">
        <v>0.1640625</v>
      </c>
      <c r="KZ13" s="10">
        <v>0.16144390581717452</v>
      </c>
      <c r="LA13" s="10">
        <v>0.15926895775623268</v>
      </c>
      <c r="LB13" s="10">
        <v>0.1556115824099723</v>
      </c>
      <c r="LC13" s="10">
        <v>0.15191092451523547</v>
      </c>
      <c r="LD13" s="10">
        <v>0.1521922610803324</v>
      </c>
      <c r="LE13" s="10">
        <v>0.14964941135734072</v>
      </c>
      <c r="LF13" s="10">
        <v>0.14663045360110805</v>
      </c>
      <c r="LG13" s="10">
        <v>0.14415252770083103</v>
      </c>
      <c r="LH13" s="10">
        <v>0.14035448407202217</v>
      </c>
      <c r="LI13" s="10">
        <v>0.13644823407202217</v>
      </c>
      <c r="LJ13" s="10">
        <v>0.13429492728531855</v>
      </c>
      <c r="LK13" s="10">
        <v>0.13115694252077562</v>
      </c>
      <c r="LL13" s="10">
        <v>0.12534626038781163</v>
      </c>
      <c r="LM13" s="10">
        <v>0.11861582409972299</v>
      </c>
      <c r="LN13" s="10">
        <v>0.11356258656509695</v>
      </c>
      <c r="LO13" s="10">
        <v>0.10808734418282548</v>
      </c>
      <c r="LP13" s="10">
        <v>0.10276359072022161</v>
      </c>
      <c r="LQ13" s="10">
        <v>9.7418195983379502E-2</v>
      </c>
      <c r="LR13" s="10">
        <v>9.5243247922437671E-2</v>
      </c>
      <c r="LS13" s="10">
        <v>9.4139542936288095E-2</v>
      </c>
      <c r="LT13" s="10">
        <v>9.0536270775623262E-2</v>
      </c>
      <c r="LU13" s="10">
        <v>8.9151229224376738E-2</v>
      </c>
      <c r="LV13" s="10">
        <v>8.9270256232686987E-2</v>
      </c>
      <c r="LW13" s="10">
        <v>8.7863573407202217E-2</v>
      </c>
      <c r="LX13" s="10">
        <v>8.7993421052631582E-2</v>
      </c>
      <c r="LY13" s="10">
        <v>9.1272074099722988E-2</v>
      </c>
      <c r="LZ13" s="10">
        <v>9.5383916204986152E-2</v>
      </c>
      <c r="MA13" s="10">
        <v>9.8013331024930747E-2</v>
      </c>
      <c r="MB13" s="10">
        <v>0.10247143351800554</v>
      </c>
      <c r="MC13" s="10">
        <v>0.10741646468144045</v>
      </c>
      <c r="MD13" s="10">
        <v>0.11193949099722991</v>
      </c>
      <c r="ME13" s="10">
        <v>0.11719832063711912</v>
      </c>
      <c r="MF13" s="10">
        <v>0.12251125346260387</v>
      </c>
      <c r="MG13" s="10">
        <v>0.1286790166204986</v>
      </c>
      <c r="MH13" s="10">
        <v>0.13764932479224376</v>
      </c>
      <c r="MI13" s="10">
        <v>0.14234548130193905</v>
      </c>
      <c r="MJ13" s="10">
        <v>0.14777744113573407</v>
      </c>
      <c r="MK13" s="10">
        <v>0.15442131232686981</v>
      </c>
      <c r="ML13" s="10">
        <v>0.16282894736842105</v>
      </c>
      <c r="MM13" s="10">
        <v>0.16905081371191136</v>
      </c>
      <c r="MN13" s="10">
        <v>0.17206977146814403</v>
      </c>
      <c r="MO13" s="10">
        <v>0.17542416897506924</v>
      </c>
      <c r="MP13" s="10">
        <v>0.18094269390581719</v>
      </c>
      <c r="MQ13" s="10">
        <v>0.18227363227146814</v>
      </c>
      <c r="MR13" s="10">
        <v>0.1799363746537396</v>
      </c>
      <c r="MS13" s="10">
        <v>0.18033673822714683</v>
      </c>
      <c r="MT13" s="10">
        <v>0.18167849722991689</v>
      </c>
      <c r="MU13" s="10">
        <v>0.18172177977839335</v>
      </c>
      <c r="MV13" s="10">
        <v>0.17803194252077562</v>
      </c>
      <c r="MW13" s="10">
        <v>0.17573796745152354</v>
      </c>
      <c r="MX13" s="10">
        <v>0.17975242382271467</v>
      </c>
      <c r="MY13" s="10">
        <v>0.18109418282548476</v>
      </c>
      <c r="MZ13" s="10">
        <v>0.18101843836565096</v>
      </c>
      <c r="NA13" s="10">
        <v>0.18138634002770082</v>
      </c>
      <c r="NB13" s="10">
        <v>0.18411314058171746</v>
      </c>
      <c r="NC13" s="10">
        <v>0.18397247229916897</v>
      </c>
      <c r="ND13" s="10">
        <v>0.17900579986149584</v>
      </c>
      <c r="NE13" s="10">
        <v>0.18006622229916897</v>
      </c>
      <c r="NF13" s="10">
        <v>0.18265235457063711</v>
      </c>
      <c r="NG13" s="10">
        <v>0.18274974030470914</v>
      </c>
      <c r="NH13" s="10">
        <v>0.18042330332409973</v>
      </c>
      <c r="NI13" s="10">
        <v>0.17908154432132964</v>
      </c>
      <c r="NJ13" s="10">
        <v>0.18179752423822715</v>
      </c>
      <c r="NK13" s="10">
        <v>0.18562802977839335</v>
      </c>
      <c r="NL13" s="10">
        <v>0.18595264889196675</v>
      </c>
      <c r="NM13" s="10">
        <v>0.18493550900277009</v>
      </c>
      <c r="NN13" s="10">
        <v>0.18648286011080331</v>
      </c>
      <c r="NO13" s="10">
        <v>0.18553064404432132</v>
      </c>
      <c r="NP13" s="10">
        <v>0.18054233033240996</v>
      </c>
      <c r="NQ13" s="10">
        <v>0.17110673476454294</v>
      </c>
      <c r="NR13" s="10">
        <v>0.1638136253462604</v>
      </c>
      <c r="NS13" s="10">
        <v>0.15579553324099724</v>
      </c>
      <c r="NT13" s="10">
        <v>0.14552674861495846</v>
      </c>
      <c r="NU13" s="10">
        <v>0.13724896121883656</v>
      </c>
      <c r="NV13" s="10">
        <v>0.13654561980609417</v>
      </c>
      <c r="NW13" s="10">
        <v>0.13202259349030471</v>
      </c>
      <c r="NX13" s="10">
        <v>0.12417763157894737</v>
      </c>
      <c r="NY13" s="10">
        <v>0.11898372576177285</v>
      </c>
      <c r="NZ13" s="10">
        <v>0.11101973684210527</v>
      </c>
      <c r="OA13" s="10">
        <v>0.10086997922437674</v>
      </c>
      <c r="OB13" s="10">
        <v>8.7679622576177285E-2</v>
      </c>
      <c r="OC13" s="10">
        <v>7.6653393351800547E-2</v>
      </c>
      <c r="OD13" s="10">
        <v>7.0810249307479228E-2</v>
      </c>
      <c r="OE13" s="10">
        <v>6.3398112880886426E-2</v>
      </c>
      <c r="OF13" s="10">
        <v>5.7771381578947366E-2</v>
      </c>
      <c r="OG13" s="10">
        <v>5.4882271468144048E-2</v>
      </c>
      <c r="OH13" s="10">
        <v>5.3594615650969527E-2</v>
      </c>
      <c r="OI13" s="10">
        <v>5.3291637811634346E-2</v>
      </c>
      <c r="OJ13" s="10">
        <v>5.0900277008310249E-2</v>
      </c>
      <c r="OK13" s="10">
        <v>4.9396208448753462E-2</v>
      </c>
      <c r="OL13" s="10">
        <v>4.7329466759002771E-2</v>
      </c>
      <c r="OM13" s="10">
        <v>4.5673909279778394E-2</v>
      </c>
      <c r="ON13" s="10">
        <v>4.4364612188365654E-2</v>
      </c>
      <c r="OO13" s="10">
        <v>4.3250086565096955E-2</v>
      </c>
      <c r="OP13" s="10">
        <v>4.1810941828254851E-2</v>
      </c>
      <c r="OQ13" s="10">
        <v>3.9722558864265928E-2</v>
      </c>
      <c r="OR13" s="10">
        <v>3.4809989612188369E-2</v>
      </c>
      <c r="OS13" s="10">
        <v>3.1617901662049863E-2</v>
      </c>
      <c r="OT13" s="10">
        <v>2.9302285318559558E-2</v>
      </c>
      <c r="OU13" s="10">
        <v>2.6835180055401663E-2</v>
      </c>
      <c r="OV13" s="10">
        <v>2.3469961911357341E-2</v>
      </c>
      <c r="OW13" s="10">
        <v>2.067823753462604E-2</v>
      </c>
      <c r="OX13" s="10">
        <v>1.9769304016620498E-2</v>
      </c>
      <c r="OY13" s="10">
        <v>1.8308518005540165E-2</v>
      </c>
      <c r="OZ13" s="10">
        <v>1.6306700138504156E-2</v>
      </c>
      <c r="PA13" s="10">
        <v>1.6166031855955679E-2</v>
      </c>
      <c r="PB13" s="10">
        <v>1.6804449445983378E-2</v>
      </c>
      <c r="PC13" s="10">
        <v>1.6728704986149586E-2</v>
      </c>
      <c r="PD13" s="10">
        <v>1.6371623961218836E-2</v>
      </c>
      <c r="PE13" s="10">
        <v>1.6155211218836566E-2</v>
      </c>
      <c r="PF13" s="10">
        <v>1.5841412742382273E-2</v>
      </c>
      <c r="PG13" s="10">
        <v>1.5603358725761773E-2</v>
      </c>
      <c r="PH13" s="10">
        <v>1.4402268005540167E-2</v>
      </c>
      <c r="PI13" s="10">
        <v>1.4272420360110803E-2</v>
      </c>
      <c r="PJ13" s="10">
        <v>1.3417590027700831E-2</v>
      </c>
      <c r="PK13" s="10">
        <v>1.3266101108033241E-2</v>
      </c>
      <c r="PL13" s="10">
        <v>1.0993767313019391E-2</v>
      </c>
      <c r="PM13" s="10">
        <v>9.7926765927977832E-3</v>
      </c>
      <c r="PN13" s="10">
        <v>9.4355955678670361E-3</v>
      </c>
      <c r="PO13" s="10">
        <v>8.3318905817174518E-3</v>
      </c>
      <c r="PP13" s="10">
        <v>7.2390062326869809E-3</v>
      </c>
      <c r="PQ13" s="10">
        <v>5.7782202216066485E-3</v>
      </c>
      <c r="PR13" s="10">
        <v>5.4644217451523544E-3</v>
      </c>
      <c r="PS13" s="10">
        <v>4.9666724376731305E-3</v>
      </c>
      <c r="PT13" s="10">
        <v>4.3066135734072019E-3</v>
      </c>
      <c r="PU13" s="10">
        <v>3.6357340720221606E-3</v>
      </c>
      <c r="PV13" s="10">
        <v>2.9215720221606647E-3</v>
      </c>
      <c r="PW13" s="10">
        <v>2.3156163434903047E-3</v>
      </c>
      <c r="PX13" s="10">
        <v>2.2398718836565096E-3</v>
      </c>
      <c r="PY13" s="10">
        <v>1.5257098337950138E-3</v>
      </c>
      <c r="PZ13" s="10">
        <v>1.6230955678670359E-3</v>
      </c>
      <c r="QA13" s="10">
        <v>1.2660145429362881E-3</v>
      </c>
      <c r="QB13" s="10">
        <v>9.3057479224376732E-4</v>
      </c>
      <c r="QC13" s="10">
        <v>6.8170013850415512E-4</v>
      </c>
      <c r="QD13" s="10">
        <v>7.2498268698060944E-4</v>
      </c>
      <c r="QE13" s="10">
        <v>6.3841759002770081E-4</v>
      </c>
      <c r="QF13" s="10">
        <v>3.5708102493074793E-4</v>
      </c>
      <c r="QG13" s="10">
        <v>3.1379847645429361E-4</v>
      </c>
      <c r="QH13" s="10">
        <v>5.4103185595567865E-5</v>
      </c>
      <c r="QI13" s="10">
        <v>5.4103185595567865E-5</v>
      </c>
      <c r="QJ13" s="10">
        <v>0</v>
      </c>
      <c r="QK13" s="10">
        <v>5.4103185595567865E-5</v>
      </c>
      <c r="QL13" s="10">
        <v>1.2984764542936289E-4</v>
      </c>
      <c r="QM13" s="10">
        <v>0</v>
      </c>
      <c r="QN13" s="10">
        <v>0</v>
      </c>
      <c r="QO13" s="10">
        <v>0</v>
      </c>
      <c r="QP13" s="10">
        <v>0</v>
      </c>
      <c r="QQ13" s="10">
        <v>0</v>
      </c>
      <c r="QR13" s="10">
        <v>0</v>
      </c>
      <c r="QS13" s="10">
        <v>0</v>
      </c>
      <c r="QT13" s="10">
        <v>0</v>
      </c>
      <c r="QU13" s="10">
        <v>0</v>
      </c>
      <c r="QV13" s="10">
        <v>0</v>
      </c>
      <c r="QW13" s="10">
        <v>0</v>
      </c>
      <c r="QX13" s="10">
        <v>0</v>
      </c>
      <c r="QY13" s="10">
        <v>0</v>
      </c>
      <c r="QZ13" s="10">
        <v>0</v>
      </c>
      <c r="RA13" s="10">
        <v>0</v>
      </c>
      <c r="RB13" s="10">
        <v>0</v>
      </c>
      <c r="RC13" s="10">
        <v>0</v>
      </c>
      <c r="RD13" s="10">
        <v>0</v>
      </c>
      <c r="RE13" s="10">
        <v>0</v>
      </c>
      <c r="RF13" s="10">
        <v>0</v>
      </c>
      <c r="RG13" s="10">
        <v>0</v>
      </c>
      <c r="RH13" s="10">
        <v>0</v>
      </c>
      <c r="RI13" s="10">
        <v>0</v>
      </c>
      <c r="RJ13" s="10">
        <v>0</v>
      </c>
      <c r="RK13" s="10">
        <v>0</v>
      </c>
      <c r="RL13" s="10">
        <v>0</v>
      </c>
      <c r="RM13" s="10">
        <v>0</v>
      </c>
      <c r="RN13" s="10">
        <v>0</v>
      </c>
      <c r="RO13" s="10">
        <v>0</v>
      </c>
      <c r="RP13" s="10">
        <v>0</v>
      </c>
      <c r="RQ13" s="10">
        <v>0</v>
      </c>
      <c r="RR13" s="10">
        <v>0</v>
      </c>
      <c r="RS13" s="10">
        <v>0</v>
      </c>
      <c r="RT13" s="10">
        <v>0</v>
      </c>
      <c r="RU13" s="10">
        <v>0</v>
      </c>
      <c r="RV13" s="10">
        <v>0</v>
      </c>
      <c r="RW13" s="10">
        <v>0</v>
      </c>
      <c r="RX13" s="10">
        <v>0</v>
      </c>
      <c r="RY13" s="10">
        <v>0</v>
      </c>
      <c r="RZ13" s="10">
        <v>0</v>
      </c>
      <c r="SA13" s="10">
        <v>0</v>
      </c>
      <c r="SB13" s="10">
        <v>0</v>
      </c>
      <c r="SC13" s="10">
        <v>0</v>
      </c>
      <c r="SD13" s="10">
        <v>0</v>
      </c>
      <c r="SE13" s="10">
        <v>0</v>
      </c>
      <c r="SF13" s="10">
        <v>0</v>
      </c>
      <c r="SG13" s="10">
        <v>0</v>
      </c>
      <c r="SH13" s="10">
        <v>0</v>
      </c>
      <c r="SI13" s="10">
        <v>0</v>
      </c>
      <c r="SJ13" s="10">
        <v>0</v>
      </c>
      <c r="SK13" s="10">
        <v>0</v>
      </c>
      <c r="SL13" s="10">
        <v>0</v>
      </c>
      <c r="SM13" s="10">
        <v>0</v>
      </c>
      <c r="SN13" s="10">
        <v>0</v>
      </c>
      <c r="SO13" s="10">
        <v>0</v>
      </c>
      <c r="SP13" s="10">
        <v>0</v>
      </c>
      <c r="SQ13" s="10">
        <v>0</v>
      </c>
      <c r="SR13" s="10">
        <v>0</v>
      </c>
      <c r="SS13" s="10">
        <v>0</v>
      </c>
      <c r="ST13" s="10">
        <v>0</v>
      </c>
      <c r="SU13" s="10">
        <v>0</v>
      </c>
      <c r="SV13" s="10">
        <v>0</v>
      </c>
      <c r="SW13" s="10">
        <v>0</v>
      </c>
      <c r="SX13" s="10">
        <v>0</v>
      </c>
      <c r="SY13" s="10">
        <v>0</v>
      </c>
      <c r="SZ13" s="10">
        <v>0</v>
      </c>
      <c r="TA13" s="10">
        <v>0</v>
      </c>
      <c r="TB13" s="10">
        <v>0</v>
      </c>
      <c r="TC13" s="10">
        <v>0</v>
      </c>
      <c r="TD13" s="10">
        <v>0</v>
      </c>
      <c r="TE13" s="10">
        <v>0</v>
      </c>
      <c r="TF13" s="10">
        <v>0</v>
      </c>
      <c r="TG13" s="10">
        <v>0</v>
      </c>
      <c r="TH13" s="10">
        <v>0</v>
      </c>
      <c r="TI13" s="10">
        <v>0</v>
      </c>
      <c r="TJ13" s="10">
        <v>0</v>
      </c>
      <c r="TK13" s="10">
        <v>0</v>
      </c>
      <c r="TL13" s="10">
        <v>0</v>
      </c>
      <c r="TM13" s="10">
        <v>0</v>
      </c>
      <c r="TN13" s="10">
        <v>0</v>
      </c>
      <c r="TO13" s="10">
        <v>0</v>
      </c>
      <c r="TP13" s="10">
        <v>0</v>
      </c>
      <c r="TQ13" s="10">
        <v>0</v>
      </c>
      <c r="TR13" s="10">
        <v>0</v>
      </c>
      <c r="TS13" s="10">
        <v>0</v>
      </c>
      <c r="TT13" s="10">
        <v>0</v>
      </c>
      <c r="TU13" s="10">
        <v>0</v>
      </c>
      <c r="TV13" s="10">
        <v>0</v>
      </c>
      <c r="TW13" s="10">
        <v>0</v>
      </c>
      <c r="TX13" s="10">
        <v>0</v>
      </c>
      <c r="TY13" s="10">
        <v>0</v>
      </c>
      <c r="TZ13" s="10">
        <v>0</v>
      </c>
      <c r="UA13" s="10">
        <v>0</v>
      </c>
      <c r="UB13" s="10">
        <v>0</v>
      </c>
      <c r="UC13" s="10">
        <v>0</v>
      </c>
      <c r="UD13" s="10">
        <v>0</v>
      </c>
      <c r="UE13" s="10">
        <v>0</v>
      </c>
      <c r="UF13" s="10">
        <v>0</v>
      </c>
      <c r="UG13" s="10">
        <v>0</v>
      </c>
      <c r="UH13" s="10">
        <v>0</v>
      </c>
      <c r="UI13" s="10">
        <v>0</v>
      </c>
      <c r="UJ13" s="10">
        <v>0</v>
      </c>
      <c r="UK13" s="10">
        <v>0</v>
      </c>
      <c r="UL13" s="10">
        <v>0</v>
      </c>
      <c r="UM13" s="10">
        <v>0</v>
      </c>
      <c r="UN13" s="10">
        <v>0</v>
      </c>
      <c r="UO13" s="10">
        <v>0</v>
      </c>
      <c r="UP13" s="10">
        <v>0</v>
      </c>
      <c r="UQ13" s="10">
        <v>0</v>
      </c>
      <c r="UR13" s="10">
        <v>0</v>
      </c>
      <c r="US13" s="10">
        <v>0</v>
      </c>
      <c r="UT13" s="10">
        <v>0</v>
      </c>
      <c r="UU13" s="10">
        <v>0</v>
      </c>
      <c r="UV13" s="10">
        <v>0</v>
      </c>
      <c r="UW13" s="10">
        <v>0</v>
      </c>
      <c r="UX13" s="10">
        <v>0</v>
      </c>
      <c r="UY13" s="10">
        <v>0</v>
      </c>
      <c r="UZ13" s="10">
        <v>0</v>
      </c>
      <c r="VA13" s="10">
        <v>0</v>
      </c>
      <c r="VB13" s="10">
        <v>0</v>
      </c>
      <c r="VC13" s="10">
        <v>0</v>
      </c>
      <c r="VD13" s="10">
        <v>0</v>
      </c>
      <c r="VE13" s="10">
        <v>0</v>
      </c>
      <c r="VF13" s="10">
        <v>0</v>
      </c>
      <c r="VG13" s="10">
        <v>0</v>
      </c>
      <c r="VH13" s="10">
        <v>0</v>
      </c>
      <c r="VI13" s="10">
        <v>0</v>
      </c>
      <c r="VJ13" s="10">
        <v>0</v>
      </c>
      <c r="VK13" s="10">
        <v>0</v>
      </c>
      <c r="VL13" s="10">
        <v>0</v>
      </c>
      <c r="VM13" s="10">
        <v>0</v>
      </c>
      <c r="VN13" s="10">
        <v>0</v>
      </c>
      <c r="VO13" s="10">
        <v>0</v>
      </c>
      <c r="VP13" s="10">
        <v>0</v>
      </c>
      <c r="VQ13" s="10">
        <v>0</v>
      </c>
      <c r="VR13" s="10">
        <v>0</v>
      </c>
      <c r="VS13" s="10">
        <v>0</v>
      </c>
      <c r="VT13" s="10">
        <v>0</v>
      </c>
      <c r="VU13" s="10">
        <v>0</v>
      </c>
      <c r="VV13" s="10">
        <v>0</v>
      </c>
      <c r="VW13" s="10">
        <v>0</v>
      </c>
      <c r="VX13" s="10">
        <v>0</v>
      </c>
      <c r="VY13" s="10">
        <v>0</v>
      </c>
      <c r="VZ13" s="10">
        <v>0</v>
      </c>
      <c r="WA13" s="10">
        <v>0</v>
      </c>
      <c r="WB13" s="10">
        <v>0</v>
      </c>
      <c r="WC13" s="10">
        <v>0</v>
      </c>
      <c r="WD13" s="10">
        <v>0</v>
      </c>
      <c r="WE13" s="10">
        <v>0</v>
      </c>
      <c r="WF13" s="10">
        <v>0</v>
      </c>
      <c r="WG13" s="10">
        <v>0</v>
      </c>
      <c r="WH13" s="10">
        <v>0</v>
      </c>
      <c r="WI13" s="10">
        <v>0</v>
      </c>
      <c r="WJ13" s="10">
        <v>0</v>
      </c>
      <c r="WK13" s="10">
        <v>0</v>
      </c>
      <c r="WL13" s="10">
        <v>0</v>
      </c>
      <c r="WM13" s="10">
        <v>0</v>
      </c>
      <c r="WN13" s="10">
        <v>0</v>
      </c>
      <c r="WO13" s="10">
        <v>0</v>
      </c>
      <c r="WP13" s="10">
        <v>0</v>
      </c>
      <c r="WQ13" s="10">
        <v>0</v>
      </c>
      <c r="WR13" s="10">
        <v>0</v>
      </c>
      <c r="WS13" s="10">
        <v>0</v>
      </c>
      <c r="WT13" s="10">
        <v>0</v>
      </c>
      <c r="WU13" s="10">
        <v>0</v>
      </c>
      <c r="WV13" s="10">
        <v>0</v>
      </c>
      <c r="WW13" s="10">
        <v>0</v>
      </c>
      <c r="WX13" s="10">
        <v>0</v>
      </c>
      <c r="WY13" s="10">
        <v>0</v>
      </c>
      <c r="WZ13" s="10">
        <v>0</v>
      </c>
      <c r="XA13" s="10">
        <v>0</v>
      </c>
      <c r="XB13" s="10">
        <v>0</v>
      </c>
      <c r="XC13" s="10">
        <v>0</v>
      </c>
      <c r="XD13" s="10">
        <v>0</v>
      </c>
      <c r="XE13" s="10">
        <v>0</v>
      </c>
      <c r="XF13" s="10">
        <v>0</v>
      </c>
      <c r="XG13" s="10">
        <v>0</v>
      </c>
      <c r="XH13" s="10">
        <v>0</v>
      </c>
      <c r="XI13" s="10">
        <v>0</v>
      </c>
      <c r="XJ13" s="10">
        <v>0</v>
      </c>
      <c r="XK13" s="10">
        <v>0</v>
      </c>
      <c r="XL13" s="10">
        <v>0</v>
      </c>
      <c r="XM13" s="10">
        <v>0</v>
      </c>
      <c r="XN13" s="10">
        <v>0</v>
      </c>
      <c r="XO13" s="10">
        <v>0</v>
      </c>
      <c r="XP13" s="10">
        <v>0</v>
      </c>
      <c r="XQ13" s="10">
        <v>0</v>
      </c>
      <c r="XR13" s="10">
        <v>0</v>
      </c>
      <c r="XS13" s="10">
        <v>0</v>
      </c>
      <c r="XT13" s="10">
        <v>0</v>
      </c>
      <c r="XV13" s="47">
        <f t="shared" si="0"/>
        <v>3.2172966531769417E-2</v>
      </c>
    </row>
    <row r="14" spans="1:646" x14ac:dyDescent="0.25">
      <c r="A14" s="10">
        <v>14</v>
      </c>
      <c r="B14" s="15">
        <v>10321</v>
      </c>
      <c r="C14" s="10" t="s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1.7313019390581717E-4</v>
      </c>
      <c r="HS14" s="10">
        <v>1.7313019390581717E-4</v>
      </c>
      <c r="HT14" s="10">
        <v>5.4103185595567865E-5</v>
      </c>
      <c r="HU14" s="10">
        <v>5.4103185595567865E-5</v>
      </c>
      <c r="HV14" s="10">
        <v>1.0820637119113573E-4</v>
      </c>
      <c r="HW14" s="10">
        <v>1.4066828254847647E-4</v>
      </c>
      <c r="HX14" s="10">
        <v>8.6565096952908587E-5</v>
      </c>
      <c r="HY14" s="10">
        <v>4.3282548476454292E-4</v>
      </c>
      <c r="HZ14" s="10">
        <v>5.0856994459833797E-4</v>
      </c>
      <c r="IA14" s="10">
        <v>8.0072714681440448E-4</v>
      </c>
      <c r="IB14" s="10">
        <v>1.0063192520775623E-3</v>
      </c>
      <c r="IC14" s="10">
        <v>1.9368940443213296E-3</v>
      </c>
      <c r="ID14" s="10">
        <v>2.5212084487534628E-3</v>
      </c>
      <c r="IE14" s="10">
        <v>3.2678324099722992E-3</v>
      </c>
      <c r="IF14" s="10">
        <v>4.858466066481994E-3</v>
      </c>
      <c r="IG14" s="10">
        <v>6.6330505540166205E-3</v>
      </c>
      <c r="IH14" s="10">
        <v>8.4076350415512469E-3</v>
      </c>
      <c r="II14" s="10">
        <v>1.0279605263157895E-2</v>
      </c>
      <c r="IJ14" s="10">
        <v>1.2465373961218837E-2</v>
      </c>
      <c r="IK14" s="10">
        <v>1.5040685595567867E-2</v>
      </c>
      <c r="IL14" s="10">
        <v>1.7680921052631578E-2</v>
      </c>
      <c r="IM14" s="10">
        <v>2.0126385041551245E-2</v>
      </c>
      <c r="IN14" s="10">
        <v>2.4454639889196675E-2</v>
      </c>
      <c r="IO14" s="10">
        <v>2.8653047091412743E-2</v>
      </c>
      <c r="IP14" s="10">
        <v>3.3089508310249309E-2</v>
      </c>
      <c r="IQ14" s="10">
        <v>3.5892053324099726E-2</v>
      </c>
      <c r="IR14" s="10">
        <v>3.891101108033241E-2</v>
      </c>
      <c r="IS14" s="10">
        <v>4.3250086565096955E-2</v>
      </c>
      <c r="IT14" s="10">
        <v>4.9114871883656507E-2</v>
      </c>
      <c r="IU14" s="10">
        <v>5.2631578947368418E-2</v>
      </c>
      <c r="IV14" s="10">
        <v>5.5866949445983381E-2</v>
      </c>
      <c r="IW14" s="10">
        <v>6.1796658587257615E-2</v>
      </c>
      <c r="IX14" s="10">
        <v>6.818083448753462E-2</v>
      </c>
      <c r="IY14" s="10">
        <v>7.3591153047091407E-2</v>
      </c>
      <c r="IZ14" s="10">
        <v>7.8698493767313013E-2</v>
      </c>
      <c r="JA14" s="10">
        <v>8.3892399584487534E-2</v>
      </c>
      <c r="JB14" s="10">
        <v>9.1466845567867036E-2</v>
      </c>
      <c r="JC14" s="10">
        <v>9.6325311634349028E-2</v>
      </c>
      <c r="JD14" s="10">
        <v>0.10167070637119113</v>
      </c>
      <c r="JE14" s="10">
        <v>0.10659409626038781</v>
      </c>
      <c r="JF14" s="10">
        <v>0.11149584487534626</v>
      </c>
      <c r="JG14" s="10">
        <v>0.11569425207756233</v>
      </c>
      <c r="JH14" s="10">
        <v>0.11904864958448753</v>
      </c>
      <c r="JI14" s="10">
        <v>0.12213253116343491</v>
      </c>
      <c r="JJ14" s="10">
        <v>0.12934989612188366</v>
      </c>
      <c r="JK14" s="10">
        <v>0.13278003808864267</v>
      </c>
      <c r="JL14" s="10">
        <v>0.13684859764542937</v>
      </c>
      <c r="JM14" s="10">
        <v>0.14176116689750692</v>
      </c>
      <c r="JN14" s="10">
        <v>0.14627337257617729</v>
      </c>
      <c r="JO14" s="10">
        <v>0.14856734764542937</v>
      </c>
      <c r="JP14" s="10">
        <v>0.15102363227146814</v>
      </c>
      <c r="JQ14" s="10">
        <v>0.15207323407202217</v>
      </c>
      <c r="JR14" s="10">
        <v>0.15405341066481995</v>
      </c>
      <c r="JS14" s="10">
        <v>0.1557630713296399</v>
      </c>
      <c r="JT14" s="10">
        <v>0.15780817174515235</v>
      </c>
      <c r="JU14" s="10">
        <v>0.15998311980609417</v>
      </c>
      <c r="JV14" s="10">
        <v>0.1606431786703601</v>
      </c>
      <c r="JW14" s="10">
        <v>0.16206068213296398</v>
      </c>
      <c r="JX14" s="10">
        <v>0.16312110457063711</v>
      </c>
      <c r="JY14" s="10">
        <v>0.16247186634349031</v>
      </c>
      <c r="JZ14" s="10">
        <v>0.16577216066481995</v>
      </c>
      <c r="KA14" s="10">
        <v>0.16968923130193905</v>
      </c>
      <c r="KB14" s="10">
        <v>0.17471000692520774</v>
      </c>
      <c r="KC14" s="10">
        <v>0.17987145083102493</v>
      </c>
      <c r="KD14" s="10">
        <v>0.18583362188365651</v>
      </c>
      <c r="KE14" s="10">
        <v>0.18779215720221606</v>
      </c>
      <c r="KF14" s="10">
        <v>0.19301852493074792</v>
      </c>
      <c r="KG14" s="10">
        <v>0.19718447022160665</v>
      </c>
      <c r="KH14" s="10">
        <v>0.1993053150969529</v>
      </c>
      <c r="KI14" s="10">
        <v>0.19685985110803325</v>
      </c>
      <c r="KJ14" s="10">
        <v>0.19126558171745153</v>
      </c>
      <c r="KK14" s="10">
        <v>0.18534669321329639</v>
      </c>
      <c r="KL14" s="10">
        <v>0.17842148545706371</v>
      </c>
      <c r="KM14" s="10">
        <v>0.17109591412742381</v>
      </c>
      <c r="KN14" s="10">
        <v>0.16504717797783933</v>
      </c>
      <c r="KO14" s="10">
        <v>0.15701826523545706</v>
      </c>
      <c r="KP14" s="10">
        <v>0.15239785318559557</v>
      </c>
      <c r="KQ14" s="10">
        <v>0.14703081717451524</v>
      </c>
      <c r="KR14" s="10">
        <v>0.14183691135734072</v>
      </c>
      <c r="KS14" s="10">
        <v>0.13721649930747923</v>
      </c>
      <c r="KT14" s="10">
        <v>0.13290988573407203</v>
      </c>
      <c r="KU14" s="10">
        <v>0.12894953254847646</v>
      </c>
      <c r="KV14" s="10">
        <v>0.12431829986149584</v>
      </c>
      <c r="KW14" s="10">
        <v>0.11940573060941828</v>
      </c>
      <c r="KX14" s="10">
        <v>0.11462300900277009</v>
      </c>
      <c r="KY14" s="10">
        <v>0.11000259695290859</v>
      </c>
      <c r="KZ14" s="10">
        <v>0.10178973337950138</v>
      </c>
      <c r="LA14" s="10">
        <v>9.3360457063711905E-2</v>
      </c>
      <c r="LB14" s="10">
        <v>8.4942001385041557E-2</v>
      </c>
      <c r="LC14" s="10">
        <v>7.6328774238227148E-2</v>
      </c>
      <c r="LD14" s="10">
        <v>6.5605522853185591E-2</v>
      </c>
      <c r="LE14" s="10">
        <v>5.3756925207756233E-2</v>
      </c>
      <c r="LF14" s="10">
        <v>4.5457496537396121E-2</v>
      </c>
      <c r="LG14" s="10">
        <v>3.8434903047091414E-2</v>
      </c>
      <c r="LH14" s="10">
        <v>3.1639542936288088E-2</v>
      </c>
      <c r="LI14" s="10">
        <v>2.7257184903047092E-2</v>
      </c>
      <c r="LJ14" s="10">
        <v>2.5385214681440442E-2</v>
      </c>
      <c r="LK14" s="10">
        <v>2.4725155817174514E-2</v>
      </c>
      <c r="LL14" s="10">
        <v>2.4844182825484763E-2</v>
      </c>
      <c r="LM14" s="10">
        <v>2.7257184903047092E-2</v>
      </c>
      <c r="LN14" s="10">
        <v>2.8382531163434904E-2</v>
      </c>
      <c r="LO14" s="10">
        <v>2.9302285318559558E-2</v>
      </c>
      <c r="LP14" s="10">
        <v>2.9713469529085872E-2</v>
      </c>
      <c r="LQ14" s="10">
        <v>3.2277960526315791E-2</v>
      </c>
      <c r="LR14" s="10">
        <v>3.5556613573407204E-2</v>
      </c>
      <c r="LS14" s="10">
        <v>3.8240131578947366E-2</v>
      </c>
      <c r="LT14" s="10">
        <v>4.1367295706371189E-2</v>
      </c>
      <c r="LU14" s="10">
        <v>4.7015668282548474E-2</v>
      </c>
      <c r="LV14" s="10">
        <v>5.2945377423822715E-2</v>
      </c>
      <c r="LW14" s="10">
        <v>5.7619892659279776E-2</v>
      </c>
      <c r="LX14" s="10">
        <v>6.411227493074792E-2</v>
      </c>
      <c r="LY14" s="10">
        <v>7.1102406509695293E-2</v>
      </c>
      <c r="LZ14" s="10">
        <v>8.1544321329639888E-2</v>
      </c>
      <c r="MA14" s="10">
        <v>8.9367641966759004E-2</v>
      </c>
      <c r="MB14" s="10">
        <v>9.8034972299168979E-2</v>
      </c>
      <c r="MC14" s="10">
        <v>0.10979700484764543</v>
      </c>
      <c r="MD14" s="10">
        <v>0.12214335180055402</v>
      </c>
      <c r="ME14" s="10">
        <v>0.12727233379501385</v>
      </c>
      <c r="MF14" s="10">
        <v>0.1290685595567867</v>
      </c>
      <c r="MG14" s="10">
        <v>0.1332020429362881</v>
      </c>
      <c r="MH14" s="10">
        <v>0.13496580678670361</v>
      </c>
      <c r="MI14" s="10">
        <v>0.13758440096952909</v>
      </c>
      <c r="MJ14" s="10">
        <v>0.13569078947368421</v>
      </c>
      <c r="MK14" s="10">
        <v>0.13494416551246538</v>
      </c>
      <c r="ML14" s="10">
        <v>0.13579899584487534</v>
      </c>
      <c r="MM14" s="10">
        <v>0.13569078947368421</v>
      </c>
      <c r="MN14" s="10">
        <v>0.13481431786703602</v>
      </c>
      <c r="MO14" s="10">
        <v>0.13749783587257619</v>
      </c>
      <c r="MP14" s="10">
        <v>0.14164213988919669</v>
      </c>
      <c r="MQ14" s="10">
        <v>0.14369806094182824</v>
      </c>
      <c r="MR14" s="10">
        <v>0.14479094529085873</v>
      </c>
      <c r="MS14" s="10">
        <v>0.1486755540166205</v>
      </c>
      <c r="MT14" s="10">
        <v>0.15524368074792244</v>
      </c>
      <c r="MU14" s="10">
        <v>0.16234201869806095</v>
      </c>
      <c r="MV14" s="10">
        <v>0.16315356648199447</v>
      </c>
      <c r="MW14" s="10">
        <v>0.16873701523545706</v>
      </c>
      <c r="MX14" s="10">
        <v>0.17869200138504154</v>
      </c>
      <c r="MY14" s="10">
        <v>0.18779215720221606</v>
      </c>
      <c r="MZ14" s="10">
        <v>0.1950636253462604</v>
      </c>
      <c r="NA14" s="10">
        <v>0.20274627770083103</v>
      </c>
      <c r="NB14" s="10">
        <v>0.21296095914127425</v>
      </c>
      <c r="NC14" s="10">
        <v>0.22163911011080331</v>
      </c>
      <c r="ND14" s="10">
        <v>0.2266382444598338</v>
      </c>
      <c r="NE14" s="10">
        <v>0.23408284279778394</v>
      </c>
      <c r="NF14" s="10">
        <v>0.2454553324099723</v>
      </c>
      <c r="NG14" s="10">
        <v>0.24978358725761773</v>
      </c>
      <c r="NH14" s="10">
        <v>0.2425878635734072</v>
      </c>
      <c r="NI14" s="10">
        <v>0.23657158933518005</v>
      </c>
      <c r="NJ14" s="10">
        <v>0.24130020775623268</v>
      </c>
      <c r="NK14" s="10">
        <v>0.23980695983379502</v>
      </c>
      <c r="NL14" s="10">
        <v>0.2344507444598338</v>
      </c>
      <c r="NM14" s="10">
        <v>0.23669061634349031</v>
      </c>
      <c r="NN14" s="10">
        <v>0.24466542590027701</v>
      </c>
      <c r="NO14" s="10">
        <v>0.24509825138504154</v>
      </c>
      <c r="NP14" s="10">
        <v>0.23917936288088643</v>
      </c>
      <c r="NQ14" s="10">
        <v>0.23232989958448755</v>
      </c>
      <c r="NR14" s="10">
        <v>0.23427761426592797</v>
      </c>
      <c r="NS14" s="10">
        <v>0.22782851454293629</v>
      </c>
      <c r="NT14" s="10">
        <v>0.21790599030470914</v>
      </c>
      <c r="NU14" s="10">
        <v>0.21236582409972299</v>
      </c>
      <c r="NV14" s="10">
        <v>0.21015841412742381</v>
      </c>
      <c r="NW14" s="10">
        <v>0.20593836565096954</v>
      </c>
      <c r="NX14" s="10">
        <v>0.19770386080332411</v>
      </c>
      <c r="NY14" s="10">
        <v>0.19007531163434904</v>
      </c>
      <c r="NZ14" s="10">
        <v>0.18559556786703602</v>
      </c>
      <c r="OA14" s="10">
        <v>0.18039084141274239</v>
      </c>
      <c r="OB14" s="10">
        <v>0.16892096606648199</v>
      </c>
      <c r="OC14" s="10">
        <v>0.15871710526315788</v>
      </c>
      <c r="OD14" s="10">
        <v>0.14697671398891968</v>
      </c>
      <c r="OE14" s="10">
        <v>0.1365672610803324</v>
      </c>
      <c r="OF14" s="10">
        <v>0.12037958795013851</v>
      </c>
      <c r="OG14" s="10">
        <v>0.10800077908587258</v>
      </c>
      <c r="OH14" s="10">
        <v>9.5026835180055405E-2</v>
      </c>
      <c r="OI14" s="10">
        <v>8.428194252077563E-2</v>
      </c>
      <c r="OJ14" s="10">
        <v>7.4337777008310249E-2</v>
      </c>
      <c r="OK14" s="10">
        <v>6.1125779085872578E-2</v>
      </c>
      <c r="OL14" s="10">
        <v>5.4406163434903045E-2</v>
      </c>
      <c r="OM14" s="10">
        <v>4.6994027008310249E-2</v>
      </c>
      <c r="ON14" s="10">
        <v>3.8413261772853188E-2</v>
      </c>
      <c r="OO14" s="10">
        <v>3.0957842797783932E-2</v>
      </c>
      <c r="OP14" s="10">
        <v>2.4216585872576177E-2</v>
      </c>
      <c r="OQ14" s="10">
        <v>1.9617815096952908E-2</v>
      </c>
      <c r="OR14" s="10">
        <v>1.520299515235457E-2</v>
      </c>
      <c r="OS14" s="10">
        <v>1.220567867036011E-2</v>
      </c>
      <c r="OT14" s="10">
        <v>9.4247749307479218E-3</v>
      </c>
      <c r="OU14" s="10">
        <v>8.1154778393351806E-3</v>
      </c>
      <c r="OV14" s="10">
        <v>6.4058171745152359E-3</v>
      </c>
      <c r="OW14" s="10">
        <v>4.1984072022160663E-3</v>
      </c>
      <c r="OX14" s="10">
        <v>3.6140927977839337E-3</v>
      </c>
      <c r="OY14" s="10">
        <v>2.8782894736842104E-3</v>
      </c>
      <c r="OZ14" s="10">
        <v>1.8827908587257618E-3</v>
      </c>
      <c r="PA14" s="10">
        <v>1.2335526315789473E-3</v>
      </c>
      <c r="PB14" s="10">
        <v>8.3318905817174511E-4</v>
      </c>
      <c r="PC14" s="10">
        <v>7.6826523545706375E-4</v>
      </c>
      <c r="PD14" s="10">
        <v>6.7087950138504154E-4</v>
      </c>
      <c r="PE14" s="10">
        <v>3.2461911357340719E-4</v>
      </c>
      <c r="PF14" s="10">
        <v>1.8395083102493075E-4</v>
      </c>
      <c r="PG14" s="10">
        <v>1.1902700831024931E-4</v>
      </c>
      <c r="PH14" s="10">
        <v>5.4103185595567865E-5</v>
      </c>
      <c r="PI14" s="10">
        <v>5.4103185595567865E-5</v>
      </c>
      <c r="PJ14" s="10">
        <v>1.0820637119113573E-4</v>
      </c>
      <c r="PK14" s="10">
        <v>1.0820637119113573E-4</v>
      </c>
      <c r="PL14" s="10">
        <v>0</v>
      </c>
      <c r="PM14" s="10">
        <v>0</v>
      </c>
      <c r="PN14" s="10">
        <v>0</v>
      </c>
      <c r="PO14" s="10">
        <v>0</v>
      </c>
      <c r="PP14" s="10">
        <v>0</v>
      </c>
      <c r="PQ14" s="10">
        <v>0</v>
      </c>
      <c r="PR14" s="10">
        <v>0</v>
      </c>
      <c r="PS14" s="10">
        <v>0</v>
      </c>
      <c r="PT14" s="10">
        <v>0</v>
      </c>
      <c r="PU14" s="10">
        <v>0</v>
      </c>
      <c r="PV14" s="10">
        <v>0</v>
      </c>
      <c r="PW14" s="10">
        <v>0</v>
      </c>
      <c r="PX14" s="10">
        <v>0</v>
      </c>
      <c r="PY14" s="10">
        <v>0</v>
      </c>
      <c r="PZ14" s="10">
        <v>0</v>
      </c>
      <c r="QA14" s="10">
        <v>0</v>
      </c>
      <c r="QB14" s="10">
        <v>0</v>
      </c>
      <c r="QC14" s="10">
        <v>0</v>
      </c>
      <c r="QD14" s="10">
        <v>0</v>
      </c>
      <c r="QE14" s="10">
        <v>0</v>
      </c>
      <c r="QF14" s="10">
        <v>0</v>
      </c>
      <c r="QG14" s="10">
        <v>0</v>
      </c>
      <c r="QH14" s="10">
        <v>0</v>
      </c>
      <c r="QI14" s="10">
        <v>0</v>
      </c>
      <c r="QJ14" s="10">
        <v>0</v>
      </c>
      <c r="QK14" s="10">
        <v>0</v>
      </c>
      <c r="QL14" s="10">
        <v>0</v>
      </c>
      <c r="QM14" s="10">
        <v>0</v>
      </c>
      <c r="QN14" s="10">
        <v>0</v>
      </c>
      <c r="QO14" s="10">
        <v>0</v>
      </c>
      <c r="QP14" s="10">
        <v>0</v>
      </c>
      <c r="QQ14" s="10">
        <v>0</v>
      </c>
      <c r="QR14" s="10">
        <v>0</v>
      </c>
      <c r="QS14" s="10">
        <v>0</v>
      </c>
      <c r="QT14" s="10">
        <v>0</v>
      </c>
      <c r="QU14" s="10">
        <v>0</v>
      </c>
      <c r="QV14" s="10">
        <v>0</v>
      </c>
      <c r="QW14" s="10">
        <v>0</v>
      </c>
      <c r="QX14" s="10">
        <v>0</v>
      </c>
      <c r="QY14" s="10">
        <v>0</v>
      </c>
      <c r="QZ14" s="10">
        <v>0</v>
      </c>
      <c r="RA14" s="10">
        <v>0</v>
      </c>
      <c r="RB14" s="10">
        <v>0</v>
      </c>
      <c r="RC14" s="10">
        <v>0</v>
      </c>
      <c r="RD14" s="10">
        <v>0</v>
      </c>
      <c r="RE14" s="10">
        <v>0</v>
      </c>
      <c r="RF14" s="10">
        <v>0</v>
      </c>
      <c r="RG14" s="10">
        <v>0</v>
      </c>
      <c r="RH14" s="10">
        <v>0</v>
      </c>
      <c r="RI14" s="10">
        <v>0</v>
      </c>
      <c r="RJ14" s="10">
        <v>0</v>
      </c>
      <c r="RK14" s="10">
        <v>0</v>
      </c>
      <c r="RL14" s="10">
        <v>0</v>
      </c>
      <c r="RM14" s="10">
        <v>0</v>
      </c>
      <c r="RN14" s="10">
        <v>0</v>
      </c>
      <c r="RO14" s="10">
        <v>0</v>
      </c>
      <c r="RP14" s="10">
        <v>0</v>
      </c>
      <c r="RQ14" s="10">
        <v>0</v>
      </c>
      <c r="RR14" s="10">
        <v>0</v>
      </c>
      <c r="RS14" s="10">
        <v>0</v>
      </c>
      <c r="RT14" s="10">
        <v>0</v>
      </c>
      <c r="RU14" s="10">
        <v>0</v>
      </c>
      <c r="RV14" s="10">
        <v>0</v>
      </c>
      <c r="RW14" s="10">
        <v>0</v>
      </c>
      <c r="RX14" s="10">
        <v>0</v>
      </c>
      <c r="RY14" s="10">
        <v>0</v>
      </c>
      <c r="RZ14" s="10">
        <v>0</v>
      </c>
      <c r="SA14" s="10">
        <v>0</v>
      </c>
      <c r="SB14" s="10">
        <v>0</v>
      </c>
      <c r="SC14" s="10">
        <v>0</v>
      </c>
      <c r="SD14" s="10">
        <v>0</v>
      </c>
      <c r="SE14" s="10">
        <v>0</v>
      </c>
      <c r="SF14" s="10">
        <v>0</v>
      </c>
      <c r="SG14" s="10">
        <v>0</v>
      </c>
      <c r="SH14" s="10">
        <v>0</v>
      </c>
      <c r="SI14" s="10">
        <v>0</v>
      </c>
      <c r="SJ14" s="10">
        <v>0</v>
      </c>
      <c r="SK14" s="10">
        <v>0</v>
      </c>
      <c r="SL14" s="10">
        <v>0</v>
      </c>
      <c r="SM14" s="10">
        <v>0</v>
      </c>
      <c r="SN14" s="10">
        <v>0</v>
      </c>
      <c r="SO14" s="10">
        <v>0</v>
      </c>
      <c r="SP14" s="10">
        <v>0</v>
      </c>
      <c r="SQ14" s="10">
        <v>0</v>
      </c>
      <c r="SR14" s="10">
        <v>0</v>
      </c>
      <c r="SS14" s="10">
        <v>0</v>
      </c>
      <c r="ST14" s="10">
        <v>0</v>
      </c>
      <c r="SU14" s="10">
        <v>0</v>
      </c>
      <c r="SV14" s="10">
        <v>0</v>
      </c>
      <c r="SW14" s="10">
        <v>0</v>
      </c>
      <c r="SX14" s="10">
        <v>0</v>
      </c>
      <c r="SY14" s="10">
        <v>0</v>
      </c>
      <c r="SZ14" s="10">
        <v>0</v>
      </c>
      <c r="TA14" s="10">
        <v>0</v>
      </c>
      <c r="TB14" s="10">
        <v>0</v>
      </c>
      <c r="TC14" s="10">
        <v>0</v>
      </c>
      <c r="TD14" s="10">
        <v>0</v>
      </c>
      <c r="TE14" s="10">
        <v>0</v>
      </c>
      <c r="TF14" s="10">
        <v>0</v>
      </c>
      <c r="TG14" s="10">
        <v>0</v>
      </c>
      <c r="TH14" s="10">
        <v>0</v>
      </c>
      <c r="TI14" s="10">
        <v>0</v>
      </c>
      <c r="TJ14" s="10">
        <v>0</v>
      </c>
      <c r="TK14" s="10">
        <v>0</v>
      </c>
      <c r="TL14" s="10">
        <v>0</v>
      </c>
      <c r="TM14" s="10">
        <v>0</v>
      </c>
      <c r="TN14" s="10">
        <v>0</v>
      </c>
      <c r="TO14" s="10">
        <v>0</v>
      </c>
      <c r="TP14" s="10">
        <v>0</v>
      </c>
      <c r="TQ14" s="10">
        <v>0</v>
      </c>
      <c r="TR14" s="10">
        <v>0</v>
      </c>
      <c r="TS14" s="10">
        <v>0</v>
      </c>
      <c r="TT14" s="10">
        <v>0</v>
      </c>
      <c r="TU14" s="10">
        <v>0</v>
      </c>
      <c r="TV14" s="10">
        <v>0</v>
      </c>
      <c r="TW14" s="10">
        <v>0</v>
      </c>
      <c r="TX14" s="10">
        <v>0</v>
      </c>
      <c r="TY14" s="10">
        <v>0</v>
      </c>
      <c r="TZ14" s="10">
        <v>0</v>
      </c>
      <c r="UA14" s="10">
        <v>0</v>
      </c>
      <c r="UB14" s="10">
        <v>0</v>
      </c>
      <c r="UC14" s="10">
        <v>0</v>
      </c>
      <c r="UD14" s="10">
        <v>0</v>
      </c>
      <c r="UE14" s="10">
        <v>0</v>
      </c>
      <c r="UF14" s="10">
        <v>0</v>
      </c>
      <c r="UG14" s="10">
        <v>0</v>
      </c>
      <c r="UH14" s="10">
        <v>0</v>
      </c>
      <c r="UI14" s="10">
        <v>0</v>
      </c>
      <c r="UJ14" s="10">
        <v>0</v>
      </c>
      <c r="UK14" s="10">
        <v>0</v>
      </c>
      <c r="UL14" s="10">
        <v>0</v>
      </c>
      <c r="UM14" s="10">
        <v>0</v>
      </c>
      <c r="UN14" s="10">
        <v>0</v>
      </c>
      <c r="UO14" s="10">
        <v>0</v>
      </c>
      <c r="UP14" s="10">
        <v>0</v>
      </c>
      <c r="UQ14" s="10">
        <v>0</v>
      </c>
      <c r="UR14" s="10">
        <v>0</v>
      </c>
      <c r="US14" s="10">
        <v>0</v>
      </c>
      <c r="UT14" s="10">
        <v>0</v>
      </c>
      <c r="UU14" s="10">
        <v>0</v>
      </c>
      <c r="UV14" s="10">
        <v>0</v>
      </c>
      <c r="UW14" s="10">
        <v>0</v>
      </c>
      <c r="UX14" s="10">
        <v>0</v>
      </c>
      <c r="UY14" s="10">
        <v>0</v>
      </c>
      <c r="UZ14" s="10">
        <v>0</v>
      </c>
      <c r="VA14" s="10">
        <v>0</v>
      </c>
      <c r="VB14" s="10">
        <v>0</v>
      </c>
      <c r="VC14" s="10">
        <v>0</v>
      </c>
      <c r="VD14" s="10">
        <v>0</v>
      </c>
      <c r="VE14" s="10">
        <v>0</v>
      </c>
      <c r="VF14" s="10">
        <v>0</v>
      </c>
      <c r="VG14" s="10">
        <v>0</v>
      </c>
      <c r="VH14" s="10">
        <v>0</v>
      </c>
      <c r="VI14" s="10">
        <v>0</v>
      </c>
      <c r="VJ14" s="10">
        <v>0</v>
      </c>
      <c r="VK14" s="10">
        <v>0</v>
      </c>
      <c r="VL14" s="10">
        <v>0</v>
      </c>
      <c r="VM14" s="10">
        <v>0</v>
      </c>
      <c r="VN14" s="10">
        <v>0</v>
      </c>
      <c r="VO14" s="10">
        <v>0</v>
      </c>
      <c r="VP14" s="10">
        <v>0</v>
      </c>
      <c r="VQ14" s="10">
        <v>0</v>
      </c>
      <c r="VR14" s="10">
        <v>0</v>
      </c>
      <c r="VS14" s="10">
        <v>0</v>
      </c>
      <c r="VT14" s="10">
        <v>0</v>
      </c>
      <c r="VU14" s="10">
        <v>0</v>
      </c>
      <c r="VV14" s="10">
        <v>0</v>
      </c>
      <c r="VW14" s="10">
        <v>0</v>
      </c>
      <c r="VX14" s="10">
        <v>0</v>
      </c>
      <c r="VY14" s="10">
        <v>0</v>
      </c>
      <c r="VZ14" s="10">
        <v>0</v>
      </c>
      <c r="WA14" s="10">
        <v>0</v>
      </c>
      <c r="WB14" s="10">
        <v>0</v>
      </c>
      <c r="WC14" s="10">
        <v>0</v>
      </c>
      <c r="WD14" s="10">
        <v>0</v>
      </c>
      <c r="WE14" s="10">
        <v>0</v>
      </c>
      <c r="WF14" s="10">
        <v>0</v>
      </c>
      <c r="WG14" s="10">
        <v>0</v>
      </c>
      <c r="WH14" s="10">
        <v>0</v>
      </c>
      <c r="WI14" s="10">
        <v>0</v>
      </c>
      <c r="WJ14" s="10">
        <v>0</v>
      </c>
      <c r="WK14" s="10">
        <v>0</v>
      </c>
      <c r="WL14" s="10">
        <v>0</v>
      </c>
      <c r="WM14" s="10">
        <v>0</v>
      </c>
      <c r="WN14" s="10">
        <v>0</v>
      </c>
      <c r="WO14" s="10">
        <v>0</v>
      </c>
      <c r="WP14" s="10">
        <v>0</v>
      </c>
      <c r="WQ14" s="10">
        <v>0</v>
      </c>
      <c r="WR14" s="10">
        <v>0</v>
      </c>
      <c r="WS14" s="10">
        <v>0</v>
      </c>
      <c r="WT14" s="10">
        <v>0</v>
      </c>
      <c r="WU14" s="10">
        <v>0</v>
      </c>
      <c r="WV14" s="10">
        <v>0</v>
      </c>
      <c r="WW14" s="10">
        <v>0</v>
      </c>
      <c r="WX14" s="10">
        <v>0</v>
      </c>
      <c r="WY14" s="10">
        <v>0</v>
      </c>
      <c r="WZ14" s="10">
        <v>0</v>
      </c>
      <c r="XA14" s="10">
        <v>0</v>
      </c>
      <c r="XB14" s="10">
        <v>0</v>
      </c>
      <c r="XC14" s="10">
        <v>0</v>
      </c>
      <c r="XD14" s="10">
        <v>0</v>
      </c>
      <c r="XE14" s="10">
        <v>0</v>
      </c>
      <c r="XF14" s="10">
        <v>0</v>
      </c>
      <c r="XG14" s="10">
        <v>0</v>
      </c>
      <c r="XH14" s="10">
        <v>0</v>
      </c>
      <c r="XI14" s="10">
        <v>0</v>
      </c>
      <c r="XJ14" s="10">
        <v>0</v>
      </c>
      <c r="XK14" s="10">
        <v>0</v>
      </c>
      <c r="XL14" s="10">
        <v>0</v>
      </c>
      <c r="XM14" s="10">
        <v>0</v>
      </c>
      <c r="XN14" s="10">
        <v>0</v>
      </c>
      <c r="XO14" s="10">
        <v>0</v>
      </c>
      <c r="XP14" s="10">
        <v>0</v>
      </c>
      <c r="XQ14" s="10">
        <v>0</v>
      </c>
      <c r="XR14" s="10">
        <v>0</v>
      </c>
      <c r="XS14" s="10">
        <v>0</v>
      </c>
      <c r="XT14" s="10">
        <v>0</v>
      </c>
      <c r="XV14" s="47">
        <f t="shared" si="0"/>
        <v>3.2534274368074781E-2</v>
      </c>
    </row>
    <row r="15" spans="1:646" x14ac:dyDescent="0.25">
      <c r="A15" s="10">
        <v>16</v>
      </c>
      <c r="B15" s="15">
        <v>10323</v>
      </c>
      <c r="C15" s="10" t="s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1.623095567867036E-4</v>
      </c>
      <c r="IC15" s="10">
        <v>3.0297783933518004E-4</v>
      </c>
      <c r="ID15" s="10">
        <v>5.4103185595567871E-4</v>
      </c>
      <c r="IE15" s="10">
        <v>8.4400969529085869E-4</v>
      </c>
      <c r="IF15" s="10">
        <v>9.6303670360110805E-4</v>
      </c>
      <c r="IG15" s="10">
        <v>1.6555574792243768E-3</v>
      </c>
      <c r="IH15" s="10">
        <v>2.3913608033240999E-3</v>
      </c>
      <c r="II15" s="10">
        <v>2.8350069252077561E-3</v>
      </c>
      <c r="IJ15" s="10">
        <v>3.3327562326869804E-3</v>
      </c>
      <c r="IK15" s="10">
        <v>4.4472818559556787E-3</v>
      </c>
      <c r="IL15" s="10">
        <v>5.4968836565096957E-3</v>
      </c>
      <c r="IM15" s="10">
        <v>6.9901315789473685E-3</v>
      </c>
      <c r="IN15" s="10">
        <v>8.1371191135734076E-3</v>
      </c>
      <c r="IO15" s="10">
        <v>9.219182825484765E-3</v>
      </c>
      <c r="IP15" s="10">
        <v>1.1199359418282548E-2</v>
      </c>
      <c r="IQ15" s="10">
        <v>1.3547437673130195E-2</v>
      </c>
      <c r="IR15" s="10">
        <v>1.5787309556786703E-2</v>
      </c>
      <c r="IS15" s="10">
        <v>1.8416724376731301E-2</v>
      </c>
      <c r="IT15" s="10">
        <v>2.1338296398891968E-2</v>
      </c>
      <c r="IU15" s="10">
        <v>2.416248268698061E-2</v>
      </c>
      <c r="IV15" s="10">
        <v>2.7148978531855956E-2</v>
      </c>
      <c r="IW15" s="10">
        <v>3.3132790858725759E-2</v>
      </c>
      <c r="IX15" s="10">
        <v>3.848900623268698E-2</v>
      </c>
      <c r="IY15" s="10">
        <v>4.3845221606648201E-2</v>
      </c>
      <c r="IZ15" s="10">
        <v>4.9677545013850417E-2</v>
      </c>
      <c r="JA15" s="10">
        <v>5.8961651662049863E-2</v>
      </c>
      <c r="JB15" s="10">
        <v>6.6395429362880884E-2</v>
      </c>
      <c r="JC15" s="10">
        <v>7.2076263850415517E-2</v>
      </c>
      <c r="JD15" s="10">
        <v>7.7583968144044321E-2</v>
      </c>
      <c r="JE15" s="10">
        <v>8.6110630193905816E-2</v>
      </c>
      <c r="JF15" s="10">
        <v>9.1012378808864272E-2</v>
      </c>
      <c r="JG15" s="10">
        <v>9.5676073407202217E-2</v>
      </c>
      <c r="JH15" s="10">
        <v>9.8749134349030473E-2</v>
      </c>
      <c r="JI15" s="10">
        <v>0.10120541897506925</v>
      </c>
      <c r="JJ15" s="10">
        <v>0.10475458795013851</v>
      </c>
      <c r="JK15" s="10">
        <v>0.10737318213296398</v>
      </c>
      <c r="JL15" s="10">
        <v>0.11069511772853186</v>
      </c>
      <c r="JM15" s="10">
        <v>0.11396295013850416</v>
      </c>
      <c r="JN15" s="10">
        <v>0.11624610457063712</v>
      </c>
      <c r="JO15" s="10">
        <v>0.11705765235457063</v>
      </c>
      <c r="JP15" s="10">
        <v>0.11813971606648199</v>
      </c>
      <c r="JQ15" s="10">
        <v>0.11937326869806095</v>
      </c>
      <c r="JR15" s="10">
        <v>0.11942737188365651</v>
      </c>
      <c r="JS15" s="10">
        <v>0.12079077216066482</v>
      </c>
      <c r="JT15" s="10">
        <v>0.1230090027700831</v>
      </c>
      <c r="JU15" s="10">
        <v>0.12535708102493076</v>
      </c>
      <c r="JV15" s="10">
        <v>0.13026965027700832</v>
      </c>
      <c r="JW15" s="10">
        <v>0.13205505540166204</v>
      </c>
      <c r="JX15" s="10">
        <v>0.13441395429362882</v>
      </c>
      <c r="JY15" s="10">
        <v>0.13707583102493076</v>
      </c>
      <c r="JZ15" s="10">
        <v>0.13806050900277009</v>
      </c>
      <c r="KA15" s="10">
        <v>0.14084141274238227</v>
      </c>
      <c r="KB15" s="10">
        <v>0.14386037049861497</v>
      </c>
      <c r="KC15" s="10">
        <v>0.14623009002770082</v>
      </c>
      <c r="KD15" s="10">
        <v>0.14725805055401661</v>
      </c>
      <c r="KE15" s="10">
        <v>0.14590547091412742</v>
      </c>
      <c r="KF15" s="10">
        <v>0.14402268005540167</v>
      </c>
      <c r="KG15" s="10">
        <v>0.13836348684210525</v>
      </c>
      <c r="KH15" s="10">
        <v>0.13558258310249308</v>
      </c>
      <c r="KI15" s="10">
        <v>0.12661227493074792</v>
      </c>
      <c r="KJ15" s="10">
        <v>0.11222082756232687</v>
      </c>
      <c r="KK15" s="10">
        <v>9.4994373268698057E-2</v>
      </c>
      <c r="KL15" s="10">
        <v>8.2799515235457061E-2</v>
      </c>
      <c r="KM15" s="10">
        <v>7.4326956371191133E-2</v>
      </c>
      <c r="KN15" s="10">
        <v>6.360370498614959E-2</v>
      </c>
      <c r="KO15" s="10">
        <v>6.0086997922437671E-2</v>
      </c>
      <c r="KP15" s="10">
        <v>5.9188885041551245E-2</v>
      </c>
      <c r="KQ15" s="10">
        <v>6.0379155124653743E-2</v>
      </c>
      <c r="KR15" s="10">
        <v>6.5064490997229912E-2</v>
      </c>
      <c r="KS15" s="10">
        <v>7.5073580332409975E-2</v>
      </c>
      <c r="KT15" s="10">
        <v>8.5353185595567871E-2</v>
      </c>
      <c r="KU15" s="10">
        <v>9.1639975761772852E-2</v>
      </c>
      <c r="KV15" s="10">
        <v>9.6823060941828257E-2</v>
      </c>
      <c r="KW15" s="10">
        <v>0.10099982686980609</v>
      </c>
      <c r="KX15" s="10">
        <v>0.10417027354570638</v>
      </c>
      <c r="KY15" s="10">
        <v>0.10208189058171745</v>
      </c>
      <c r="KZ15" s="10">
        <v>9.515668282548477E-2</v>
      </c>
      <c r="LA15" s="10">
        <v>8.6045706371191133E-2</v>
      </c>
      <c r="LB15" s="10">
        <v>7.8070896814404434E-2</v>
      </c>
      <c r="LC15" s="10">
        <v>6.8462171052631582E-2</v>
      </c>
      <c r="LD15" s="10">
        <v>5.6656855955678667E-2</v>
      </c>
      <c r="LE15" s="10">
        <v>4.453774238227147E-2</v>
      </c>
      <c r="LF15" s="10">
        <v>3.7309556786703599E-2</v>
      </c>
      <c r="LG15" s="10">
        <v>3.4095827562326868E-2</v>
      </c>
      <c r="LH15" s="10">
        <v>3.3955159279778394E-2</v>
      </c>
      <c r="LI15" s="10">
        <v>3.5102146814404434E-2</v>
      </c>
      <c r="LJ15" s="10">
        <v>3.745022506925208E-2</v>
      </c>
      <c r="LK15" s="10">
        <v>3.9938971606648201E-2</v>
      </c>
      <c r="LL15" s="10">
        <v>4.3271727839335181E-2</v>
      </c>
      <c r="LM15" s="10">
        <v>4.7924601800554016E-2</v>
      </c>
      <c r="LN15" s="10">
        <v>5.135474376731302E-2</v>
      </c>
      <c r="LO15" s="10">
        <v>5.4503549168975068E-2</v>
      </c>
      <c r="LP15" s="10">
        <v>5.7046398891966756E-2</v>
      </c>
      <c r="LQ15" s="10">
        <v>6.4361149584487534E-2</v>
      </c>
      <c r="LR15" s="10">
        <v>7.1178150969529091E-2</v>
      </c>
      <c r="LS15" s="10">
        <v>7.7313452216066489E-2</v>
      </c>
      <c r="LT15" s="10">
        <v>8.4693126731301943E-2</v>
      </c>
      <c r="LU15" s="10">
        <v>9.6498441828254844E-2</v>
      </c>
      <c r="LV15" s="10">
        <v>0.10572844529085873</v>
      </c>
      <c r="LW15" s="10">
        <v>0.11513157894736842</v>
      </c>
      <c r="LX15" s="10">
        <v>0.12412352839335181</v>
      </c>
      <c r="LY15" s="10">
        <v>0.13641577216066483</v>
      </c>
      <c r="LZ15" s="10">
        <v>0.14999567174515235</v>
      </c>
      <c r="MA15" s="10">
        <v>0.15938798476454294</v>
      </c>
      <c r="MB15" s="10">
        <v>0.17072801246537397</v>
      </c>
      <c r="MC15" s="10">
        <v>0.18721866343490304</v>
      </c>
      <c r="MD15" s="10">
        <v>0.20079856301939059</v>
      </c>
      <c r="ME15" s="10">
        <v>0.20645775623268697</v>
      </c>
      <c r="MF15" s="10">
        <v>0.21105652700831026</v>
      </c>
      <c r="MG15" s="10">
        <v>0.21064534279778394</v>
      </c>
      <c r="MH15" s="10">
        <v>0.21287439404432132</v>
      </c>
      <c r="MI15" s="10">
        <v>0.21353445290858725</v>
      </c>
      <c r="MJ15" s="10">
        <v>0.20918455678670361</v>
      </c>
      <c r="MK15" s="10">
        <v>0.21237664473684212</v>
      </c>
      <c r="ML15" s="10">
        <v>0.21219269390581719</v>
      </c>
      <c r="MM15" s="10">
        <v>0.21145689058171746</v>
      </c>
      <c r="MN15" s="10">
        <v>0.20732340720221606</v>
      </c>
      <c r="MO15" s="10">
        <v>0.20536487188365651</v>
      </c>
      <c r="MP15" s="10">
        <v>0.20924948060941828</v>
      </c>
      <c r="MQ15" s="10">
        <v>0.2110240650969529</v>
      </c>
      <c r="MR15" s="10">
        <v>0.20684729916897507</v>
      </c>
      <c r="MS15" s="10">
        <v>0.20535405124653738</v>
      </c>
      <c r="MT15" s="10">
        <v>0.20949835526315788</v>
      </c>
      <c r="MU15" s="10">
        <v>0.20860024238227146</v>
      </c>
      <c r="MV15" s="10">
        <v>0.20230263157894737</v>
      </c>
      <c r="MW15" s="10">
        <v>0.19940270083102493</v>
      </c>
      <c r="MX15" s="10">
        <v>0.20469399238227146</v>
      </c>
      <c r="MY15" s="10">
        <v>0.20341715720221606</v>
      </c>
      <c r="MZ15" s="10">
        <v>0.19884002770083103</v>
      </c>
      <c r="NA15" s="10">
        <v>0.19576696675900276</v>
      </c>
      <c r="NB15" s="10">
        <v>0.20126385041551245</v>
      </c>
      <c r="NC15" s="10">
        <v>0.20058215027700832</v>
      </c>
      <c r="ND15" s="10">
        <v>0.19393827908587258</v>
      </c>
      <c r="NE15" s="10">
        <v>0.18910145429362882</v>
      </c>
      <c r="NF15" s="10">
        <v>0.18906899238227146</v>
      </c>
      <c r="NG15" s="10">
        <v>0.18508699792243768</v>
      </c>
      <c r="NH15" s="10">
        <v>0.17897333795013851</v>
      </c>
      <c r="NI15" s="10">
        <v>0.18013114612188366</v>
      </c>
      <c r="NJ15" s="10">
        <v>0.18258743074792244</v>
      </c>
      <c r="NK15" s="10">
        <v>0.17864871883656511</v>
      </c>
      <c r="NL15" s="10">
        <v>0.16926722645429362</v>
      </c>
      <c r="NM15" s="10">
        <v>0.15811114958448755</v>
      </c>
      <c r="NN15" s="10">
        <v>0.15130496883656511</v>
      </c>
      <c r="NO15" s="10">
        <v>0.14213988919667589</v>
      </c>
      <c r="NP15" s="10">
        <v>0.13018308518005539</v>
      </c>
      <c r="NQ15" s="10">
        <v>0.1167871364265928</v>
      </c>
      <c r="NR15" s="10">
        <v>0.11134435595567867</v>
      </c>
      <c r="NS15" s="10">
        <v>0.10468966412742382</v>
      </c>
      <c r="NT15" s="10">
        <v>9.6833881578947373E-2</v>
      </c>
      <c r="NU15" s="10">
        <v>8.7138590720221606E-2</v>
      </c>
      <c r="NV15" s="10">
        <v>7.9217884349030473E-2</v>
      </c>
      <c r="NW15" s="10">
        <v>7.1838209833795019E-2</v>
      </c>
      <c r="NX15" s="10">
        <v>6.2521641274238232E-2</v>
      </c>
      <c r="NY15" s="10">
        <v>5.530427631578947E-2</v>
      </c>
      <c r="NZ15" s="10">
        <v>4.7156336565096955E-2</v>
      </c>
      <c r="OA15" s="10">
        <v>4.1150882963988916E-2</v>
      </c>
      <c r="OB15" s="10">
        <v>3.4409626038781164E-2</v>
      </c>
      <c r="OC15" s="10">
        <v>2.9313105955678671E-2</v>
      </c>
      <c r="OD15" s="10">
        <v>2.6716153047091414E-2</v>
      </c>
      <c r="OE15" s="10">
        <v>2.3134522160664819E-2</v>
      </c>
      <c r="OF15" s="10">
        <v>1.9466326177285317E-2</v>
      </c>
      <c r="OG15" s="10">
        <v>1.5592538088642659E-2</v>
      </c>
      <c r="OH15" s="10">
        <v>1.3569078947368422E-2</v>
      </c>
      <c r="OI15" s="10">
        <v>1.1599722991689751E-2</v>
      </c>
      <c r="OJ15" s="10">
        <v>9.0676939058171747E-3</v>
      </c>
      <c r="OK15" s="10">
        <v>8.2777873961218836E-3</v>
      </c>
      <c r="OL15" s="10">
        <v>6.9684903047091415E-3</v>
      </c>
      <c r="OM15" s="10">
        <v>6.286790166204986E-3</v>
      </c>
      <c r="ON15" s="10">
        <v>5.2263677285318564E-3</v>
      </c>
      <c r="OO15" s="10">
        <v>4.9450311634349027E-3</v>
      </c>
      <c r="OP15" s="10">
        <v>4.4472818559556787E-3</v>
      </c>
      <c r="OQ15" s="10">
        <v>3.7655817174515236E-3</v>
      </c>
      <c r="OR15" s="10">
        <v>3.0081371191135733E-3</v>
      </c>
      <c r="OS15" s="10">
        <v>2.3047957063711912E-3</v>
      </c>
      <c r="OT15" s="10">
        <v>1.9909972299168976E-3</v>
      </c>
      <c r="OU15" s="10">
        <v>2.1965893351800552E-3</v>
      </c>
      <c r="OV15" s="10">
        <v>1.6663781163434902E-3</v>
      </c>
      <c r="OW15" s="10">
        <v>1.2335526315789473E-3</v>
      </c>
      <c r="OX15" s="10">
        <v>1.0820637119113574E-3</v>
      </c>
      <c r="OY15" s="10">
        <v>1.0604224376731303E-3</v>
      </c>
      <c r="OZ15" s="10">
        <v>9.1975415512465374E-4</v>
      </c>
      <c r="PA15" s="10">
        <v>6.6005886426592796E-4</v>
      </c>
      <c r="PB15" s="10">
        <v>6.2759695290858723E-4</v>
      </c>
      <c r="PC15" s="10">
        <v>4.3282548476454292E-4</v>
      </c>
      <c r="PD15" s="10">
        <v>1.2984764542936289E-4</v>
      </c>
      <c r="PE15" s="10">
        <v>0</v>
      </c>
      <c r="PF15" s="10">
        <v>0</v>
      </c>
      <c r="PG15" s="10">
        <v>0</v>
      </c>
      <c r="PH15" s="10">
        <v>0</v>
      </c>
      <c r="PI15" s="10">
        <v>0</v>
      </c>
      <c r="PJ15" s="10">
        <v>1.2984764542936289E-4</v>
      </c>
      <c r="PK15" s="10">
        <v>1.8395083102493075E-4</v>
      </c>
      <c r="PL15" s="10">
        <v>1.2984764542936289E-4</v>
      </c>
      <c r="PM15" s="10">
        <v>1.4066828254847647E-4</v>
      </c>
      <c r="PN15" s="10">
        <v>1.7313019390581717E-4</v>
      </c>
      <c r="PO15" s="10">
        <v>1.5148891966759002E-4</v>
      </c>
      <c r="PP15" s="10">
        <v>1.2984764542936289E-4</v>
      </c>
      <c r="PQ15" s="10">
        <v>6.4923822714681444E-5</v>
      </c>
      <c r="PR15" s="10">
        <v>0</v>
      </c>
      <c r="PS15" s="10">
        <v>0</v>
      </c>
      <c r="PT15" s="10">
        <v>0</v>
      </c>
      <c r="PU15" s="10">
        <v>0</v>
      </c>
      <c r="PV15" s="10">
        <v>0</v>
      </c>
      <c r="PW15" s="10">
        <v>0</v>
      </c>
      <c r="PX15" s="10">
        <v>0</v>
      </c>
      <c r="PY15" s="10">
        <v>0</v>
      </c>
      <c r="PZ15" s="10">
        <v>0</v>
      </c>
      <c r="QA15" s="10">
        <v>0</v>
      </c>
      <c r="QB15" s="10">
        <v>0</v>
      </c>
      <c r="QC15" s="10">
        <v>0</v>
      </c>
      <c r="QD15" s="10">
        <v>0</v>
      </c>
      <c r="QE15" s="10">
        <v>0</v>
      </c>
      <c r="QF15" s="10">
        <v>0</v>
      </c>
      <c r="QG15" s="10">
        <v>0</v>
      </c>
      <c r="QH15" s="10">
        <v>0</v>
      </c>
      <c r="QI15" s="10">
        <v>0</v>
      </c>
      <c r="QJ15" s="10">
        <v>0</v>
      </c>
      <c r="QK15" s="10">
        <v>0</v>
      </c>
      <c r="QL15" s="10">
        <v>0</v>
      </c>
      <c r="QM15" s="10">
        <v>0</v>
      </c>
      <c r="QN15" s="10">
        <v>0</v>
      </c>
      <c r="QO15" s="10">
        <v>0</v>
      </c>
      <c r="QP15" s="10">
        <v>0</v>
      </c>
      <c r="QQ15" s="10">
        <v>0</v>
      </c>
      <c r="QR15" s="10">
        <v>0</v>
      </c>
      <c r="QS15" s="10">
        <v>0</v>
      </c>
      <c r="QT15" s="10">
        <v>0</v>
      </c>
      <c r="QU15" s="10">
        <v>0</v>
      </c>
      <c r="QV15" s="10">
        <v>0</v>
      </c>
      <c r="QW15" s="10">
        <v>0</v>
      </c>
      <c r="QX15" s="10">
        <v>0</v>
      </c>
      <c r="QY15" s="10">
        <v>0</v>
      </c>
      <c r="QZ15" s="10">
        <v>0</v>
      </c>
      <c r="RA15" s="10">
        <v>0</v>
      </c>
      <c r="RB15" s="10">
        <v>0</v>
      </c>
      <c r="RC15" s="10">
        <v>0</v>
      </c>
      <c r="RD15" s="10">
        <v>0</v>
      </c>
      <c r="RE15" s="10">
        <v>0</v>
      </c>
      <c r="RF15" s="10">
        <v>0</v>
      </c>
      <c r="RG15" s="10">
        <v>0</v>
      </c>
      <c r="RH15" s="10">
        <v>0</v>
      </c>
      <c r="RI15" s="10">
        <v>0</v>
      </c>
      <c r="RJ15" s="10">
        <v>0</v>
      </c>
      <c r="RK15" s="10">
        <v>0</v>
      </c>
      <c r="RL15" s="10">
        <v>0</v>
      </c>
      <c r="RM15" s="10">
        <v>0</v>
      </c>
      <c r="RN15" s="10">
        <v>0</v>
      </c>
      <c r="RO15" s="10">
        <v>0</v>
      </c>
      <c r="RP15" s="10">
        <v>0</v>
      </c>
      <c r="RQ15" s="10">
        <v>0</v>
      </c>
      <c r="RR15" s="10">
        <v>0</v>
      </c>
      <c r="RS15" s="10">
        <v>0</v>
      </c>
      <c r="RT15" s="10">
        <v>0</v>
      </c>
      <c r="RU15" s="10">
        <v>0</v>
      </c>
      <c r="RV15" s="10">
        <v>0</v>
      </c>
      <c r="RW15" s="10">
        <v>0</v>
      </c>
      <c r="RX15" s="10">
        <v>0</v>
      </c>
      <c r="RY15" s="10">
        <v>0</v>
      </c>
      <c r="RZ15" s="10">
        <v>0</v>
      </c>
      <c r="SA15" s="10">
        <v>0</v>
      </c>
      <c r="SB15" s="10">
        <v>0</v>
      </c>
      <c r="SC15" s="10">
        <v>0</v>
      </c>
      <c r="SD15" s="10">
        <v>0</v>
      </c>
      <c r="SE15" s="10">
        <v>0</v>
      </c>
      <c r="SF15" s="10">
        <v>0</v>
      </c>
      <c r="SG15" s="10">
        <v>0</v>
      </c>
      <c r="SH15" s="10">
        <v>0</v>
      </c>
      <c r="SI15" s="10">
        <v>0</v>
      </c>
      <c r="SJ15" s="10">
        <v>0</v>
      </c>
      <c r="SK15" s="10">
        <v>0</v>
      </c>
      <c r="SL15" s="10">
        <v>0</v>
      </c>
      <c r="SM15" s="10">
        <v>0</v>
      </c>
      <c r="SN15" s="10">
        <v>0</v>
      </c>
      <c r="SO15" s="10">
        <v>0</v>
      </c>
      <c r="SP15" s="10">
        <v>0</v>
      </c>
      <c r="SQ15" s="10">
        <v>0</v>
      </c>
      <c r="SR15" s="10">
        <v>0</v>
      </c>
      <c r="SS15" s="10">
        <v>0</v>
      </c>
      <c r="ST15" s="10">
        <v>0</v>
      </c>
      <c r="SU15" s="10">
        <v>0</v>
      </c>
      <c r="SV15" s="10">
        <v>0</v>
      </c>
      <c r="SW15" s="10">
        <v>0</v>
      </c>
      <c r="SX15" s="10">
        <v>0</v>
      </c>
      <c r="SY15" s="10">
        <v>0</v>
      </c>
      <c r="SZ15" s="10">
        <v>0</v>
      </c>
      <c r="TA15" s="10">
        <v>0</v>
      </c>
      <c r="TB15" s="10">
        <v>0</v>
      </c>
      <c r="TC15" s="10">
        <v>0</v>
      </c>
      <c r="TD15" s="10">
        <v>0</v>
      </c>
      <c r="TE15" s="10">
        <v>0</v>
      </c>
      <c r="TF15" s="10">
        <v>0</v>
      </c>
      <c r="TG15" s="10">
        <v>0</v>
      </c>
      <c r="TH15" s="10">
        <v>0</v>
      </c>
      <c r="TI15" s="10">
        <v>0</v>
      </c>
      <c r="TJ15" s="10">
        <v>0</v>
      </c>
      <c r="TK15" s="10">
        <v>0</v>
      </c>
      <c r="TL15" s="10">
        <v>0</v>
      </c>
      <c r="TM15" s="10">
        <v>0</v>
      </c>
      <c r="TN15" s="10">
        <v>0</v>
      </c>
      <c r="TO15" s="10">
        <v>0</v>
      </c>
      <c r="TP15" s="10">
        <v>0</v>
      </c>
      <c r="TQ15" s="10">
        <v>0</v>
      </c>
      <c r="TR15" s="10">
        <v>0</v>
      </c>
      <c r="TS15" s="10">
        <v>0</v>
      </c>
      <c r="TT15" s="10">
        <v>0</v>
      </c>
      <c r="TU15" s="10">
        <v>0</v>
      </c>
      <c r="TV15" s="10">
        <v>0</v>
      </c>
      <c r="TW15" s="10">
        <v>0</v>
      </c>
      <c r="TX15" s="10">
        <v>0</v>
      </c>
      <c r="TY15" s="10">
        <v>0</v>
      </c>
      <c r="TZ15" s="10">
        <v>0</v>
      </c>
      <c r="UA15" s="10">
        <v>0</v>
      </c>
      <c r="UB15" s="10">
        <v>0</v>
      </c>
      <c r="UC15" s="10">
        <v>0</v>
      </c>
      <c r="UD15" s="10">
        <v>0</v>
      </c>
      <c r="UE15" s="10">
        <v>0</v>
      </c>
      <c r="UF15" s="10">
        <v>0</v>
      </c>
      <c r="UG15" s="10">
        <v>0</v>
      </c>
      <c r="UH15" s="10">
        <v>0</v>
      </c>
      <c r="UI15" s="10">
        <v>0</v>
      </c>
      <c r="UJ15" s="10">
        <v>0</v>
      </c>
      <c r="UK15" s="10">
        <v>0</v>
      </c>
      <c r="UL15" s="10">
        <v>0</v>
      </c>
      <c r="UM15" s="10">
        <v>0</v>
      </c>
      <c r="UN15" s="10">
        <v>0</v>
      </c>
      <c r="UO15" s="10">
        <v>0</v>
      </c>
      <c r="UP15" s="10">
        <v>0</v>
      </c>
      <c r="UQ15" s="10">
        <v>0</v>
      </c>
      <c r="UR15" s="10">
        <v>0</v>
      </c>
      <c r="US15" s="10">
        <v>0</v>
      </c>
      <c r="UT15" s="10">
        <v>0</v>
      </c>
      <c r="UU15" s="10">
        <v>0</v>
      </c>
      <c r="UV15" s="10">
        <v>0</v>
      </c>
      <c r="UW15" s="10">
        <v>0</v>
      </c>
      <c r="UX15" s="10">
        <v>0</v>
      </c>
      <c r="UY15" s="10">
        <v>0</v>
      </c>
      <c r="UZ15" s="10">
        <v>0</v>
      </c>
      <c r="VA15" s="10">
        <v>0</v>
      </c>
      <c r="VB15" s="10">
        <v>0</v>
      </c>
      <c r="VC15" s="10">
        <v>0</v>
      </c>
      <c r="VD15" s="10">
        <v>0</v>
      </c>
      <c r="VE15" s="10">
        <v>0</v>
      </c>
      <c r="VF15" s="10">
        <v>0</v>
      </c>
      <c r="VG15" s="10">
        <v>0</v>
      </c>
      <c r="VH15" s="10">
        <v>0</v>
      </c>
      <c r="VI15" s="10">
        <v>0</v>
      </c>
      <c r="VJ15" s="10">
        <v>0</v>
      </c>
      <c r="VK15" s="10">
        <v>0</v>
      </c>
      <c r="VL15" s="10">
        <v>0</v>
      </c>
      <c r="VM15" s="10">
        <v>0</v>
      </c>
      <c r="VN15" s="10">
        <v>0</v>
      </c>
      <c r="VO15" s="10">
        <v>0</v>
      </c>
      <c r="VP15" s="10">
        <v>0</v>
      </c>
      <c r="VQ15" s="10">
        <v>0</v>
      </c>
      <c r="VR15" s="10">
        <v>0</v>
      </c>
      <c r="VS15" s="10">
        <v>0</v>
      </c>
      <c r="VT15" s="10">
        <v>0</v>
      </c>
      <c r="VU15" s="10">
        <v>0</v>
      </c>
      <c r="VV15" s="10">
        <v>0</v>
      </c>
      <c r="VW15" s="10">
        <v>0</v>
      </c>
      <c r="VX15" s="10">
        <v>0</v>
      </c>
      <c r="VY15" s="10">
        <v>0</v>
      </c>
      <c r="VZ15" s="10">
        <v>0</v>
      </c>
      <c r="WA15" s="10">
        <v>0</v>
      </c>
      <c r="WB15" s="10">
        <v>0</v>
      </c>
      <c r="WC15" s="10">
        <v>0</v>
      </c>
      <c r="WD15" s="10">
        <v>0</v>
      </c>
      <c r="WE15" s="10">
        <v>0</v>
      </c>
      <c r="WF15" s="10">
        <v>0</v>
      </c>
      <c r="WG15" s="10">
        <v>0</v>
      </c>
      <c r="WH15" s="10">
        <v>0</v>
      </c>
      <c r="WI15" s="10">
        <v>0</v>
      </c>
      <c r="WJ15" s="10">
        <v>0</v>
      </c>
      <c r="WK15" s="10">
        <v>0</v>
      </c>
      <c r="WL15" s="10">
        <v>0</v>
      </c>
      <c r="WM15" s="10">
        <v>0</v>
      </c>
      <c r="WN15" s="10">
        <v>0</v>
      </c>
      <c r="WO15" s="10">
        <v>0</v>
      </c>
      <c r="WP15" s="10">
        <v>0</v>
      </c>
      <c r="WQ15" s="10">
        <v>0</v>
      </c>
      <c r="WR15" s="10">
        <v>0</v>
      </c>
      <c r="WS15" s="10">
        <v>0</v>
      </c>
      <c r="WT15" s="10">
        <v>0</v>
      </c>
      <c r="WU15" s="10">
        <v>0</v>
      </c>
      <c r="WV15" s="10">
        <v>0</v>
      </c>
      <c r="WW15" s="10">
        <v>0</v>
      </c>
      <c r="WX15" s="10">
        <v>0</v>
      </c>
      <c r="WY15" s="10">
        <v>0</v>
      </c>
      <c r="WZ15" s="10">
        <v>0</v>
      </c>
      <c r="XA15" s="10">
        <v>0</v>
      </c>
      <c r="XB15" s="10">
        <v>0</v>
      </c>
      <c r="XC15" s="10">
        <v>0</v>
      </c>
      <c r="XD15" s="10">
        <v>0</v>
      </c>
      <c r="XE15" s="10">
        <v>0</v>
      </c>
      <c r="XF15" s="10">
        <v>0</v>
      </c>
      <c r="XG15" s="10">
        <v>0</v>
      </c>
      <c r="XH15" s="10">
        <v>0</v>
      </c>
      <c r="XI15" s="10">
        <v>0</v>
      </c>
      <c r="XJ15" s="10">
        <v>0</v>
      </c>
      <c r="XK15" s="10">
        <v>0</v>
      </c>
      <c r="XL15" s="10">
        <v>0</v>
      </c>
      <c r="XM15" s="10">
        <v>0</v>
      </c>
      <c r="XN15" s="10">
        <v>0</v>
      </c>
      <c r="XO15" s="10">
        <v>0</v>
      </c>
      <c r="XP15" s="10">
        <v>0</v>
      </c>
      <c r="XQ15" s="10">
        <v>0</v>
      </c>
      <c r="XR15" s="10">
        <v>0</v>
      </c>
      <c r="XS15" s="10">
        <v>0</v>
      </c>
      <c r="XT15" s="10">
        <v>0</v>
      </c>
      <c r="XV15" s="47">
        <f t="shared" si="0"/>
        <v>2.6429490699662411E-2</v>
      </c>
    </row>
    <row r="16" spans="1:646" x14ac:dyDescent="0.25">
      <c r="A16" s="10">
        <v>18</v>
      </c>
      <c r="B16" s="15">
        <v>10327</v>
      </c>
      <c r="C16" s="10" t="s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1.2984764542936289E-4</v>
      </c>
      <c r="GN16" s="10">
        <v>2.7051592797783935E-4</v>
      </c>
      <c r="GO16" s="10">
        <v>2.5969529085872578E-4</v>
      </c>
      <c r="GP16" s="10">
        <v>2.3805401662049862E-4</v>
      </c>
      <c r="GQ16" s="10">
        <v>2.1641274238227146E-4</v>
      </c>
      <c r="GR16" s="10">
        <v>2.8133656509695293E-4</v>
      </c>
      <c r="GS16" s="10">
        <v>2.7051592797783935E-4</v>
      </c>
      <c r="GT16" s="10">
        <v>3.6790166204986151E-4</v>
      </c>
      <c r="GU16" s="10">
        <v>3.7872229916897509E-4</v>
      </c>
      <c r="GV16" s="10">
        <v>4.9774930747922439E-4</v>
      </c>
      <c r="GW16" s="10">
        <v>7.4662396121883659E-4</v>
      </c>
      <c r="GX16" s="10">
        <v>9.5221606648199448E-4</v>
      </c>
      <c r="GY16" s="10">
        <v>1.244373268698061E-3</v>
      </c>
      <c r="GZ16" s="10">
        <v>1.3850415512465374E-3</v>
      </c>
      <c r="HA16" s="10">
        <v>1.6880193905817174E-3</v>
      </c>
      <c r="HB16" s="10">
        <v>1.774584487534626E-3</v>
      </c>
      <c r="HC16" s="10">
        <v>1.9693559556786702E-3</v>
      </c>
      <c r="HD16" s="10">
        <v>2.1208448753462605E-3</v>
      </c>
      <c r="HE16" s="10">
        <v>2.380540166204986E-3</v>
      </c>
      <c r="HF16" s="10">
        <v>2.6294148199445984E-3</v>
      </c>
      <c r="HG16" s="10">
        <v>3.2786530470914127E-3</v>
      </c>
      <c r="HH16" s="10">
        <v>3.6140927977839337E-3</v>
      </c>
      <c r="HI16" s="10">
        <v>4.0577389196675903E-3</v>
      </c>
      <c r="HJ16" s="10">
        <v>4.5771295013850412E-3</v>
      </c>
      <c r="HK16" s="10">
        <v>4.858466066481994E-3</v>
      </c>
      <c r="HL16" s="10">
        <v>5.1722645429362881E-3</v>
      </c>
      <c r="HM16" s="10">
        <v>5.8323234072022159E-3</v>
      </c>
      <c r="HN16" s="10">
        <v>6.4058171745152359E-3</v>
      </c>
      <c r="HO16" s="10">
        <v>6.7520775623268695E-3</v>
      </c>
      <c r="HP16" s="10">
        <v>7.2714681440443213E-3</v>
      </c>
      <c r="HQ16" s="10">
        <v>8.2020429362880884E-3</v>
      </c>
      <c r="HR16" s="10">
        <v>9.597905124653739E-3</v>
      </c>
      <c r="HS16" s="10">
        <v>1.0366170360110803E-2</v>
      </c>
      <c r="HT16" s="10">
        <v>1.1047870498614958E-2</v>
      </c>
      <c r="HU16" s="10">
        <v>1.2595221606648199E-2</v>
      </c>
      <c r="HV16" s="10">
        <v>1.4153393351800554E-2</v>
      </c>
      <c r="HW16" s="10">
        <v>1.4791810941828255E-2</v>
      </c>
      <c r="HX16" s="10">
        <v>1.5808950831024932E-2</v>
      </c>
      <c r="HY16" s="10">
        <v>1.7064144736842105E-2</v>
      </c>
      <c r="HZ16" s="10">
        <v>1.8351800554016622E-2</v>
      </c>
      <c r="IA16" s="10">
        <v>1.9433864265927976E-2</v>
      </c>
      <c r="IB16" s="10">
        <v>2.1316655124653739E-2</v>
      </c>
      <c r="IC16" s="10">
        <v>2.2874826869806093E-2</v>
      </c>
      <c r="ID16" s="10">
        <v>2.5699013157894735E-2</v>
      </c>
      <c r="IE16" s="10">
        <v>2.6543022853185595E-2</v>
      </c>
      <c r="IF16" s="10">
        <v>2.8739612188365651E-2</v>
      </c>
      <c r="IG16" s="10">
        <v>3.0557479224376731E-2</v>
      </c>
      <c r="IH16" s="10">
        <v>3.3057046398891968E-2</v>
      </c>
      <c r="II16" s="10">
        <v>3.5415945290858723E-2</v>
      </c>
      <c r="IJ16" s="10">
        <v>3.6032721606648201E-2</v>
      </c>
      <c r="IK16" s="10">
        <v>3.8240131578947366E-2</v>
      </c>
      <c r="IL16" s="10">
        <v>4.0350155817174514E-2</v>
      </c>
      <c r="IM16" s="10">
        <v>4.2373614958448755E-2</v>
      </c>
      <c r="IN16" s="10">
        <v>4.358552631578947E-2</v>
      </c>
      <c r="IO16" s="10">
        <v>4.5425034626038779E-2</v>
      </c>
      <c r="IP16" s="10">
        <v>4.7102233379501382E-2</v>
      </c>
      <c r="IQ16" s="10">
        <v>4.8238400277008313E-2</v>
      </c>
      <c r="IR16" s="10">
        <v>4.9753289473684209E-2</v>
      </c>
      <c r="IS16" s="10">
        <v>5.2047264542936289E-2</v>
      </c>
      <c r="IT16" s="10">
        <v>5.4525190443213294E-2</v>
      </c>
      <c r="IU16" s="10">
        <v>5.6710959141274241E-2</v>
      </c>
      <c r="IV16" s="10">
        <v>5.8182565789473686E-2</v>
      </c>
      <c r="IW16" s="10">
        <v>5.916724376731302E-2</v>
      </c>
      <c r="IX16" s="10">
        <v>6.1212344182825486E-2</v>
      </c>
      <c r="IY16" s="10">
        <v>6.3344009695290859E-2</v>
      </c>
      <c r="IZ16" s="10">
        <v>6.4685768698060947E-2</v>
      </c>
      <c r="JA16" s="10">
        <v>6.6384608725761768E-2</v>
      </c>
      <c r="JB16" s="10">
        <v>6.7520775623268692E-2</v>
      </c>
      <c r="JC16" s="10">
        <v>6.9003202908587261E-2</v>
      </c>
      <c r="JD16" s="10">
        <v>6.9024844182825479E-2</v>
      </c>
      <c r="JE16" s="10">
        <v>7.1546052631578941E-2</v>
      </c>
      <c r="JF16" s="10">
        <v>7.3050121191135728E-2</v>
      </c>
      <c r="JG16" s="10">
        <v>7.5473943905817173E-2</v>
      </c>
      <c r="JH16" s="10">
        <v>7.7172783933518008E-2</v>
      </c>
      <c r="JI16" s="10">
        <v>8.0299948060941831E-2</v>
      </c>
      <c r="JJ16" s="10">
        <v>8.3005107340720224E-2</v>
      </c>
      <c r="JK16" s="10">
        <v>8.5645342797783935E-2</v>
      </c>
      <c r="JL16" s="10">
        <v>8.6121450831024932E-2</v>
      </c>
      <c r="JM16" s="10">
        <v>8.9919494459833799E-2</v>
      </c>
      <c r="JN16" s="10">
        <v>9.1834747229916899E-2</v>
      </c>
      <c r="JO16" s="10">
        <v>9.4399238227146812E-2</v>
      </c>
      <c r="JP16" s="10">
        <v>9.6574186288088643E-2</v>
      </c>
      <c r="JQ16" s="10">
        <v>9.9603964681440449E-2</v>
      </c>
      <c r="JR16" s="10">
        <v>0.10277441135734072</v>
      </c>
      <c r="JS16" s="10">
        <v>0.10556613573407202</v>
      </c>
      <c r="JT16" s="10">
        <v>0.10488443559556787</v>
      </c>
      <c r="JU16" s="10">
        <v>0.10684297091412742</v>
      </c>
      <c r="JV16" s="10">
        <v>0.10547957063711912</v>
      </c>
      <c r="JW16" s="10">
        <v>0.10549039127423823</v>
      </c>
      <c r="JX16" s="10">
        <v>0.10618291204986149</v>
      </c>
      <c r="JY16" s="10">
        <v>0.10736236149584487</v>
      </c>
      <c r="JZ16" s="10">
        <v>0.10862837603878116</v>
      </c>
      <c r="KA16" s="10">
        <v>0.10966715720221606</v>
      </c>
      <c r="KB16" s="10">
        <v>0.1112902527700831</v>
      </c>
      <c r="KC16" s="10">
        <v>0.11149584487534626</v>
      </c>
      <c r="KD16" s="10">
        <v>0.11331371191135733</v>
      </c>
      <c r="KE16" s="10">
        <v>0.11305401662049862</v>
      </c>
      <c r="KF16" s="10">
        <v>0.11100891620498615</v>
      </c>
      <c r="KG16" s="10">
        <v>0.11059773199445984</v>
      </c>
      <c r="KH16" s="10">
        <v>0.10994849376731301</v>
      </c>
      <c r="KI16" s="10">
        <v>0.10758959487534626</v>
      </c>
      <c r="KJ16" s="10">
        <v>0.10550121191135733</v>
      </c>
      <c r="KK16" s="10">
        <v>0.10221173822714681</v>
      </c>
      <c r="KL16" s="10">
        <v>9.9647247229916899E-2</v>
      </c>
      <c r="KM16" s="10">
        <v>9.6704033933518008E-2</v>
      </c>
      <c r="KN16" s="10">
        <v>9.2310855263157895E-2</v>
      </c>
      <c r="KO16" s="10">
        <v>9.2126904432132964E-2</v>
      </c>
      <c r="KP16" s="10">
        <v>9.0233292936288095E-2</v>
      </c>
      <c r="KQ16" s="10">
        <v>8.9573234072022168E-2</v>
      </c>
      <c r="KR16" s="10">
        <v>8.7160231994459839E-2</v>
      </c>
      <c r="KS16" s="10">
        <v>8.567780470914127E-2</v>
      </c>
      <c r="KT16" s="10">
        <v>8.4422610803324097E-2</v>
      </c>
      <c r="KU16" s="10">
        <v>8.428194252077563E-2</v>
      </c>
      <c r="KV16" s="10">
        <v>8.3849117036011084E-2</v>
      </c>
      <c r="KW16" s="10">
        <v>8.6424428670360112E-2</v>
      </c>
      <c r="KX16" s="10">
        <v>8.7355003462603872E-2</v>
      </c>
      <c r="KY16" s="10">
        <v>8.7787828947368418E-2</v>
      </c>
      <c r="KZ16" s="10">
        <v>8.843706717451523E-2</v>
      </c>
      <c r="LA16" s="10">
        <v>9.0557912049861494E-2</v>
      </c>
      <c r="LB16" s="10">
        <v>9.5026835180055405E-2</v>
      </c>
      <c r="LC16" s="10">
        <v>9.6649930747922441E-2</v>
      </c>
      <c r="LD16" s="10">
        <v>9.6076436980609414E-2</v>
      </c>
      <c r="LE16" s="10">
        <v>9.8889802631578941E-2</v>
      </c>
      <c r="LF16" s="10">
        <v>0.10160578254847645</v>
      </c>
      <c r="LG16" s="10">
        <v>0.10438668628808864</v>
      </c>
      <c r="LH16" s="10">
        <v>0.10642096606648199</v>
      </c>
      <c r="LI16" s="10">
        <v>0.10862837603878116</v>
      </c>
      <c r="LJ16" s="10">
        <v>0.11199359418282548</v>
      </c>
      <c r="LK16" s="10">
        <v>0.11442823753462604</v>
      </c>
      <c r="LL16" s="10">
        <v>0.11624610457063712</v>
      </c>
      <c r="LM16" s="10">
        <v>0.11705765235457063</v>
      </c>
      <c r="LN16" s="10">
        <v>0.11855090027700831</v>
      </c>
      <c r="LO16" s="10">
        <v>0.11784755886426593</v>
      </c>
      <c r="LP16" s="10">
        <v>0.11864828601108034</v>
      </c>
      <c r="LQ16" s="10">
        <v>0.11984937673130194</v>
      </c>
      <c r="LR16" s="10">
        <v>0.12073666897506925</v>
      </c>
      <c r="LS16" s="10">
        <v>0.12105046745152355</v>
      </c>
      <c r="LT16" s="10">
        <v>0.11609461565096953</v>
      </c>
      <c r="LU16" s="10">
        <v>0.11630020775623269</v>
      </c>
      <c r="LV16" s="10">
        <v>0.11752293975069251</v>
      </c>
      <c r="LW16" s="10">
        <v>0.11710093490304709</v>
      </c>
      <c r="LX16" s="10">
        <v>0.11776099376731301</v>
      </c>
      <c r="LY16" s="10">
        <v>0.11979527354570638</v>
      </c>
      <c r="LZ16" s="10">
        <v>0.12220827562326869</v>
      </c>
      <c r="MA16" s="10">
        <v>0.12577908587257619</v>
      </c>
      <c r="MB16" s="10">
        <v>0.12698017659279778</v>
      </c>
      <c r="MC16" s="10">
        <v>0.12945810249307479</v>
      </c>
      <c r="MD16" s="10">
        <v>0.13384046052631579</v>
      </c>
      <c r="ME16" s="10">
        <v>0.13637248961218837</v>
      </c>
      <c r="MF16" s="10">
        <v>0.13804968836565096</v>
      </c>
      <c r="MG16" s="10">
        <v>0.14024627770083103</v>
      </c>
      <c r="MH16" s="10">
        <v>0.14378462603878117</v>
      </c>
      <c r="MI16" s="10">
        <v>0.14639239958448755</v>
      </c>
      <c r="MJ16" s="10">
        <v>0.14657635041551245</v>
      </c>
      <c r="MK16" s="10">
        <v>0.1485889889196676</v>
      </c>
      <c r="ML16" s="10">
        <v>0.15346909626038782</v>
      </c>
      <c r="MM16" s="10">
        <v>0.15785145429362882</v>
      </c>
      <c r="MN16" s="10">
        <v>0.15788391620498615</v>
      </c>
      <c r="MO16" s="10">
        <v>0.16127077562326869</v>
      </c>
      <c r="MP16" s="10">
        <v>0.16605349722991689</v>
      </c>
      <c r="MQ16" s="10">
        <v>0.16826090720221606</v>
      </c>
      <c r="MR16" s="10">
        <v>0.171398891966759</v>
      </c>
      <c r="MS16" s="10">
        <v>0.17318429709141275</v>
      </c>
      <c r="MT16" s="10">
        <v>0.17455851800554018</v>
      </c>
      <c r="MU16" s="10">
        <v>0.17689577562326869</v>
      </c>
      <c r="MV16" s="10">
        <v>0.17441784972299168</v>
      </c>
      <c r="MW16" s="10">
        <v>0.17588945637119113</v>
      </c>
      <c r="MX16" s="10">
        <v>0.17871364265927978</v>
      </c>
      <c r="MY16" s="10">
        <v>0.17686331371191136</v>
      </c>
      <c r="MZ16" s="10">
        <v>0.17482903393351801</v>
      </c>
      <c r="NA16" s="10">
        <v>0.17686331371191136</v>
      </c>
      <c r="NB16" s="10">
        <v>0.17933041897506924</v>
      </c>
      <c r="NC16" s="10">
        <v>0.18109418282548476</v>
      </c>
      <c r="ND16" s="10">
        <v>0.17931959833795014</v>
      </c>
      <c r="NE16" s="10">
        <v>0.18004458102493076</v>
      </c>
      <c r="NF16" s="10">
        <v>0.18392918975069253</v>
      </c>
      <c r="NG16" s="10">
        <v>0.18699143005540167</v>
      </c>
      <c r="NH16" s="10">
        <v>0.18306353878116344</v>
      </c>
      <c r="NI16" s="10">
        <v>0.18421052631578946</v>
      </c>
      <c r="NJ16" s="10">
        <v>0.18712127770083103</v>
      </c>
      <c r="NK16" s="10">
        <v>0.18581198060941828</v>
      </c>
      <c r="NL16" s="10">
        <v>0.1800770429362881</v>
      </c>
      <c r="NM16" s="10">
        <v>0.1796983206371191</v>
      </c>
      <c r="NN16" s="10">
        <v>0.18316092451523547</v>
      </c>
      <c r="NO16" s="10">
        <v>0.18157029085872575</v>
      </c>
      <c r="NP16" s="10">
        <v>0.17430964335180055</v>
      </c>
      <c r="NQ16" s="10">
        <v>0.17371450831024932</v>
      </c>
      <c r="NR16" s="10">
        <v>0.17420143698060941</v>
      </c>
      <c r="NS16" s="10">
        <v>0.17284885734072022</v>
      </c>
      <c r="NT16" s="10">
        <v>0.16632401315789475</v>
      </c>
      <c r="NU16" s="10">
        <v>0.16185509002770082</v>
      </c>
      <c r="NV16" s="10">
        <v>0.16259089335180055</v>
      </c>
      <c r="NW16" s="10">
        <v>0.1607189231301939</v>
      </c>
      <c r="NX16" s="10">
        <v>0.151867641966759</v>
      </c>
      <c r="NY16" s="10">
        <v>0.15022290512465375</v>
      </c>
      <c r="NZ16" s="10">
        <v>0.1524303150969529</v>
      </c>
      <c r="OA16" s="10">
        <v>0.15145645775623268</v>
      </c>
      <c r="OB16" s="10">
        <v>0.14626255193905818</v>
      </c>
      <c r="OC16" s="10">
        <v>0.14568905817174516</v>
      </c>
      <c r="OD16" s="10">
        <v>0.14902181440443213</v>
      </c>
      <c r="OE16" s="10">
        <v>0.14934643351800553</v>
      </c>
      <c r="OF16" s="10">
        <v>0.14587300900277009</v>
      </c>
      <c r="OG16" s="10">
        <v>0.14861063019390583</v>
      </c>
      <c r="OH16" s="10">
        <v>0.15288478185595566</v>
      </c>
      <c r="OI16" s="10">
        <v>0.15253852146814403</v>
      </c>
      <c r="OJ16" s="10">
        <v>0.14607860110803325</v>
      </c>
      <c r="OK16" s="10">
        <v>0.14499653739612189</v>
      </c>
      <c r="OL16" s="10">
        <v>0.1481128808864266</v>
      </c>
      <c r="OM16" s="10">
        <v>0.14552674861495846</v>
      </c>
      <c r="ON16" s="10">
        <v>0.1400623268698061</v>
      </c>
      <c r="OO16" s="10">
        <v>0.14060335872576177</v>
      </c>
      <c r="OP16" s="10">
        <v>0.14595957409972299</v>
      </c>
      <c r="OQ16" s="10">
        <v>0.14363313711911357</v>
      </c>
      <c r="OR16" s="10">
        <v>0.13946719182825484</v>
      </c>
      <c r="OS16" s="10">
        <v>0.13757358033240996</v>
      </c>
      <c r="OT16" s="10">
        <v>0.14170706371191136</v>
      </c>
      <c r="OU16" s="10">
        <v>0.13816871537396122</v>
      </c>
      <c r="OV16" s="10">
        <v>0.13120022506925208</v>
      </c>
      <c r="OW16" s="10">
        <v>0.12423173476454294</v>
      </c>
      <c r="OX16" s="10">
        <v>0.12490261426592798</v>
      </c>
      <c r="OY16" s="10">
        <v>0.12083405470914127</v>
      </c>
      <c r="OZ16" s="10">
        <v>0.11334617382271468</v>
      </c>
      <c r="PA16" s="10">
        <v>0.10959141274238227</v>
      </c>
      <c r="PB16" s="10">
        <v>0.10833621883656509</v>
      </c>
      <c r="PC16" s="10">
        <v>0.10388893698060941</v>
      </c>
      <c r="PD16" s="10">
        <v>9.8695031163434907E-2</v>
      </c>
      <c r="PE16" s="10">
        <v>9.4561547783933511E-2</v>
      </c>
      <c r="PF16" s="10">
        <v>9.2419061634349028E-2</v>
      </c>
      <c r="PG16" s="10">
        <v>8.8556094182825479E-2</v>
      </c>
      <c r="PH16" s="10">
        <v>8.275623268698061E-2</v>
      </c>
      <c r="PI16" s="10">
        <v>7.931527008310249E-2</v>
      </c>
      <c r="PJ16" s="10">
        <v>7.6123182132963985E-2</v>
      </c>
      <c r="PK16" s="10">
        <v>7.1264716066481992E-2</v>
      </c>
      <c r="PL16" s="10">
        <v>6.4858898891966763E-2</v>
      </c>
      <c r="PM16" s="10">
        <v>5.9416118421052634E-2</v>
      </c>
      <c r="PN16" s="10">
        <v>5.6765062326869807E-2</v>
      </c>
      <c r="PO16" s="10">
        <v>5.2425986842105261E-2</v>
      </c>
      <c r="PP16" s="10">
        <v>4.7167157202216065E-2</v>
      </c>
      <c r="PQ16" s="10">
        <v>4.3001211911357341E-2</v>
      </c>
      <c r="PR16" s="10">
        <v>4.0068819252077566E-2</v>
      </c>
      <c r="PS16" s="10">
        <v>3.6909193213296401E-2</v>
      </c>
      <c r="PT16" s="10">
        <v>3.2104830332409975E-2</v>
      </c>
      <c r="PU16" s="10">
        <v>2.8653047091412743E-2</v>
      </c>
      <c r="PV16" s="10">
        <v>2.6575484764542936E-2</v>
      </c>
      <c r="PW16" s="10">
        <v>2.4249047783933518E-2</v>
      </c>
      <c r="PX16" s="10">
        <v>2.0818905817174514E-2</v>
      </c>
      <c r="PY16" s="10">
        <v>1.7323840027700831E-2</v>
      </c>
      <c r="PZ16" s="10">
        <v>1.5733206371191136E-2</v>
      </c>
      <c r="QA16" s="10">
        <v>1.3363486842105263E-2</v>
      </c>
      <c r="QB16" s="10">
        <v>1.1318386426592797E-2</v>
      </c>
      <c r="QC16" s="10">
        <v>9.4896987534626043E-3</v>
      </c>
      <c r="QD16" s="10">
        <v>8.8296398891966766E-3</v>
      </c>
      <c r="QE16" s="10">
        <v>7.5744459833795011E-3</v>
      </c>
      <c r="QF16" s="10">
        <v>6.3517139889196677E-3</v>
      </c>
      <c r="QG16" s="10">
        <v>5.3453947368421054E-3</v>
      </c>
      <c r="QH16" s="10">
        <v>4.4581024930747922E-3</v>
      </c>
      <c r="QI16" s="10">
        <v>4.1443040166204989E-3</v>
      </c>
      <c r="QJ16" s="10">
        <v>3.1379847645429363E-3</v>
      </c>
      <c r="QK16" s="10">
        <v>2.6835180055401662E-3</v>
      </c>
      <c r="QL16" s="10">
        <v>1.9260734072022161E-3</v>
      </c>
      <c r="QM16" s="10">
        <v>1.6122749307479224E-3</v>
      </c>
      <c r="QN16" s="10">
        <v>1.2335526315789473E-3</v>
      </c>
      <c r="QO16" s="10">
        <v>1.0387811634349031E-3</v>
      </c>
      <c r="QP16" s="10">
        <v>7.2498268698060944E-4</v>
      </c>
      <c r="QQ16" s="10">
        <v>4.8692867036011082E-4</v>
      </c>
      <c r="QR16" s="10">
        <v>1.9477146814404433E-4</v>
      </c>
      <c r="QS16" s="10">
        <v>6.4923822714681444E-5</v>
      </c>
      <c r="QT16" s="10">
        <v>1.4066828254847647E-4</v>
      </c>
      <c r="QU16" s="10">
        <v>1.1902700831024931E-4</v>
      </c>
      <c r="QV16" s="10">
        <v>6.4923822714681444E-5</v>
      </c>
      <c r="QW16" s="10">
        <v>1.1902700831024931E-4</v>
      </c>
      <c r="QX16" s="10">
        <v>7.5744459833795009E-5</v>
      </c>
      <c r="QY16" s="10">
        <v>5.4103185595567865E-5</v>
      </c>
      <c r="QZ16" s="10">
        <v>7.5744459833795009E-5</v>
      </c>
      <c r="RA16" s="10">
        <v>0</v>
      </c>
      <c r="RB16" s="10">
        <v>0</v>
      </c>
      <c r="RC16" s="10">
        <v>0</v>
      </c>
      <c r="RD16" s="10">
        <v>5.4103185595567865E-5</v>
      </c>
      <c r="RE16" s="10">
        <v>5.4103185595567865E-5</v>
      </c>
      <c r="RF16" s="10">
        <v>0</v>
      </c>
      <c r="RG16" s="10">
        <v>0</v>
      </c>
      <c r="RH16" s="10">
        <v>0</v>
      </c>
      <c r="RI16" s="10">
        <v>0</v>
      </c>
      <c r="RJ16" s="10">
        <v>0</v>
      </c>
      <c r="RK16" s="10">
        <v>0</v>
      </c>
      <c r="RL16" s="10">
        <v>0</v>
      </c>
      <c r="RM16" s="10">
        <v>0</v>
      </c>
      <c r="RN16" s="10">
        <v>0</v>
      </c>
      <c r="RO16" s="10">
        <v>0</v>
      </c>
      <c r="RP16" s="10">
        <v>0</v>
      </c>
      <c r="RQ16" s="10">
        <v>0</v>
      </c>
      <c r="RR16" s="10">
        <v>0</v>
      </c>
      <c r="RS16" s="10">
        <v>0</v>
      </c>
      <c r="RT16" s="10">
        <v>0</v>
      </c>
      <c r="RU16" s="10">
        <v>0</v>
      </c>
      <c r="RV16" s="10">
        <v>0</v>
      </c>
      <c r="RW16" s="10">
        <v>0</v>
      </c>
      <c r="RX16" s="10">
        <v>0</v>
      </c>
      <c r="RY16" s="10">
        <v>0</v>
      </c>
      <c r="RZ16" s="10">
        <v>0</v>
      </c>
      <c r="SA16" s="10">
        <v>0</v>
      </c>
      <c r="SB16" s="10">
        <v>0</v>
      </c>
      <c r="SC16" s="10">
        <v>0</v>
      </c>
      <c r="SD16" s="10">
        <v>0</v>
      </c>
      <c r="SE16" s="10">
        <v>0</v>
      </c>
      <c r="SF16" s="10">
        <v>0</v>
      </c>
      <c r="SG16" s="10">
        <v>0</v>
      </c>
      <c r="SH16" s="10">
        <v>0</v>
      </c>
      <c r="SI16" s="10">
        <v>0</v>
      </c>
      <c r="SJ16" s="10">
        <v>0</v>
      </c>
      <c r="SK16" s="10">
        <v>0</v>
      </c>
      <c r="SL16" s="10">
        <v>0</v>
      </c>
      <c r="SM16" s="10">
        <v>0</v>
      </c>
      <c r="SN16" s="10">
        <v>0</v>
      </c>
      <c r="SO16" s="10">
        <v>0</v>
      </c>
      <c r="SP16" s="10">
        <v>0</v>
      </c>
      <c r="SQ16" s="10">
        <v>0</v>
      </c>
      <c r="SR16" s="10">
        <v>0</v>
      </c>
      <c r="SS16" s="10">
        <v>0</v>
      </c>
      <c r="ST16" s="10">
        <v>0</v>
      </c>
      <c r="SU16" s="10">
        <v>0</v>
      </c>
      <c r="SV16" s="10">
        <v>0</v>
      </c>
      <c r="SW16" s="10">
        <v>0</v>
      </c>
      <c r="SX16" s="10">
        <v>0</v>
      </c>
      <c r="SY16" s="10">
        <v>0</v>
      </c>
      <c r="SZ16" s="10">
        <v>0</v>
      </c>
      <c r="TA16" s="10">
        <v>0</v>
      </c>
      <c r="TB16" s="10">
        <v>0</v>
      </c>
      <c r="TC16" s="10">
        <v>0</v>
      </c>
      <c r="TD16" s="10">
        <v>0</v>
      </c>
      <c r="TE16" s="10">
        <v>0</v>
      </c>
      <c r="TF16" s="10">
        <v>0</v>
      </c>
      <c r="TG16" s="10">
        <v>0</v>
      </c>
      <c r="TH16" s="10">
        <v>0</v>
      </c>
      <c r="TI16" s="10">
        <v>0</v>
      </c>
      <c r="TJ16" s="10">
        <v>0</v>
      </c>
      <c r="TK16" s="10">
        <v>0</v>
      </c>
      <c r="TL16" s="10">
        <v>0</v>
      </c>
      <c r="TM16" s="10">
        <v>0</v>
      </c>
      <c r="TN16" s="10">
        <v>0</v>
      </c>
      <c r="TO16" s="10">
        <v>0</v>
      </c>
      <c r="TP16" s="10">
        <v>0</v>
      </c>
      <c r="TQ16" s="10">
        <v>0</v>
      </c>
      <c r="TR16" s="10">
        <v>0</v>
      </c>
      <c r="TS16" s="10">
        <v>0</v>
      </c>
      <c r="TT16" s="10">
        <v>0</v>
      </c>
      <c r="TU16" s="10">
        <v>0</v>
      </c>
      <c r="TV16" s="10">
        <v>0</v>
      </c>
      <c r="TW16" s="10">
        <v>0</v>
      </c>
      <c r="TX16" s="10">
        <v>0</v>
      </c>
      <c r="TY16" s="10">
        <v>0</v>
      </c>
      <c r="TZ16" s="10">
        <v>0</v>
      </c>
      <c r="UA16" s="10">
        <v>0</v>
      </c>
      <c r="UB16" s="10">
        <v>0</v>
      </c>
      <c r="UC16" s="10">
        <v>0</v>
      </c>
      <c r="UD16" s="10">
        <v>0</v>
      </c>
      <c r="UE16" s="10">
        <v>0</v>
      </c>
      <c r="UF16" s="10">
        <v>0</v>
      </c>
      <c r="UG16" s="10">
        <v>0</v>
      </c>
      <c r="UH16" s="10">
        <v>0</v>
      </c>
      <c r="UI16" s="10">
        <v>0</v>
      </c>
      <c r="UJ16" s="10">
        <v>0</v>
      </c>
      <c r="UK16" s="10">
        <v>0</v>
      </c>
      <c r="UL16" s="10">
        <v>0</v>
      </c>
      <c r="UM16" s="10">
        <v>0</v>
      </c>
      <c r="UN16" s="10">
        <v>0</v>
      </c>
      <c r="UO16" s="10">
        <v>0</v>
      </c>
      <c r="UP16" s="10">
        <v>0</v>
      </c>
      <c r="UQ16" s="10">
        <v>0</v>
      </c>
      <c r="UR16" s="10">
        <v>0</v>
      </c>
      <c r="US16" s="10">
        <v>0</v>
      </c>
      <c r="UT16" s="10">
        <v>0</v>
      </c>
      <c r="UU16" s="10">
        <v>0</v>
      </c>
      <c r="UV16" s="10">
        <v>0</v>
      </c>
      <c r="UW16" s="10">
        <v>0</v>
      </c>
      <c r="UX16" s="10">
        <v>0</v>
      </c>
      <c r="UY16" s="10">
        <v>0</v>
      </c>
      <c r="UZ16" s="10">
        <v>0</v>
      </c>
      <c r="VA16" s="10">
        <v>0</v>
      </c>
      <c r="VB16" s="10">
        <v>0</v>
      </c>
      <c r="VC16" s="10">
        <v>0</v>
      </c>
      <c r="VD16" s="10">
        <v>0</v>
      </c>
      <c r="VE16" s="10">
        <v>0</v>
      </c>
      <c r="VF16" s="10">
        <v>0</v>
      </c>
      <c r="VG16" s="10">
        <v>0</v>
      </c>
      <c r="VH16" s="10">
        <v>0</v>
      </c>
      <c r="VI16" s="10">
        <v>0</v>
      </c>
      <c r="VJ16" s="10">
        <v>0</v>
      </c>
      <c r="VK16" s="10">
        <v>0</v>
      </c>
      <c r="VL16" s="10">
        <v>0</v>
      </c>
      <c r="VM16" s="10">
        <v>0</v>
      </c>
      <c r="VN16" s="10">
        <v>0</v>
      </c>
      <c r="VO16" s="10">
        <v>0</v>
      </c>
      <c r="VP16" s="10">
        <v>0</v>
      </c>
      <c r="VQ16" s="10">
        <v>0</v>
      </c>
      <c r="VR16" s="10">
        <v>0</v>
      </c>
      <c r="VS16" s="10">
        <v>0</v>
      </c>
      <c r="VT16" s="10">
        <v>0</v>
      </c>
      <c r="VU16" s="10">
        <v>0</v>
      </c>
      <c r="VV16" s="10">
        <v>0</v>
      </c>
      <c r="VW16" s="10">
        <v>0</v>
      </c>
      <c r="VX16" s="10">
        <v>0</v>
      </c>
      <c r="VY16" s="10">
        <v>0</v>
      </c>
      <c r="VZ16" s="10">
        <v>0</v>
      </c>
      <c r="WA16" s="10">
        <v>0</v>
      </c>
      <c r="WB16" s="10">
        <v>0</v>
      </c>
      <c r="WC16" s="10">
        <v>0</v>
      </c>
      <c r="WD16" s="10">
        <v>0</v>
      </c>
      <c r="WE16" s="10">
        <v>0</v>
      </c>
      <c r="WF16" s="10">
        <v>0</v>
      </c>
      <c r="WG16" s="10">
        <v>0</v>
      </c>
      <c r="WH16" s="10">
        <v>0</v>
      </c>
      <c r="WI16" s="10">
        <v>0</v>
      </c>
      <c r="WJ16" s="10">
        <v>0</v>
      </c>
      <c r="WK16" s="10">
        <v>0</v>
      </c>
      <c r="WL16" s="10">
        <v>0</v>
      </c>
      <c r="WM16" s="10">
        <v>0</v>
      </c>
      <c r="WN16" s="10">
        <v>0</v>
      </c>
      <c r="WO16" s="10">
        <v>0</v>
      </c>
      <c r="WP16" s="10">
        <v>0</v>
      </c>
      <c r="WQ16" s="10">
        <v>0</v>
      </c>
      <c r="WR16" s="10">
        <v>0</v>
      </c>
      <c r="WS16" s="10">
        <v>0</v>
      </c>
      <c r="WT16" s="10">
        <v>0</v>
      </c>
      <c r="WU16" s="10">
        <v>0</v>
      </c>
      <c r="WV16" s="10">
        <v>0</v>
      </c>
      <c r="WW16" s="10">
        <v>0</v>
      </c>
      <c r="WX16" s="10">
        <v>0</v>
      </c>
      <c r="WY16" s="10">
        <v>0</v>
      </c>
      <c r="WZ16" s="10">
        <v>0</v>
      </c>
      <c r="XA16" s="10">
        <v>0</v>
      </c>
      <c r="XB16" s="10">
        <v>0</v>
      </c>
      <c r="XC16" s="10">
        <v>0</v>
      </c>
      <c r="XD16" s="10">
        <v>0</v>
      </c>
      <c r="XE16" s="10">
        <v>0</v>
      </c>
      <c r="XF16" s="10">
        <v>0</v>
      </c>
      <c r="XG16" s="10">
        <v>0</v>
      </c>
      <c r="XH16" s="10">
        <v>0</v>
      </c>
      <c r="XI16" s="10">
        <v>0</v>
      </c>
      <c r="XJ16" s="10">
        <v>0</v>
      </c>
      <c r="XK16" s="10">
        <v>0</v>
      </c>
      <c r="XL16" s="10">
        <v>0</v>
      </c>
      <c r="XM16" s="10">
        <v>0</v>
      </c>
      <c r="XN16" s="10">
        <v>0</v>
      </c>
      <c r="XO16" s="10">
        <v>0</v>
      </c>
      <c r="XP16" s="10">
        <v>0</v>
      </c>
      <c r="XQ16" s="10">
        <v>0</v>
      </c>
      <c r="XR16" s="10">
        <v>0</v>
      </c>
      <c r="XS16" s="10">
        <v>0</v>
      </c>
      <c r="XT16" s="10">
        <v>0</v>
      </c>
      <c r="XV16" s="47">
        <f t="shared" si="0"/>
        <v>3.5932022052458448E-2</v>
      </c>
    </row>
    <row r="17" spans="1:646" x14ac:dyDescent="0.25">
      <c r="A17" s="10">
        <v>21</v>
      </c>
      <c r="B17" s="15">
        <v>10330</v>
      </c>
      <c r="C17" s="10" t="s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1.623095567867036E-4</v>
      </c>
      <c r="HK17" s="10">
        <v>1.5148891966759002E-4</v>
      </c>
      <c r="HL17" s="10">
        <v>1.8395083102493075E-4</v>
      </c>
      <c r="HM17" s="10">
        <v>1.8395083102493075E-4</v>
      </c>
      <c r="HN17" s="10">
        <v>1.8395083102493075E-4</v>
      </c>
      <c r="HO17" s="10">
        <v>1.2984764542936289E-4</v>
      </c>
      <c r="HP17" s="10">
        <v>1.8395083102493075E-4</v>
      </c>
      <c r="HQ17" s="10">
        <v>2.3805401662049862E-4</v>
      </c>
      <c r="HR17" s="10">
        <v>2.5969529085872578E-4</v>
      </c>
      <c r="HS17" s="10">
        <v>2.8133656509695293E-4</v>
      </c>
      <c r="HT17" s="10">
        <v>4.0036357340720224E-4</v>
      </c>
      <c r="HU17" s="10">
        <v>6.925207756232687E-4</v>
      </c>
      <c r="HV17" s="10">
        <v>8.0072714681440448E-4</v>
      </c>
      <c r="HW17" s="10">
        <v>9.5221606648199448E-4</v>
      </c>
      <c r="HX17" s="10">
        <v>1.2551939058171745E-3</v>
      </c>
      <c r="HY17" s="10">
        <v>1.4066828254847646E-3</v>
      </c>
      <c r="HZ17" s="10">
        <v>1.4824272853185595E-3</v>
      </c>
      <c r="IA17" s="10">
        <v>1.6122749307479224E-3</v>
      </c>
      <c r="IB17" s="10">
        <v>1.7637638504155125E-3</v>
      </c>
      <c r="IC17" s="10">
        <v>2.0342797783933519E-3</v>
      </c>
      <c r="ID17" s="10">
        <v>2.0234591412742384E-3</v>
      </c>
      <c r="IE17" s="10">
        <v>2.1424861495844875E-3</v>
      </c>
      <c r="IF17" s="10">
        <v>2.4021814404432133E-3</v>
      </c>
      <c r="IG17" s="10">
        <v>3.0081371191135733E-3</v>
      </c>
      <c r="IH17" s="10">
        <v>2.9323926592797786E-3</v>
      </c>
      <c r="II17" s="10">
        <v>3.657375346260388E-3</v>
      </c>
      <c r="IJ17" s="10">
        <v>3.8846087257617731E-3</v>
      </c>
      <c r="IK17" s="10">
        <v>4.6420533240997229E-3</v>
      </c>
      <c r="IL17" s="10">
        <v>5.8539646814404428E-3</v>
      </c>
      <c r="IM17" s="10">
        <v>7.098337950138504E-3</v>
      </c>
      <c r="IN17" s="10">
        <v>8.4184556786703595E-3</v>
      </c>
      <c r="IO17" s="10">
        <v>9.9658067867036005E-3</v>
      </c>
      <c r="IP17" s="10">
        <v>1.1047870498614958E-2</v>
      </c>
      <c r="IQ17" s="10">
        <v>1.3309383656509695E-2</v>
      </c>
      <c r="IR17" s="10">
        <v>1.4726887119113574E-2</v>
      </c>
      <c r="IS17" s="10">
        <v>1.6285058864265928E-2</v>
      </c>
      <c r="IT17" s="10">
        <v>1.8925294321329639E-2</v>
      </c>
      <c r="IU17" s="10">
        <v>2.1132704293628807E-2</v>
      </c>
      <c r="IV17" s="10">
        <v>2.4941568559556787E-2</v>
      </c>
      <c r="IW17" s="10">
        <v>2.7484418282548478E-2</v>
      </c>
      <c r="IX17" s="10">
        <v>3.0405990304709141E-2</v>
      </c>
      <c r="IY17" s="10">
        <v>3.3305921052631582E-2</v>
      </c>
      <c r="IZ17" s="10">
        <v>3.6314058171745149E-2</v>
      </c>
      <c r="JA17" s="10">
        <v>4.0296052631578948E-2</v>
      </c>
      <c r="JB17" s="10">
        <v>4.4180661357340723E-2</v>
      </c>
      <c r="JC17" s="10">
        <v>4.8043628808864265E-2</v>
      </c>
      <c r="JD17" s="10">
        <v>5.311850761772853E-2</v>
      </c>
      <c r="JE17" s="10">
        <v>5.7641533933518008E-2</v>
      </c>
      <c r="JF17" s="10">
        <v>6.2846260387811631E-2</v>
      </c>
      <c r="JG17" s="10">
        <v>6.6903999307479228E-2</v>
      </c>
      <c r="JH17" s="10">
        <v>7.1394563711911357E-2</v>
      </c>
      <c r="JI17" s="10">
        <v>7.6415339335180049E-2</v>
      </c>
      <c r="JJ17" s="10">
        <v>8.1814837257617734E-2</v>
      </c>
      <c r="JK17" s="10">
        <v>8.5342364958448755E-2</v>
      </c>
      <c r="JL17" s="10">
        <v>8.9573234072022168E-2</v>
      </c>
      <c r="JM17" s="10">
        <v>9.4388417590027696E-2</v>
      </c>
      <c r="JN17" s="10">
        <v>9.8240564404432129E-2</v>
      </c>
      <c r="JO17" s="10">
        <v>0.10224420013850416</v>
      </c>
      <c r="JP17" s="10">
        <v>0.10828211565096953</v>
      </c>
      <c r="JQ17" s="10">
        <v>0.11536963296398892</v>
      </c>
      <c r="JR17" s="10">
        <v>0.12265192174515235</v>
      </c>
      <c r="JS17" s="10">
        <v>0.12823537049861497</v>
      </c>
      <c r="JT17" s="10">
        <v>0.13278003808864267</v>
      </c>
      <c r="JU17" s="10">
        <v>0.13828774238227146</v>
      </c>
      <c r="JV17" s="10">
        <v>0.14363313711911357</v>
      </c>
      <c r="JW17" s="10">
        <v>0.14778826177285317</v>
      </c>
      <c r="JX17" s="10">
        <v>0.15046095914127425</v>
      </c>
      <c r="JY17" s="10">
        <v>0.15422654085872575</v>
      </c>
      <c r="JZ17" s="10">
        <v>0.15749437326869806</v>
      </c>
      <c r="KA17" s="10">
        <v>0.1604051246537396</v>
      </c>
      <c r="KB17" s="10">
        <v>0.16663781163434904</v>
      </c>
      <c r="KC17" s="10">
        <v>0.17134478878116344</v>
      </c>
      <c r="KD17" s="10">
        <v>0.17261080332409973</v>
      </c>
      <c r="KE17" s="10">
        <v>0.17420143698060941</v>
      </c>
      <c r="KF17" s="10">
        <v>0.17723121537396122</v>
      </c>
      <c r="KG17" s="10">
        <v>0.17939534279778394</v>
      </c>
      <c r="KH17" s="10">
        <v>0.1800012984764543</v>
      </c>
      <c r="KI17" s="10">
        <v>0.1794386253462604</v>
      </c>
      <c r="KJ17" s="10">
        <v>0.18036920013850416</v>
      </c>
      <c r="KK17" s="10">
        <v>0.18110500346260389</v>
      </c>
      <c r="KL17" s="10">
        <v>0.18124567174515235</v>
      </c>
      <c r="KM17" s="10">
        <v>0.17859461565096954</v>
      </c>
      <c r="KN17" s="10">
        <v>0.17831327908587258</v>
      </c>
      <c r="KO17" s="10">
        <v>0.17654951523545706</v>
      </c>
      <c r="KP17" s="10">
        <v>0.17404994806094182</v>
      </c>
      <c r="KQ17" s="10">
        <v>0.17096606648199447</v>
      </c>
      <c r="KR17" s="10">
        <v>0.16989482340720222</v>
      </c>
      <c r="KS17" s="10">
        <v>0.16871537396121883</v>
      </c>
      <c r="KT17" s="10">
        <v>0.16280730609418281</v>
      </c>
      <c r="KU17" s="10">
        <v>0.16005886426592797</v>
      </c>
      <c r="KV17" s="10">
        <v>0.15613097299168974</v>
      </c>
      <c r="KW17" s="10">
        <v>0.1524194944598338</v>
      </c>
      <c r="KX17" s="10">
        <v>0.14644650277008311</v>
      </c>
      <c r="KY17" s="10">
        <v>0.14139326523545706</v>
      </c>
      <c r="KZ17" s="10">
        <v>0.13510647506925208</v>
      </c>
      <c r="LA17" s="10">
        <v>0.13000995498614959</v>
      </c>
      <c r="LB17" s="10">
        <v>0.12312802977839335</v>
      </c>
      <c r="LC17" s="10">
        <v>0.11739309210526316</v>
      </c>
      <c r="LD17" s="10">
        <v>0.11028393351800554</v>
      </c>
      <c r="LE17" s="10">
        <v>0.1034777527700831</v>
      </c>
      <c r="LF17" s="10">
        <v>9.8164819944598344E-2</v>
      </c>
      <c r="LG17" s="10">
        <v>9.2613833102493076E-2</v>
      </c>
      <c r="LH17" s="10">
        <v>8.4357686980609414E-2</v>
      </c>
      <c r="LI17" s="10">
        <v>7.8525363573407198E-2</v>
      </c>
      <c r="LJ17" s="10">
        <v>7.2736322714681445E-2</v>
      </c>
      <c r="LK17" s="10">
        <v>6.844052977839335E-2</v>
      </c>
      <c r="LL17" s="10">
        <v>6.3495498614958443E-2</v>
      </c>
      <c r="LM17" s="10">
        <v>5.8734418282548474E-2</v>
      </c>
      <c r="LN17" s="10">
        <v>5.6970654432132964E-2</v>
      </c>
      <c r="LO17" s="10">
        <v>5.3897593490304707E-2</v>
      </c>
      <c r="LP17" s="10">
        <v>5.2220394736842105E-2</v>
      </c>
      <c r="LQ17" s="10">
        <v>5.4427804709141277E-2</v>
      </c>
      <c r="LR17" s="10">
        <v>5.6105003462603879E-2</v>
      </c>
      <c r="LS17" s="10">
        <v>5.7782202216066482E-2</v>
      </c>
      <c r="LT17" s="10">
        <v>5.8950831024930747E-2</v>
      </c>
      <c r="LU17" s="10">
        <v>6.3419754155124658E-2</v>
      </c>
      <c r="LV17" s="10">
        <v>6.7380107340720224E-2</v>
      </c>
      <c r="LW17" s="10">
        <v>7.0756146121883662E-2</v>
      </c>
      <c r="LX17" s="10">
        <v>7.4619113573407198E-2</v>
      </c>
      <c r="LY17" s="10">
        <v>7.9358552631578941E-2</v>
      </c>
      <c r="LZ17" s="10">
        <v>8.3340547091412739E-2</v>
      </c>
      <c r="MA17" s="10">
        <v>8.8134089335180049E-2</v>
      </c>
      <c r="MB17" s="10">
        <v>9.2310855263157895E-2</v>
      </c>
      <c r="MC17" s="10">
        <v>9.6411876731301943E-2</v>
      </c>
      <c r="MD17" s="10">
        <v>0.10281769390581717</v>
      </c>
      <c r="ME17" s="10">
        <v>0.10758959487534626</v>
      </c>
      <c r="MF17" s="10">
        <v>0.11202605609418283</v>
      </c>
      <c r="MG17" s="10">
        <v>0.11738227146814405</v>
      </c>
      <c r="MH17" s="10">
        <v>0.1228466932132964</v>
      </c>
      <c r="MI17" s="10">
        <v>0.12731561634349031</v>
      </c>
      <c r="MJ17" s="10">
        <v>0.12849506578947367</v>
      </c>
      <c r="MK17" s="10">
        <v>0.13203341412742381</v>
      </c>
      <c r="ML17" s="10">
        <v>0.13729224376731303</v>
      </c>
      <c r="MM17" s="10">
        <v>0.14035448407202217</v>
      </c>
      <c r="MN17" s="10">
        <v>0.14050597299168974</v>
      </c>
      <c r="MO17" s="10">
        <v>0.13852579639889195</v>
      </c>
      <c r="MP17" s="10">
        <v>0.14371970221606647</v>
      </c>
      <c r="MQ17" s="10">
        <v>0.14625173130193905</v>
      </c>
      <c r="MR17" s="10">
        <v>0.14449878808864267</v>
      </c>
      <c r="MS17" s="10">
        <v>0.14627337257617729</v>
      </c>
      <c r="MT17" s="10">
        <v>0.14936807479224376</v>
      </c>
      <c r="MU17" s="10">
        <v>0.15104527354570638</v>
      </c>
      <c r="MV17" s="10">
        <v>0.15181353878116344</v>
      </c>
      <c r="MW17" s="10">
        <v>0.1528306786703601</v>
      </c>
      <c r="MX17" s="10">
        <v>0.15854397506925208</v>
      </c>
      <c r="MY17" s="10">
        <v>0.16080548822714683</v>
      </c>
      <c r="MZ17" s="10">
        <v>0.16076220567867036</v>
      </c>
      <c r="NA17" s="10">
        <v>0.16360803324099724</v>
      </c>
      <c r="NB17" s="10">
        <v>0.16892096606648199</v>
      </c>
      <c r="NC17" s="10">
        <v>0.17121494113573407</v>
      </c>
      <c r="ND17" s="10">
        <v>0.17129068559556787</v>
      </c>
      <c r="NE17" s="10">
        <v>0.17144217451523547</v>
      </c>
      <c r="NF17" s="10">
        <v>0.17844312673130194</v>
      </c>
      <c r="NG17" s="10">
        <v>0.17924385387811634</v>
      </c>
      <c r="NH17" s="10">
        <v>0.1796117555401662</v>
      </c>
      <c r="NI17" s="10">
        <v>0.18306353878116344</v>
      </c>
      <c r="NJ17" s="10">
        <v>0.18586608379501385</v>
      </c>
      <c r="NK17" s="10">
        <v>0.18871191135734072</v>
      </c>
      <c r="NL17" s="10">
        <v>0.19009695290858725</v>
      </c>
      <c r="NM17" s="10">
        <v>0.19310509002770082</v>
      </c>
      <c r="NN17" s="10">
        <v>0.19793109418282548</v>
      </c>
      <c r="NO17" s="10">
        <v>0.19779042590027701</v>
      </c>
      <c r="NP17" s="10">
        <v>0.18596346952908588</v>
      </c>
      <c r="NQ17" s="10">
        <v>0.17731778047091412</v>
      </c>
      <c r="NR17" s="10">
        <v>0.17504544667590027</v>
      </c>
      <c r="NS17" s="10">
        <v>0.17039257271468145</v>
      </c>
      <c r="NT17" s="10">
        <v>0.16110846606648199</v>
      </c>
      <c r="NU17" s="10">
        <v>0.1603185595567867</v>
      </c>
      <c r="NV17" s="10">
        <v>0.16314274584487534</v>
      </c>
      <c r="NW17" s="10">
        <v>0.16056743421052633</v>
      </c>
      <c r="NX17" s="10">
        <v>0.15256016274238227</v>
      </c>
      <c r="NY17" s="10">
        <v>0.14547264542936289</v>
      </c>
      <c r="NZ17" s="10">
        <v>0.14155557479224376</v>
      </c>
      <c r="OA17" s="10">
        <v>0.13465200831024932</v>
      </c>
      <c r="OB17" s="10">
        <v>0.12705592105263158</v>
      </c>
      <c r="OC17" s="10">
        <v>0.12029302285318559</v>
      </c>
      <c r="OD17" s="10">
        <v>0.11841023199445984</v>
      </c>
      <c r="OE17" s="10">
        <v>0.11213426246537396</v>
      </c>
      <c r="OF17" s="10">
        <v>0.1048303324099723</v>
      </c>
      <c r="OG17" s="10">
        <v>9.6271208448753462E-2</v>
      </c>
      <c r="OH17" s="10">
        <v>9.2061980609418281E-2</v>
      </c>
      <c r="OI17" s="10">
        <v>8.6976281163434907E-2</v>
      </c>
      <c r="OJ17" s="10">
        <v>8.0267486149584483E-2</v>
      </c>
      <c r="OK17" s="10">
        <v>7.3418022853185591E-2</v>
      </c>
      <c r="OL17" s="10">
        <v>6.8007704293628804E-2</v>
      </c>
      <c r="OM17" s="10">
        <v>6.2608206371191133E-2</v>
      </c>
      <c r="ON17" s="10">
        <v>5.6126644736842105E-2</v>
      </c>
      <c r="OO17" s="10">
        <v>5.1452129501385044E-2</v>
      </c>
      <c r="OP17" s="10">
        <v>4.8725328947368418E-2</v>
      </c>
      <c r="OQ17" s="10">
        <v>4.5241083795013848E-2</v>
      </c>
      <c r="OR17" s="10">
        <v>4.2016533933518008E-2</v>
      </c>
      <c r="OS17" s="10">
        <v>3.9495325484764546E-2</v>
      </c>
      <c r="OT17" s="10">
        <v>3.7644996537396121E-2</v>
      </c>
      <c r="OU17" s="10">
        <v>3.4745065789473686E-2</v>
      </c>
      <c r="OV17" s="10">
        <v>3.1617901662049863E-2</v>
      </c>
      <c r="OW17" s="10">
        <v>2.8079553324099723E-2</v>
      </c>
      <c r="OX17" s="10">
        <v>2.4790079639889197E-2</v>
      </c>
      <c r="OY17" s="10">
        <v>2.1825225069252076E-2</v>
      </c>
      <c r="OZ17" s="10">
        <v>1.823277354570637E-2</v>
      </c>
      <c r="PA17" s="10">
        <v>1.6945117728531855E-2</v>
      </c>
      <c r="PB17" s="10">
        <v>1.5679103185595566E-2</v>
      </c>
      <c r="PC17" s="10">
        <v>1.4056007617728532E-2</v>
      </c>
      <c r="PD17" s="10">
        <v>1.1599722991689751E-2</v>
      </c>
      <c r="PE17" s="10">
        <v>9.6736495844875342E-3</v>
      </c>
      <c r="PF17" s="10">
        <v>8.786357340720221E-3</v>
      </c>
      <c r="PG17" s="10">
        <v>7.0334141274238223E-3</v>
      </c>
      <c r="PH17" s="10">
        <v>5.6916551246537399E-3</v>
      </c>
      <c r="PI17" s="10">
        <v>4.0577389196675903E-3</v>
      </c>
      <c r="PJ17" s="10">
        <v>3.5275277008310251E-3</v>
      </c>
      <c r="PK17" s="10">
        <v>2.9323926592797786E-3</v>
      </c>
      <c r="PL17" s="10">
        <v>1.7204813019390582E-3</v>
      </c>
      <c r="PM17" s="10">
        <v>1.3092970914127425E-3</v>
      </c>
      <c r="PN17" s="10">
        <v>1.0712430747922437E-3</v>
      </c>
      <c r="PO17" s="10">
        <v>7.4662396121883659E-4</v>
      </c>
      <c r="PP17" s="10">
        <v>4.3282548476454292E-4</v>
      </c>
      <c r="PQ17" s="10">
        <v>2.7051592797783935E-4</v>
      </c>
      <c r="PR17" s="10">
        <v>2.3805401662049862E-4</v>
      </c>
      <c r="PS17" s="10">
        <v>1.8395083102493075E-4</v>
      </c>
      <c r="PT17" s="10">
        <v>0</v>
      </c>
      <c r="PU17" s="10">
        <v>0</v>
      </c>
      <c r="PV17" s="10">
        <v>0</v>
      </c>
      <c r="PW17" s="10">
        <v>0</v>
      </c>
      <c r="PX17" s="10">
        <v>0</v>
      </c>
      <c r="PY17" s="10">
        <v>5.4103185595567865E-5</v>
      </c>
      <c r="PZ17" s="10">
        <v>6.4923822714681444E-5</v>
      </c>
      <c r="QA17" s="10">
        <v>5.4103185595567865E-5</v>
      </c>
      <c r="QB17" s="10">
        <v>0</v>
      </c>
      <c r="QC17" s="10">
        <v>0</v>
      </c>
      <c r="QD17" s="10">
        <v>0</v>
      </c>
      <c r="QE17" s="10">
        <v>0</v>
      </c>
      <c r="QF17" s="10">
        <v>0</v>
      </c>
      <c r="QG17" s="10">
        <v>6.4923822714681444E-5</v>
      </c>
      <c r="QH17" s="10">
        <v>5.4103185595567865E-5</v>
      </c>
      <c r="QI17" s="10">
        <v>0</v>
      </c>
      <c r="QJ17" s="10">
        <v>0</v>
      </c>
      <c r="QK17" s="10">
        <v>0</v>
      </c>
      <c r="QL17" s="10">
        <v>0</v>
      </c>
      <c r="QM17" s="10">
        <v>0</v>
      </c>
      <c r="QN17" s="10">
        <v>0</v>
      </c>
      <c r="QO17" s="10">
        <v>0</v>
      </c>
      <c r="QP17" s="10">
        <v>0</v>
      </c>
      <c r="QQ17" s="10">
        <v>0</v>
      </c>
      <c r="QR17" s="10">
        <v>0</v>
      </c>
      <c r="QS17" s="10">
        <v>0</v>
      </c>
      <c r="QT17" s="10">
        <v>0</v>
      </c>
      <c r="QU17" s="10">
        <v>0</v>
      </c>
      <c r="QV17" s="10">
        <v>0</v>
      </c>
      <c r="QW17" s="10">
        <v>0</v>
      </c>
      <c r="QX17" s="10">
        <v>0</v>
      </c>
      <c r="QY17" s="10">
        <v>0</v>
      </c>
      <c r="QZ17" s="10">
        <v>0</v>
      </c>
      <c r="RA17" s="10">
        <v>0</v>
      </c>
      <c r="RB17" s="10">
        <v>0</v>
      </c>
      <c r="RC17" s="10">
        <v>0</v>
      </c>
      <c r="RD17" s="10">
        <v>0</v>
      </c>
      <c r="RE17" s="10">
        <v>0</v>
      </c>
      <c r="RF17" s="10">
        <v>0</v>
      </c>
      <c r="RG17" s="10">
        <v>0</v>
      </c>
      <c r="RH17" s="10">
        <v>0</v>
      </c>
      <c r="RI17" s="10">
        <v>0</v>
      </c>
      <c r="RJ17" s="10">
        <v>0</v>
      </c>
      <c r="RK17" s="10">
        <v>0</v>
      </c>
      <c r="RL17" s="10">
        <v>0</v>
      </c>
      <c r="RM17" s="10">
        <v>0</v>
      </c>
      <c r="RN17" s="10">
        <v>0</v>
      </c>
      <c r="RO17" s="10">
        <v>0</v>
      </c>
      <c r="RP17" s="10">
        <v>0</v>
      </c>
      <c r="RQ17" s="10">
        <v>0</v>
      </c>
      <c r="RR17" s="10">
        <v>0</v>
      </c>
      <c r="RS17" s="10">
        <v>0</v>
      </c>
      <c r="RT17" s="10">
        <v>0</v>
      </c>
      <c r="RU17" s="10">
        <v>0</v>
      </c>
      <c r="RV17" s="10">
        <v>0</v>
      </c>
      <c r="RW17" s="10">
        <v>0</v>
      </c>
      <c r="RX17" s="10">
        <v>0</v>
      </c>
      <c r="RY17" s="10">
        <v>0</v>
      </c>
      <c r="RZ17" s="10">
        <v>0</v>
      </c>
      <c r="SA17" s="10">
        <v>0</v>
      </c>
      <c r="SB17" s="10">
        <v>0</v>
      </c>
      <c r="SC17" s="10">
        <v>0</v>
      </c>
      <c r="SD17" s="10">
        <v>0</v>
      </c>
      <c r="SE17" s="10">
        <v>0</v>
      </c>
      <c r="SF17" s="10">
        <v>0</v>
      </c>
      <c r="SG17" s="10">
        <v>0</v>
      </c>
      <c r="SH17" s="10">
        <v>0</v>
      </c>
      <c r="SI17" s="10">
        <v>0</v>
      </c>
      <c r="SJ17" s="10">
        <v>0</v>
      </c>
      <c r="SK17" s="10">
        <v>0</v>
      </c>
      <c r="SL17" s="10">
        <v>0</v>
      </c>
      <c r="SM17" s="10">
        <v>0</v>
      </c>
      <c r="SN17" s="10">
        <v>0</v>
      </c>
      <c r="SO17" s="10">
        <v>0</v>
      </c>
      <c r="SP17" s="10">
        <v>0</v>
      </c>
      <c r="SQ17" s="10">
        <v>0</v>
      </c>
      <c r="SR17" s="10">
        <v>0</v>
      </c>
      <c r="SS17" s="10">
        <v>0</v>
      </c>
      <c r="ST17" s="10">
        <v>0</v>
      </c>
      <c r="SU17" s="10">
        <v>0</v>
      </c>
      <c r="SV17" s="10">
        <v>0</v>
      </c>
      <c r="SW17" s="10">
        <v>0</v>
      </c>
      <c r="SX17" s="10">
        <v>0</v>
      </c>
      <c r="SY17" s="10">
        <v>0</v>
      </c>
      <c r="SZ17" s="10">
        <v>0</v>
      </c>
      <c r="TA17" s="10">
        <v>0</v>
      </c>
      <c r="TB17" s="10">
        <v>0</v>
      </c>
      <c r="TC17" s="10">
        <v>0</v>
      </c>
      <c r="TD17" s="10">
        <v>0</v>
      </c>
      <c r="TE17" s="10">
        <v>0</v>
      </c>
      <c r="TF17" s="10">
        <v>0</v>
      </c>
      <c r="TG17" s="10">
        <v>0</v>
      </c>
      <c r="TH17" s="10">
        <v>0</v>
      </c>
      <c r="TI17" s="10">
        <v>0</v>
      </c>
      <c r="TJ17" s="10">
        <v>0</v>
      </c>
      <c r="TK17" s="10">
        <v>0</v>
      </c>
      <c r="TL17" s="10">
        <v>0</v>
      </c>
      <c r="TM17" s="10">
        <v>0</v>
      </c>
      <c r="TN17" s="10">
        <v>0</v>
      </c>
      <c r="TO17" s="10">
        <v>0</v>
      </c>
      <c r="TP17" s="10">
        <v>0</v>
      </c>
      <c r="TQ17" s="10">
        <v>0</v>
      </c>
      <c r="TR17" s="10">
        <v>0</v>
      </c>
      <c r="TS17" s="10">
        <v>0</v>
      </c>
      <c r="TT17" s="10">
        <v>0</v>
      </c>
      <c r="TU17" s="10">
        <v>0</v>
      </c>
      <c r="TV17" s="10">
        <v>0</v>
      </c>
      <c r="TW17" s="10">
        <v>0</v>
      </c>
      <c r="TX17" s="10">
        <v>0</v>
      </c>
      <c r="TY17" s="10">
        <v>0</v>
      </c>
      <c r="TZ17" s="10">
        <v>0</v>
      </c>
      <c r="UA17" s="10">
        <v>0</v>
      </c>
      <c r="UB17" s="10">
        <v>0</v>
      </c>
      <c r="UC17" s="10">
        <v>0</v>
      </c>
      <c r="UD17" s="10">
        <v>0</v>
      </c>
      <c r="UE17" s="10">
        <v>0</v>
      </c>
      <c r="UF17" s="10">
        <v>0</v>
      </c>
      <c r="UG17" s="10">
        <v>0</v>
      </c>
      <c r="UH17" s="10">
        <v>0</v>
      </c>
      <c r="UI17" s="10">
        <v>0</v>
      </c>
      <c r="UJ17" s="10">
        <v>0</v>
      </c>
      <c r="UK17" s="10">
        <v>0</v>
      </c>
      <c r="UL17" s="10">
        <v>0</v>
      </c>
      <c r="UM17" s="10">
        <v>0</v>
      </c>
      <c r="UN17" s="10">
        <v>0</v>
      </c>
      <c r="UO17" s="10">
        <v>0</v>
      </c>
      <c r="UP17" s="10">
        <v>0</v>
      </c>
      <c r="UQ17" s="10">
        <v>0</v>
      </c>
      <c r="UR17" s="10">
        <v>0</v>
      </c>
      <c r="US17" s="10">
        <v>0</v>
      </c>
      <c r="UT17" s="10">
        <v>0</v>
      </c>
      <c r="UU17" s="10">
        <v>0</v>
      </c>
      <c r="UV17" s="10">
        <v>0</v>
      </c>
      <c r="UW17" s="10">
        <v>0</v>
      </c>
      <c r="UX17" s="10">
        <v>0</v>
      </c>
      <c r="UY17" s="10">
        <v>0</v>
      </c>
      <c r="UZ17" s="10">
        <v>0</v>
      </c>
      <c r="VA17" s="10">
        <v>0</v>
      </c>
      <c r="VB17" s="10">
        <v>0</v>
      </c>
      <c r="VC17" s="10">
        <v>0</v>
      </c>
      <c r="VD17" s="10">
        <v>0</v>
      </c>
      <c r="VE17" s="10">
        <v>0</v>
      </c>
      <c r="VF17" s="10">
        <v>0</v>
      </c>
      <c r="VG17" s="10">
        <v>0</v>
      </c>
      <c r="VH17" s="10">
        <v>0</v>
      </c>
      <c r="VI17" s="10">
        <v>0</v>
      </c>
      <c r="VJ17" s="10">
        <v>0</v>
      </c>
      <c r="VK17" s="10">
        <v>0</v>
      </c>
      <c r="VL17" s="10">
        <v>0</v>
      </c>
      <c r="VM17" s="10">
        <v>0</v>
      </c>
      <c r="VN17" s="10">
        <v>0</v>
      </c>
      <c r="VO17" s="10">
        <v>0</v>
      </c>
      <c r="VP17" s="10">
        <v>0</v>
      </c>
      <c r="VQ17" s="10">
        <v>0</v>
      </c>
      <c r="VR17" s="10">
        <v>0</v>
      </c>
      <c r="VS17" s="10">
        <v>0</v>
      </c>
      <c r="VT17" s="10">
        <v>0</v>
      </c>
      <c r="VU17" s="10">
        <v>0</v>
      </c>
      <c r="VV17" s="10">
        <v>0</v>
      </c>
      <c r="VW17" s="10">
        <v>0</v>
      </c>
      <c r="VX17" s="10">
        <v>0</v>
      </c>
      <c r="VY17" s="10">
        <v>0</v>
      </c>
      <c r="VZ17" s="10">
        <v>0</v>
      </c>
      <c r="WA17" s="10">
        <v>0</v>
      </c>
      <c r="WB17" s="10">
        <v>0</v>
      </c>
      <c r="WC17" s="10">
        <v>0</v>
      </c>
      <c r="WD17" s="10">
        <v>0</v>
      </c>
      <c r="WE17" s="10">
        <v>0</v>
      </c>
      <c r="WF17" s="10">
        <v>0</v>
      </c>
      <c r="WG17" s="10">
        <v>0</v>
      </c>
      <c r="WH17" s="10">
        <v>0</v>
      </c>
      <c r="WI17" s="10">
        <v>0</v>
      </c>
      <c r="WJ17" s="10">
        <v>0</v>
      </c>
      <c r="WK17" s="10">
        <v>0</v>
      </c>
      <c r="WL17" s="10">
        <v>0</v>
      </c>
      <c r="WM17" s="10">
        <v>0</v>
      </c>
      <c r="WN17" s="10">
        <v>0</v>
      </c>
      <c r="WO17" s="10">
        <v>0</v>
      </c>
      <c r="WP17" s="10">
        <v>0</v>
      </c>
      <c r="WQ17" s="10">
        <v>0</v>
      </c>
      <c r="WR17" s="10">
        <v>0</v>
      </c>
      <c r="WS17" s="10">
        <v>0</v>
      </c>
      <c r="WT17" s="10">
        <v>0</v>
      </c>
      <c r="WU17" s="10">
        <v>0</v>
      </c>
      <c r="WV17" s="10">
        <v>0</v>
      </c>
      <c r="WW17" s="10">
        <v>0</v>
      </c>
      <c r="WX17" s="10">
        <v>0</v>
      </c>
      <c r="WY17" s="10">
        <v>0</v>
      </c>
      <c r="WZ17" s="10">
        <v>0</v>
      </c>
      <c r="XA17" s="10">
        <v>0</v>
      </c>
      <c r="XB17" s="10">
        <v>0</v>
      </c>
      <c r="XC17" s="10">
        <v>0</v>
      </c>
      <c r="XD17" s="10">
        <v>0</v>
      </c>
      <c r="XE17" s="10">
        <v>0</v>
      </c>
      <c r="XF17" s="10">
        <v>0</v>
      </c>
      <c r="XG17" s="10">
        <v>0</v>
      </c>
      <c r="XH17" s="10">
        <v>0</v>
      </c>
      <c r="XI17" s="10">
        <v>0</v>
      </c>
      <c r="XJ17" s="10">
        <v>0</v>
      </c>
      <c r="XK17" s="10">
        <v>0</v>
      </c>
      <c r="XL17" s="10">
        <v>0</v>
      </c>
      <c r="XM17" s="10">
        <v>0</v>
      </c>
      <c r="XN17" s="10">
        <v>0</v>
      </c>
      <c r="XO17" s="10">
        <v>0</v>
      </c>
      <c r="XP17" s="10">
        <v>0</v>
      </c>
      <c r="XQ17" s="10">
        <v>0</v>
      </c>
      <c r="XR17" s="10">
        <v>0</v>
      </c>
      <c r="XS17" s="10">
        <v>0</v>
      </c>
      <c r="XT17" s="10">
        <v>0</v>
      </c>
      <c r="XV17" s="47">
        <f t="shared" si="0"/>
        <v>2.9879549401618754E-2</v>
      </c>
    </row>
    <row r="18" spans="1:646" x14ac:dyDescent="0.25">
      <c r="A18" s="10">
        <v>22</v>
      </c>
      <c r="B18" s="15">
        <v>10331</v>
      </c>
      <c r="C18" s="10" t="s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5.4103185595567865E-5</v>
      </c>
      <c r="IL18" s="10">
        <v>5.4103185595567865E-5</v>
      </c>
      <c r="IM18" s="10">
        <v>1.5148891966759002E-4</v>
      </c>
      <c r="IN18" s="10">
        <v>2.2723337950138504E-4</v>
      </c>
      <c r="IO18" s="10">
        <v>4.3282548476454292E-4</v>
      </c>
      <c r="IP18" s="10">
        <v>7.1416204986149586E-4</v>
      </c>
      <c r="IQ18" s="10">
        <v>8.1154778393351795E-4</v>
      </c>
      <c r="IR18" s="10">
        <v>1.0712430747922437E-3</v>
      </c>
      <c r="IS18" s="10">
        <v>2.2182306094182826E-3</v>
      </c>
      <c r="IT18" s="10">
        <v>3.0297783933518007E-3</v>
      </c>
      <c r="IU18" s="10">
        <v>3.8954293628808865E-3</v>
      </c>
      <c r="IV18" s="10">
        <v>5.3129328254847641E-3</v>
      </c>
      <c r="IW18" s="10">
        <v>6.7412569252077561E-3</v>
      </c>
      <c r="IX18" s="10">
        <v>8.6565096952908593E-3</v>
      </c>
      <c r="IY18" s="10">
        <v>1.0333708448753462E-2</v>
      </c>
      <c r="IZ18" s="10">
        <v>1.3114612188365651E-2</v>
      </c>
      <c r="JA18" s="10">
        <v>1.5365304709141275E-2</v>
      </c>
      <c r="JB18" s="10">
        <v>1.7940616343490305E-2</v>
      </c>
      <c r="JC18" s="10">
        <v>2.052674861495845E-2</v>
      </c>
      <c r="JD18" s="10">
        <v>2.4465460526315791E-2</v>
      </c>
      <c r="JE18" s="10">
        <v>2.9226540858725763E-2</v>
      </c>
      <c r="JF18" s="10">
        <v>3.3814490997229919E-2</v>
      </c>
      <c r="JG18" s="10">
        <v>3.6692780470914128E-2</v>
      </c>
      <c r="JH18" s="10">
        <v>4.1562067174515237E-2</v>
      </c>
      <c r="JI18" s="10">
        <v>4.5057132963988916E-2</v>
      </c>
      <c r="JJ18" s="10">
        <v>4.9753289473684209E-2</v>
      </c>
      <c r="JK18" s="10">
        <v>5.2902094875346257E-2</v>
      </c>
      <c r="JL18" s="10">
        <v>5.687326869806094E-2</v>
      </c>
      <c r="JM18" s="10">
        <v>6.0995931440443213E-2</v>
      </c>
      <c r="JN18" s="10">
        <v>6.4404432132963985E-2</v>
      </c>
      <c r="JO18" s="10">
        <v>6.827822022160665E-2</v>
      </c>
      <c r="JP18" s="10">
        <v>7.3818386426592802E-2</v>
      </c>
      <c r="JQ18" s="10">
        <v>7.8200744459833799E-2</v>
      </c>
      <c r="JR18" s="10">
        <v>8.2009608725761768E-2</v>
      </c>
      <c r="JS18" s="10">
        <v>8.6229657202216065E-2</v>
      </c>
      <c r="JT18" s="10">
        <v>9.0352319944598344E-2</v>
      </c>
      <c r="JU18" s="10">
        <v>9.6152181440443213E-2</v>
      </c>
      <c r="JV18" s="10">
        <v>0.10040469182825484</v>
      </c>
      <c r="JW18" s="10">
        <v>0.10404042590027701</v>
      </c>
      <c r="JX18" s="10">
        <v>0.11199359418282548</v>
      </c>
      <c r="JY18" s="10">
        <v>0.11696026662049862</v>
      </c>
      <c r="JZ18" s="10">
        <v>0.12127770083102493</v>
      </c>
      <c r="KA18" s="10">
        <v>0.12613616689750692</v>
      </c>
      <c r="KB18" s="10">
        <v>0.13153566481994461</v>
      </c>
      <c r="KC18" s="10">
        <v>0.13762768351800553</v>
      </c>
      <c r="KD18" s="10">
        <v>0.14449878808864267</v>
      </c>
      <c r="KE18" s="10">
        <v>0.15003895429362882</v>
      </c>
      <c r="KF18" s="10">
        <v>0.15960439750692521</v>
      </c>
      <c r="KG18" s="10">
        <v>0.16515538434903046</v>
      </c>
      <c r="KH18" s="10">
        <v>0.17321675900277009</v>
      </c>
      <c r="KI18" s="10">
        <v>0.17677674861495846</v>
      </c>
      <c r="KJ18" s="10">
        <v>0.18176506232686981</v>
      </c>
      <c r="KK18" s="10">
        <v>0.18695896814404434</v>
      </c>
      <c r="KL18" s="10">
        <v>0.19203384695290859</v>
      </c>
      <c r="KM18" s="10">
        <v>0.19481475069252077</v>
      </c>
      <c r="KN18" s="10">
        <v>0.19641620498614959</v>
      </c>
      <c r="KO18" s="10">
        <v>0.19735760041551245</v>
      </c>
      <c r="KP18" s="10">
        <v>0.19892659279778394</v>
      </c>
      <c r="KQ18" s="10">
        <v>0.20064707409972299</v>
      </c>
      <c r="KR18" s="10">
        <v>0.20228099030470914</v>
      </c>
      <c r="KS18" s="10">
        <v>0.20644693559556787</v>
      </c>
      <c r="KT18" s="10">
        <v>0.20618724030470914</v>
      </c>
      <c r="KU18" s="10">
        <v>0.2038499826869806</v>
      </c>
      <c r="KV18" s="10">
        <v>0.20349290166204986</v>
      </c>
      <c r="KW18" s="10">
        <v>0.20193472991689751</v>
      </c>
      <c r="KX18" s="10">
        <v>0.19902397853185597</v>
      </c>
      <c r="KY18" s="10">
        <v>0.19750908933518005</v>
      </c>
      <c r="KZ18" s="10">
        <v>0.19592927631578946</v>
      </c>
      <c r="LA18" s="10">
        <v>0.19348381232686981</v>
      </c>
      <c r="LB18" s="10">
        <v>0.18857124307479226</v>
      </c>
      <c r="LC18" s="10">
        <v>0.1838209833795014</v>
      </c>
      <c r="LD18" s="10">
        <v>0.17959011426592797</v>
      </c>
      <c r="LE18" s="10">
        <v>0.17054406163434904</v>
      </c>
      <c r="LF18" s="10">
        <v>0.16377034279778394</v>
      </c>
      <c r="LG18" s="10">
        <v>0.15769996537396122</v>
      </c>
      <c r="LH18" s="10">
        <v>0.15157548476454294</v>
      </c>
      <c r="LI18" s="10">
        <v>0.14297307825484765</v>
      </c>
      <c r="LJ18" s="10">
        <v>0.13830938365650969</v>
      </c>
      <c r="LK18" s="10">
        <v>0.13575571329639891</v>
      </c>
      <c r="LL18" s="10">
        <v>0.13179536011080331</v>
      </c>
      <c r="LM18" s="10">
        <v>0.1287439404432133</v>
      </c>
      <c r="LN18" s="10">
        <v>0.12698017659279778</v>
      </c>
      <c r="LO18" s="10">
        <v>0.12602796052631579</v>
      </c>
      <c r="LP18" s="10">
        <v>0.12555185249307479</v>
      </c>
      <c r="LQ18" s="10">
        <v>0.12604960180055402</v>
      </c>
      <c r="LR18" s="10">
        <v>0.12760777354570638</v>
      </c>
      <c r="LS18" s="10">
        <v>0.12981518351800553</v>
      </c>
      <c r="LT18" s="10">
        <v>0.13116776315789475</v>
      </c>
      <c r="LU18" s="10">
        <v>0.13429492728531855</v>
      </c>
      <c r="LV18" s="10">
        <v>0.13778999307479226</v>
      </c>
      <c r="LW18" s="10">
        <v>0.1407115650969529</v>
      </c>
      <c r="LX18" s="10">
        <v>0.14277830678670361</v>
      </c>
      <c r="LY18" s="10">
        <v>0.14547264542936289</v>
      </c>
      <c r="LZ18" s="10">
        <v>0.14947628116343489</v>
      </c>
      <c r="MA18" s="10">
        <v>0.15106691481994461</v>
      </c>
      <c r="MB18" s="10">
        <v>0.14967105263157895</v>
      </c>
      <c r="MC18" s="10">
        <v>0.14744200138504154</v>
      </c>
      <c r="MD18" s="10">
        <v>0.14778826177285317</v>
      </c>
      <c r="ME18" s="10">
        <v>0.14751774584487534</v>
      </c>
      <c r="MF18" s="10">
        <v>0.14397939750692521</v>
      </c>
      <c r="MG18" s="10">
        <v>0.14300554016620498</v>
      </c>
      <c r="MH18" s="10">
        <v>0.14157721606648199</v>
      </c>
      <c r="MI18" s="10">
        <v>0.14105782548476453</v>
      </c>
      <c r="MJ18" s="10">
        <v>0.14092797783933517</v>
      </c>
      <c r="MK18" s="10">
        <v>0.13941308864265928</v>
      </c>
      <c r="ML18" s="10">
        <v>0.14040858725761773</v>
      </c>
      <c r="MM18" s="10">
        <v>0.14333015927977838</v>
      </c>
      <c r="MN18" s="10">
        <v>0.14559167243767313</v>
      </c>
      <c r="MO18" s="10">
        <v>0.15135907202216067</v>
      </c>
      <c r="MP18" s="10">
        <v>0.15821935595567868</v>
      </c>
      <c r="MQ18" s="10">
        <v>0.16387854916897507</v>
      </c>
      <c r="MR18" s="10">
        <v>0.16849896121883656</v>
      </c>
      <c r="MS18" s="10">
        <v>0.17524021814404434</v>
      </c>
      <c r="MT18" s="10">
        <v>0.18216542590027701</v>
      </c>
      <c r="MU18" s="10">
        <v>0.18879847645429362</v>
      </c>
      <c r="MV18" s="10">
        <v>0.19428453947368421</v>
      </c>
      <c r="MW18" s="10">
        <v>0.20154518698060941</v>
      </c>
      <c r="MX18" s="10">
        <v>0.20591672437673131</v>
      </c>
      <c r="MY18" s="10">
        <v>0.20927112188365651</v>
      </c>
      <c r="MZ18" s="10">
        <v>0.20814577562326869</v>
      </c>
      <c r="NA18" s="10">
        <v>0.21020169667590027</v>
      </c>
      <c r="NB18" s="10">
        <v>0.21258223684210525</v>
      </c>
      <c r="NC18" s="10">
        <v>0.2108617555401662</v>
      </c>
      <c r="ND18" s="10">
        <v>0.20787525969529086</v>
      </c>
      <c r="NE18" s="10">
        <v>0.20858942174515235</v>
      </c>
      <c r="NF18" s="10">
        <v>0.20980133310249308</v>
      </c>
      <c r="NG18" s="10">
        <v>0.20760474376731303</v>
      </c>
      <c r="NH18" s="10">
        <v>0.20258396814404434</v>
      </c>
      <c r="NI18" s="10">
        <v>0.20219442520775624</v>
      </c>
      <c r="NJ18" s="10">
        <v>0.20127467105263158</v>
      </c>
      <c r="NK18" s="10">
        <v>0.20019260734072022</v>
      </c>
      <c r="NL18" s="10">
        <v>0.19622143351800553</v>
      </c>
      <c r="NM18" s="10">
        <v>0.19573450484764543</v>
      </c>
      <c r="NN18" s="10">
        <v>0.19568040166204986</v>
      </c>
      <c r="NO18" s="10">
        <v>0.19065962603878117</v>
      </c>
      <c r="NP18" s="10">
        <v>0.18226281163434904</v>
      </c>
      <c r="NQ18" s="10">
        <v>0.17843230609418281</v>
      </c>
      <c r="NR18" s="10">
        <v>0.17582453254847646</v>
      </c>
      <c r="NS18" s="10">
        <v>0.17272983033240996</v>
      </c>
      <c r="NT18" s="10">
        <v>0.16461435249307479</v>
      </c>
      <c r="NU18" s="10">
        <v>0.15566568559556787</v>
      </c>
      <c r="NV18" s="10">
        <v>0.1482751904432133</v>
      </c>
      <c r="NW18" s="10">
        <v>0.14036530470914127</v>
      </c>
      <c r="NX18" s="10">
        <v>0.1289928150969529</v>
      </c>
      <c r="NY18" s="10">
        <v>0.12036876731301939</v>
      </c>
      <c r="NZ18" s="10">
        <v>0.11221000692520776</v>
      </c>
      <c r="OA18" s="10">
        <v>0.10674558518005541</v>
      </c>
      <c r="OB18" s="10">
        <v>9.7299168975069253E-2</v>
      </c>
      <c r="OC18" s="10">
        <v>9.0146727839335181E-2</v>
      </c>
      <c r="OD18" s="10">
        <v>8.4574099722991694E-2</v>
      </c>
      <c r="OE18" s="10">
        <v>7.8990650969529091E-2</v>
      </c>
      <c r="OF18" s="10">
        <v>7.1827389196675903E-2</v>
      </c>
      <c r="OG18" s="10">
        <v>6.7542416897506924E-2</v>
      </c>
      <c r="OH18" s="10">
        <v>6.6503635734072017E-2</v>
      </c>
      <c r="OI18" s="10">
        <v>6.3766014542936289E-2</v>
      </c>
      <c r="OJ18" s="10">
        <v>5.759825138504155E-2</v>
      </c>
      <c r="OK18" s="10">
        <v>5.250173130193906E-2</v>
      </c>
      <c r="OL18" s="10">
        <v>5.0380886426592796E-2</v>
      </c>
      <c r="OM18" s="10">
        <v>4.7405211218836563E-2</v>
      </c>
      <c r="ON18" s="10">
        <v>4.2925467451523543E-2</v>
      </c>
      <c r="OO18" s="10">
        <v>4.0371797091412739E-2</v>
      </c>
      <c r="OP18" s="10">
        <v>3.9657635041551245E-2</v>
      </c>
      <c r="OQ18" s="10">
        <v>3.6736063019390579E-2</v>
      </c>
      <c r="OR18" s="10">
        <v>3.1682825484764546E-2</v>
      </c>
      <c r="OS18" s="10">
        <v>2.8036270775623269E-2</v>
      </c>
      <c r="OT18" s="10">
        <v>2.4984851108033241E-2</v>
      </c>
      <c r="OU18" s="10">
        <v>2.077562326869806E-2</v>
      </c>
      <c r="OV18" s="10">
        <v>1.744286703601108E-2</v>
      </c>
      <c r="OW18" s="10">
        <v>1.5029864958448753E-2</v>
      </c>
      <c r="OX18" s="10">
        <v>1.353661703601108E-2</v>
      </c>
      <c r="OY18" s="10">
        <v>1.2065010387811635E-2</v>
      </c>
      <c r="OZ18" s="10">
        <v>9.0568732686980603E-3</v>
      </c>
      <c r="PA18" s="10">
        <v>7.1849030470914127E-3</v>
      </c>
      <c r="PB18" s="10">
        <v>5.3886772853185593E-3</v>
      </c>
      <c r="PC18" s="10">
        <v>4.9233898891966757E-3</v>
      </c>
      <c r="PD18" s="10">
        <v>4.2092278393351798E-3</v>
      </c>
      <c r="PE18" s="10">
        <v>3.5167070637119112E-3</v>
      </c>
      <c r="PF18" s="10">
        <v>3.3976800554016621E-3</v>
      </c>
      <c r="PG18" s="10">
        <v>2.7700831024930748E-3</v>
      </c>
      <c r="PH18" s="10">
        <v>2.2074099722991691E-3</v>
      </c>
      <c r="PI18" s="10">
        <v>1.9909972299168976E-3</v>
      </c>
      <c r="PJ18" s="10">
        <v>2.1857686980609418E-3</v>
      </c>
      <c r="PK18" s="10">
        <v>2.1857686980609418E-3</v>
      </c>
      <c r="PL18" s="10">
        <v>1.8503289473684209E-3</v>
      </c>
      <c r="PM18" s="10">
        <v>1.8395083102493075E-3</v>
      </c>
      <c r="PN18" s="10">
        <v>1.3525796398891968E-3</v>
      </c>
      <c r="PO18" s="10">
        <v>1.1794494459833795E-3</v>
      </c>
      <c r="PP18" s="10">
        <v>1.0063192520775623E-3</v>
      </c>
      <c r="PQ18" s="10">
        <v>9.1975415512465374E-4</v>
      </c>
      <c r="PR18" s="10">
        <v>8.2236842105263153E-4</v>
      </c>
      <c r="PS18" s="10">
        <v>5.9513504155124649E-4</v>
      </c>
      <c r="PT18" s="10">
        <v>6.1677631578947365E-4</v>
      </c>
      <c r="PU18" s="10">
        <v>4.5446675900277008E-4</v>
      </c>
      <c r="PV18" s="10">
        <v>3.5708102493074793E-4</v>
      </c>
      <c r="PW18" s="10">
        <v>3.6790166204986151E-4</v>
      </c>
      <c r="PX18" s="10">
        <v>2.0559210526315788E-4</v>
      </c>
      <c r="PY18" s="10">
        <v>1.4066828254847647E-4</v>
      </c>
      <c r="PZ18" s="10">
        <v>6.4923822714681444E-5</v>
      </c>
      <c r="QA18" s="10">
        <v>0</v>
      </c>
      <c r="QB18" s="10">
        <v>0</v>
      </c>
      <c r="QC18" s="10">
        <v>0</v>
      </c>
      <c r="QD18" s="10">
        <v>0</v>
      </c>
      <c r="QE18" s="10">
        <v>0</v>
      </c>
      <c r="QF18" s="10">
        <v>0</v>
      </c>
      <c r="QG18" s="10">
        <v>0</v>
      </c>
      <c r="QH18" s="10">
        <v>0</v>
      </c>
      <c r="QI18" s="10">
        <v>0</v>
      </c>
      <c r="QJ18" s="10">
        <v>0</v>
      </c>
      <c r="QK18" s="10">
        <v>0</v>
      </c>
      <c r="QL18" s="10">
        <v>0</v>
      </c>
      <c r="QM18" s="10">
        <v>0</v>
      </c>
      <c r="QN18" s="10">
        <v>0</v>
      </c>
      <c r="QO18" s="10">
        <v>0</v>
      </c>
      <c r="QP18" s="10">
        <v>0</v>
      </c>
      <c r="QQ18" s="10">
        <v>0</v>
      </c>
      <c r="QR18" s="10">
        <v>0</v>
      </c>
      <c r="QS18" s="10">
        <v>0</v>
      </c>
      <c r="QT18" s="10">
        <v>0</v>
      </c>
      <c r="QU18" s="10">
        <v>0</v>
      </c>
      <c r="QV18" s="10">
        <v>0</v>
      </c>
      <c r="QW18" s="10">
        <v>0</v>
      </c>
      <c r="QX18" s="10">
        <v>0</v>
      </c>
      <c r="QY18" s="10">
        <v>0</v>
      </c>
      <c r="QZ18" s="10">
        <v>0</v>
      </c>
      <c r="RA18" s="10">
        <v>0</v>
      </c>
      <c r="RB18" s="10">
        <v>0</v>
      </c>
      <c r="RC18" s="10">
        <v>0</v>
      </c>
      <c r="RD18" s="10">
        <v>0</v>
      </c>
      <c r="RE18" s="10">
        <v>0</v>
      </c>
      <c r="RF18" s="10">
        <v>0</v>
      </c>
      <c r="RG18" s="10">
        <v>0</v>
      </c>
      <c r="RH18" s="10">
        <v>0</v>
      </c>
      <c r="RI18" s="10">
        <v>0</v>
      </c>
      <c r="RJ18" s="10">
        <v>0</v>
      </c>
      <c r="RK18" s="10">
        <v>0</v>
      </c>
      <c r="RL18" s="10">
        <v>0</v>
      </c>
      <c r="RM18" s="10">
        <v>0</v>
      </c>
      <c r="RN18" s="10">
        <v>0</v>
      </c>
      <c r="RO18" s="10">
        <v>0</v>
      </c>
      <c r="RP18" s="10">
        <v>0</v>
      </c>
      <c r="RQ18" s="10">
        <v>0</v>
      </c>
      <c r="RR18" s="10">
        <v>0</v>
      </c>
      <c r="RS18" s="10">
        <v>0</v>
      </c>
      <c r="RT18" s="10">
        <v>0</v>
      </c>
      <c r="RU18" s="10">
        <v>0</v>
      </c>
      <c r="RV18" s="10">
        <v>0</v>
      </c>
      <c r="RW18" s="10">
        <v>0</v>
      </c>
      <c r="RX18" s="10">
        <v>0</v>
      </c>
      <c r="RY18" s="10">
        <v>0</v>
      </c>
      <c r="RZ18" s="10">
        <v>0</v>
      </c>
      <c r="SA18" s="10">
        <v>0</v>
      </c>
      <c r="SB18" s="10">
        <v>0</v>
      </c>
      <c r="SC18" s="10">
        <v>0</v>
      </c>
      <c r="SD18" s="10">
        <v>0</v>
      </c>
      <c r="SE18" s="10">
        <v>0</v>
      </c>
      <c r="SF18" s="10">
        <v>0</v>
      </c>
      <c r="SG18" s="10">
        <v>0</v>
      </c>
      <c r="SH18" s="10">
        <v>0</v>
      </c>
      <c r="SI18" s="10">
        <v>0</v>
      </c>
      <c r="SJ18" s="10">
        <v>0</v>
      </c>
      <c r="SK18" s="10">
        <v>0</v>
      </c>
      <c r="SL18" s="10">
        <v>0</v>
      </c>
      <c r="SM18" s="10">
        <v>0</v>
      </c>
      <c r="SN18" s="10">
        <v>0</v>
      </c>
      <c r="SO18" s="10">
        <v>0</v>
      </c>
      <c r="SP18" s="10">
        <v>0</v>
      </c>
      <c r="SQ18" s="10">
        <v>0</v>
      </c>
      <c r="SR18" s="10">
        <v>0</v>
      </c>
      <c r="SS18" s="10">
        <v>0</v>
      </c>
      <c r="ST18" s="10">
        <v>0</v>
      </c>
      <c r="SU18" s="10">
        <v>0</v>
      </c>
      <c r="SV18" s="10">
        <v>0</v>
      </c>
      <c r="SW18" s="10">
        <v>0</v>
      </c>
      <c r="SX18" s="10">
        <v>0</v>
      </c>
      <c r="SY18" s="10">
        <v>0</v>
      </c>
      <c r="SZ18" s="10">
        <v>0</v>
      </c>
      <c r="TA18" s="10">
        <v>0</v>
      </c>
      <c r="TB18" s="10">
        <v>0</v>
      </c>
      <c r="TC18" s="10">
        <v>0</v>
      </c>
      <c r="TD18" s="10">
        <v>0</v>
      </c>
      <c r="TE18" s="10">
        <v>0</v>
      </c>
      <c r="TF18" s="10">
        <v>0</v>
      </c>
      <c r="TG18" s="10">
        <v>0</v>
      </c>
      <c r="TH18" s="10">
        <v>0</v>
      </c>
      <c r="TI18" s="10">
        <v>0</v>
      </c>
      <c r="TJ18" s="10">
        <v>0</v>
      </c>
      <c r="TK18" s="10">
        <v>0</v>
      </c>
      <c r="TL18" s="10">
        <v>0</v>
      </c>
      <c r="TM18" s="10">
        <v>0</v>
      </c>
      <c r="TN18" s="10">
        <v>0</v>
      </c>
      <c r="TO18" s="10">
        <v>0</v>
      </c>
      <c r="TP18" s="10">
        <v>0</v>
      </c>
      <c r="TQ18" s="10">
        <v>0</v>
      </c>
      <c r="TR18" s="10">
        <v>0</v>
      </c>
      <c r="TS18" s="10">
        <v>0</v>
      </c>
      <c r="TT18" s="10">
        <v>0</v>
      </c>
      <c r="TU18" s="10">
        <v>0</v>
      </c>
      <c r="TV18" s="10">
        <v>0</v>
      </c>
      <c r="TW18" s="10">
        <v>0</v>
      </c>
      <c r="TX18" s="10">
        <v>0</v>
      </c>
      <c r="TY18" s="10">
        <v>0</v>
      </c>
      <c r="TZ18" s="10">
        <v>0</v>
      </c>
      <c r="UA18" s="10">
        <v>0</v>
      </c>
      <c r="UB18" s="10">
        <v>0</v>
      </c>
      <c r="UC18" s="10">
        <v>0</v>
      </c>
      <c r="UD18" s="10">
        <v>0</v>
      </c>
      <c r="UE18" s="10">
        <v>0</v>
      </c>
      <c r="UF18" s="10">
        <v>0</v>
      </c>
      <c r="UG18" s="10">
        <v>0</v>
      </c>
      <c r="UH18" s="10">
        <v>0</v>
      </c>
      <c r="UI18" s="10">
        <v>0</v>
      </c>
      <c r="UJ18" s="10">
        <v>0</v>
      </c>
      <c r="UK18" s="10">
        <v>0</v>
      </c>
      <c r="UL18" s="10">
        <v>0</v>
      </c>
      <c r="UM18" s="10">
        <v>0</v>
      </c>
      <c r="UN18" s="10">
        <v>0</v>
      </c>
      <c r="UO18" s="10">
        <v>0</v>
      </c>
      <c r="UP18" s="10">
        <v>0</v>
      </c>
      <c r="UQ18" s="10">
        <v>0</v>
      </c>
      <c r="UR18" s="10">
        <v>0</v>
      </c>
      <c r="US18" s="10">
        <v>0</v>
      </c>
      <c r="UT18" s="10">
        <v>0</v>
      </c>
      <c r="UU18" s="10">
        <v>0</v>
      </c>
      <c r="UV18" s="10">
        <v>0</v>
      </c>
      <c r="UW18" s="10">
        <v>0</v>
      </c>
      <c r="UX18" s="10">
        <v>0</v>
      </c>
      <c r="UY18" s="10">
        <v>0</v>
      </c>
      <c r="UZ18" s="10">
        <v>0</v>
      </c>
      <c r="VA18" s="10">
        <v>0</v>
      </c>
      <c r="VB18" s="10">
        <v>0</v>
      </c>
      <c r="VC18" s="10">
        <v>0</v>
      </c>
      <c r="VD18" s="10">
        <v>0</v>
      </c>
      <c r="VE18" s="10">
        <v>0</v>
      </c>
      <c r="VF18" s="10">
        <v>0</v>
      </c>
      <c r="VG18" s="10">
        <v>0</v>
      </c>
      <c r="VH18" s="10">
        <v>0</v>
      </c>
      <c r="VI18" s="10">
        <v>0</v>
      </c>
      <c r="VJ18" s="10">
        <v>0</v>
      </c>
      <c r="VK18" s="10">
        <v>0</v>
      </c>
      <c r="VL18" s="10">
        <v>0</v>
      </c>
      <c r="VM18" s="10">
        <v>0</v>
      </c>
      <c r="VN18" s="10">
        <v>0</v>
      </c>
      <c r="VO18" s="10">
        <v>0</v>
      </c>
      <c r="VP18" s="10">
        <v>0</v>
      </c>
      <c r="VQ18" s="10">
        <v>0</v>
      </c>
      <c r="VR18" s="10">
        <v>0</v>
      </c>
      <c r="VS18" s="10">
        <v>0</v>
      </c>
      <c r="VT18" s="10">
        <v>0</v>
      </c>
      <c r="VU18" s="10">
        <v>0</v>
      </c>
      <c r="VV18" s="10">
        <v>0</v>
      </c>
      <c r="VW18" s="10">
        <v>0</v>
      </c>
      <c r="VX18" s="10">
        <v>0</v>
      </c>
      <c r="VY18" s="10">
        <v>0</v>
      </c>
      <c r="VZ18" s="10">
        <v>0</v>
      </c>
      <c r="WA18" s="10">
        <v>0</v>
      </c>
      <c r="WB18" s="10">
        <v>0</v>
      </c>
      <c r="WC18" s="10">
        <v>0</v>
      </c>
      <c r="WD18" s="10">
        <v>0</v>
      </c>
      <c r="WE18" s="10">
        <v>0</v>
      </c>
      <c r="WF18" s="10">
        <v>0</v>
      </c>
      <c r="WG18" s="10">
        <v>0</v>
      </c>
      <c r="WH18" s="10">
        <v>0</v>
      </c>
      <c r="WI18" s="10">
        <v>0</v>
      </c>
      <c r="WJ18" s="10">
        <v>0</v>
      </c>
      <c r="WK18" s="10">
        <v>0</v>
      </c>
      <c r="WL18" s="10">
        <v>0</v>
      </c>
      <c r="WM18" s="10">
        <v>0</v>
      </c>
      <c r="WN18" s="10">
        <v>0</v>
      </c>
      <c r="WO18" s="10">
        <v>0</v>
      </c>
      <c r="WP18" s="10">
        <v>0</v>
      </c>
      <c r="WQ18" s="10">
        <v>0</v>
      </c>
      <c r="WR18" s="10">
        <v>0</v>
      </c>
      <c r="WS18" s="10">
        <v>0</v>
      </c>
      <c r="WT18" s="10">
        <v>0</v>
      </c>
      <c r="WU18" s="10">
        <v>0</v>
      </c>
      <c r="WV18" s="10">
        <v>0</v>
      </c>
      <c r="WW18" s="10">
        <v>0</v>
      </c>
      <c r="WX18" s="10">
        <v>0</v>
      </c>
      <c r="WY18" s="10">
        <v>0</v>
      </c>
      <c r="WZ18" s="10">
        <v>0</v>
      </c>
      <c r="XA18" s="10">
        <v>0</v>
      </c>
      <c r="XB18" s="10">
        <v>0</v>
      </c>
      <c r="XC18" s="10">
        <v>0</v>
      </c>
      <c r="XD18" s="10">
        <v>0</v>
      </c>
      <c r="XE18" s="10">
        <v>0</v>
      </c>
      <c r="XF18" s="10">
        <v>0</v>
      </c>
      <c r="XG18" s="10">
        <v>0</v>
      </c>
      <c r="XH18" s="10">
        <v>0</v>
      </c>
      <c r="XI18" s="10">
        <v>0</v>
      </c>
      <c r="XJ18" s="10">
        <v>0</v>
      </c>
      <c r="XK18" s="10">
        <v>0</v>
      </c>
      <c r="XL18" s="10">
        <v>0</v>
      </c>
      <c r="XM18" s="10">
        <v>0</v>
      </c>
      <c r="XN18" s="10">
        <v>0</v>
      </c>
      <c r="XO18" s="10">
        <v>0</v>
      </c>
      <c r="XP18" s="10">
        <v>0</v>
      </c>
      <c r="XQ18" s="10">
        <v>0</v>
      </c>
      <c r="XR18" s="10">
        <v>0</v>
      </c>
      <c r="XS18" s="10">
        <v>0</v>
      </c>
      <c r="XT18" s="10">
        <v>0</v>
      </c>
      <c r="XV18" s="47">
        <f t="shared" si="0"/>
        <v>3.2121653041681103E-2</v>
      </c>
    </row>
    <row r="19" spans="1:646" x14ac:dyDescent="0.25">
      <c r="A19" s="10">
        <v>23</v>
      </c>
      <c r="B19" s="15">
        <v>10332</v>
      </c>
      <c r="C19" s="10" t="s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6.4923822714681444E-5</v>
      </c>
      <c r="GP19" s="10">
        <v>5.4103185595567865E-5</v>
      </c>
      <c r="GQ19" s="10">
        <v>1.0820637119113573E-4</v>
      </c>
      <c r="GR19" s="10">
        <v>1.2984764542936289E-4</v>
      </c>
      <c r="GS19" s="10">
        <v>1.0820637119113573E-4</v>
      </c>
      <c r="GT19" s="10">
        <v>2.0559210526315788E-4</v>
      </c>
      <c r="GU19" s="10">
        <v>2.1641274238227146E-4</v>
      </c>
      <c r="GV19" s="10">
        <v>2.488746537396122E-4</v>
      </c>
      <c r="GW19" s="10">
        <v>2.2723337950138504E-4</v>
      </c>
      <c r="GX19" s="10">
        <v>4.0036357340720224E-4</v>
      </c>
      <c r="GY19" s="10">
        <v>4.7610803324099724E-4</v>
      </c>
      <c r="GZ19" s="10">
        <v>3.7872229916897509E-4</v>
      </c>
      <c r="HA19" s="10">
        <v>3.1379847645429361E-4</v>
      </c>
      <c r="HB19" s="10">
        <v>3.8954293628808866E-4</v>
      </c>
      <c r="HC19" s="10">
        <v>4.5446675900277008E-4</v>
      </c>
      <c r="HD19" s="10">
        <v>8.1154778393351795E-4</v>
      </c>
      <c r="HE19" s="10">
        <v>1.0171398891966759E-3</v>
      </c>
      <c r="HF19" s="10">
        <v>1.1037049861495846E-3</v>
      </c>
      <c r="HG19" s="10">
        <v>1.2010907202216067E-3</v>
      </c>
      <c r="HH19" s="10">
        <v>9.6303670360110805E-4</v>
      </c>
      <c r="HI19" s="10">
        <v>1.0928843490304709E-3</v>
      </c>
      <c r="HJ19" s="10">
        <v>1.6880193905817174E-3</v>
      </c>
      <c r="HK19" s="10">
        <v>1.8827908587257618E-3</v>
      </c>
      <c r="HL19" s="10">
        <v>2.1533067867036009E-3</v>
      </c>
      <c r="HM19" s="10">
        <v>2.380540166204986E-3</v>
      </c>
      <c r="HN19" s="10">
        <v>3.3111149584487535E-3</v>
      </c>
      <c r="HO19" s="10">
        <v>4.2741516620498615E-3</v>
      </c>
      <c r="HP19" s="10">
        <v>5.215547091412742E-3</v>
      </c>
      <c r="HQ19" s="10">
        <v>6.5356648199445984E-3</v>
      </c>
      <c r="HR19" s="10">
        <v>7.1740824099722992E-3</v>
      </c>
      <c r="HS19" s="10">
        <v>8.1695810249307471E-3</v>
      </c>
      <c r="HT19" s="10">
        <v>9.2408240997229919E-3</v>
      </c>
      <c r="HU19" s="10">
        <v>1.0160578254847645E-2</v>
      </c>
      <c r="HV19" s="10">
        <v>1.0928843490304709E-2</v>
      </c>
      <c r="HW19" s="10">
        <v>1.2032548476454293E-2</v>
      </c>
      <c r="HX19" s="10">
        <v>1.3601540858725761E-2</v>
      </c>
      <c r="HY19" s="10">
        <v>1.5300380886426592E-2</v>
      </c>
      <c r="HZ19" s="10">
        <v>1.629587950138504E-2</v>
      </c>
      <c r="IA19" s="10">
        <v>1.7626817867036012E-2</v>
      </c>
      <c r="IB19" s="10">
        <v>1.8330159279778394E-2</v>
      </c>
      <c r="IC19" s="10">
        <v>1.9130886426592799E-2</v>
      </c>
      <c r="ID19" s="10">
        <v>2.0840547091412743E-2</v>
      </c>
      <c r="IE19" s="10">
        <v>2.1987534626038783E-2</v>
      </c>
      <c r="IF19" s="10">
        <v>2.3318472991689751E-2</v>
      </c>
      <c r="IG19" s="10">
        <v>2.4562846260387811E-2</v>
      </c>
      <c r="IH19" s="10">
        <v>2.5958708448753462E-2</v>
      </c>
      <c r="II19" s="10">
        <v>2.6986668975069253E-2</v>
      </c>
      <c r="IJ19" s="10">
        <v>2.7690010387811635E-2</v>
      </c>
      <c r="IK19" s="10">
        <v>2.9085872576177285E-2</v>
      </c>
      <c r="IL19" s="10">
        <v>3.0849636426592799E-2</v>
      </c>
      <c r="IM19" s="10">
        <v>3.0979484072022161E-2</v>
      </c>
      <c r="IN19" s="10">
        <v>3.213729224376731E-2</v>
      </c>
      <c r="IO19" s="10">
        <v>3.3511513157894739E-2</v>
      </c>
      <c r="IP19" s="10">
        <v>3.5415945290858723E-2</v>
      </c>
      <c r="IQ19" s="10">
        <v>3.5664819944598337E-2</v>
      </c>
      <c r="IR19" s="10">
        <v>3.687673130193906E-2</v>
      </c>
      <c r="IS19" s="10">
        <v>3.8369979224376731E-2</v>
      </c>
      <c r="IT19" s="10">
        <v>3.9495325484764546E-2</v>
      </c>
      <c r="IU19" s="10">
        <v>3.9560249307479221E-2</v>
      </c>
      <c r="IV19" s="10">
        <v>4.0122922437673132E-2</v>
      </c>
      <c r="IW19" s="10">
        <v>3.978748268698061E-2</v>
      </c>
      <c r="IX19" s="10">
        <v>4.1291551246537397E-2</v>
      </c>
      <c r="IY19" s="10">
        <v>4.1237448060941831E-2</v>
      </c>
      <c r="IZ19" s="10">
        <v>4.1031855955678667E-2</v>
      </c>
      <c r="JA19" s="10">
        <v>4.1529605263157895E-2</v>
      </c>
      <c r="JB19" s="10">
        <v>4.1659452908587261E-2</v>
      </c>
      <c r="JC19" s="10">
        <v>4.2568386426592796E-2</v>
      </c>
      <c r="JD19" s="10">
        <v>4.3574705678670361E-2</v>
      </c>
      <c r="JE19" s="10">
        <v>4.3109418282548474E-2</v>
      </c>
      <c r="JF19" s="10">
        <v>4.4656769390581719E-2</v>
      </c>
      <c r="JG19" s="10">
        <v>4.4332150277008313E-2</v>
      </c>
      <c r="JH19" s="10">
        <v>4.4278047091412739E-2</v>
      </c>
      <c r="JI19" s="10">
        <v>4.396424861495845E-2</v>
      </c>
      <c r="JJ19" s="10">
        <v>4.4656769390581719E-2</v>
      </c>
      <c r="JK19" s="10">
        <v>4.4397074099722988E-2</v>
      </c>
      <c r="JL19" s="10">
        <v>4.2990391274238225E-2</v>
      </c>
      <c r="JM19" s="10">
        <v>4.1951610110803325E-2</v>
      </c>
      <c r="JN19" s="10">
        <v>4.0588209833795012E-2</v>
      </c>
      <c r="JO19" s="10">
        <v>3.9603531855955679E-2</v>
      </c>
      <c r="JP19" s="10">
        <v>3.8002077562326868E-2</v>
      </c>
      <c r="JQ19" s="10">
        <v>3.6714421745152354E-2</v>
      </c>
      <c r="JR19" s="10">
        <v>3.6476367728531855E-2</v>
      </c>
      <c r="JS19" s="10">
        <v>3.5892053324099726E-2</v>
      </c>
      <c r="JT19" s="10">
        <v>3.5708102493074795E-2</v>
      </c>
      <c r="JU19" s="10">
        <v>3.5437586565096955E-2</v>
      </c>
      <c r="JV19" s="10">
        <v>3.6422264542936289E-2</v>
      </c>
      <c r="JW19" s="10">
        <v>3.6595394736842105E-2</v>
      </c>
      <c r="JX19" s="10">
        <v>3.5783846952908586E-2</v>
      </c>
      <c r="JY19" s="10">
        <v>3.7590893351800554E-2</v>
      </c>
      <c r="JZ19" s="10">
        <v>3.9203168282548474E-2</v>
      </c>
      <c r="KA19" s="10">
        <v>3.9657635041551245E-2</v>
      </c>
      <c r="KB19" s="10">
        <v>4.0544927285318562E-2</v>
      </c>
      <c r="KC19" s="10">
        <v>3.9625173130193904E-2</v>
      </c>
      <c r="KD19" s="10">
        <v>4.1626990997229919E-2</v>
      </c>
      <c r="KE19" s="10">
        <v>4.1994892659279776E-2</v>
      </c>
      <c r="KF19" s="10">
        <v>4.0923649584487534E-2</v>
      </c>
      <c r="KG19" s="10">
        <v>4.1075138504155125E-2</v>
      </c>
      <c r="KH19" s="10">
        <v>4.120498614958449E-2</v>
      </c>
      <c r="KI19" s="10">
        <v>4.1107600415512466E-2</v>
      </c>
      <c r="KJ19" s="10">
        <v>4.19299688365651E-2</v>
      </c>
      <c r="KK19" s="10">
        <v>4.2362794321329639E-2</v>
      </c>
      <c r="KL19" s="10">
        <v>4.3607167590027703E-2</v>
      </c>
      <c r="KM19" s="10">
        <v>4.4678410664819944E-2</v>
      </c>
      <c r="KN19" s="10">
        <v>4.5425034626038779E-2</v>
      </c>
      <c r="KO19" s="10">
        <v>4.7535058864265928E-2</v>
      </c>
      <c r="KP19" s="10">
        <v>4.8941741689750691E-2</v>
      </c>
      <c r="KQ19" s="10">
        <v>5.1517053324099726E-2</v>
      </c>
      <c r="KR19" s="10">
        <v>5.0976021468144048E-2</v>
      </c>
      <c r="KS19" s="10">
        <v>5.5185249307479221E-2</v>
      </c>
      <c r="KT19" s="10">
        <v>5.7500865650969527E-2</v>
      </c>
      <c r="KU19" s="10">
        <v>6.031423130193906E-2</v>
      </c>
      <c r="KV19" s="10">
        <v>6.0022074099722988E-2</v>
      </c>
      <c r="KW19" s="10">
        <v>6.1006752077562329E-2</v>
      </c>
      <c r="KX19" s="10">
        <v>6.4382790858725766E-2</v>
      </c>
      <c r="KY19" s="10">
        <v>6.4512638504155131E-2</v>
      </c>
      <c r="KZ19" s="10">
        <v>6.4707409972299165E-2</v>
      </c>
      <c r="LA19" s="10">
        <v>6.7250259695290859E-2</v>
      </c>
      <c r="LB19" s="10">
        <v>6.8364785318559551E-2</v>
      </c>
      <c r="LC19" s="10">
        <v>6.9912136426592802E-2</v>
      </c>
      <c r="LD19" s="10">
        <v>6.9576696675900274E-2</v>
      </c>
      <c r="LE19" s="10">
        <v>7.1838209833795019E-2</v>
      </c>
      <c r="LF19" s="10">
        <v>7.3861668975069253E-2</v>
      </c>
      <c r="LG19" s="10">
        <v>7.4792243767313013E-2</v>
      </c>
      <c r="LH19" s="10">
        <v>7.7086218836565093E-2</v>
      </c>
      <c r="LI19" s="10">
        <v>7.880670013850416E-2</v>
      </c>
      <c r="LJ19" s="10">
        <v>8.1338729224376738E-2</v>
      </c>
      <c r="LK19" s="10">
        <v>8.2052891274238232E-2</v>
      </c>
      <c r="LL19" s="10">
        <v>8.1479397506925205E-2</v>
      </c>
      <c r="LM19" s="10">
        <v>8.1576783240997236E-2</v>
      </c>
      <c r="LN19" s="10">
        <v>8.1338729224376738E-2</v>
      </c>
      <c r="LO19" s="10">
        <v>8.2139456371191133E-2</v>
      </c>
      <c r="LP19" s="10">
        <v>8.1955505540166201E-2</v>
      </c>
      <c r="LQ19" s="10">
        <v>8.1241343490304707E-2</v>
      </c>
      <c r="LR19" s="10">
        <v>8.0191741689750698E-2</v>
      </c>
      <c r="LS19" s="10">
        <v>7.9326090720221606E-2</v>
      </c>
      <c r="LT19" s="10">
        <v>7.6588469529085879E-2</v>
      </c>
      <c r="LU19" s="10">
        <v>7.5528047091412739E-2</v>
      </c>
      <c r="LV19" s="10">
        <v>7.6837344182825479E-2</v>
      </c>
      <c r="LW19" s="10">
        <v>7.7248528393351806E-2</v>
      </c>
      <c r="LX19" s="10">
        <v>7.5560509002770088E-2</v>
      </c>
      <c r="LY19" s="10">
        <v>7.4283673822714683E-2</v>
      </c>
      <c r="LZ19" s="10">
        <v>7.5430661357340723E-2</v>
      </c>
      <c r="MA19" s="10">
        <v>7.6166464681440449E-2</v>
      </c>
      <c r="MB19" s="10">
        <v>7.4078081717451519E-2</v>
      </c>
      <c r="MC19" s="10">
        <v>7.3818386426592802E-2</v>
      </c>
      <c r="MD19" s="10">
        <v>7.3266533933518008E-2</v>
      </c>
      <c r="ME19" s="10">
        <v>7.2617295706371196E-2</v>
      </c>
      <c r="MF19" s="10">
        <v>7.1870671745152354E-2</v>
      </c>
      <c r="MG19" s="10">
        <v>7.2855349722991694E-2</v>
      </c>
      <c r="MH19" s="10">
        <v>7.5592970914127422E-2</v>
      </c>
      <c r="MI19" s="10">
        <v>7.6577648891966763E-2</v>
      </c>
      <c r="MJ19" s="10">
        <v>7.3439664127423823E-2</v>
      </c>
      <c r="MK19" s="10">
        <v>7.2779605263157895E-2</v>
      </c>
      <c r="ML19" s="10">
        <v>7.3277354570637124E-2</v>
      </c>
      <c r="MM19" s="10">
        <v>7.2595654432132964E-2</v>
      </c>
      <c r="MN19" s="10">
        <v>7.3710180055401656E-2</v>
      </c>
      <c r="MO19" s="10">
        <v>7.2844529085872578E-2</v>
      </c>
      <c r="MP19" s="10">
        <v>7.3829207063711905E-2</v>
      </c>
      <c r="MQ19" s="10">
        <v>7.2747143351800547E-2</v>
      </c>
      <c r="MR19" s="10">
        <v>7.2400882963988916E-2</v>
      </c>
      <c r="MS19" s="10">
        <v>7.2011340027700835E-2</v>
      </c>
      <c r="MT19" s="10">
        <v>7.3179968836565093E-2</v>
      </c>
      <c r="MU19" s="10">
        <v>7.4143005540166201E-2</v>
      </c>
      <c r="MV19" s="10">
        <v>7.2898632271468145E-2</v>
      </c>
      <c r="MW19" s="10">
        <v>7.3093403739612192E-2</v>
      </c>
      <c r="MX19" s="10">
        <v>7.4045619806094184E-2</v>
      </c>
      <c r="MY19" s="10">
        <v>7.5917590027700835E-2</v>
      </c>
      <c r="MZ19" s="10">
        <v>7.7973511080332417E-2</v>
      </c>
      <c r="NA19" s="10">
        <v>8.1068213296398892E-2</v>
      </c>
      <c r="NB19" s="10">
        <v>8.3394650277008306E-2</v>
      </c>
      <c r="NC19" s="10">
        <v>8.4043888504155131E-2</v>
      </c>
      <c r="ND19" s="10">
        <v>8.5959141274238232E-2</v>
      </c>
      <c r="NE19" s="10">
        <v>8.5807652354570635E-2</v>
      </c>
      <c r="NF19" s="10">
        <v>8.9021381578947373E-2</v>
      </c>
      <c r="NG19" s="10">
        <v>9.1315356648199453E-2</v>
      </c>
      <c r="NH19" s="10">
        <v>9.1683258310249302E-2</v>
      </c>
      <c r="NI19" s="10">
        <v>9.5719355955678667E-2</v>
      </c>
      <c r="NJ19" s="10">
        <v>9.8283846952908593E-2</v>
      </c>
      <c r="NK19" s="10">
        <v>0.10107557132963989</v>
      </c>
      <c r="NL19" s="10">
        <v>0.10497100069252077</v>
      </c>
      <c r="NM19" s="10">
        <v>0.1108141447368421</v>
      </c>
      <c r="NN19" s="10">
        <v>0.11107384002770083</v>
      </c>
      <c r="NO19" s="10">
        <v>0.11334617382271468</v>
      </c>
      <c r="NP19" s="10">
        <v>0.11341109764542937</v>
      </c>
      <c r="NQ19" s="10">
        <v>0.11310811980609418</v>
      </c>
      <c r="NR19" s="10">
        <v>0.11110630193905817</v>
      </c>
      <c r="NS19" s="10">
        <v>0.10880150623268699</v>
      </c>
      <c r="NT19" s="10">
        <v>0.10637768351800554</v>
      </c>
      <c r="NU19" s="10">
        <v>0.10546875</v>
      </c>
      <c r="NV19" s="10">
        <v>0.10489525623268699</v>
      </c>
      <c r="NW19" s="10">
        <v>0.10520905470914127</v>
      </c>
      <c r="NX19" s="10">
        <v>0.10368334487534626</v>
      </c>
      <c r="NY19" s="10">
        <v>0.10011253462603878</v>
      </c>
      <c r="NZ19" s="10">
        <v>9.7580505540166201E-2</v>
      </c>
      <c r="OA19" s="10">
        <v>9.5968230609418281E-2</v>
      </c>
      <c r="OB19" s="10">
        <v>9.3079120498614956E-2</v>
      </c>
      <c r="OC19" s="10">
        <v>9.0536270775623262E-2</v>
      </c>
      <c r="OD19" s="10">
        <v>8.780947022160665E-2</v>
      </c>
      <c r="OE19" s="10">
        <v>8.5115131578947373E-2</v>
      </c>
      <c r="OF19" s="10">
        <v>8.0721952908587261E-2</v>
      </c>
      <c r="OG19" s="10">
        <v>7.4662396121883662E-2</v>
      </c>
      <c r="OH19" s="10">
        <v>6.7964421745152354E-2</v>
      </c>
      <c r="OI19" s="10">
        <v>6.338729224376731E-2</v>
      </c>
      <c r="OJ19" s="10">
        <v>5.6646035318559558E-2</v>
      </c>
      <c r="OK19" s="10">
        <v>5.0045446675900274E-2</v>
      </c>
      <c r="OL19" s="10">
        <v>4.3087777008310249E-2</v>
      </c>
      <c r="OM19" s="10">
        <v>3.8261772853185598E-2</v>
      </c>
      <c r="ON19" s="10">
        <v>3.1498874653739614E-2</v>
      </c>
      <c r="OO19" s="10">
        <v>2.5212084487534626E-2</v>
      </c>
      <c r="OP19" s="10">
        <v>2.0699878808864265E-2</v>
      </c>
      <c r="OQ19" s="10">
        <v>1.8752164127423823E-2</v>
      </c>
      <c r="OR19" s="10">
        <v>1.6230955678670361E-2</v>
      </c>
      <c r="OS19" s="10">
        <v>1.4964941135734072E-2</v>
      </c>
      <c r="OT19" s="10">
        <v>1.4250779085872576E-2</v>
      </c>
      <c r="OU19" s="10">
        <v>1.3211997922437673E-2</v>
      </c>
      <c r="OV19" s="10">
        <v>1.0106475069252078E-2</v>
      </c>
      <c r="OW19" s="10">
        <v>8.2128635734072027E-3</v>
      </c>
      <c r="OX19" s="10">
        <v>7.5744459833795011E-3</v>
      </c>
      <c r="OY19" s="10">
        <v>7.0225934903047089E-3</v>
      </c>
      <c r="OZ19" s="10">
        <v>5.6050900277008313E-3</v>
      </c>
      <c r="PA19" s="10">
        <v>4.7069771468144046E-3</v>
      </c>
      <c r="PB19" s="10">
        <v>4.3498961218836566E-3</v>
      </c>
      <c r="PC19" s="10">
        <v>3.8196849030470914E-3</v>
      </c>
      <c r="PD19" s="10">
        <v>3.7547610803324101E-3</v>
      </c>
      <c r="PE19" s="10">
        <v>3.8305055401662048E-3</v>
      </c>
      <c r="PF19" s="10">
        <v>3.8846087257617731E-3</v>
      </c>
      <c r="PG19" s="10">
        <v>3.430141966759003E-3</v>
      </c>
      <c r="PH19" s="10">
        <v>2.7700831024930748E-3</v>
      </c>
      <c r="PI19" s="10">
        <v>2.488746537396122E-3</v>
      </c>
      <c r="PJ19" s="10">
        <v>2.1100242382271466E-3</v>
      </c>
      <c r="PK19" s="10">
        <v>1.8070463988919669E-3</v>
      </c>
      <c r="PL19" s="10">
        <v>1.547351108033241E-3</v>
      </c>
      <c r="PM19" s="10">
        <v>1.4066828254847646E-3</v>
      </c>
      <c r="PN19" s="10">
        <v>9.7385734072022163E-4</v>
      </c>
      <c r="PO19" s="10">
        <v>8.87292243767313E-4</v>
      </c>
      <c r="PP19" s="10">
        <v>4.8692867036011082E-4</v>
      </c>
      <c r="PQ19" s="10">
        <v>4.3282548476454292E-4</v>
      </c>
      <c r="PR19" s="10">
        <v>3.0297783933518004E-4</v>
      </c>
      <c r="PS19" s="10">
        <v>0</v>
      </c>
      <c r="PT19" s="10">
        <v>0</v>
      </c>
      <c r="PU19" s="10">
        <v>0</v>
      </c>
      <c r="PV19" s="10">
        <v>5.4103185595567865E-5</v>
      </c>
      <c r="PW19" s="10">
        <v>0</v>
      </c>
      <c r="PX19" s="10">
        <v>0</v>
      </c>
      <c r="PY19" s="10">
        <v>0</v>
      </c>
      <c r="PZ19" s="10">
        <v>6.4923822714681444E-5</v>
      </c>
      <c r="QA19" s="10">
        <v>5.4103185595567865E-5</v>
      </c>
      <c r="QB19" s="10">
        <v>7.5744459833795009E-5</v>
      </c>
      <c r="QC19" s="10">
        <v>1.2984764542936289E-4</v>
      </c>
      <c r="QD19" s="10">
        <v>7.5744459833795009E-5</v>
      </c>
      <c r="QE19" s="10">
        <v>1.2984764542936289E-4</v>
      </c>
      <c r="QF19" s="10">
        <v>9.7385734072022166E-5</v>
      </c>
      <c r="QG19" s="10">
        <v>6.4923822714681444E-5</v>
      </c>
      <c r="QH19" s="10">
        <v>0</v>
      </c>
      <c r="QI19" s="10">
        <v>0</v>
      </c>
      <c r="QJ19" s="10">
        <v>6.4923822714681444E-5</v>
      </c>
      <c r="QK19" s="10">
        <v>0</v>
      </c>
      <c r="QL19" s="10">
        <v>1.1902700831024931E-4</v>
      </c>
      <c r="QM19" s="10">
        <v>1.1902700831024931E-4</v>
      </c>
      <c r="QN19" s="10">
        <v>0</v>
      </c>
      <c r="QO19" s="10">
        <v>0</v>
      </c>
      <c r="QP19" s="10">
        <v>0</v>
      </c>
      <c r="QQ19" s="10">
        <v>0</v>
      </c>
      <c r="QR19" s="10">
        <v>0</v>
      </c>
      <c r="QS19" s="10">
        <v>0</v>
      </c>
      <c r="QT19" s="10">
        <v>0</v>
      </c>
      <c r="QU19" s="10">
        <v>0</v>
      </c>
      <c r="QV19" s="10">
        <v>0</v>
      </c>
      <c r="QW19" s="10">
        <v>0</v>
      </c>
      <c r="QX19" s="10">
        <v>0</v>
      </c>
      <c r="QY19" s="10">
        <v>0</v>
      </c>
      <c r="QZ19" s="10">
        <v>0</v>
      </c>
      <c r="RA19" s="10">
        <v>0</v>
      </c>
      <c r="RB19" s="10">
        <v>0</v>
      </c>
      <c r="RC19" s="10">
        <v>0</v>
      </c>
      <c r="RD19" s="10">
        <v>0</v>
      </c>
      <c r="RE19" s="10">
        <v>0</v>
      </c>
      <c r="RF19" s="10">
        <v>0</v>
      </c>
      <c r="RG19" s="10">
        <v>0</v>
      </c>
      <c r="RH19" s="10">
        <v>0</v>
      </c>
      <c r="RI19" s="10">
        <v>0</v>
      </c>
      <c r="RJ19" s="10">
        <v>0</v>
      </c>
      <c r="RK19" s="10">
        <v>0</v>
      </c>
      <c r="RL19" s="10">
        <v>0</v>
      </c>
      <c r="RM19" s="10">
        <v>0</v>
      </c>
      <c r="RN19" s="10">
        <v>0</v>
      </c>
      <c r="RO19" s="10">
        <v>0</v>
      </c>
      <c r="RP19" s="10">
        <v>0</v>
      </c>
      <c r="RQ19" s="10">
        <v>0</v>
      </c>
      <c r="RR19" s="10">
        <v>0</v>
      </c>
      <c r="RS19" s="10">
        <v>0</v>
      </c>
      <c r="RT19" s="10">
        <v>0</v>
      </c>
      <c r="RU19" s="10">
        <v>0</v>
      </c>
      <c r="RV19" s="10">
        <v>0</v>
      </c>
      <c r="RW19" s="10">
        <v>0</v>
      </c>
      <c r="RX19" s="10">
        <v>0</v>
      </c>
      <c r="RY19" s="10">
        <v>0</v>
      </c>
      <c r="RZ19" s="10">
        <v>0</v>
      </c>
      <c r="SA19" s="10">
        <v>0</v>
      </c>
      <c r="SB19" s="10">
        <v>0</v>
      </c>
      <c r="SC19" s="10">
        <v>0</v>
      </c>
      <c r="SD19" s="10">
        <v>0</v>
      </c>
      <c r="SE19" s="10">
        <v>0</v>
      </c>
      <c r="SF19" s="10">
        <v>0</v>
      </c>
      <c r="SG19" s="10">
        <v>0</v>
      </c>
      <c r="SH19" s="10">
        <v>0</v>
      </c>
      <c r="SI19" s="10">
        <v>0</v>
      </c>
      <c r="SJ19" s="10">
        <v>0</v>
      </c>
      <c r="SK19" s="10">
        <v>0</v>
      </c>
      <c r="SL19" s="10">
        <v>0</v>
      </c>
      <c r="SM19" s="10">
        <v>0</v>
      </c>
      <c r="SN19" s="10">
        <v>0</v>
      </c>
      <c r="SO19" s="10">
        <v>0</v>
      </c>
      <c r="SP19" s="10">
        <v>0</v>
      </c>
      <c r="SQ19" s="10">
        <v>0</v>
      </c>
      <c r="SR19" s="10">
        <v>0</v>
      </c>
      <c r="SS19" s="10">
        <v>0</v>
      </c>
      <c r="ST19" s="10">
        <v>0</v>
      </c>
      <c r="SU19" s="10">
        <v>0</v>
      </c>
      <c r="SV19" s="10">
        <v>0</v>
      </c>
      <c r="SW19" s="10">
        <v>0</v>
      </c>
      <c r="SX19" s="10">
        <v>0</v>
      </c>
      <c r="SY19" s="10">
        <v>0</v>
      </c>
      <c r="SZ19" s="10">
        <v>0</v>
      </c>
      <c r="TA19" s="10">
        <v>0</v>
      </c>
      <c r="TB19" s="10">
        <v>0</v>
      </c>
      <c r="TC19" s="10">
        <v>0</v>
      </c>
      <c r="TD19" s="10">
        <v>0</v>
      </c>
      <c r="TE19" s="10">
        <v>0</v>
      </c>
      <c r="TF19" s="10">
        <v>0</v>
      </c>
      <c r="TG19" s="10">
        <v>0</v>
      </c>
      <c r="TH19" s="10">
        <v>0</v>
      </c>
      <c r="TI19" s="10">
        <v>0</v>
      </c>
      <c r="TJ19" s="10">
        <v>0</v>
      </c>
      <c r="TK19" s="10">
        <v>0</v>
      </c>
      <c r="TL19" s="10">
        <v>0</v>
      </c>
      <c r="TM19" s="10">
        <v>0</v>
      </c>
      <c r="TN19" s="10">
        <v>0</v>
      </c>
      <c r="TO19" s="10">
        <v>0</v>
      </c>
      <c r="TP19" s="10">
        <v>0</v>
      </c>
      <c r="TQ19" s="10">
        <v>0</v>
      </c>
      <c r="TR19" s="10">
        <v>0</v>
      </c>
      <c r="TS19" s="10">
        <v>0</v>
      </c>
      <c r="TT19" s="10">
        <v>0</v>
      </c>
      <c r="TU19" s="10">
        <v>0</v>
      </c>
      <c r="TV19" s="10">
        <v>0</v>
      </c>
      <c r="TW19" s="10">
        <v>0</v>
      </c>
      <c r="TX19" s="10">
        <v>0</v>
      </c>
      <c r="TY19" s="10">
        <v>0</v>
      </c>
      <c r="TZ19" s="10">
        <v>0</v>
      </c>
      <c r="UA19" s="10">
        <v>0</v>
      </c>
      <c r="UB19" s="10">
        <v>0</v>
      </c>
      <c r="UC19" s="10">
        <v>0</v>
      </c>
      <c r="UD19" s="10">
        <v>0</v>
      </c>
      <c r="UE19" s="10">
        <v>0</v>
      </c>
      <c r="UF19" s="10">
        <v>0</v>
      </c>
      <c r="UG19" s="10">
        <v>0</v>
      </c>
      <c r="UH19" s="10">
        <v>0</v>
      </c>
      <c r="UI19" s="10">
        <v>0</v>
      </c>
      <c r="UJ19" s="10">
        <v>0</v>
      </c>
      <c r="UK19" s="10">
        <v>0</v>
      </c>
      <c r="UL19" s="10">
        <v>0</v>
      </c>
      <c r="UM19" s="10">
        <v>0</v>
      </c>
      <c r="UN19" s="10">
        <v>0</v>
      </c>
      <c r="UO19" s="10">
        <v>0</v>
      </c>
      <c r="UP19" s="10">
        <v>0</v>
      </c>
      <c r="UQ19" s="10">
        <v>0</v>
      </c>
      <c r="UR19" s="10">
        <v>0</v>
      </c>
      <c r="US19" s="10">
        <v>0</v>
      </c>
      <c r="UT19" s="10">
        <v>0</v>
      </c>
      <c r="UU19" s="10">
        <v>0</v>
      </c>
      <c r="UV19" s="10">
        <v>0</v>
      </c>
      <c r="UW19" s="10">
        <v>0</v>
      </c>
      <c r="UX19" s="10">
        <v>0</v>
      </c>
      <c r="UY19" s="10">
        <v>0</v>
      </c>
      <c r="UZ19" s="10">
        <v>0</v>
      </c>
      <c r="VA19" s="10">
        <v>0</v>
      </c>
      <c r="VB19" s="10">
        <v>0</v>
      </c>
      <c r="VC19" s="10">
        <v>0</v>
      </c>
      <c r="VD19" s="10">
        <v>0</v>
      </c>
      <c r="VE19" s="10">
        <v>0</v>
      </c>
      <c r="VF19" s="10">
        <v>0</v>
      </c>
      <c r="VG19" s="10">
        <v>0</v>
      </c>
      <c r="VH19" s="10">
        <v>0</v>
      </c>
      <c r="VI19" s="10">
        <v>0</v>
      </c>
      <c r="VJ19" s="10">
        <v>0</v>
      </c>
      <c r="VK19" s="10">
        <v>0</v>
      </c>
      <c r="VL19" s="10">
        <v>0</v>
      </c>
      <c r="VM19" s="10">
        <v>0</v>
      </c>
      <c r="VN19" s="10">
        <v>0</v>
      </c>
      <c r="VO19" s="10">
        <v>0</v>
      </c>
      <c r="VP19" s="10">
        <v>0</v>
      </c>
      <c r="VQ19" s="10">
        <v>0</v>
      </c>
      <c r="VR19" s="10">
        <v>0</v>
      </c>
      <c r="VS19" s="10">
        <v>0</v>
      </c>
      <c r="VT19" s="10">
        <v>0</v>
      </c>
      <c r="VU19" s="10">
        <v>0</v>
      </c>
      <c r="VV19" s="10">
        <v>0</v>
      </c>
      <c r="VW19" s="10">
        <v>0</v>
      </c>
      <c r="VX19" s="10">
        <v>0</v>
      </c>
      <c r="VY19" s="10">
        <v>0</v>
      </c>
      <c r="VZ19" s="10">
        <v>0</v>
      </c>
      <c r="WA19" s="10">
        <v>0</v>
      </c>
      <c r="WB19" s="10">
        <v>0</v>
      </c>
      <c r="WC19" s="10">
        <v>0</v>
      </c>
      <c r="WD19" s="10">
        <v>0</v>
      </c>
      <c r="WE19" s="10">
        <v>0</v>
      </c>
      <c r="WF19" s="10">
        <v>0</v>
      </c>
      <c r="WG19" s="10">
        <v>0</v>
      </c>
      <c r="WH19" s="10">
        <v>0</v>
      </c>
      <c r="WI19" s="10">
        <v>0</v>
      </c>
      <c r="WJ19" s="10">
        <v>0</v>
      </c>
      <c r="WK19" s="10">
        <v>0</v>
      </c>
      <c r="WL19" s="10">
        <v>0</v>
      </c>
      <c r="WM19" s="10">
        <v>0</v>
      </c>
      <c r="WN19" s="10">
        <v>0</v>
      </c>
      <c r="WO19" s="10">
        <v>0</v>
      </c>
      <c r="WP19" s="10">
        <v>0</v>
      </c>
      <c r="WQ19" s="10">
        <v>0</v>
      </c>
      <c r="WR19" s="10">
        <v>0</v>
      </c>
      <c r="WS19" s="10">
        <v>0</v>
      </c>
      <c r="WT19" s="10">
        <v>0</v>
      </c>
      <c r="WU19" s="10">
        <v>0</v>
      </c>
      <c r="WV19" s="10">
        <v>0</v>
      </c>
      <c r="WW19" s="10">
        <v>0</v>
      </c>
      <c r="WX19" s="10">
        <v>0</v>
      </c>
      <c r="WY19" s="10">
        <v>0</v>
      </c>
      <c r="WZ19" s="10">
        <v>0</v>
      </c>
      <c r="XA19" s="10">
        <v>0</v>
      </c>
      <c r="XB19" s="10">
        <v>0</v>
      </c>
      <c r="XC19" s="10">
        <v>0</v>
      </c>
      <c r="XD19" s="10">
        <v>0</v>
      </c>
      <c r="XE19" s="10">
        <v>0</v>
      </c>
      <c r="XF19" s="10">
        <v>0</v>
      </c>
      <c r="XG19" s="10">
        <v>0</v>
      </c>
      <c r="XH19" s="10">
        <v>0</v>
      </c>
      <c r="XI19" s="10">
        <v>0</v>
      </c>
      <c r="XJ19" s="10">
        <v>0</v>
      </c>
      <c r="XK19" s="10">
        <v>0</v>
      </c>
      <c r="XL19" s="10">
        <v>0</v>
      </c>
      <c r="XM19" s="10">
        <v>0</v>
      </c>
      <c r="XN19" s="10">
        <v>0</v>
      </c>
      <c r="XO19" s="10">
        <v>0</v>
      </c>
      <c r="XP19" s="10">
        <v>0</v>
      </c>
      <c r="XQ19" s="10">
        <v>0</v>
      </c>
      <c r="XR19" s="10">
        <v>0</v>
      </c>
      <c r="XS19" s="10">
        <v>0</v>
      </c>
      <c r="XT19" s="10">
        <v>0</v>
      </c>
      <c r="XV19" s="47">
        <f t="shared" si="0"/>
        <v>1.7105550581068212E-2</v>
      </c>
    </row>
    <row r="20" spans="1:646" x14ac:dyDescent="0.25">
      <c r="A20" s="10">
        <v>25</v>
      </c>
      <c r="B20" s="15">
        <v>10334</v>
      </c>
      <c r="C20" s="10" t="s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3.0297783933518004E-4</v>
      </c>
      <c r="IQ20" s="10">
        <v>5.7349376731301944E-4</v>
      </c>
      <c r="IR20" s="10">
        <v>6.0595567867036007E-4</v>
      </c>
      <c r="IS20" s="10">
        <v>1.2984764542936288E-3</v>
      </c>
      <c r="IT20" s="10">
        <v>1.9260734072022161E-3</v>
      </c>
      <c r="IU20" s="10">
        <v>2.1208448753462605E-3</v>
      </c>
      <c r="IV20" s="10">
        <v>1.6880193905817174E-3</v>
      </c>
      <c r="IW20" s="10">
        <v>2.3697195290858725E-3</v>
      </c>
      <c r="IX20" s="10">
        <v>3.6681959833795015E-3</v>
      </c>
      <c r="IY20" s="10">
        <v>5.3994979224376728E-3</v>
      </c>
      <c r="IZ20" s="10">
        <v>7.455418975069252E-3</v>
      </c>
      <c r="JA20" s="10">
        <v>1.0441914819944598E-2</v>
      </c>
      <c r="JB20" s="10">
        <v>1.3677285318559556E-2</v>
      </c>
      <c r="JC20" s="10">
        <v>1.7897333795013851E-2</v>
      </c>
      <c r="JD20" s="10">
        <v>2.1836045706371193E-2</v>
      </c>
      <c r="JE20" s="10">
        <v>3.0232860110803325E-2</v>
      </c>
      <c r="JF20" s="10">
        <v>3.9300554016620498E-2</v>
      </c>
      <c r="JG20" s="10">
        <v>4.9114871883656507E-2</v>
      </c>
      <c r="JH20" s="10">
        <v>6.1179882271468145E-2</v>
      </c>
      <c r="JI20" s="10">
        <v>7.6263850415512466E-2</v>
      </c>
      <c r="JJ20" s="10">
        <v>8.9540772160664819E-2</v>
      </c>
      <c r="JK20" s="10">
        <v>0.10127034279778394</v>
      </c>
      <c r="JL20" s="10">
        <v>0.11292416897506925</v>
      </c>
      <c r="JM20" s="10">
        <v>0.12836521814404434</v>
      </c>
      <c r="JN20" s="10">
        <v>0.14131752077562326</v>
      </c>
      <c r="JO20" s="10">
        <v>0.15002813365650969</v>
      </c>
      <c r="JP20" s="10">
        <v>0.15831674168975068</v>
      </c>
      <c r="JQ20" s="10">
        <v>0.16766577216066483</v>
      </c>
      <c r="JR20" s="10">
        <v>0.17677674861495846</v>
      </c>
      <c r="JS20" s="10">
        <v>0.1832691308864266</v>
      </c>
      <c r="JT20" s="10">
        <v>0.1870996364265928</v>
      </c>
      <c r="JU20" s="10">
        <v>0.19280211218836565</v>
      </c>
      <c r="JV20" s="10">
        <v>0.19852622922437674</v>
      </c>
      <c r="JW20" s="10">
        <v>0.20082020429362882</v>
      </c>
      <c r="JX20" s="10">
        <v>0.20120974722991689</v>
      </c>
      <c r="JY20" s="10">
        <v>0.20441265581717452</v>
      </c>
      <c r="JZ20" s="10">
        <v>0.20816741689750692</v>
      </c>
      <c r="KA20" s="10">
        <v>0.2110132444598338</v>
      </c>
      <c r="KB20" s="10">
        <v>0.21395645775623268</v>
      </c>
      <c r="KC20" s="10">
        <v>0.21605566135734072</v>
      </c>
      <c r="KD20" s="10">
        <v>0.22197454986149584</v>
      </c>
      <c r="KE20" s="10">
        <v>0.22537222991689751</v>
      </c>
      <c r="KF20" s="10">
        <v>0.22882401315789475</v>
      </c>
      <c r="KG20" s="10">
        <v>0.2342235110803324</v>
      </c>
      <c r="KH20" s="10">
        <v>0.2384327389196676</v>
      </c>
      <c r="KI20" s="10">
        <v>0.24351843836565096</v>
      </c>
      <c r="KJ20" s="10">
        <v>0.24767356301939059</v>
      </c>
      <c r="KK20" s="10">
        <v>0.25305141966759004</v>
      </c>
      <c r="KL20" s="10">
        <v>0.25702259349030471</v>
      </c>
      <c r="KM20" s="10">
        <v>0.26130756578947367</v>
      </c>
      <c r="KN20" s="10">
        <v>0.26432652354570635</v>
      </c>
      <c r="KO20" s="10">
        <v>0.26698840027700832</v>
      </c>
      <c r="KP20" s="10">
        <v>0.26887119113573404</v>
      </c>
      <c r="KQ20" s="10">
        <v>0.26989915166204986</v>
      </c>
      <c r="KR20" s="10">
        <v>0.27239871883656508</v>
      </c>
      <c r="KS20" s="10">
        <v>0.27244200138504154</v>
      </c>
      <c r="KT20" s="10">
        <v>0.27210656163434904</v>
      </c>
      <c r="KU20" s="10">
        <v>0.2732535491689751</v>
      </c>
      <c r="KV20" s="10">
        <v>0.27283154432132967</v>
      </c>
      <c r="KW20" s="10">
        <v>0.27190096952908588</v>
      </c>
      <c r="KX20" s="10">
        <v>0.27268005540166207</v>
      </c>
      <c r="KY20" s="10">
        <v>0.2693905817174515</v>
      </c>
      <c r="KZ20" s="10">
        <v>0.26431570290858725</v>
      </c>
      <c r="LA20" s="10">
        <v>0.25989006232686979</v>
      </c>
      <c r="LB20" s="10">
        <v>0.25240218144044324</v>
      </c>
      <c r="LC20" s="10">
        <v>0.24364828601108032</v>
      </c>
      <c r="LD20" s="10">
        <v>0.23286011080332411</v>
      </c>
      <c r="LE20" s="10">
        <v>0.21732167590027701</v>
      </c>
      <c r="LF20" s="10">
        <v>0.2028003808864266</v>
      </c>
      <c r="LG20" s="10">
        <v>0.18892832409972299</v>
      </c>
      <c r="LH20" s="10">
        <v>0.17396338296398892</v>
      </c>
      <c r="LI20" s="10">
        <v>0.15571978878116344</v>
      </c>
      <c r="LJ20" s="10">
        <v>0.13853661703601108</v>
      </c>
      <c r="LK20" s="10">
        <v>0.12365824099722991</v>
      </c>
      <c r="LL20" s="10">
        <v>0.10932089681440443</v>
      </c>
      <c r="LM20" s="10">
        <v>0.10274194944598337</v>
      </c>
      <c r="LN20" s="10">
        <v>9.2927631578947373E-2</v>
      </c>
      <c r="LO20" s="10">
        <v>8.6943819252077559E-2</v>
      </c>
      <c r="LP20" s="10">
        <v>8.4336045706371196E-2</v>
      </c>
      <c r="LQ20" s="10">
        <v>8.416291551246538E-2</v>
      </c>
      <c r="LR20" s="10">
        <v>8.5915858725761768E-2</v>
      </c>
      <c r="LS20" s="10">
        <v>8.8815789473684209E-2</v>
      </c>
      <c r="LT20" s="10">
        <v>9.4301852493074795E-2</v>
      </c>
      <c r="LU20" s="10">
        <v>0.10101064750692521</v>
      </c>
      <c r="LV20" s="10">
        <v>0.10973208102493075</v>
      </c>
      <c r="LW20" s="10">
        <v>0.11753376038781163</v>
      </c>
      <c r="LX20" s="10">
        <v>0.12847342451523547</v>
      </c>
      <c r="LY20" s="10">
        <v>0.14189101454293629</v>
      </c>
      <c r="LZ20" s="10">
        <v>0.15139153393351801</v>
      </c>
      <c r="MA20" s="10">
        <v>0.16260171398891968</v>
      </c>
      <c r="MB20" s="10">
        <v>0.17281639542936289</v>
      </c>
      <c r="MC20" s="10">
        <v>0.18257661011080331</v>
      </c>
      <c r="MD20" s="10">
        <v>0.19094096260387811</v>
      </c>
      <c r="ME20" s="10">
        <v>0.19526921745152354</v>
      </c>
      <c r="MF20" s="10">
        <v>0.20171831717451524</v>
      </c>
      <c r="MG20" s="10">
        <v>0.20607903393351801</v>
      </c>
      <c r="MH20" s="10">
        <v>0.20905470914127425</v>
      </c>
      <c r="MI20" s="10">
        <v>0.21055877770083103</v>
      </c>
      <c r="MJ20" s="10">
        <v>0.20744243421052633</v>
      </c>
      <c r="MK20" s="10">
        <v>0.20657678324099724</v>
      </c>
      <c r="ML20" s="10">
        <v>0.20521338296398892</v>
      </c>
      <c r="MM20" s="10">
        <v>0.20488876385041552</v>
      </c>
      <c r="MN20" s="10">
        <v>0.19997619459833796</v>
      </c>
      <c r="MO20" s="10">
        <v>0.19959747229916897</v>
      </c>
      <c r="MP20" s="10">
        <v>0.19753073060941828</v>
      </c>
      <c r="MQ20" s="10">
        <v>0.19503116343490304</v>
      </c>
      <c r="MR20" s="10">
        <v>0.19111409279778394</v>
      </c>
      <c r="MS20" s="10">
        <v>0.18851713988919669</v>
      </c>
      <c r="MT20" s="10">
        <v>0.18810595567867036</v>
      </c>
      <c r="MU20" s="10">
        <v>0.18777051592797783</v>
      </c>
      <c r="MV20" s="10">
        <v>0.18047740650969529</v>
      </c>
      <c r="MW20" s="10">
        <v>0.17643048822714683</v>
      </c>
      <c r="MX20" s="10">
        <v>0.17690659626038782</v>
      </c>
      <c r="MY20" s="10">
        <v>0.17703644390581719</v>
      </c>
      <c r="MZ20" s="10">
        <v>0.17209141274238227</v>
      </c>
      <c r="NA20" s="10">
        <v>0.16933215027700832</v>
      </c>
      <c r="NB20" s="10">
        <v>0.17665772160664819</v>
      </c>
      <c r="NC20" s="10">
        <v>0.17744762811634349</v>
      </c>
      <c r="ND20" s="10">
        <v>0.1792979570637119</v>
      </c>
      <c r="NE20" s="10">
        <v>0.18179752423822715</v>
      </c>
      <c r="NF20" s="10">
        <v>0.19280211218836565</v>
      </c>
      <c r="NG20" s="10">
        <v>0.19662179709141275</v>
      </c>
      <c r="NH20" s="10">
        <v>0.19419797437673131</v>
      </c>
      <c r="NI20" s="10">
        <v>0.1915685595567867</v>
      </c>
      <c r="NJ20" s="10">
        <v>0.19739006232686981</v>
      </c>
      <c r="NK20" s="10">
        <v>0.1993053150969529</v>
      </c>
      <c r="NL20" s="10">
        <v>0.19309426939058172</v>
      </c>
      <c r="NM20" s="10">
        <v>0.19789863227146814</v>
      </c>
      <c r="NN20" s="10">
        <v>0.21024497922437674</v>
      </c>
      <c r="NO20" s="10">
        <v>0.21366430055401661</v>
      </c>
      <c r="NP20" s="10">
        <v>0.20620888157894737</v>
      </c>
      <c r="NQ20" s="10">
        <v>0.20791854224376732</v>
      </c>
      <c r="NR20" s="10">
        <v>0.21229007963988919</v>
      </c>
      <c r="NS20" s="10">
        <v>0.2113378635734072</v>
      </c>
      <c r="NT20" s="10">
        <v>0.20223770775623268</v>
      </c>
      <c r="NU20" s="10">
        <v>0.19812586565096954</v>
      </c>
      <c r="NV20" s="10">
        <v>0.19560465720221606</v>
      </c>
      <c r="NW20" s="10">
        <v>0.19276965027700832</v>
      </c>
      <c r="NX20" s="10">
        <v>0.18401575484764543</v>
      </c>
      <c r="NY20" s="10">
        <v>0.17820507271468145</v>
      </c>
      <c r="NZ20" s="10">
        <v>0.17801030124653738</v>
      </c>
      <c r="OA20" s="10">
        <v>0.17788045360110805</v>
      </c>
      <c r="OB20" s="10">
        <v>0.17057652354570638</v>
      </c>
      <c r="OC20" s="10">
        <v>0.1632617728531856</v>
      </c>
      <c r="OD20" s="10">
        <v>0.16077302631578946</v>
      </c>
      <c r="OE20" s="10">
        <v>0.1561742555401662</v>
      </c>
      <c r="OF20" s="10">
        <v>0.15208405470914127</v>
      </c>
      <c r="OG20" s="10">
        <v>0.14521295013850416</v>
      </c>
      <c r="OH20" s="10">
        <v>0.14582972645429362</v>
      </c>
      <c r="OI20" s="10">
        <v>0.1447801246537396</v>
      </c>
      <c r="OJ20" s="10">
        <v>0.13796312326869806</v>
      </c>
      <c r="OK20" s="10">
        <v>0.13378635734072022</v>
      </c>
      <c r="OL20" s="10">
        <v>0.13163305055401661</v>
      </c>
      <c r="OM20" s="10">
        <v>0.1289928150969529</v>
      </c>
      <c r="ON20" s="10">
        <v>0.12046615304709141</v>
      </c>
      <c r="OO20" s="10">
        <v>0.11523978531855955</v>
      </c>
      <c r="OP20" s="10">
        <v>0.11061937326869806</v>
      </c>
      <c r="OQ20" s="10">
        <v>0.10596649930747923</v>
      </c>
      <c r="OR20" s="10">
        <v>9.9365910664819951E-2</v>
      </c>
      <c r="OS20" s="10">
        <v>9.5676073407202217E-2</v>
      </c>
      <c r="OT20" s="10">
        <v>9.3360457063711905E-2</v>
      </c>
      <c r="OU20" s="10">
        <v>8.9897853185595566E-2</v>
      </c>
      <c r="OV20" s="10">
        <v>8.5612880886426587E-2</v>
      </c>
      <c r="OW20" s="10">
        <v>8.1598424515235454E-2</v>
      </c>
      <c r="OX20" s="10">
        <v>7.808171745152355E-2</v>
      </c>
      <c r="OY20" s="10">
        <v>7.3093403739612192E-2</v>
      </c>
      <c r="OZ20" s="10">
        <v>6.505367036011081E-2</v>
      </c>
      <c r="PA20" s="10">
        <v>6.0249307479224377E-2</v>
      </c>
      <c r="PB20" s="10">
        <v>5.4914733379501382E-2</v>
      </c>
      <c r="PC20" s="10">
        <v>4.9104051246537397E-2</v>
      </c>
      <c r="PD20" s="10">
        <v>4.3163521468144048E-2</v>
      </c>
      <c r="PE20" s="10">
        <v>3.729873614958449E-2</v>
      </c>
      <c r="PF20" s="10">
        <v>3.1574619113573406E-2</v>
      </c>
      <c r="PG20" s="10">
        <v>2.7581804016620498E-2</v>
      </c>
      <c r="PH20" s="10">
        <v>2.2907288781163434E-2</v>
      </c>
      <c r="PI20" s="10">
        <v>1.8622316481994458E-2</v>
      </c>
      <c r="PJ20" s="10">
        <v>1.5419407894736841E-2</v>
      </c>
      <c r="PK20" s="10">
        <v>1.2930661357340721E-2</v>
      </c>
      <c r="PL20" s="10">
        <v>1.02038608033241E-2</v>
      </c>
      <c r="PM20" s="10">
        <v>8.072195290858725E-3</v>
      </c>
      <c r="PN20" s="10">
        <v>6.3408933518005542E-3</v>
      </c>
      <c r="PO20" s="10">
        <v>4.5554882271468143E-3</v>
      </c>
      <c r="PP20" s="10">
        <v>2.9540339335180055E-3</v>
      </c>
      <c r="PQ20" s="10">
        <v>2.4454639889196677E-3</v>
      </c>
      <c r="PR20" s="10">
        <v>2.2506925207756235E-3</v>
      </c>
      <c r="PS20" s="10">
        <v>1.8070463988919669E-3</v>
      </c>
      <c r="PT20" s="10">
        <v>8.6565096952908585E-4</v>
      </c>
      <c r="PU20" s="10">
        <v>4.8692867036011082E-4</v>
      </c>
      <c r="PV20" s="10">
        <v>1.2984764542936289E-4</v>
      </c>
      <c r="PW20" s="10">
        <v>1.5148891966759002E-4</v>
      </c>
      <c r="PX20" s="10">
        <v>7.5744459833795009E-5</v>
      </c>
      <c r="PY20" s="10">
        <v>1.2984764542936289E-4</v>
      </c>
      <c r="PZ20" s="10">
        <v>6.4923822714681444E-5</v>
      </c>
      <c r="QA20" s="10">
        <v>6.4923822714681444E-5</v>
      </c>
      <c r="QB20" s="10">
        <v>0</v>
      </c>
      <c r="QC20" s="10">
        <v>0</v>
      </c>
      <c r="QD20" s="10">
        <v>0</v>
      </c>
      <c r="QE20" s="10">
        <v>0</v>
      </c>
      <c r="QF20" s="10">
        <v>0</v>
      </c>
      <c r="QG20" s="10">
        <v>0</v>
      </c>
      <c r="QH20" s="10">
        <v>0</v>
      </c>
      <c r="QI20" s="10">
        <v>0</v>
      </c>
      <c r="QJ20" s="10">
        <v>0</v>
      </c>
      <c r="QK20" s="10">
        <v>0</v>
      </c>
      <c r="QL20" s="10">
        <v>0</v>
      </c>
      <c r="QM20" s="10">
        <v>0</v>
      </c>
      <c r="QN20" s="10">
        <v>0</v>
      </c>
      <c r="QO20" s="10">
        <v>0</v>
      </c>
      <c r="QP20" s="10">
        <v>0</v>
      </c>
      <c r="QQ20" s="10">
        <v>0</v>
      </c>
      <c r="QR20" s="10">
        <v>0</v>
      </c>
      <c r="QS20" s="10">
        <v>0</v>
      </c>
      <c r="QT20" s="10">
        <v>0</v>
      </c>
      <c r="QU20" s="10">
        <v>0</v>
      </c>
      <c r="QV20" s="10">
        <v>0</v>
      </c>
      <c r="QW20" s="10">
        <v>0</v>
      </c>
      <c r="QX20" s="10">
        <v>0</v>
      </c>
      <c r="QY20" s="10">
        <v>0</v>
      </c>
      <c r="QZ20" s="10">
        <v>0</v>
      </c>
      <c r="RA20" s="10">
        <v>0</v>
      </c>
      <c r="RB20" s="10">
        <v>0</v>
      </c>
      <c r="RC20" s="10">
        <v>0</v>
      </c>
      <c r="RD20" s="10">
        <v>0</v>
      </c>
      <c r="RE20" s="10">
        <v>0</v>
      </c>
      <c r="RF20" s="10">
        <v>0</v>
      </c>
      <c r="RG20" s="10">
        <v>0</v>
      </c>
      <c r="RH20" s="10">
        <v>0</v>
      </c>
      <c r="RI20" s="10">
        <v>0</v>
      </c>
      <c r="RJ20" s="10">
        <v>0</v>
      </c>
      <c r="RK20" s="10">
        <v>0</v>
      </c>
      <c r="RL20" s="10">
        <v>0</v>
      </c>
      <c r="RM20" s="10">
        <v>0</v>
      </c>
      <c r="RN20" s="10">
        <v>0</v>
      </c>
      <c r="RO20" s="10">
        <v>0</v>
      </c>
      <c r="RP20" s="10">
        <v>0</v>
      </c>
      <c r="RQ20" s="10">
        <v>0</v>
      </c>
      <c r="RR20" s="10">
        <v>0</v>
      </c>
      <c r="RS20" s="10">
        <v>0</v>
      </c>
      <c r="RT20" s="10">
        <v>0</v>
      </c>
      <c r="RU20" s="10">
        <v>0</v>
      </c>
      <c r="RV20" s="10">
        <v>0</v>
      </c>
      <c r="RW20" s="10">
        <v>0</v>
      </c>
      <c r="RX20" s="10">
        <v>0</v>
      </c>
      <c r="RY20" s="10">
        <v>0</v>
      </c>
      <c r="RZ20" s="10">
        <v>0</v>
      </c>
      <c r="SA20" s="10">
        <v>0</v>
      </c>
      <c r="SB20" s="10">
        <v>0</v>
      </c>
      <c r="SC20" s="10">
        <v>0</v>
      </c>
      <c r="SD20" s="10">
        <v>0</v>
      </c>
      <c r="SE20" s="10">
        <v>0</v>
      </c>
      <c r="SF20" s="10">
        <v>0</v>
      </c>
      <c r="SG20" s="10">
        <v>0</v>
      </c>
      <c r="SH20" s="10">
        <v>0</v>
      </c>
      <c r="SI20" s="10">
        <v>0</v>
      </c>
      <c r="SJ20" s="10">
        <v>0</v>
      </c>
      <c r="SK20" s="10">
        <v>0</v>
      </c>
      <c r="SL20" s="10">
        <v>0</v>
      </c>
      <c r="SM20" s="10">
        <v>0</v>
      </c>
      <c r="SN20" s="10">
        <v>0</v>
      </c>
      <c r="SO20" s="10">
        <v>0</v>
      </c>
      <c r="SP20" s="10">
        <v>0</v>
      </c>
      <c r="SQ20" s="10">
        <v>0</v>
      </c>
      <c r="SR20" s="10">
        <v>0</v>
      </c>
      <c r="SS20" s="10">
        <v>0</v>
      </c>
      <c r="ST20" s="10">
        <v>0</v>
      </c>
      <c r="SU20" s="10">
        <v>0</v>
      </c>
      <c r="SV20" s="10">
        <v>0</v>
      </c>
      <c r="SW20" s="10">
        <v>0</v>
      </c>
      <c r="SX20" s="10">
        <v>0</v>
      </c>
      <c r="SY20" s="10">
        <v>0</v>
      </c>
      <c r="SZ20" s="10">
        <v>0</v>
      </c>
      <c r="TA20" s="10">
        <v>0</v>
      </c>
      <c r="TB20" s="10">
        <v>0</v>
      </c>
      <c r="TC20" s="10">
        <v>0</v>
      </c>
      <c r="TD20" s="10">
        <v>0</v>
      </c>
      <c r="TE20" s="10">
        <v>0</v>
      </c>
      <c r="TF20" s="10">
        <v>0</v>
      </c>
      <c r="TG20" s="10">
        <v>0</v>
      </c>
      <c r="TH20" s="10">
        <v>0</v>
      </c>
      <c r="TI20" s="10">
        <v>0</v>
      </c>
      <c r="TJ20" s="10">
        <v>0</v>
      </c>
      <c r="TK20" s="10">
        <v>0</v>
      </c>
      <c r="TL20" s="10">
        <v>0</v>
      </c>
      <c r="TM20" s="10">
        <v>0</v>
      </c>
      <c r="TN20" s="10">
        <v>0</v>
      </c>
      <c r="TO20" s="10">
        <v>0</v>
      </c>
      <c r="TP20" s="10">
        <v>0</v>
      </c>
      <c r="TQ20" s="10">
        <v>0</v>
      </c>
      <c r="TR20" s="10">
        <v>0</v>
      </c>
      <c r="TS20" s="10">
        <v>0</v>
      </c>
      <c r="TT20" s="10">
        <v>0</v>
      </c>
      <c r="TU20" s="10">
        <v>0</v>
      </c>
      <c r="TV20" s="10">
        <v>0</v>
      </c>
      <c r="TW20" s="10">
        <v>0</v>
      </c>
      <c r="TX20" s="10">
        <v>0</v>
      </c>
      <c r="TY20" s="10">
        <v>0</v>
      </c>
      <c r="TZ20" s="10">
        <v>0</v>
      </c>
      <c r="UA20" s="10">
        <v>0</v>
      </c>
      <c r="UB20" s="10">
        <v>0</v>
      </c>
      <c r="UC20" s="10">
        <v>0</v>
      </c>
      <c r="UD20" s="10">
        <v>0</v>
      </c>
      <c r="UE20" s="10">
        <v>0</v>
      </c>
      <c r="UF20" s="10">
        <v>0</v>
      </c>
      <c r="UG20" s="10">
        <v>0</v>
      </c>
      <c r="UH20" s="10">
        <v>0</v>
      </c>
      <c r="UI20" s="10">
        <v>0</v>
      </c>
      <c r="UJ20" s="10">
        <v>0</v>
      </c>
      <c r="UK20" s="10">
        <v>0</v>
      </c>
      <c r="UL20" s="10">
        <v>0</v>
      </c>
      <c r="UM20" s="10">
        <v>0</v>
      </c>
      <c r="UN20" s="10">
        <v>0</v>
      </c>
      <c r="UO20" s="10">
        <v>0</v>
      </c>
      <c r="UP20" s="10">
        <v>0</v>
      </c>
      <c r="UQ20" s="10">
        <v>0</v>
      </c>
      <c r="UR20" s="10">
        <v>0</v>
      </c>
      <c r="US20" s="10">
        <v>0</v>
      </c>
      <c r="UT20" s="10">
        <v>0</v>
      </c>
      <c r="UU20" s="10">
        <v>0</v>
      </c>
      <c r="UV20" s="10">
        <v>0</v>
      </c>
      <c r="UW20" s="10">
        <v>0</v>
      </c>
      <c r="UX20" s="10">
        <v>0</v>
      </c>
      <c r="UY20" s="10">
        <v>0</v>
      </c>
      <c r="UZ20" s="10">
        <v>0</v>
      </c>
      <c r="VA20" s="10">
        <v>0</v>
      </c>
      <c r="VB20" s="10">
        <v>0</v>
      </c>
      <c r="VC20" s="10">
        <v>0</v>
      </c>
      <c r="VD20" s="10">
        <v>0</v>
      </c>
      <c r="VE20" s="10">
        <v>0</v>
      </c>
      <c r="VF20" s="10">
        <v>0</v>
      </c>
      <c r="VG20" s="10">
        <v>0</v>
      </c>
      <c r="VH20" s="10">
        <v>0</v>
      </c>
      <c r="VI20" s="10">
        <v>0</v>
      </c>
      <c r="VJ20" s="10">
        <v>0</v>
      </c>
      <c r="VK20" s="10">
        <v>0</v>
      </c>
      <c r="VL20" s="10">
        <v>0</v>
      </c>
      <c r="VM20" s="10">
        <v>0</v>
      </c>
      <c r="VN20" s="10">
        <v>0</v>
      </c>
      <c r="VO20" s="10">
        <v>0</v>
      </c>
      <c r="VP20" s="10">
        <v>0</v>
      </c>
      <c r="VQ20" s="10">
        <v>0</v>
      </c>
      <c r="VR20" s="10">
        <v>0</v>
      </c>
      <c r="VS20" s="10">
        <v>0</v>
      </c>
      <c r="VT20" s="10">
        <v>0</v>
      </c>
      <c r="VU20" s="10">
        <v>0</v>
      </c>
      <c r="VV20" s="10">
        <v>0</v>
      </c>
      <c r="VW20" s="10">
        <v>0</v>
      </c>
      <c r="VX20" s="10">
        <v>0</v>
      </c>
      <c r="VY20" s="10">
        <v>0</v>
      </c>
      <c r="VZ20" s="10">
        <v>0</v>
      </c>
      <c r="WA20" s="10">
        <v>0</v>
      </c>
      <c r="WB20" s="10">
        <v>0</v>
      </c>
      <c r="WC20" s="10">
        <v>0</v>
      </c>
      <c r="WD20" s="10">
        <v>0</v>
      </c>
      <c r="WE20" s="10">
        <v>0</v>
      </c>
      <c r="WF20" s="10">
        <v>0</v>
      </c>
      <c r="WG20" s="10">
        <v>0</v>
      </c>
      <c r="WH20" s="10">
        <v>0</v>
      </c>
      <c r="WI20" s="10">
        <v>0</v>
      </c>
      <c r="WJ20" s="10">
        <v>0</v>
      </c>
      <c r="WK20" s="10">
        <v>0</v>
      </c>
      <c r="WL20" s="10">
        <v>0</v>
      </c>
      <c r="WM20" s="10">
        <v>0</v>
      </c>
      <c r="WN20" s="10">
        <v>0</v>
      </c>
      <c r="WO20" s="10">
        <v>0</v>
      </c>
      <c r="WP20" s="10">
        <v>0</v>
      </c>
      <c r="WQ20" s="10">
        <v>0</v>
      </c>
      <c r="WR20" s="10">
        <v>0</v>
      </c>
      <c r="WS20" s="10">
        <v>0</v>
      </c>
      <c r="WT20" s="10">
        <v>0</v>
      </c>
      <c r="WU20" s="10">
        <v>0</v>
      </c>
      <c r="WV20" s="10">
        <v>0</v>
      </c>
      <c r="WW20" s="10">
        <v>0</v>
      </c>
      <c r="WX20" s="10">
        <v>0</v>
      </c>
      <c r="WY20" s="10">
        <v>0</v>
      </c>
      <c r="WZ20" s="10">
        <v>0</v>
      </c>
      <c r="XA20" s="10">
        <v>0</v>
      </c>
      <c r="XB20" s="10">
        <v>0</v>
      </c>
      <c r="XC20" s="10">
        <v>0</v>
      </c>
      <c r="XD20" s="10">
        <v>0</v>
      </c>
      <c r="XE20" s="10">
        <v>0</v>
      </c>
      <c r="XF20" s="10">
        <v>0</v>
      </c>
      <c r="XG20" s="10">
        <v>0</v>
      </c>
      <c r="XH20" s="10">
        <v>0</v>
      </c>
      <c r="XI20" s="10">
        <v>0</v>
      </c>
      <c r="XJ20" s="10">
        <v>0</v>
      </c>
      <c r="XK20" s="10">
        <v>0</v>
      </c>
      <c r="XL20" s="10">
        <v>0</v>
      </c>
      <c r="XM20" s="10">
        <v>0</v>
      </c>
      <c r="XN20" s="10">
        <v>0</v>
      </c>
      <c r="XO20" s="10">
        <v>0</v>
      </c>
      <c r="XP20" s="10">
        <v>0</v>
      </c>
      <c r="XQ20" s="10">
        <v>0</v>
      </c>
      <c r="XR20" s="10">
        <v>0</v>
      </c>
      <c r="XS20" s="10">
        <v>0</v>
      </c>
      <c r="XT20" s="10">
        <v>0</v>
      </c>
      <c r="XV20" s="47">
        <f t="shared" si="0"/>
        <v>4.2319748474290153E-2</v>
      </c>
    </row>
    <row r="21" spans="1:646" x14ac:dyDescent="0.25">
      <c r="A21" s="10">
        <v>30</v>
      </c>
      <c r="B21" s="15">
        <v>10340</v>
      </c>
      <c r="C21" s="10" t="s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5.4103185595567865E-5</v>
      </c>
      <c r="IA21" s="10">
        <v>7.5744459833795009E-5</v>
      </c>
      <c r="IB21" s="10">
        <v>1.623095567867036E-4</v>
      </c>
      <c r="IC21" s="10">
        <v>2.1641274238227146E-4</v>
      </c>
      <c r="ID21" s="10">
        <v>4.5446675900277008E-4</v>
      </c>
      <c r="IE21" s="10">
        <v>5.7349376731301944E-4</v>
      </c>
      <c r="IF21" s="10">
        <v>8.1154778393351795E-4</v>
      </c>
      <c r="IG21" s="10">
        <v>1.4607860110803323E-3</v>
      </c>
      <c r="IH21" s="10">
        <v>1.904432132963989E-3</v>
      </c>
      <c r="II21" s="10">
        <v>2.6943386426592796E-3</v>
      </c>
      <c r="IJ21" s="10">
        <v>3.5708102493074794E-3</v>
      </c>
      <c r="IK21" s="10">
        <v>4.5446675900277008E-3</v>
      </c>
      <c r="IL21" s="10">
        <v>5.7132963988919669E-3</v>
      </c>
      <c r="IM21" s="10">
        <v>6.7845394736842108E-3</v>
      </c>
      <c r="IN21" s="10">
        <v>7.455418975069252E-3</v>
      </c>
      <c r="IO21" s="10">
        <v>9.5329813019390582E-3</v>
      </c>
      <c r="IP21" s="10">
        <v>1.1350848337950139E-2</v>
      </c>
      <c r="IQ21" s="10">
        <v>1.289819944598338E-2</v>
      </c>
      <c r="IR21" s="10">
        <v>1.5570896814404432E-2</v>
      </c>
      <c r="IS21" s="10">
        <v>1.8211132271468145E-2</v>
      </c>
      <c r="IT21" s="10">
        <v>2.0288694598337952E-2</v>
      </c>
      <c r="IU21" s="10">
        <v>2.234461565096953E-2</v>
      </c>
      <c r="IV21" s="10">
        <v>2.4887465373961217E-2</v>
      </c>
      <c r="IW21" s="10">
        <v>2.8350069252077562E-2</v>
      </c>
      <c r="IX21" s="10">
        <v>3.2678324099722988E-2</v>
      </c>
      <c r="IY21" s="10">
        <v>3.6130107340720224E-2</v>
      </c>
      <c r="IZ21" s="10">
        <v>3.8499826869806096E-2</v>
      </c>
      <c r="JA21" s="10">
        <v>4.2027354570637117E-2</v>
      </c>
      <c r="JB21" s="10">
        <v>4.7210439750692522E-2</v>
      </c>
      <c r="JC21" s="10">
        <v>5.0727146814404434E-2</v>
      </c>
      <c r="JD21" s="10">
        <v>5.4330418975069253E-2</v>
      </c>
      <c r="JE21" s="10">
        <v>5.9307912049861494E-2</v>
      </c>
      <c r="JF21" s="10">
        <v>6.4177198753462603E-2</v>
      </c>
      <c r="JG21" s="10">
        <v>6.9457669667590025E-2</v>
      </c>
      <c r="JH21" s="10">
        <v>7.3298995844875342E-2</v>
      </c>
      <c r="JI21" s="10">
        <v>7.8146641274238232E-2</v>
      </c>
      <c r="JJ21" s="10">
        <v>8.0743594182825479E-2</v>
      </c>
      <c r="JK21" s="10">
        <v>8.5818472991689751E-2</v>
      </c>
      <c r="JL21" s="10">
        <v>8.9995238919667583E-2</v>
      </c>
      <c r="JM21" s="10">
        <v>9.4280211218836563E-2</v>
      </c>
      <c r="JN21" s="10">
        <v>0.10134608725761773</v>
      </c>
      <c r="JO21" s="10">
        <v>0.1072974376731302</v>
      </c>
      <c r="JP21" s="10">
        <v>0.11228575138504156</v>
      </c>
      <c r="JQ21" s="10">
        <v>0.11824792243767313</v>
      </c>
      <c r="JR21" s="10">
        <v>0.12220827562326869</v>
      </c>
      <c r="JS21" s="10">
        <v>0.12680704639889195</v>
      </c>
      <c r="JT21" s="10">
        <v>0.13299645083102493</v>
      </c>
      <c r="JU21" s="10">
        <v>0.13641577216066483</v>
      </c>
      <c r="JV21" s="10">
        <v>0.14041940789473684</v>
      </c>
      <c r="JW21" s="10">
        <v>0.14291897506925208</v>
      </c>
      <c r="JX21" s="10">
        <v>0.14498571675900276</v>
      </c>
      <c r="JY21" s="10">
        <v>0.15126168628808864</v>
      </c>
      <c r="JZ21" s="10">
        <v>0.15447541551246538</v>
      </c>
      <c r="KA21" s="10">
        <v>0.15583881578947367</v>
      </c>
      <c r="KB21" s="10">
        <v>0.15886859418282548</v>
      </c>
      <c r="KC21" s="10">
        <v>0.16129241689750692</v>
      </c>
      <c r="KD21" s="10">
        <v>0.1609569771468144</v>
      </c>
      <c r="KE21" s="10">
        <v>0.16105436288088643</v>
      </c>
      <c r="KF21" s="10">
        <v>0.16348900623268697</v>
      </c>
      <c r="KG21" s="10">
        <v>0.16436547783933517</v>
      </c>
      <c r="KH21" s="10">
        <v>0.16578298130193905</v>
      </c>
      <c r="KI21" s="10">
        <v>0.16594529085872575</v>
      </c>
      <c r="KJ21" s="10">
        <v>0.16601021468144045</v>
      </c>
      <c r="KK21" s="10">
        <v>0.16823926592797783</v>
      </c>
      <c r="KL21" s="10">
        <v>0.16639975761772854</v>
      </c>
      <c r="KM21" s="10">
        <v>0.16747100069252077</v>
      </c>
      <c r="KN21" s="10">
        <v>0.16944035664819945</v>
      </c>
      <c r="KO21" s="10">
        <v>0.17077129501385041</v>
      </c>
      <c r="KP21" s="10">
        <v>0.16973251385041552</v>
      </c>
      <c r="KQ21" s="10">
        <v>0.16855306440443213</v>
      </c>
      <c r="KR21" s="10">
        <v>0.16601021468144045</v>
      </c>
      <c r="KS21" s="10">
        <v>0.16140062326869806</v>
      </c>
      <c r="KT21" s="10">
        <v>0.15659626038781163</v>
      </c>
      <c r="KU21" s="10">
        <v>0.14987664473684212</v>
      </c>
      <c r="KV21" s="10">
        <v>0.14271338296398892</v>
      </c>
      <c r="KW21" s="10">
        <v>0.13443559556786702</v>
      </c>
      <c r="KX21" s="10">
        <v>0.12456717451523545</v>
      </c>
      <c r="KY21" s="10">
        <v>0.11921095914127423</v>
      </c>
      <c r="KZ21" s="10">
        <v>0.11254544667590027</v>
      </c>
      <c r="LA21" s="10">
        <v>0.10682132963988919</v>
      </c>
      <c r="LB21" s="10">
        <v>0.10279605263157894</v>
      </c>
      <c r="LC21" s="10">
        <v>9.8878981994459839E-2</v>
      </c>
      <c r="LD21" s="10">
        <v>9.693126731301939E-2</v>
      </c>
      <c r="LE21" s="10">
        <v>9.400969529085873E-2</v>
      </c>
      <c r="LF21" s="10">
        <v>9.3533587257617734E-2</v>
      </c>
      <c r="LG21" s="10">
        <v>9.1964594875346264E-2</v>
      </c>
      <c r="LH21" s="10">
        <v>8.9032202216066489E-2</v>
      </c>
      <c r="LI21" s="10">
        <v>8.7452389196675903E-2</v>
      </c>
      <c r="LJ21" s="10">
        <v>8.5829293628808867E-2</v>
      </c>
      <c r="LK21" s="10">
        <v>8.3199878808864272E-2</v>
      </c>
      <c r="LL21" s="10">
        <v>8.1955505540166201E-2</v>
      </c>
      <c r="LM21" s="10">
        <v>8.0397333795013848E-2</v>
      </c>
      <c r="LN21" s="10">
        <v>7.7811201523545703E-2</v>
      </c>
      <c r="LO21" s="10">
        <v>7.6123182132963985E-2</v>
      </c>
      <c r="LP21" s="10">
        <v>7.2801246537396128E-2</v>
      </c>
      <c r="LQ21" s="10">
        <v>7.0085266620498618E-2</v>
      </c>
      <c r="LR21" s="10">
        <v>6.9457669667590025E-2</v>
      </c>
      <c r="LS21" s="10">
        <v>6.6568559556786699E-2</v>
      </c>
      <c r="LT21" s="10">
        <v>6.4923822714681445E-2</v>
      </c>
      <c r="LU21" s="10">
        <v>6.5205159279778394E-2</v>
      </c>
      <c r="LV21" s="10">
        <v>6.8148372576177285E-2</v>
      </c>
      <c r="LW21" s="10">
        <v>7.1210612880886426E-2</v>
      </c>
      <c r="LX21" s="10">
        <v>7.2790425900277012E-2</v>
      </c>
      <c r="LY21" s="10">
        <v>7.6339594875346264E-2</v>
      </c>
      <c r="LZ21" s="10">
        <v>8.046225761772853E-2</v>
      </c>
      <c r="MA21" s="10">
        <v>8.4671485457063711E-2</v>
      </c>
      <c r="MB21" s="10">
        <v>8.7647160664819951E-2</v>
      </c>
      <c r="MC21" s="10">
        <v>9.125043282548477E-2</v>
      </c>
      <c r="MD21" s="10">
        <v>9.8878981994459839E-2</v>
      </c>
      <c r="ME21" s="10">
        <v>0.10204942867036011</v>
      </c>
      <c r="MF21" s="10">
        <v>0.10562023891966758</v>
      </c>
      <c r="MG21" s="10">
        <v>0.11011080332409973</v>
      </c>
      <c r="MH21" s="10">
        <v>0.11498009002770083</v>
      </c>
      <c r="MI21" s="10">
        <v>0.12040122922437674</v>
      </c>
      <c r="MJ21" s="10">
        <v>0.12545446675900276</v>
      </c>
      <c r="MK21" s="10">
        <v>0.13776835180055402</v>
      </c>
      <c r="ML21" s="10">
        <v>0.14786400623268697</v>
      </c>
      <c r="MM21" s="10">
        <v>0.15595784279778394</v>
      </c>
      <c r="MN21" s="10">
        <v>0.16568559556786702</v>
      </c>
      <c r="MO21" s="10">
        <v>0.17214551592797783</v>
      </c>
      <c r="MP21" s="10">
        <v>0.17814014889196675</v>
      </c>
      <c r="MQ21" s="10">
        <v>0.18054233033240996</v>
      </c>
      <c r="MR21" s="10">
        <v>0.17881102839335181</v>
      </c>
      <c r="MS21" s="10">
        <v>0.17989309210526316</v>
      </c>
      <c r="MT21" s="10">
        <v>0.18142962257617729</v>
      </c>
      <c r="MU21" s="10">
        <v>0.18202475761772854</v>
      </c>
      <c r="MV21" s="10">
        <v>0.17789127423822715</v>
      </c>
      <c r="MW21" s="10">
        <v>0.17710136772853186</v>
      </c>
      <c r="MX21" s="10">
        <v>0.18229527354570638</v>
      </c>
      <c r="MY21" s="10">
        <v>0.18475155817174516</v>
      </c>
      <c r="MZ21" s="10">
        <v>0.18534669321329639</v>
      </c>
      <c r="NA21" s="10">
        <v>0.18799774930747923</v>
      </c>
      <c r="NB21" s="10">
        <v>0.19702216066481995</v>
      </c>
      <c r="NC21" s="10">
        <v>0.20286530470914127</v>
      </c>
      <c r="ND21" s="10">
        <v>0.20479137811634349</v>
      </c>
      <c r="NE21" s="10">
        <v>0.20826480263157895</v>
      </c>
      <c r="NF21" s="10">
        <v>0.21490867382271467</v>
      </c>
      <c r="NG21" s="10">
        <v>0.22133613227146814</v>
      </c>
      <c r="NH21" s="10">
        <v>0.22465806786703602</v>
      </c>
      <c r="NI21" s="10">
        <v>0.22790425900277009</v>
      </c>
      <c r="NJ21" s="10">
        <v>0.22948407202216067</v>
      </c>
      <c r="NK21" s="10">
        <v>0.22996018005540167</v>
      </c>
      <c r="NL21" s="10">
        <v>0.22343533587257619</v>
      </c>
      <c r="NM21" s="10">
        <v>0.22101151315789475</v>
      </c>
      <c r="NN21" s="10">
        <v>0.21517918975069253</v>
      </c>
      <c r="NO21" s="10">
        <v>0.20915209487534625</v>
      </c>
      <c r="NP21" s="10">
        <v>0.19627553670360109</v>
      </c>
      <c r="NQ21" s="10">
        <v>0.18217624653739611</v>
      </c>
      <c r="NR21" s="10">
        <v>0.17835656163434904</v>
      </c>
      <c r="NS21" s="10">
        <v>0.17566222299168974</v>
      </c>
      <c r="NT21" s="10">
        <v>0.17000302977839335</v>
      </c>
      <c r="NU21" s="10">
        <v>0.16269909972299168</v>
      </c>
      <c r="NV21" s="10">
        <v>0.15515711565096954</v>
      </c>
      <c r="NW21" s="10">
        <v>0.14573234072022162</v>
      </c>
      <c r="NX21" s="10">
        <v>0.13758440096952909</v>
      </c>
      <c r="NY21" s="10">
        <v>0.13090806786703602</v>
      </c>
      <c r="NZ21" s="10">
        <v>0.12743464335180055</v>
      </c>
      <c r="OA21" s="10">
        <v>0.12297654085872577</v>
      </c>
      <c r="OB21" s="10">
        <v>0.11475285664819945</v>
      </c>
      <c r="OC21" s="10">
        <v>0.10737318213296398</v>
      </c>
      <c r="OD21" s="10">
        <v>0.10089162049861496</v>
      </c>
      <c r="OE21" s="10">
        <v>9.7255886426592802E-2</v>
      </c>
      <c r="OF21" s="10">
        <v>8.8361322714681445E-2</v>
      </c>
      <c r="OG21" s="10">
        <v>8.0473078254847646E-2</v>
      </c>
      <c r="OH21" s="10">
        <v>7.8633569944598344E-2</v>
      </c>
      <c r="OI21" s="10">
        <v>7.5160145429362876E-2</v>
      </c>
      <c r="OJ21" s="10">
        <v>7.1329639889196675E-2</v>
      </c>
      <c r="OK21" s="10">
        <v>6.6579380193905816E-2</v>
      </c>
      <c r="OL21" s="10">
        <v>6.4977925900277012E-2</v>
      </c>
      <c r="OM21" s="10">
        <v>5.9967970914127422E-2</v>
      </c>
      <c r="ON21" s="10">
        <v>5.3205072714681438E-2</v>
      </c>
      <c r="OO21" s="10">
        <v>4.9428670360110803E-2</v>
      </c>
      <c r="OP21" s="10">
        <v>4.4981388504155125E-2</v>
      </c>
      <c r="OQ21" s="10">
        <v>4.1031855955678667E-2</v>
      </c>
      <c r="OR21" s="10">
        <v>3.719052977839335E-2</v>
      </c>
      <c r="OS21" s="10">
        <v>3.3067867036011084E-2</v>
      </c>
      <c r="OT21" s="10">
        <v>2.891274238227147E-2</v>
      </c>
      <c r="OU21" s="10">
        <v>2.49523891966759E-2</v>
      </c>
      <c r="OV21" s="10">
        <v>2.0764802631578948E-2</v>
      </c>
      <c r="OW21" s="10">
        <v>1.7010041551246538E-2</v>
      </c>
      <c r="OX21" s="10">
        <v>1.4553756925207757E-2</v>
      </c>
      <c r="OY21" s="10">
        <v>1.3190356648199446E-2</v>
      </c>
      <c r="OZ21" s="10">
        <v>1.1556440443213297E-2</v>
      </c>
      <c r="PA21" s="10">
        <v>1.0182219529085873E-2</v>
      </c>
      <c r="PB21" s="10">
        <v>1.0301246537396122E-2</v>
      </c>
      <c r="PC21" s="10">
        <v>9.4572368421052631E-3</v>
      </c>
      <c r="PD21" s="10">
        <v>8.2020429362880884E-3</v>
      </c>
      <c r="PE21" s="10">
        <v>7.9856301939058173E-3</v>
      </c>
      <c r="PF21" s="10">
        <v>7.0225934903047089E-3</v>
      </c>
      <c r="PG21" s="10">
        <v>6.1136599722991687E-3</v>
      </c>
      <c r="PH21" s="10">
        <v>5.6050900277008313E-3</v>
      </c>
      <c r="PI21" s="10">
        <v>5.0424168975069256E-3</v>
      </c>
      <c r="PJ21" s="10">
        <v>4.620412049861496E-3</v>
      </c>
      <c r="PK21" s="10">
        <v>4.598770775623269E-3</v>
      </c>
      <c r="PL21" s="10">
        <v>4.1984072022160663E-3</v>
      </c>
      <c r="PM21" s="10">
        <v>3.4517832409972299E-3</v>
      </c>
      <c r="PN21" s="10">
        <v>3.3111149584487535E-3</v>
      </c>
      <c r="PO21" s="10">
        <v>3.0947022160664819E-3</v>
      </c>
      <c r="PP21" s="10">
        <v>2.0883829639889197E-3</v>
      </c>
      <c r="PQ21" s="10">
        <v>1.1469875346260389E-3</v>
      </c>
      <c r="PR21" s="10">
        <v>1.2227319944598338E-3</v>
      </c>
      <c r="PS21" s="10">
        <v>1.0171398891966759E-3</v>
      </c>
      <c r="PT21" s="10">
        <v>7.0334141274238228E-4</v>
      </c>
      <c r="PU21" s="10">
        <v>1.623095567867036E-4</v>
      </c>
      <c r="PV21" s="10">
        <v>1.0820637119113573E-4</v>
      </c>
      <c r="PW21" s="10">
        <v>0</v>
      </c>
      <c r="PX21" s="10">
        <v>5.4103185595567865E-5</v>
      </c>
      <c r="PY21" s="10">
        <v>0</v>
      </c>
      <c r="PZ21" s="10">
        <v>5.4103185595567865E-5</v>
      </c>
      <c r="QA21" s="10">
        <v>0</v>
      </c>
      <c r="QB21" s="10">
        <v>0</v>
      </c>
      <c r="QC21" s="10">
        <v>0</v>
      </c>
      <c r="QD21" s="10">
        <v>0</v>
      </c>
      <c r="QE21" s="10">
        <v>0</v>
      </c>
      <c r="QF21" s="10">
        <v>0</v>
      </c>
      <c r="QG21" s="10">
        <v>0</v>
      </c>
      <c r="QH21" s="10">
        <v>0</v>
      </c>
      <c r="QI21" s="10">
        <v>0</v>
      </c>
      <c r="QJ21" s="10">
        <v>0</v>
      </c>
      <c r="QK21" s="10">
        <v>0</v>
      </c>
      <c r="QL21" s="10">
        <v>0</v>
      </c>
      <c r="QM21" s="10">
        <v>0</v>
      </c>
      <c r="QN21" s="10">
        <v>0</v>
      </c>
      <c r="QO21" s="10">
        <v>0</v>
      </c>
      <c r="QP21" s="10">
        <v>0</v>
      </c>
      <c r="QQ21" s="10">
        <v>0</v>
      </c>
      <c r="QR21" s="10">
        <v>0</v>
      </c>
      <c r="QS21" s="10">
        <v>0</v>
      </c>
      <c r="QT21" s="10">
        <v>0</v>
      </c>
      <c r="QU21" s="10">
        <v>0</v>
      </c>
      <c r="QV21" s="10">
        <v>0</v>
      </c>
      <c r="QW21" s="10">
        <v>0</v>
      </c>
      <c r="QX21" s="10">
        <v>0</v>
      </c>
      <c r="QY21" s="10">
        <v>0</v>
      </c>
      <c r="QZ21" s="10">
        <v>0</v>
      </c>
      <c r="RA21" s="10">
        <v>0</v>
      </c>
      <c r="RB21" s="10">
        <v>0</v>
      </c>
      <c r="RC21" s="10">
        <v>0</v>
      </c>
      <c r="RD21" s="10">
        <v>0</v>
      </c>
      <c r="RE21" s="10">
        <v>0</v>
      </c>
      <c r="RF21" s="10">
        <v>0</v>
      </c>
      <c r="RG21" s="10">
        <v>0</v>
      </c>
      <c r="RH21" s="10">
        <v>0</v>
      </c>
      <c r="RI21" s="10">
        <v>0</v>
      </c>
      <c r="RJ21" s="10">
        <v>0</v>
      </c>
      <c r="RK21" s="10">
        <v>0</v>
      </c>
      <c r="RL21" s="10">
        <v>0</v>
      </c>
      <c r="RM21" s="10">
        <v>0</v>
      </c>
      <c r="RN21" s="10">
        <v>0</v>
      </c>
      <c r="RO21" s="10">
        <v>0</v>
      </c>
      <c r="RP21" s="10">
        <v>0</v>
      </c>
      <c r="RQ21" s="10">
        <v>0</v>
      </c>
      <c r="RR21" s="10">
        <v>0</v>
      </c>
      <c r="RS21" s="10">
        <v>0</v>
      </c>
      <c r="RT21" s="10">
        <v>0</v>
      </c>
      <c r="RU21" s="10">
        <v>0</v>
      </c>
      <c r="RV21" s="10">
        <v>0</v>
      </c>
      <c r="RW21" s="10">
        <v>0</v>
      </c>
      <c r="RX21" s="10">
        <v>0</v>
      </c>
      <c r="RY21" s="10">
        <v>0</v>
      </c>
      <c r="RZ21" s="10">
        <v>0</v>
      </c>
      <c r="SA21" s="10">
        <v>0</v>
      </c>
      <c r="SB21" s="10">
        <v>0</v>
      </c>
      <c r="SC21" s="10">
        <v>0</v>
      </c>
      <c r="SD21" s="10">
        <v>0</v>
      </c>
      <c r="SE21" s="10">
        <v>0</v>
      </c>
      <c r="SF21" s="10">
        <v>0</v>
      </c>
      <c r="SG21" s="10">
        <v>0</v>
      </c>
      <c r="SH21" s="10">
        <v>0</v>
      </c>
      <c r="SI21" s="10">
        <v>0</v>
      </c>
      <c r="SJ21" s="10">
        <v>0</v>
      </c>
      <c r="SK21" s="10">
        <v>0</v>
      </c>
      <c r="SL21" s="10">
        <v>0</v>
      </c>
      <c r="SM21" s="10">
        <v>0</v>
      </c>
      <c r="SN21" s="10">
        <v>0</v>
      </c>
      <c r="SO21" s="10">
        <v>0</v>
      </c>
      <c r="SP21" s="10">
        <v>0</v>
      </c>
      <c r="SQ21" s="10">
        <v>0</v>
      </c>
      <c r="SR21" s="10">
        <v>0</v>
      </c>
      <c r="SS21" s="10">
        <v>0</v>
      </c>
      <c r="ST21" s="10">
        <v>0</v>
      </c>
      <c r="SU21" s="10">
        <v>0</v>
      </c>
      <c r="SV21" s="10">
        <v>0</v>
      </c>
      <c r="SW21" s="10">
        <v>0</v>
      </c>
      <c r="SX21" s="10">
        <v>0</v>
      </c>
      <c r="SY21" s="10">
        <v>0</v>
      </c>
      <c r="SZ21" s="10">
        <v>0</v>
      </c>
      <c r="TA21" s="10">
        <v>0</v>
      </c>
      <c r="TB21" s="10">
        <v>0</v>
      </c>
      <c r="TC21" s="10">
        <v>0</v>
      </c>
      <c r="TD21" s="10">
        <v>0</v>
      </c>
      <c r="TE21" s="10">
        <v>0</v>
      </c>
      <c r="TF21" s="10">
        <v>0</v>
      </c>
      <c r="TG21" s="10">
        <v>0</v>
      </c>
      <c r="TH21" s="10">
        <v>0</v>
      </c>
      <c r="TI21" s="10">
        <v>0</v>
      </c>
      <c r="TJ21" s="10">
        <v>0</v>
      </c>
      <c r="TK21" s="10">
        <v>0</v>
      </c>
      <c r="TL21" s="10">
        <v>0</v>
      </c>
      <c r="TM21" s="10">
        <v>0</v>
      </c>
      <c r="TN21" s="10">
        <v>0</v>
      </c>
      <c r="TO21" s="10">
        <v>0</v>
      </c>
      <c r="TP21" s="10">
        <v>0</v>
      </c>
      <c r="TQ21" s="10">
        <v>0</v>
      </c>
      <c r="TR21" s="10">
        <v>0</v>
      </c>
      <c r="TS21" s="10">
        <v>0</v>
      </c>
      <c r="TT21" s="10">
        <v>0</v>
      </c>
      <c r="TU21" s="10">
        <v>0</v>
      </c>
      <c r="TV21" s="10">
        <v>0</v>
      </c>
      <c r="TW21" s="10">
        <v>0</v>
      </c>
      <c r="TX21" s="10">
        <v>0</v>
      </c>
      <c r="TY21" s="10">
        <v>0</v>
      </c>
      <c r="TZ21" s="10">
        <v>0</v>
      </c>
      <c r="UA21" s="10">
        <v>0</v>
      </c>
      <c r="UB21" s="10">
        <v>0</v>
      </c>
      <c r="UC21" s="10">
        <v>0</v>
      </c>
      <c r="UD21" s="10">
        <v>0</v>
      </c>
      <c r="UE21" s="10">
        <v>0</v>
      </c>
      <c r="UF21" s="10">
        <v>0</v>
      </c>
      <c r="UG21" s="10">
        <v>0</v>
      </c>
      <c r="UH21" s="10">
        <v>0</v>
      </c>
      <c r="UI21" s="10">
        <v>0</v>
      </c>
      <c r="UJ21" s="10">
        <v>0</v>
      </c>
      <c r="UK21" s="10">
        <v>0</v>
      </c>
      <c r="UL21" s="10">
        <v>0</v>
      </c>
      <c r="UM21" s="10">
        <v>0</v>
      </c>
      <c r="UN21" s="10">
        <v>0</v>
      </c>
      <c r="UO21" s="10">
        <v>0</v>
      </c>
      <c r="UP21" s="10">
        <v>0</v>
      </c>
      <c r="UQ21" s="10">
        <v>0</v>
      </c>
      <c r="UR21" s="10">
        <v>0</v>
      </c>
      <c r="US21" s="10">
        <v>0</v>
      </c>
      <c r="UT21" s="10">
        <v>0</v>
      </c>
      <c r="UU21" s="10">
        <v>0</v>
      </c>
      <c r="UV21" s="10">
        <v>0</v>
      </c>
      <c r="UW21" s="10">
        <v>0</v>
      </c>
      <c r="UX21" s="10">
        <v>0</v>
      </c>
      <c r="UY21" s="10">
        <v>0</v>
      </c>
      <c r="UZ21" s="10">
        <v>0</v>
      </c>
      <c r="VA21" s="10">
        <v>0</v>
      </c>
      <c r="VB21" s="10">
        <v>0</v>
      </c>
      <c r="VC21" s="10">
        <v>0</v>
      </c>
      <c r="VD21" s="10">
        <v>0</v>
      </c>
      <c r="VE21" s="10">
        <v>0</v>
      </c>
      <c r="VF21" s="10">
        <v>0</v>
      </c>
      <c r="VG21" s="10">
        <v>0</v>
      </c>
      <c r="VH21" s="10">
        <v>0</v>
      </c>
      <c r="VI21" s="10">
        <v>0</v>
      </c>
      <c r="VJ21" s="10">
        <v>0</v>
      </c>
      <c r="VK21" s="10">
        <v>0</v>
      </c>
      <c r="VL21" s="10">
        <v>0</v>
      </c>
      <c r="VM21" s="10">
        <v>0</v>
      </c>
      <c r="VN21" s="10">
        <v>0</v>
      </c>
      <c r="VO21" s="10">
        <v>0</v>
      </c>
      <c r="VP21" s="10">
        <v>0</v>
      </c>
      <c r="VQ21" s="10">
        <v>0</v>
      </c>
      <c r="VR21" s="10">
        <v>0</v>
      </c>
      <c r="VS21" s="10">
        <v>0</v>
      </c>
      <c r="VT21" s="10">
        <v>0</v>
      </c>
      <c r="VU21" s="10">
        <v>0</v>
      </c>
      <c r="VV21" s="10">
        <v>0</v>
      </c>
      <c r="VW21" s="10">
        <v>0</v>
      </c>
      <c r="VX21" s="10">
        <v>0</v>
      </c>
      <c r="VY21" s="10">
        <v>0</v>
      </c>
      <c r="VZ21" s="10">
        <v>0</v>
      </c>
      <c r="WA21" s="10">
        <v>0</v>
      </c>
      <c r="WB21" s="10">
        <v>0</v>
      </c>
      <c r="WC21" s="10">
        <v>0</v>
      </c>
      <c r="WD21" s="10">
        <v>0</v>
      </c>
      <c r="WE21" s="10">
        <v>0</v>
      </c>
      <c r="WF21" s="10">
        <v>0</v>
      </c>
      <c r="WG21" s="10">
        <v>0</v>
      </c>
      <c r="WH21" s="10">
        <v>0</v>
      </c>
      <c r="WI21" s="10">
        <v>0</v>
      </c>
      <c r="WJ21" s="10">
        <v>0</v>
      </c>
      <c r="WK21" s="10">
        <v>0</v>
      </c>
      <c r="WL21" s="10">
        <v>0</v>
      </c>
      <c r="WM21" s="10">
        <v>0</v>
      </c>
      <c r="WN21" s="10">
        <v>0</v>
      </c>
      <c r="WO21" s="10">
        <v>0</v>
      </c>
      <c r="WP21" s="10">
        <v>0</v>
      </c>
      <c r="WQ21" s="10">
        <v>0</v>
      </c>
      <c r="WR21" s="10">
        <v>0</v>
      </c>
      <c r="WS21" s="10">
        <v>0</v>
      </c>
      <c r="WT21" s="10">
        <v>0</v>
      </c>
      <c r="WU21" s="10">
        <v>0</v>
      </c>
      <c r="WV21" s="10">
        <v>0</v>
      </c>
      <c r="WW21" s="10">
        <v>0</v>
      </c>
      <c r="WX21" s="10">
        <v>0</v>
      </c>
      <c r="WY21" s="10">
        <v>0</v>
      </c>
      <c r="WZ21" s="10">
        <v>0</v>
      </c>
      <c r="XA21" s="10">
        <v>0</v>
      </c>
      <c r="XB21" s="10">
        <v>0</v>
      </c>
      <c r="XC21" s="10">
        <v>0</v>
      </c>
      <c r="XD21" s="10">
        <v>0</v>
      </c>
      <c r="XE21" s="10">
        <v>0</v>
      </c>
      <c r="XF21" s="10">
        <v>0</v>
      </c>
      <c r="XG21" s="10">
        <v>0</v>
      </c>
      <c r="XH21" s="10">
        <v>0</v>
      </c>
      <c r="XI21" s="10">
        <v>0</v>
      </c>
      <c r="XJ21" s="10">
        <v>0</v>
      </c>
      <c r="XK21" s="10">
        <v>0</v>
      </c>
      <c r="XL21" s="10">
        <v>0</v>
      </c>
      <c r="XM21" s="10">
        <v>0</v>
      </c>
      <c r="XN21" s="10">
        <v>0</v>
      </c>
      <c r="XO21" s="10">
        <v>0</v>
      </c>
      <c r="XP21" s="10">
        <v>0</v>
      </c>
      <c r="XQ21" s="10">
        <v>0</v>
      </c>
      <c r="XR21" s="10">
        <v>0</v>
      </c>
      <c r="XS21" s="10">
        <v>0</v>
      </c>
      <c r="XT21" s="10">
        <v>0</v>
      </c>
      <c r="XV21" s="47">
        <f t="shared" si="0"/>
        <v>3.0455782142702552E-2</v>
      </c>
    </row>
    <row r="22" spans="1:646" x14ac:dyDescent="0.25">
      <c r="A22" s="10">
        <v>31</v>
      </c>
      <c r="B22" s="15">
        <v>10341</v>
      </c>
      <c r="C22" s="10" t="s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5.4103185595567865E-5</v>
      </c>
      <c r="HV22" s="10">
        <v>1.5148891966759002E-4</v>
      </c>
      <c r="HW22" s="10">
        <v>1.623095567867036E-4</v>
      </c>
      <c r="HX22" s="10">
        <v>2.1641274238227146E-4</v>
      </c>
      <c r="HY22" s="10">
        <v>3.0297783933518004E-4</v>
      </c>
      <c r="HZ22" s="10">
        <v>6.3841759002770081E-4</v>
      </c>
      <c r="IA22" s="10">
        <v>1.2227319944598338E-3</v>
      </c>
      <c r="IB22" s="10">
        <v>1.2119113573407201E-3</v>
      </c>
      <c r="IC22" s="10">
        <v>1.6122749307479224E-3</v>
      </c>
      <c r="ID22" s="10">
        <v>2.3697195290858725E-3</v>
      </c>
      <c r="IE22" s="10">
        <v>2.6943386426592796E-3</v>
      </c>
      <c r="IF22" s="10">
        <v>3.0514196675900276E-3</v>
      </c>
      <c r="IG22" s="10">
        <v>4.1984072022160663E-3</v>
      </c>
      <c r="IH22" s="10">
        <v>4.9666724376731305E-3</v>
      </c>
      <c r="II22" s="10">
        <v>5.9729916897506927E-3</v>
      </c>
      <c r="IJ22" s="10">
        <v>7.7042936288088644E-3</v>
      </c>
      <c r="IK22" s="10">
        <v>9.7818559556786706E-3</v>
      </c>
      <c r="IL22" s="10">
        <v>1.2800813711911357E-2</v>
      </c>
      <c r="IM22" s="10">
        <v>1.513807132963989E-2</v>
      </c>
      <c r="IN22" s="10">
        <v>1.8200311634349032E-2</v>
      </c>
      <c r="IO22" s="10">
        <v>2.3827042936288088E-2</v>
      </c>
      <c r="IP22" s="10">
        <v>2.8707150277008309E-2</v>
      </c>
      <c r="IQ22" s="10">
        <v>3.2029085872576177E-2</v>
      </c>
      <c r="IR22" s="10">
        <v>3.5762205678670361E-2</v>
      </c>
      <c r="IS22" s="10">
        <v>4.0707236842105261E-2</v>
      </c>
      <c r="IT22" s="10">
        <v>4.4754155124653743E-2</v>
      </c>
      <c r="IU22" s="10">
        <v>4.8508916204986152E-2</v>
      </c>
      <c r="IV22" s="10">
        <v>5.197152008310249E-2</v>
      </c>
      <c r="IW22" s="10">
        <v>5.4644217451523543E-2</v>
      </c>
      <c r="IX22" s="10">
        <v>5.8247489612188369E-2</v>
      </c>
      <c r="IY22" s="10">
        <v>6.1796658587257615E-2</v>
      </c>
      <c r="IZ22" s="10">
        <v>6.5042849722991694E-2</v>
      </c>
      <c r="JA22" s="10">
        <v>6.8289040858725766E-2</v>
      </c>
      <c r="JB22" s="10">
        <v>7.2963556094182827E-2</v>
      </c>
      <c r="JC22" s="10">
        <v>7.6393698060941831E-2</v>
      </c>
      <c r="JD22" s="10">
        <v>8.0538002077562329E-2</v>
      </c>
      <c r="JE22" s="10">
        <v>8.4617382271468145E-2</v>
      </c>
      <c r="JF22" s="10">
        <v>8.8447887811634346E-2</v>
      </c>
      <c r="JG22" s="10">
        <v>9.19213123268698E-2</v>
      </c>
      <c r="JH22" s="10">
        <v>9.6141360803324097E-2</v>
      </c>
      <c r="JI22" s="10">
        <v>0.10112967451523545</v>
      </c>
      <c r="JJ22" s="10">
        <v>0.10685379155124654</v>
      </c>
      <c r="JK22" s="10">
        <v>0.11266447368421052</v>
      </c>
      <c r="JL22" s="10">
        <v>0.11821546052631579</v>
      </c>
      <c r="JM22" s="10">
        <v>0.12512984764542937</v>
      </c>
      <c r="JN22" s="10">
        <v>0.13150320290858725</v>
      </c>
      <c r="JO22" s="10">
        <v>0.13517139889196675</v>
      </c>
      <c r="JP22" s="10">
        <v>0.13949965373961218</v>
      </c>
      <c r="JQ22" s="10">
        <v>0.14624091066481995</v>
      </c>
      <c r="JR22" s="10">
        <v>0.1521814404432133</v>
      </c>
      <c r="JS22" s="10">
        <v>0.1567369286703601</v>
      </c>
      <c r="JT22" s="10">
        <v>0.16266663781163435</v>
      </c>
      <c r="JU22" s="10">
        <v>0.17020862188365651</v>
      </c>
      <c r="JV22" s="10">
        <v>0.17537006578947367</v>
      </c>
      <c r="JW22" s="10">
        <v>0.18004458102493076</v>
      </c>
      <c r="JX22" s="10">
        <v>0.18339897853185597</v>
      </c>
      <c r="JY22" s="10">
        <v>0.18859288434903046</v>
      </c>
      <c r="JZ22" s="10">
        <v>0.19032418628808864</v>
      </c>
      <c r="KA22" s="10">
        <v>0.19317001385041552</v>
      </c>
      <c r="KB22" s="10">
        <v>0.19420879501385041</v>
      </c>
      <c r="KC22" s="10">
        <v>0.19581024930747923</v>
      </c>
      <c r="KD22" s="10">
        <v>0.19761729570637118</v>
      </c>
      <c r="KE22" s="10">
        <v>0.19903479916897507</v>
      </c>
      <c r="KF22" s="10">
        <v>0.19924039127423823</v>
      </c>
      <c r="KG22" s="10">
        <v>0.19717364958448755</v>
      </c>
      <c r="KH22" s="10">
        <v>0.19671918282548476</v>
      </c>
      <c r="KI22" s="10">
        <v>0.19622143351800553</v>
      </c>
      <c r="KJ22" s="10">
        <v>0.19636210180055402</v>
      </c>
      <c r="KK22" s="10">
        <v>0.19872100069252077</v>
      </c>
      <c r="KL22" s="10">
        <v>0.19747662742382271</v>
      </c>
      <c r="KM22" s="10">
        <v>0.19769304016620498</v>
      </c>
      <c r="KN22" s="10">
        <v>0.19526921745152354</v>
      </c>
      <c r="KO22" s="10">
        <v>0.19380843144044321</v>
      </c>
      <c r="KP22" s="10">
        <v>0.19302934556786702</v>
      </c>
      <c r="KQ22" s="10">
        <v>0.18982643698060941</v>
      </c>
      <c r="KR22" s="10">
        <v>0.18456760734072022</v>
      </c>
      <c r="KS22" s="10">
        <v>0.17917893005540167</v>
      </c>
      <c r="KT22" s="10">
        <v>0.17468836565096954</v>
      </c>
      <c r="KU22" s="10">
        <v>0.16988400277008311</v>
      </c>
      <c r="KV22" s="10">
        <v>0.16190919321329639</v>
      </c>
      <c r="KW22" s="10">
        <v>0.15514629501385041</v>
      </c>
      <c r="KX22" s="10">
        <v>0.14686850761772854</v>
      </c>
      <c r="KY22" s="10">
        <v>0.1411876731301939</v>
      </c>
      <c r="KZ22" s="10">
        <v>0.13520386080332411</v>
      </c>
      <c r="LA22" s="10">
        <v>0.12783500692520774</v>
      </c>
      <c r="LB22" s="10">
        <v>0.12198104224376731</v>
      </c>
      <c r="LC22" s="10">
        <v>0.11552112188365651</v>
      </c>
      <c r="LD22" s="10">
        <v>0.1114417416897507</v>
      </c>
      <c r="LE22" s="10">
        <v>0.10836868074792244</v>
      </c>
      <c r="LF22" s="10">
        <v>0.10457063711911357</v>
      </c>
      <c r="LG22" s="10">
        <v>0.10343447022160665</v>
      </c>
      <c r="LH22" s="10">
        <v>0.10134608725761773</v>
      </c>
      <c r="LI22" s="10">
        <v>0.10201696675900276</v>
      </c>
      <c r="LJ22" s="10">
        <v>0.10063192520775623</v>
      </c>
      <c r="LK22" s="10">
        <v>9.9181959833795019E-2</v>
      </c>
      <c r="LL22" s="10">
        <v>9.8435335872576177E-2</v>
      </c>
      <c r="LM22" s="10">
        <v>9.7721173822714683E-2</v>
      </c>
      <c r="LN22" s="10">
        <v>9.8186461218836563E-2</v>
      </c>
      <c r="LO22" s="10">
        <v>9.7537222991689751E-2</v>
      </c>
      <c r="LP22" s="10">
        <v>9.7429016620498618E-2</v>
      </c>
      <c r="LQ22" s="10">
        <v>9.6184643351800547E-2</v>
      </c>
      <c r="LR22" s="10">
        <v>9.5816741689750698E-2</v>
      </c>
      <c r="LS22" s="10">
        <v>9.485370498614959E-2</v>
      </c>
      <c r="LT22" s="10">
        <v>9.379328254847645E-2</v>
      </c>
      <c r="LU22" s="10">
        <v>9.4626471606648194E-2</v>
      </c>
      <c r="LV22" s="10">
        <v>9.349030470914127E-2</v>
      </c>
      <c r="LW22" s="10">
        <v>9.1466845567867036E-2</v>
      </c>
      <c r="LX22" s="10">
        <v>9.1163867728531855E-2</v>
      </c>
      <c r="LY22" s="10">
        <v>8.9140408587257622E-2</v>
      </c>
      <c r="LZ22" s="10">
        <v>8.8999740304709141E-2</v>
      </c>
      <c r="MA22" s="10">
        <v>8.9281076869806089E-2</v>
      </c>
      <c r="MB22" s="10">
        <v>8.9562413434903052E-2</v>
      </c>
      <c r="MC22" s="10">
        <v>9.0438885041551245E-2</v>
      </c>
      <c r="MD22" s="10">
        <v>9.3998874653739614E-2</v>
      </c>
      <c r="ME22" s="10">
        <v>9.6887984764542939E-2</v>
      </c>
      <c r="MF22" s="10">
        <v>0.10183301592797783</v>
      </c>
      <c r="MG22" s="10">
        <v>0.10584747229916898</v>
      </c>
      <c r="MH22" s="10">
        <v>0.11206933864265928</v>
      </c>
      <c r="MI22" s="10">
        <v>0.11586738227146814</v>
      </c>
      <c r="MJ22" s="10">
        <v>0.11989265927977839</v>
      </c>
      <c r="MK22" s="10">
        <v>0.12494589681440443</v>
      </c>
      <c r="ML22" s="10">
        <v>0.13100545360110805</v>
      </c>
      <c r="MM22" s="10">
        <v>0.13757358033240996</v>
      </c>
      <c r="MN22" s="10">
        <v>0.14416334833795014</v>
      </c>
      <c r="MO22" s="10">
        <v>0.15167287049861497</v>
      </c>
      <c r="MP22" s="10">
        <v>0.16169278047091412</v>
      </c>
      <c r="MQ22" s="10">
        <v>0.17032764889196675</v>
      </c>
      <c r="MR22" s="10">
        <v>0.17777224722991689</v>
      </c>
      <c r="MS22" s="10">
        <v>0.18661270775623268</v>
      </c>
      <c r="MT22" s="10">
        <v>0.19375432825484765</v>
      </c>
      <c r="MU22" s="10">
        <v>0.19760647506925208</v>
      </c>
      <c r="MV22" s="10">
        <v>0.19749826869806095</v>
      </c>
      <c r="MW22" s="10">
        <v>0.1985803324099723</v>
      </c>
      <c r="MX22" s="10">
        <v>0.20034409626038782</v>
      </c>
      <c r="MY22" s="10">
        <v>0.20106907894736842</v>
      </c>
      <c r="MZ22" s="10">
        <v>0.1996191135734072</v>
      </c>
      <c r="NA22" s="10">
        <v>0.19997619459833796</v>
      </c>
      <c r="NB22" s="10">
        <v>0.20641447368421054</v>
      </c>
      <c r="NC22" s="10">
        <v>0.20887075831024932</v>
      </c>
      <c r="ND22" s="10">
        <v>0.20535405124653738</v>
      </c>
      <c r="NE22" s="10">
        <v>0.20922783933518005</v>
      </c>
      <c r="NF22" s="10">
        <v>0.2150709833795014</v>
      </c>
      <c r="NG22" s="10">
        <v>0.22049212257617729</v>
      </c>
      <c r="NH22" s="10">
        <v>0.2189880540166205</v>
      </c>
      <c r="NI22" s="10">
        <v>0.22170403393351801</v>
      </c>
      <c r="NJ22" s="10">
        <v>0.22422524238227146</v>
      </c>
      <c r="NK22" s="10">
        <v>0.22435509002770082</v>
      </c>
      <c r="NL22" s="10">
        <v>0.22146597991689751</v>
      </c>
      <c r="NM22" s="10">
        <v>0.21941005886426593</v>
      </c>
      <c r="NN22" s="10">
        <v>0.21789516966759004</v>
      </c>
      <c r="NO22" s="10">
        <v>0.21427025623268697</v>
      </c>
      <c r="NP22" s="10">
        <v>0.207507358033241</v>
      </c>
      <c r="NQ22" s="10">
        <v>0.19886166897506924</v>
      </c>
      <c r="NR22" s="10">
        <v>0.19604830332409973</v>
      </c>
      <c r="NS22" s="10">
        <v>0.19105998961218837</v>
      </c>
      <c r="NT22" s="10">
        <v>0.17838902354570638</v>
      </c>
      <c r="NU22" s="10">
        <v>0.17016533933518005</v>
      </c>
      <c r="NV22" s="10">
        <v>0.16971087257617729</v>
      </c>
      <c r="NW22" s="10">
        <v>0.16450614612188366</v>
      </c>
      <c r="NX22" s="10">
        <v>0.15755929709141275</v>
      </c>
      <c r="NY22" s="10">
        <v>0.15335006925207756</v>
      </c>
      <c r="NZ22" s="10">
        <v>0.15341499307479226</v>
      </c>
      <c r="OA22" s="10">
        <v>0.14797221260387811</v>
      </c>
      <c r="OB22" s="10">
        <v>0.14228055747922438</v>
      </c>
      <c r="OC22" s="10">
        <v>0.13545273545706371</v>
      </c>
      <c r="OD22" s="10">
        <v>0.13000995498614959</v>
      </c>
      <c r="OE22" s="10">
        <v>0.12503246191135733</v>
      </c>
      <c r="OF22" s="10">
        <v>0.11653826177285319</v>
      </c>
      <c r="OG22" s="10">
        <v>0.109375</v>
      </c>
      <c r="OH22" s="10">
        <v>0.10449489265927978</v>
      </c>
      <c r="OI22" s="10">
        <v>9.8348770775623262E-2</v>
      </c>
      <c r="OJ22" s="10">
        <v>9.1510128116343487E-2</v>
      </c>
      <c r="OK22" s="10">
        <v>8.2485716759002764E-2</v>
      </c>
      <c r="OL22" s="10">
        <v>7.6317953601108032E-2</v>
      </c>
      <c r="OM22" s="10">
        <v>7.0799428670360112E-2</v>
      </c>
      <c r="ON22" s="10">
        <v>6.385257963988919E-2</v>
      </c>
      <c r="OO22" s="10">
        <v>5.9838123268698064E-2</v>
      </c>
      <c r="OP22" s="10">
        <v>5.6765062326869807E-2</v>
      </c>
      <c r="OQ22" s="10">
        <v>5.4406163434903045E-2</v>
      </c>
      <c r="OR22" s="10">
        <v>4.948277354570637E-2</v>
      </c>
      <c r="OS22" s="10">
        <v>4.5608985457063711E-2</v>
      </c>
      <c r="OT22" s="10">
        <v>4.3044494459833792E-2</v>
      </c>
      <c r="OU22" s="10">
        <v>3.9993074792243767E-2</v>
      </c>
      <c r="OV22" s="10">
        <v>3.5199532548476457E-2</v>
      </c>
      <c r="OW22" s="10">
        <v>3.2191395429362883E-2</v>
      </c>
      <c r="OX22" s="10">
        <v>2.8977666204986149E-2</v>
      </c>
      <c r="OY22" s="10">
        <v>2.7322108725761771E-2</v>
      </c>
      <c r="OZ22" s="10">
        <v>2.437889542936288E-2</v>
      </c>
      <c r="PA22" s="10">
        <v>2.0970394736842105E-2</v>
      </c>
      <c r="PB22" s="10">
        <v>1.937976108033241E-2</v>
      </c>
      <c r="PC22" s="10">
        <v>1.7334660664819944E-2</v>
      </c>
      <c r="PD22" s="10">
        <v>1.5689923822714683E-2</v>
      </c>
      <c r="PE22" s="10">
        <v>1.3947801246537396E-2</v>
      </c>
      <c r="PF22" s="10">
        <v>1.2000086565096954E-2</v>
      </c>
      <c r="PG22" s="10">
        <v>1.0517659279778394E-2</v>
      </c>
      <c r="PH22" s="10">
        <v>9.4031336565096948E-3</v>
      </c>
      <c r="PI22" s="10">
        <v>7.1307998614958444E-3</v>
      </c>
      <c r="PJ22" s="10">
        <v>6.503202908587258E-3</v>
      </c>
      <c r="PK22" s="10">
        <v>5.7998614958448755E-3</v>
      </c>
      <c r="PL22" s="10">
        <v>4.5771295013850412E-3</v>
      </c>
      <c r="PM22" s="10">
        <v>3.0947022160664819E-3</v>
      </c>
      <c r="PN22" s="10">
        <v>2.8133656509695291E-3</v>
      </c>
      <c r="PO22" s="10">
        <v>2.2290512465373961E-3</v>
      </c>
      <c r="PP22" s="10">
        <v>1.8719702216066481E-3</v>
      </c>
      <c r="PQ22" s="10">
        <v>9.1975415512465374E-4</v>
      </c>
      <c r="PR22" s="10">
        <v>4.8692867036011082E-4</v>
      </c>
      <c r="PS22" s="10">
        <v>4.8692867036011082E-4</v>
      </c>
      <c r="PT22" s="10">
        <v>4.7610803324099724E-4</v>
      </c>
      <c r="PU22" s="10">
        <v>3.8954293628808866E-4</v>
      </c>
      <c r="PV22" s="10">
        <v>3.6790166204986151E-4</v>
      </c>
      <c r="PW22" s="10">
        <v>3.0297783933518004E-4</v>
      </c>
      <c r="PX22" s="10">
        <v>1.2984764542936289E-4</v>
      </c>
      <c r="PY22" s="10">
        <v>1.4066828254847647E-4</v>
      </c>
      <c r="PZ22" s="10">
        <v>1.4066828254847647E-4</v>
      </c>
      <c r="QA22" s="10">
        <v>1.5148891966759002E-4</v>
      </c>
      <c r="QB22" s="10">
        <v>5.4103185595567865E-5</v>
      </c>
      <c r="QC22" s="10">
        <v>5.4103185595567865E-5</v>
      </c>
      <c r="QD22" s="10">
        <v>0</v>
      </c>
      <c r="QE22" s="10">
        <v>0</v>
      </c>
      <c r="QF22" s="10">
        <v>0</v>
      </c>
      <c r="QG22" s="10">
        <v>0</v>
      </c>
      <c r="QH22" s="10">
        <v>0</v>
      </c>
      <c r="QI22" s="10">
        <v>0</v>
      </c>
      <c r="QJ22" s="10">
        <v>0</v>
      </c>
      <c r="QK22" s="10">
        <v>0</v>
      </c>
      <c r="QL22" s="10">
        <v>0</v>
      </c>
      <c r="QM22" s="10">
        <v>0</v>
      </c>
      <c r="QN22" s="10">
        <v>0</v>
      </c>
      <c r="QO22" s="10">
        <v>0</v>
      </c>
      <c r="QP22" s="10">
        <v>0</v>
      </c>
      <c r="QQ22" s="10">
        <v>0</v>
      </c>
      <c r="QR22" s="10">
        <v>0</v>
      </c>
      <c r="QS22" s="10">
        <v>0</v>
      </c>
      <c r="QT22" s="10">
        <v>0</v>
      </c>
      <c r="QU22" s="10">
        <v>0</v>
      </c>
      <c r="QV22" s="10">
        <v>0</v>
      </c>
      <c r="QW22" s="10">
        <v>0</v>
      </c>
      <c r="QX22" s="10">
        <v>0</v>
      </c>
      <c r="QY22" s="10">
        <v>0</v>
      </c>
      <c r="QZ22" s="10">
        <v>0</v>
      </c>
      <c r="RA22" s="10">
        <v>0</v>
      </c>
      <c r="RB22" s="10">
        <v>0</v>
      </c>
      <c r="RC22" s="10">
        <v>0</v>
      </c>
      <c r="RD22" s="10">
        <v>0</v>
      </c>
      <c r="RE22" s="10">
        <v>0</v>
      </c>
      <c r="RF22" s="10">
        <v>0</v>
      </c>
      <c r="RG22" s="10">
        <v>0</v>
      </c>
      <c r="RH22" s="10">
        <v>0</v>
      </c>
      <c r="RI22" s="10">
        <v>0</v>
      </c>
      <c r="RJ22" s="10">
        <v>0</v>
      </c>
      <c r="RK22" s="10">
        <v>0</v>
      </c>
      <c r="RL22" s="10">
        <v>0</v>
      </c>
      <c r="RM22" s="10">
        <v>0</v>
      </c>
      <c r="RN22" s="10">
        <v>0</v>
      </c>
      <c r="RO22" s="10">
        <v>0</v>
      </c>
      <c r="RP22" s="10">
        <v>0</v>
      </c>
      <c r="RQ22" s="10">
        <v>0</v>
      </c>
      <c r="RR22" s="10">
        <v>0</v>
      </c>
      <c r="RS22" s="10">
        <v>0</v>
      </c>
      <c r="RT22" s="10">
        <v>0</v>
      </c>
      <c r="RU22" s="10">
        <v>0</v>
      </c>
      <c r="RV22" s="10">
        <v>0</v>
      </c>
      <c r="RW22" s="10">
        <v>0</v>
      </c>
      <c r="RX22" s="10">
        <v>0</v>
      </c>
      <c r="RY22" s="10">
        <v>0</v>
      </c>
      <c r="RZ22" s="10">
        <v>0</v>
      </c>
      <c r="SA22" s="10">
        <v>0</v>
      </c>
      <c r="SB22" s="10">
        <v>0</v>
      </c>
      <c r="SC22" s="10">
        <v>0</v>
      </c>
      <c r="SD22" s="10">
        <v>0</v>
      </c>
      <c r="SE22" s="10">
        <v>0</v>
      </c>
      <c r="SF22" s="10">
        <v>0</v>
      </c>
      <c r="SG22" s="10">
        <v>0</v>
      </c>
      <c r="SH22" s="10">
        <v>0</v>
      </c>
      <c r="SI22" s="10">
        <v>0</v>
      </c>
      <c r="SJ22" s="10">
        <v>0</v>
      </c>
      <c r="SK22" s="10">
        <v>0</v>
      </c>
      <c r="SL22" s="10">
        <v>0</v>
      </c>
      <c r="SM22" s="10">
        <v>0</v>
      </c>
      <c r="SN22" s="10">
        <v>0</v>
      </c>
      <c r="SO22" s="10">
        <v>0</v>
      </c>
      <c r="SP22" s="10">
        <v>0</v>
      </c>
      <c r="SQ22" s="10">
        <v>0</v>
      </c>
      <c r="SR22" s="10">
        <v>0</v>
      </c>
      <c r="SS22" s="10">
        <v>0</v>
      </c>
      <c r="ST22" s="10">
        <v>0</v>
      </c>
      <c r="SU22" s="10">
        <v>0</v>
      </c>
      <c r="SV22" s="10">
        <v>0</v>
      </c>
      <c r="SW22" s="10">
        <v>0</v>
      </c>
      <c r="SX22" s="10">
        <v>0</v>
      </c>
      <c r="SY22" s="10">
        <v>0</v>
      </c>
      <c r="SZ22" s="10">
        <v>0</v>
      </c>
      <c r="TA22" s="10">
        <v>0</v>
      </c>
      <c r="TB22" s="10">
        <v>0</v>
      </c>
      <c r="TC22" s="10">
        <v>0</v>
      </c>
      <c r="TD22" s="10">
        <v>0</v>
      </c>
      <c r="TE22" s="10">
        <v>0</v>
      </c>
      <c r="TF22" s="10">
        <v>0</v>
      </c>
      <c r="TG22" s="10">
        <v>0</v>
      </c>
      <c r="TH22" s="10">
        <v>0</v>
      </c>
      <c r="TI22" s="10">
        <v>0</v>
      </c>
      <c r="TJ22" s="10">
        <v>0</v>
      </c>
      <c r="TK22" s="10">
        <v>0</v>
      </c>
      <c r="TL22" s="10">
        <v>0</v>
      </c>
      <c r="TM22" s="10">
        <v>0</v>
      </c>
      <c r="TN22" s="10">
        <v>0</v>
      </c>
      <c r="TO22" s="10">
        <v>0</v>
      </c>
      <c r="TP22" s="10">
        <v>0</v>
      </c>
      <c r="TQ22" s="10">
        <v>0</v>
      </c>
      <c r="TR22" s="10">
        <v>0</v>
      </c>
      <c r="TS22" s="10">
        <v>0</v>
      </c>
      <c r="TT22" s="10">
        <v>0</v>
      </c>
      <c r="TU22" s="10">
        <v>0</v>
      </c>
      <c r="TV22" s="10">
        <v>0</v>
      </c>
      <c r="TW22" s="10">
        <v>0</v>
      </c>
      <c r="TX22" s="10">
        <v>0</v>
      </c>
      <c r="TY22" s="10">
        <v>0</v>
      </c>
      <c r="TZ22" s="10">
        <v>0</v>
      </c>
      <c r="UA22" s="10">
        <v>0</v>
      </c>
      <c r="UB22" s="10">
        <v>0</v>
      </c>
      <c r="UC22" s="10">
        <v>0</v>
      </c>
      <c r="UD22" s="10">
        <v>0</v>
      </c>
      <c r="UE22" s="10">
        <v>0</v>
      </c>
      <c r="UF22" s="10">
        <v>0</v>
      </c>
      <c r="UG22" s="10">
        <v>0</v>
      </c>
      <c r="UH22" s="10">
        <v>0</v>
      </c>
      <c r="UI22" s="10">
        <v>0</v>
      </c>
      <c r="UJ22" s="10">
        <v>0</v>
      </c>
      <c r="UK22" s="10">
        <v>0</v>
      </c>
      <c r="UL22" s="10">
        <v>0</v>
      </c>
      <c r="UM22" s="10">
        <v>0</v>
      </c>
      <c r="UN22" s="10">
        <v>0</v>
      </c>
      <c r="UO22" s="10">
        <v>0</v>
      </c>
      <c r="UP22" s="10">
        <v>0</v>
      </c>
      <c r="UQ22" s="10">
        <v>0</v>
      </c>
      <c r="UR22" s="10">
        <v>0</v>
      </c>
      <c r="US22" s="10">
        <v>0</v>
      </c>
      <c r="UT22" s="10">
        <v>0</v>
      </c>
      <c r="UU22" s="10">
        <v>0</v>
      </c>
      <c r="UV22" s="10">
        <v>0</v>
      </c>
      <c r="UW22" s="10">
        <v>0</v>
      </c>
      <c r="UX22" s="10">
        <v>0</v>
      </c>
      <c r="UY22" s="10">
        <v>0</v>
      </c>
      <c r="UZ22" s="10">
        <v>0</v>
      </c>
      <c r="VA22" s="10">
        <v>0</v>
      </c>
      <c r="VB22" s="10">
        <v>0</v>
      </c>
      <c r="VC22" s="10">
        <v>0</v>
      </c>
      <c r="VD22" s="10">
        <v>0</v>
      </c>
      <c r="VE22" s="10">
        <v>0</v>
      </c>
      <c r="VF22" s="10">
        <v>0</v>
      </c>
      <c r="VG22" s="10">
        <v>0</v>
      </c>
      <c r="VH22" s="10">
        <v>0</v>
      </c>
      <c r="VI22" s="10">
        <v>0</v>
      </c>
      <c r="VJ22" s="10">
        <v>0</v>
      </c>
      <c r="VK22" s="10">
        <v>0</v>
      </c>
      <c r="VL22" s="10">
        <v>0</v>
      </c>
      <c r="VM22" s="10">
        <v>0</v>
      </c>
      <c r="VN22" s="10">
        <v>0</v>
      </c>
      <c r="VO22" s="10">
        <v>0</v>
      </c>
      <c r="VP22" s="10">
        <v>0</v>
      </c>
      <c r="VQ22" s="10">
        <v>0</v>
      </c>
      <c r="VR22" s="10">
        <v>0</v>
      </c>
      <c r="VS22" s="10">
        <v>0</v>
      </c>
      <c r="VT22" s="10">
        <v>0</v>
      </c>
      <c r="VU22" s="10">
        <v>0</v>
      </c>
      <c r="VV22" s="10">
        <v>0</v>
      </c>
      <c r="VW22" s="10">
        <v>0</v>
      </c>
      <c r="VX22" s="10">
        <v>0</v>
      </c>
      <c r="VY22" s="10">
        <v>0</v>
      </c>
      <c r="VZ22" s="10">
        <v>0</v>
      </c>
      <c r="WA22" s="10">
        <v>0</v>
      </c>
      <c r="WB22" s="10">
        <v>0</v>
      </c>
      <c r="WC22" s="10">
        <v>0</v>
      </c>
      <c r="WD22" s="10">
        <v>0</v>
      </c>
      <c r="WE22" s="10">
        <v>0</v>
      </c>
      <c r="WF22" s="10">
        <v>0</v>
      </c>
      <c r="WG22" s="10">
        <v>0</v>
      </c>
      <c r="WH22" s="10">
        <v>0</v>
      </c>
      <c r="WI22" s="10">
        <v>0</v>
      </c>
      <c r="WJ22" s="10">
        <v>0</v>
      </c>
      <c r="WK22" s="10">
        <v>0</v>
      </c>
      <c r="WL22" s="10">
        <v>0</v>
      </c>
      <c r="WM22" s="10">
        <v>0</v>
      </c>
      <c r="WN22" s="10">
        <v>0</v>
      </c>
      <c r="WO22" s="10">
        <v>0</v>
      </c>
      <c r="WP22" s="10">
        <v>0</v>
      </c>
      <c r="WQ22" s="10">
        <v>0</v>
      </c>
      <c r="WR22" s="10">
        <v>0</v>
      </c>
      <c r="WS22" s="10">
        <v>0</v>
      </c>
      <c r="WT22" s="10">
        <v>0</v>
      </c>
      <c r="WU22" s="10">
        <v>0</v>
      </c>
      <c r="WV22" s="10">
        <v>0</v>
      </c>
      <c r="WW22" s="10">
        <v>0</v>
      </c>
      <c r="WX22" s="10">
        <v>0</v>
      </c>
      <c r="WY22" s="10">
        <v>0</v>
      </c>
      <c r="WZ22" s="10">
        <v>0</v>
      </c>
      <c r="XA22" s="10">
        <v>0</v>
      </c>
      <c r="XB22" s="10">
        <v>0</v>
      </c>
      <c r="XC22" s="10">
        <v>0</v>
      </c>
      <c r="XD22" s="10">
        <v>0</v>
      </c>
      <c r="XE22" s="10">
        <v>0</v>
      </c>
      <c r="XF22" s="10">
        <v>0</v>
      </c>
      <c r="XG22" s="10">
        <v>0</v>
      </c>
      <c r="XH22" s="10">
        <v>0</v>
      </c>
      <c r="XI22" s="10">
        <v>0</v>
      </c>
      <c r="XJ22" s="10">
        <v>0</v>
      </c>
      <c r="XK22" s="10">
        <v>0</v>
      </c>
      <c r="XL22" s="10">
        <v>0</v>
      </c>
      <c r="XM22" s="10">
        <v>0</v>
      </c>
      <c r="XN22" s="10">
        <v>0</v>
      </c>
      <c r="XO22" s="10">
        <v>0</v>
      </c>
      <c r="XP22" s="10">
        <v>0</v>
      </c>
      <c r="XQ22" s="10">
        <v>0</v>
      </c>
      <c r="XR22" s="10">
        <v>0</v>
      </c>
      <c r="XS22" s="10">
        <v>0</v>
      </c>
      <c r="XT22" s="10">
        <v>0</v>
      </c>
      <c r="XV22" s="47">
        <f t="shared" si="0"/>
        <v>3.5118969523675533E-2</v>
      </c>
    </row>
    <row r="23" spans="1:646" x14ac:dyDescent="0.25">
      <c r="A23" s="10">
        <v>33</v>
      </c>
      <c r="B23" s="15">
        <v>10343</v>
      </c>
      <c r="C23" s="10" t="s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9.7385734072022166E-5</v>
      </c>
      <c r="IF23" s="10">
        <v>1.0820637119113573E-4</v>
      </c>
      <c r="IG23" s="10">
        <v>9.7385734072022166E-5</v>
      </c>
      <c r="IH23" s="10">
        <v>1.2984764542936289E-4</v>
      </c>
      <c r="II23" s="10">
        <v>2.5969529085872578E-4</v>
      </c>
      <c r="IJ23" s="10">
        <v>2.9215720221606646E-4</v>
      </c>
      <c r="IK23" s="10">
        <v>2.7051592797783935E-4</v>
      </c>
      <c r="IL23" s="10">
        <v>4.6528739612188366E-4</v>
      </c>
      <c r="IM23" s="10">
        <v>6.7087950138504154E-4</v>
      </c>
      <c r="IN23" s="10">
        <v>9.3057479224376732E-4</v>
      </c>
      <c r="IO23" s="10">
        <v>1.6447368421052631E-3</v>
      </c>
      <c r="IP23" s="10">
        <v>1.904432132963989E-3</v>
      </c>
      <c r="IQ23" s="10">
        <v>2.4021814404432133E-3</v>
      </c>
      <c r="IR23" s="10">
        <v>3.6357340720221606E-3</v>
      </c>
      <c r="IS23" s="10">
        <v>5.2696502770083102E-3</v>
      </c>
      <c r="IT23" s="10">
        <v>6.4274584487534628E-3</v>
      </c>
      <c r="IU23" s="10">
        <v>6.9035664819944598E-3</v>
      </c>
      <c r="IV23" s="10">
        <v>8.0938365650969537E-3</v>
      </c>
      <c r="IW23" s="10">
        <v>1.0496018005540167E-2</v>
      </c>
      <c r="IX23" s="10">
        <v>1.3092970914127424E-2</v>
      </c>
      <c r="IY23" s="10">
        <v>1.5689923822714683E-2</v>
      </c>
      <c r="IZ23" s="10">
        <v>1.8070463988919667E-2</v>
      </c>
      <c r="JA23" s="10">
        <v>2.1576350415512466E-2</v>
      </c>
      <c r="JB23" s="10">
        <v>2.4844182825484763E-2</v>
      </c>
      <c r="JC23" s="10">
        <v>2.7657548476454293E-2</v>
      </c>
      <c r="JD23" s="10">
        <v>3.1617901662049863E-2</v>
      </c>
      <c r="JE23" s="10">
        <v>3.5502510387811631E-2</v>
      </c>
      <c r="JF23" s="10">
        <v>3.864049515235457E-2</v>
      </c>
      <c r="JG23" s="10">
        <v>4.2698234072022161E-2</v>
      </c>
      <c r="JH23" s="10">
        <v>4.8649584487534626E-2</v>
      </c>
      <c r="JI23" s="10">
        <v>5.4352060249307478E-2</v>
      </c>
      <c r="JJ23" s="10">
        <v>5.9448580332409975E-2</v>
      </c>
      <c r="JK23" s="10">
        <v>6.4469355955678667E-2</v>
      </c>
      <c r="JL23" s="10">
        <v>7.0420706371191133E-2</v>
      </c>
      <c r="JM23" s="10">
        <v>7.6480263157894732E-2</v>
      </c>
      <c r="JN23" s="10">
        <v>8.3362188365650972E-2</v>
      </c>
      <c r="JO23" s="10">
        <v>8.9010560941828257E-2</v>
      </c>
      <c r="JP23" s="10">
        <v>9.5513763850415517E-2</v>
      </c>
      <c r="JQ23" s="10">
        <v>0.10254717797783934</v>
      </c>
      <c r="JR23" s="10">
        <v>0.10644260734072022</v>
      </c>
      <c r="JS23" s="10">
        <v>0.11252380540166206</v>
      </c>
      <c r="JT23" s="10">
        <v>0.11970870844875346</v>
      </c>
      <c r="JU23" s="10">
        <v>0.12832193559556787</v>
      </c>
      <c r="JV23" s="10">
        <v>0.1329639889196676</v>
      </c>
      <c r="JW23" s="10">
        <v>0.13847169321329639</v>
      </c>
      <c r="JX23" s="10">
        <v>0.14423909279778394</v>
      </c>
      <c r="JY23" s="10">
        <v>0.15127250692520774</v>
      </c>
      <c r="JZ23" s="10">
        <v>0.15599030470914127</v>
      </c>
      <c r="KA23" s="10">
        <v>0.15771078601108032</v>
      </c>
      <c r="KB23" s="10">
        <v>0.16083795013850416</v>
      </c>
      <c r="KC23" s="10">
        <v>0.16449532548476453</v>
      </c>
      <c r="KD23" s="10">
        <v>0.1645494286703601</v>
      </c>
      <c r="KE23" s="10">
        <v>0.16285058864265928</v>
      </c>
      <c r="KF23" s="10">
        <v>0.1607189231301939</v>
      </c>
      <c r="KG23" s="10">
        <v>0.15824099722991689</v>
      </c>
      <c r="KH23" s="10">
        <v>0.1563365650969529</v>
      </c>
      <c r="KI23" s="10">
        <v>0.15516793628808864</v>
      </c>
      <c r="KJ23" s="10">
        <v>0.15480003462603878</v>
      </c>
      <c r="KK23" s="10">
        <v>0.15349073753462603</v>
      </c>
      <c r="KL23" s="10">
        <v>0.1518568213296399</v>
      </c>
      <c r="KM23" s="10">
        <v>0.15212733725761773</v>
      </c>
      <c r="KN23" s="10">
        <v>0.15737534626038782</v>
      </c>
      <c r="KO23" s="10">
        <v>0.15930141966759004</v>
      </c>
      <c r="KP23" s="10">
        <v>0.15828427977839335</v>
      </c>
      <c r="KQ23" s="10">
        <v>0.15841412742382271</v>
      </c>
      <c r="KR23" s="10">
        <v>0.15536270775623268</v>
      </c>
      <c r="KS23" s="10">
        <v>0.14857816828254847</v>
      </c>
      <c r="KT23" s="10">
        <v>0.14141490650969529</v>
      </c>
      <c r="KU23" s="10">
        <v>0.13522550207756232</v>
      </c>
      <c r="KV23" s="10">
        <v>0.12634175900277009</v>
      </c>
      <c r="KW23" s="10">
        <v>0.11786920013850416</v>
      </c>
      <c r="KX23" s="10">
        <v>0.11135517659279778</v>
      </c>
      <c r="KY23" s="10">
        <v>0.10294754155124654</v>
      </c>
      <c r="KZ23" s="10">
        <v>9.8424515235457061E-2</v>
      </c>
      <c r="LA23" s="10">
        <v>9.2440702908587261E-2</v>
      </c>
      <c r="LB23" s="10">
        <v>8.7062846260387808E-2</v>
      </c>
      <c r="LC23" s="10">
        <v>8.3751731301939053E-2</v>
      </c>
      <c r="LD23" s="10">
        <v>8.2020429362880884E-2</v>
      </c>
      <c r="LE23" s="10">
        <v>8.0873441828254844E-2</v>
      </c>
      <c r="LF23" s="10">
        <v>7.8027614265927983E-2</v>
      </c>
      <c r="LG23" s="10">
        <v>7.5744459833795019E-2</v>
      </c>
      <c r="LH23" s="10">
        <v>7.1080765235457061E-2</v>
      </c>
      <c r="LI23" s="10">
        <v>6.7910318559556787E-2</v>
      </c>
      <c r="LJ23" s="10">
        <v>6.2673130193905816E-2</v>
      </c>
      <c r="LK23" s="10">
        <v>5.7197887811634346E-2</v>
      </c>
      <c r="LL23" s="10">
        <v>5.0748788088642659E-2</v>
      </c>
      <c r="LM23" s="10">
        <v>4.8270862188365654E-2</v>
      </c>
      <c r="LN23" s="10">
        <v>4.4938105955678667E-2</v>
      </c>
      <c r="LO23" s="10">
        <v>4.2709054709141277E-2</v>
      </c>
      <c r="LP23" s="10">
        <v>4.1789300554016619E-2</v>
      </c>
      <c r="LQ23" s="10">
        <v>4.3217624653739614E-2</v>
      </c>
      <c r="LR23" s="10">
        <v>4.3877683518005542E-2</v>
      </c>
      <c r="LS23" s="10">
        <v>4.3899324792243767E-2</v>
      </c>
      <c r="LT23" s="10">
        <v>4.453774238227147E-2</v>
      </c>
      <c r="LU23" s="10">
        <v>4.6647766620498618E-2</v>
      </c>
      <c r="LV23" s="10">
        <v>4.9904778393351799E-2</v>
      </c>
      <c r="LW23" s="10">
        <v>5.2469269390581719E-2</v>
      </c>
      <c r="LX23" s="10">
        <v>5.526099376731302E-2</v>
      </c>
      <c r="LY23" s="10">
        <v>5.9848943905817173E-2</v>
      </c>
      <c r="LZ23" s="10">
        <v>6.4599203601108032E-2</v>
      </c>
      <c r="MA23" s="10">
        <v>6.8126731301939053E-2</v>
      </c>
      <c r="MB23" s="10">
        <v>7.3244892659279776E-2</v>
      </c>
      <c r="MC23" s="10">
        <v>7.8211565096952915E-2</v>
      </c>
      <c r="MD23" s="10">
        <v>8.5602060249307485E-2</v>
      </c>
      <c r="ME23" s="10">
        <v>9.0222472299168979E-2</v>
      </c>
      <c r="MF23" s="10">
        <v>9.5394736842105268E-2</v>
      </c>
      <c r="MG23" s="10">
        <v>0.10304492728531855</v>
      </c>
      <c r="MH23" s="10">
        <v>0.11131189404432133</v>
      </c>
      <c r="MI23" s="10">
        <v>0.12026056094182826</v>
      </c>
      <c r="MJ23" s="10">
        <v>0.12718576869806095</v>
      </c>
      <c r="MK23" s="10">
        <v>0.13473857340720222</v>
      </c>
      <c r="ML23" s="10">
        <v>0.13959703947368421</v>
      </c>
      <c r="MM23" s="10">
        <v>0.14270256232686981</v>
      </c>
      <c r="MN23" s="10">
        <v>0.14262681786703602</v>
      </c>
      <c r="MO23" s="10">
        <v>0.14347082756232687</v>
      </c>
      <c r="MP23" s="10">
        <v>0.14426073407202217</v>
      </c>
      <c r="MQ23" s="10">
        <v>0.1486755540166205</v>
      </c>
      <c r="MR23" s="10">
        <v>0.1481128808864266</v>
      </c>
      <c r="MS23" s="10">
        <v>0.15227882617728533</v>
      </c>
      <c r="MT23" s="10">
        <v>0.16137898199445982</v>
      </c>
      <c r="MU23" s="10">
        <v>0.16726540858725761</v>
      </c>
      <c r="MV23" s="10">
        <v>0.17371450831024932</v>
      </c>
      <c r="MW23" s="10">
        <v>0.18134305747922438</v>
      </c>
      <c r="MX23" s="10">
        <v>0.1914170706371191</v>
      </c>
      <c r="MY23" s="10">
        <v>0.19695723684210525</v>
      </c>
      <c r="MZ23" s="10">
        <v>0.20061461218836565</v>
      </c>
      <c r="NA23" s="10">
        <v>0.21107816828254847</v>
      </c>
      <c r="NB23" s="10">
        <v>0.22260214681440443</v>
      </c>
      <c r="NC23" s="10">
        <v>0.22729830332409973</v>
      </c>
      <c r="ND23" s="10">
        <v>0.23072844529085873</v>
      </c>
      <c r="NE23" s="10">
        <v>0.23396381578947367</v>
      </c>
      <c r="NF23" s="10">
        <v>0.23524065096952909</v>
      </c>
      <c r="NG23" s="10">
        <v>0.22987361495844874</v>
      </c>
      <c r="NH23" s="10">
        <v>0.21350199099722991</v>
      </c>
      <c r="NI23" s="10">
        <v>0.20453168282548476</v>
      </c>
      <c r="NJ23" s="10">
        <v>0.20474809556786702</v>
      </c>
      <c r="NK23" s="10">
        <v>0.20169667590027701</v>
      </c>
      <c r="NL23" s="10">
        <v>0.19260734072022162</v>
      </c>
      <c r="NM23" s="10">
        <v>0.19073537049861497</v>
      </c>
      <c r="NN23" s="10">
        <v>0.19027008310249308</v>
      </c>
      <c r="NO23" s="10">
        <v>0.18428627077562326</v>
      </c>
      <c r="NP23" s="10">
        <v>0.17214551592797783</v>
      </c>
      <c r="NQ23" s="10">
        <v>0.1566503635734072</v>
      </c>
      <c r="NR23" s="10">
        <v>0.14736625692520774</v>
      </c>
      <c r="NS23" s="10">
        <v>0.13559340373961218</v>
      </c>
      <c r="NT23" s="10">
        <v>0.12166724376731301</v>
      </c>
      <c r="NU23" s="10">
        <v>0.10853099030470914</v>
      </c>
      <c r="NV23" s="10">
        <v>0.10144347299168975</v>
      </c>
      <c r="NW23" s="10">
        <v>9.1174688365650972E-2</v>
      </c>
      <c r="NX23" s="10">
        <v>8.0905903739612192E-2</v>
      </c>
      <c r="NY23" s="10">
        <v>7.0409885734072017E-2</v>
      </c>
      <c r="NZ23" s="10">
        <v>5.9221346952908586E-2</v>
      </c>
      <c r="OA23" s="10">
        <v>5.1452129501385044E-2</v>
      </c>
      <c r="OB23" s="10">
        <v>4.177847991689751E-2</v>
      </c>
      <c r="OC23" s="10">
        <v>3.2537655817174514E-2</v>
      </c>
      <c r="OD23" s="10">
        <v>2.5634089335180056E-2</v>
      </c>
      <c r="OE23" s="10">
        <v>2.2160664819944598E-2</v>
      </c>
      <c r="OF23" s="10">
        <v>1.71398891966759E-2</v>
      </c>
      <c r="OG23" s="10">
        <v>1.3395948753462604E-2</v>
      </c>
      <c r="OH23" s="10">
        <v>1.1166897506925207E-2</v>
      </c>
      <c r="OI23" s="10">
        <v>9.1867209141274237E-3</v>
      </c>
      <c r="OJ23" s="10">
        <v>6.860283933518006E-3</v>
      </c>
      <c r="OK23" s="10">
        <v>4.598770775623269E-3</v>
      </c>
      <c r="OL23" s="10">
        <v>3.5383483379501385E-3</v>
      </c>
      <c r="OM23" s="10">
        <v>2.5644909972299167E-3</v>
      </c>
      <c r="ON23" s="10">
        <v>2.0883829639889197E-3</v>
      </c>
      <c r="OO23" s="10">
        <v>1.3092970914127425E-3</v>
      </c>
      <c r="OP23" s="10">
        <v>9.1975415512465374E-4</v>
      </c>
      <c r="OQ23" s="10">
        <v>5.7349376731301944E-4</v>
      </c>
      <c r="OR23" s="10">
        <v>3.2461911357340719E-4</v>
      </c>
      <c r="OS23" s="10">
        <v>0</v>
      </c>
      <c r="OT23" s="10">
        <v>0</v>
      </c>
      <c r="OU23" s="10">
        <v>0</v>
      </c>
      <c r="OV23" s="10">
        <v>0</v>
      </c>
      <c r="OW23" s="10">
        <v>0</v>
      </c>
      <c r="OX23" s="10">
        <v>0</v>
      </c>
      <c r="OY23" s="10">
        <v>0</v>
      </c>
      <c r="OZ23" s="10">
        <v>0</v>
      </c>
      <c r="PA23" s="10">
        <v>0</v>
      </c>
      <c r="PB23" s="10">
        <v>0</v>
      </c>
      <c r="PC23" s="10">
        <v>0</v>
      </c>
      <c r="PD23" s="10">
        <v>0</v>
      </c>
      <c r="PE23" s="10">
        <v>0</v>
      </c>
      <c r="PF23" s="10">
        <v>0</v>
      </c>
      <c r="PG23" s="10">
        <v>0</v>
      </c>
      <c r="PH23" s="10">
        <v>0</v>
      </c>
      <c r="PI23" s="10">
        <v>0</v>
      </c>
      <c r="PJ23" s="10">
        <v>0</v>
      </c>
      <c r="PK23" s="10">
        <v>0</v>
      </c>
      <c r="PL23" s="10">
        <v>0</v>
      </c>
      <c r="PM23" s="10">
        <v>0</v>
      </c>
      <c r="PN23" s="10">
        <v>0</v>
      </c>
      <c r="PO23" s="10">
        <v>0</v>
      </c>
      <c r="PP23" s="10">
        <v>0</v>
      </c>
      <c r="PQ23" s="10">
        <v>0</v>
      </c>
      <c r="PR23" s="10">
        <v>0</v>
      </c>
      <c r="PS23" s="10">
        <v>0</v>
      </c>
      <c r="PT23" s="10">
        <v>0</v>
      </c>
      <c r="PU23" s="10">
        <v>0</v>
      </c>
      <c r="PV23" s="10">
        <v>0</v>
      </c>
      <c r="PW23" s="10">
        <v>0</v>
      </c>
      <c r="PX23" s="10">
        <v>0</v>
      </c>
      <c r="PY23" s="10">
        <v>0</v>
      </c>
      <c r="PZ23" s="10">
        <v>0</v>
      </c>
      <c r="QA23" s="10">
        <v>0</v>
      </c>
      <c r="QB23" s="10">
        <v>0</v>
      </c>
      <c r="QC23" s="10">
        <v>0</v>
      </c>
      <c r="QD23" s="10">
        <v>0</v>
      </c>
      <c r="QE23" s="10">
        <v>0</v>
      </c>
      <c r="QF23" s="10">
        <v>0</v>
      </c>
      <c r="QG23" s="10">
        <v>0</v>
      </c>
      <c r="QH23" s="10">
        <v>0</v>
      </c>
      <c r="QI23" s="10">
        <v>0</v>
      </c>
      <c r="QJ23" s="10">
        <v>0</v>
      </c>
      <c r="QK23" s="10">
        <v>0</v>
      </c>
      <c r="QL23" s="10">
        <v>0</v>
      </c>
      <c r="QM23" s="10">
        <v>0</v>
      </c>
      <c r="QN23" s="10">
        <v>0</v>
      </c>
      <c r="QO23" s="10">
        <v>0</v>
      </c>
      <c r="QP23" s="10">
        <v>0</v>
      </c>
      <c r="QQ23" s="10">
        <v>0</v>
      </c>
      <c r="QR23" s="10">
        <v>0</v>
      </c>
      <c r="QS23" s="10">
        <v>0</v>
      </c>
      <c r="QT23" s="10">
        <v>0</v>
      </c>
      <c r="QU23" s="10">
        <v>0</v>
      </c>
      <c r="QV23" s="10">
        <v>0</v>
      </c>
      <c r="QW23" s="10">
        <v>0</v>
      </c>
      <c r="QX23" s="10">
        <v>0</v>
      </c>
      <c r="QY23" s="10">
        <v>0</v>
      </c>
      <c r="QZ23" s="10">
        <v>0</v>
      </c>
      <c r="RA23" s="10">
        <v>0</v>
      </c>
      <c r="RB23" s="10">
        <v>0</v>
      </c>
      <c r="RC23" s="10">
        <v>0</v>
      </c>
      <c r="RD23" s="10">
        <v>0</v>
      </c>
      <c r="RE23" s="10">
        <v>0</v>
      </c>
      <c r="RF23" s="10">
        <v>0</v>
      </c>
      <c r="RG23" s="10">
        <v>0</v>
      </c>
      <c r="RH23" s="10">
        <v>0</v>
      </c>
      <c r="RI23" s="10">
        <v>0</v>
      </c>
      <c r="RJ23" s="10">
        <v>0</v>
      </c>
      <c r="RK23" s="10">
        <v>0</v>
      </c>
      <c r="RL23" s="10">
        <v>0</v>
      </c>
      <c r="RM23" s="10">
        <v>0</v>
      </c>
      <c r="RN23" s="10">
        <v>0</v>
      </c>
      <c r="RO23" s="10">
        <v>0</v>
      </c>
      <c r="RP23" s="10">
        <v>0</v>
      </c>
      <c r="RQ23" s="10">
        <v>0</v>
      </c>
      <c r="RR23" s="10">
        <v>0</v>
      </c>
      <c r="RS23" s="10">
        <v>0</v>
      </c>
      <c r="RT23" s="10">
        <v>0</v>
      </c>
      <c r="RU23" s="10">
        <v>0</v>
      </c>
      <c r="RV23" s="10">
        <v>0</v>
      </c>
      <c r="RW23" s="10">
        <v>0</v>
      </c>
      <c r="RX23" s="10">
        <v>0</v>
      </c>
      <c r="RY23" s="10">
        <v>0</v>
      </c>
      <c r="RZ23" s="10">
        <v>0</v>
      </c>
      <c r="SA23" s="10">
        <v>0</v>
      </c>
      <c r="SB23" s="10">
        <v>0</v>
      </c>
      <c r="SC23" s="10">
        <v>0</v>
      </c>
      <c r="SD23" s="10">
        <v>0</v>
      </c>
      <c r="SE23" s="10">
        <v>0</v>
      </c>
      <c r="SF23" s="10">
        <v>0</v>
      </c>
      <c r="SG23" s="10">
        <v>0</v>
      </c>
      <c r="SH23" s="10">
        <v>0</v>
      </c>
      <c r="SI23" s="10">
        <v>0</v>
      </c>
      <c r="SJ23" s="10">
        <v>0</v>
      </c>
      <c r="SK23" s="10">
        <v>0</v>
      </c>
      <c r="SL23" s="10">
        <v>0</v>
      </c>
      <c r="SM23" s="10">
        <v>0</v>
      </c>
      <c r="SN23" s="10">
        <v>0</v>
      </c>
      <c r="SO23" s="10">
        <v>0</v>
      </c>
      <c r="SP23" s="10">
        <v>0</v>
      </c>
      <c r="SQ23" s="10">
        <v>0</v>
      </c>
      <c r="SR23" s="10">
        <v>0</v>
      </c>
      <c r="SS23" s="10">
        <v>0</v>
      </c>
      <c r="ST23" s="10">
        <v>0</v>
      </c>
      <c r="SU23" s="10">
        <v>0</v>
      </c>
      <c r="SV23" s="10">
        <v>0</v>
      </c>
      <c r="SW23" s="10">
        <v>0</v>
      </c>
      <c r="SX23" s="10">
        <v>0</v>
      </c>
      <c r="SY23" s="10">
        <v>0</v>
      </c>
      <c r="SZ23" s="10">
        <v>0</v>
      </c>
      <c r="TA23" s="10">
        <v>0</v>
      </c>
      <c r="TB23" s="10">
        <v>0</v>
      </c>
      <c r="TC23" s="10">
        <v>0</v>
      </c>
      <c r="TD23" s="10">
        <v>0</v>
      </c>
      <c r="TE23" s="10">
        <v>0</v>
      </c>
      <c r="TF23" s="10">
        <v>0</v>
      </c>
      <c r="TG23" s="10">
        <v>0</v>
      </c>
      <c r="TH23" s="10">
        <v>0</v>
      </c>
      <c r="TI23" s="10">
        <v>0</v>
      </c>
      <c r="TJ23" s="10">
        <v>0</v>
      </c>
      <c r="TK23" s="10">
        <v>0</v>
      </c>
      <c r="TL23" s="10">
        <v>0</v>
      </c>
      <c r="TM23" s="10">
        <v>0</v>
      </c>
      <c r="TN23" s="10">
        <v>0</v>
      </c>
      <c r="TO23" s="10">
        <v>0</v>
      </c>
      <c r="TP23" s="10">
        <v>0</v>
      </c>
      <c r="TQ23" s="10">
        <v>0</v>
      </c>
      <c r="TR23" s="10">
        <v>0</v>
      </c>
      <c r="TS23" s="10">
        <v>0</v>
      </c>
      <c r="TT23" s="10">
        <v>0</v>
      </c>
      <c r="TU23" s="10">
        <v>0</v>
      </c>
      <c r="TV23" s="10">
        <v>0</v>
      </c>
      <c r="TW23" s="10">
        <v>0</v>
      </c>
      <c r="TX23" s="10">
        <v>0</v>
      </c>
      <c r="TY23" s="10">
        <v>0</v>
      </c>
      <c r="TZ23" s="10">
        <v>0</v>
      </c>
      <c r="UA23" s="10">
        <v>0</v>
      </c>
      <c r="UB23" s="10">
        <v>0</v>
      </c>
      <c r="UC23" s="10">
        <v>0</v>
      </c>
      <c r="UD23" s="10">
        <v>0</v>
      </c>
      <c r="UE23" s="10">
        <v>0</v>
      </c>
      <c r="UF23" s="10">
        <v>0</v>
      </c>
      <c r="UG23" s="10">
        <v>0</v>
      </c>
      <c r="UH23" s="10">
        <v>0</v>
      </c>
      <c r="UI23" s="10">
        <v>0</v>
      </c>
      <c r="UJ23" s="10">
        <v>0</v>
      </c>
      <c r="UK23" s="10">
        <v>0</v>
      </c>
      <c r="UL23" s="10">
        <v>0</v>
      </c>
      <c r="UM23" s="10">
        <v>0</v>
      </c>
      <c r="UN23" s="10">
        <v>0</v>
      </c>
      <c r="UO23" s="10">
        <v>0</v>
      </c>
      <c r="UP23" s="10">
        <v>0</v>
      </c>
      <c r="UQ23" s="10">
        <v>0</v>
      </c>
      <c r="UR23" s="10">
        <v>0</v>
      </c>
      <c r="US23" s="10">
        <v>0</v>
      </c>
      <c r="UT23" s="10">
        <v>0</v>
      </c>
      <c r="UU23" s="10">
        <v>0</v>
      </c>
      <c r="UV23" s="10">
        <v>0</v>
      </c>
      <c r="UW23" s="10">
        <v>0</v>
      </c>
      <c r="UX23" s="10">
        <v>0</v>
      </c>
      <c r="UY23" s="10">
        <v>0</v>
      </c>
      <c r="UZ23" s="10">
        <v>0</v>
      </c>
      <c r="VA23" s="10">
        <v>0</v>
      </c>
      <c r="VB23" s="10">
        <v>0</v>
      </c>
      <c r="VC23" s="10">
        <v>0</v>
      </c>
      <c r="VD23" s="10">
        <v>0</v>
      </c>
      <c r="VE23" s="10">
        <v>0</v>
      </c>
      <c r="VF23" s="10">
        <v>0</v>
      </c>
      <c r="VG23" s="10">
        <v>0</v>
      </c>
      <c r="VH23" s="10">
        <v>0</v>
      </c>
      <c r="VI23" s="10">
        <v>0</v>
      </c>
      <c r="VJ23" s="10">
        <v>0</v>
      </c>
      <c r="VK23" s="10">
        <v>0</v>
      </c>
      <c r="VL23" s="10">
        <v>0</v>
      </c>
      <c r="VM23" s="10">
        <v>0</v>
      </c>
      <c r="VN23" s="10">
        <v>0</v>
      </c>
      <c r="VO23" s="10">
        <v>0</v>
      </c>
      <c r="VP23" s="10">
        <v>0</v>
      </c>
      <c r="VQ23" s="10">
        <v>0</v>
      </c>
      <c r="VR23" s="10">
        <v>0</v>
      </c>
      <c r="VS23" s="10">
        <v>0</v>
      </c>
      <c r="VT23" s="10">
        <v>0</v>
      </c>
      <c r="VU23" s="10">
        <v>0</v>
      </c>
      <c r="VV23" s="10">
        <v>0</v>
      </c>
      <c r="VW23" s="10">
        <v>0</v>
      </c>
      <c r="VX23" s="10">
        <v>0</v>
      </c>
      <c r="VY23" s="10">
        <v>0</v>
      </c>
      <c r="VZ23" s="10">
        <v>0</v>
      </c>
      <c r="WA23" s="10">
        <v>0</v>
      </c>
      <c r="WB23" s="10">
        <v>0</v>
      </c>
      <c r="WC23" s="10">
        <v>0</v>
      </c>
      <c r="WD23" s="10">
        <v>0</v>
      </c>
      <c r="WE23" s="10">
        <v>0</v>
      </c>
      <c r="WF23" s="10">
        <v>0</v>
      </c>
      <c r="WG23" s="10">
        <v>0</v>
      </c>
      <c r="WH23" s="10">
        <v>0</v>
      </c>
      <c r="WI23" s="10">
        <v>0</v>
      </c>
      <c r="WJ23" s="10">
        <v>0</v>
      </c>
      <c r="WK23" s="10">
        <v>0</v>
      </c>
      <c r="WL23" s="10">
        <v>0</v>
      </c>
      <c r="WM23" s="10">
        <v>0</v>
      </c>
      <c r="WN23" s="10">
        <v>0</v>
      </c>
      <c r="WO23" s="10">
        <v>0</v>
      </c>
      <c r="WP23" s="10">
        <v>0</v>
      </c>
      <c r="WQ23" s="10">
        <v>0</v>
      </c>
      <c r="WR23" s="10">
        <v>0</v>
      </c>
      <c r="WS23" s="10">
        <v>0</v>
      </c>
      <c r="WT23" s="10">
        <v>0</v>
      </c>
      <c r="WU23" s="10">
        <v>0</v>
      </c>
      <c r="WV23" s="10">
        <v>0</v>
      </c>
      <c r="WW23" s="10">
        <v>0</v>
      </c>
      <c r="WX23" s="10">
        <v>0</v>
      </c>
      <c r="WY23" s="10">
        <v>0</v>
      </c>
      <c r="WZ23" s="10">
        <v>0</v>
      </c>
      <c r="XA23" s="10">
        <v>0</v>
      </c>
      <c r="XB23" s="10">
        <v>0</v>
      </c>
      <c r="XC23" s="10">
        <v>0</v>
      </c>
      <c r="XD23" s="10">
        <v>0</v>
      </c>
      <c r="XE23" s="10">
        <v>0</v>
      </c>
      <c r="XF23" s="10">
        <v>0</v>
      </c>
      <c r="XG23" s="10">
        <v>0</v>
      </c>
      <c r="XH23" s="10">
        <v>0</v>
      </c>
      <c r="XI23" s="10">
        <v>0</v>
      </c>
      <c r="XJ23" s="10">
        <v>0</v>
      </c>
      <c r="XK23" s="10">
        <v>0</v>
      </c>
      <c r="XL23" s="10">
        <v>0</v>
      </c>
      <c r="XM23" s="10">
        <v>0</v>
      </c>
      <c r="XN23" s="10">
        <v>0</v>
      </c>
      <c r="XO23" s="10">
        <v>0</v>
      </c>
      <c r="XP23" s="10">
        <v>0</v>
      </c>
      <c r="XQ23" s="10">
        <v>0</v>
      </c>
      <c r="XR23" s="10">
        <v>0</v>
      </c>
      <c r="XS23" s="10">
        <v>0</v>
      </c>
      <c r="XT23" s="10">
        <v>0</v>
      </c>
      <c r="XV23" s="47">
        <f t="shared" si="0"/>
        <v>2.4744565335006928E-2</v>
      </c>
    </row>
    <row r="24" spans="1:646" x14ac:dyDescent="0.25">
      <c r="A24" s="10">
        <v>35</v>
      </c>
      <c r="B24" s="15">
        <v>10346</v>
      </c>
      <c r="C24" s="10" t="s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1.0820637119113573E-4</v>
      </c>
      <c r="HT24" s="10">
        <v>3.5708102493074793E-4</v>
      </c>
      <c r="HU24" s="10">
        <v>5.7349376731301944E-4</v>
      </c>
      <c r="HV24" s="10">
        <v>8.9811288088642658E-4</v>
      </c>
      <c r="HW24" s="10">
        <v>1.1253462603878117E-3</v>
      </c>
      <c r="HX24" s="10">
        <v>1.3525796398891968E-3</v>
      </c>
      <c r="HY24" s="10">
        <v>1.8503289473684209E-3</v>
      </c>
      <c r="HZ24" s="10">
        <v>2.380540166204986E-3</v>
      </c>
      <c r="IA24" s="10">
        <v>2.5861322714681441E-3</v>
      </c>
      <c r="IB24" s="10">
        <v>3.2353704986149583E-3</v>
      </c>
      <c r="IC24" s="10">
        <v>3.90625E-3</v>
      </c>
      <c r="ID24" s="10">
        <v>4.4364612188365652E-3</v>
      </c>
      <c r="IE24" s="10">
        <v>5.929709141274238E-3</v>
      </c>
      <c r="IF24" s="10">
        <v>8.1046572022160663E-3</v>
      </c>
      <c r="IG24" s="10">
        <v>1.0506838642659279E-2</v>
      </c>
      <c r="IH24" s="10">
        <v>1.3136253462603878E-2</v>
      </c>
      <c r="II24" s="10">
        <v>1.4856734764542936E-2</v>
      </c>
      <c r="IJ24" s="10">
        <v>1.8936114958448755E-2</v>
      </c>
      <c r="IK24" s="10">
        <v>2.2149844182825486E-2</v>
      </c>
      <c r="IL24" s="10">
        <v>2.5515062326869807E-2</v>
      </c>
      <c r="IM24" s="10">
        <v>2.849073753462604E-2</v>
      </c>
      <c r="IN24" s="10">
        <v>3.1433950831024932E-2</v>
      </c>
      <c r="IO24" s="10">
        <v>3.4452908587257615E-2</v>
      </c>
      <c r="IP24" s="10">
        <v>3.7439404432132964E-2</v>
      </c>
      <c r="IQ24" s="10">
        <v>4.0609851108033244E-2</v>
      </c>
      <c r="IR24" s="10">
        <v>4.4029172437673132E-2</v>
      </c>
      <c r="IS24" s="10">
        <v>4.7242901662049863E-2</v>
      </c>
      <c r="IT24" s="10">
        <v>5.1419667590027703E-2</v>
      </c>
      <c r="IU24" s="10">
        <v>5.4471087257617727E-2</v>
      </c>
      <c r="IV24" s="10">
        <v>5.7100502077562329E-2</v>
      </c>
      <c r="IW24" s="10">
        <v>6.1255626731301936E-2</v>
      </c>
      <c r="IX24" s="10">
        <v>6.4350328947368418E-2</v>
      </c>
      <c r="IY24" s="10">
        <v>6.7163694598337945E-2</v>
      </c>
      <c r="IZ24" s="10">
        <v>7.0593836565096948E-2</v>
      </c>
      <c r="JA24" s="10">
        <v>7.3666897506925205E-2</v>
      </c>
      <c r="JB24" s="10">
        <v>7.7973511080332417E-2</v>
      </c>
      <c r="JC24" s="10">
        <v>8.0916724376731308E-2</v>
      </c>
      <c r="JD24" s="10">
        <v>8.6651662049861494E-2</v>
      </c>
      <c r="JE24" s="10">
        <v>8.9962777008310249E-2</v>
      </c>
      <c r="JF24" s="10">
        <v>9.2354137811634346E-2</v>
      </c>
      <c r="JG24" s="10">
        <v>9.6119719529085879E-2</v>
      </c>
      <c r="JH24" s="10">
        <v>9.9387551939058169E-2</v>
      </c>
      <c r="JI24" s="10">
        <v>0.10485197368421052</v>
      </c>
      <c r="JJ24" s="10">
        <v>0.10951566828254848</v>
      </c>
      <c r="JK24" s="10">
        <v>0.11287006578947369</v>
      </c>
      <c r="JL24" s="10">
        <v>0.11721996191135733</v>
      </c>
      <c r="JM24" s="10">
        <v>0.12176462950138504</v>
      </c>
      <c r="JN24" s="10">
        <v>0.12533543975069253</v>
      </c>
      <c r="JO24" s="10">
        <v>0.1289928150969529</v>
      </c>
      <c r="JP24" s="10">
        <v>0.13463036703601108</v>
      </c>
      <c r="JQ24" s="10">
        <v>0.14017053324099724</v>
      </c>
      <c r="JR24" s="10">
        <v>0.14630583448753462</v>
      </c>
      <c r="JS24" s="10">
        <v>0.14971433518005539</v>
      </c>
      <c r="JT24" s="10">
        <v>0.1564014889196676</v>
      </c>
      <c r="JU24" s="10">
        <v>0.16364049515235457</v>
      </c>
      <c r="JV24" s="10">
        <v>0.17052242036011081</v>
      </c>
      <c r="JW24" s="10">
        <v>0.17421225761772854</v>
      </c>
      <c r="JX24" s="10">
        <v>0.18046658587257619</v>
      </c>
      <c r="JY24" s="10">
        <v>0.18440529778393353</v>
      </c>
      <c r="JZ24" s="10">
        <v>0.18593100761772854</v>
      </c>
      <c r="KA24" s="10">
        <v>0.18810595567867036</v>
      </c>
      <c r="KB24" s="10">
        <v>0.18924212257617729</v>
      </c>
      <c r="KC24" s="10">
        <v>0.18978315443213298</v>
      </c>
      <c r="KD24" s="10">
        <v>0.18955592105263158</v>
      </c>
      <c r="KE24" s="10">
        <v>0.18949099722991689</v>
      </c>
      <c r="KF24" s="10">
        <v>0.18873355263157895</v>
      </c>
      <c r="KG24" s="10">
        <v>0.18682912049861497</v>
      </c>
      <c r="KH24" s="10">
        <v>0.18318256578947367</v>
      </c>
      <c r="KI24" s="10">
        <v>0.18119156855955679</v>
      </c>
      <c r="KJ24" s="10">
        <v>0.1799255540166205</v>
      </c>
      <c r="KK24" s="10">
        <v>0.17950354916897507</v>
      </c>
      <c r="KL24" s="10">
        <v>0.17710136772853186</v>
      </c>
      <c r="KM24" s="10">
        <v>0.17628981994459833</v>
      </c>
      <c r="KN24" s="10">
        <v>0.17595438019390583</v>
      </c>
      <c r="KO24" s="10">
        <v>0.17425554016620498</v>
      </c>
      <c r="KP24" s="10">
        <v>0.17112837603878117</v>
      </c>
      <c r="KQ24" s="10">
        <v>0.16873701523545706</v>
      </c>
      <c r="KR24" s="10">
        <v>0.16616170360110805</v>
      </c>
      <c r="KS24" s="10">
        <v>0.1609569771468144</v>
      </c>
      <c r="KT24" s="10">
        <v>0.15729960180055402</v>
      </c>
      <c r="KU24" s="10">
        <v>0.15066655124653738</v>
      </c>
      <c r="KV24" s="10">
        <v>0.14233466066481995</v>
      </c>
      <c r="KW24" s="10">
        <v>0.1336132271468144</v>
      </c>
      <c r="KX24" s="10">
        <v>0.12633093836565096</v>
      </c>
      <c r="KY24" s="10">
        <v>0.11929752423822715</v>
      </c>
      <c r="KZ24" s="10">
        <v>0.11521814404432133</v>
      </c>
      <c r="LA24" s="10">
        <v>0.11032721606648199</v>
      </c>
      <c r="LB24" s="10">
        <v>0.10587993421052631</v>
      </c>
      <c r="LC24" s="10">
        <v>0.10303410664819945</v>
      </c>
      <c r="LD24" s="10">
        <v>0.10028566481994459</v>
      </c>
      <c r="LE24" s="10">
        <v>9.8186461218836563E-2</v>
      </c>
      <c r="LF24" s="10">
        <v>9.6649930747922441E-2</v>
      </c>
      <c r="LG24" s="10">
        <v>9.5232427285318555E-2</v>
      </c>
      <c r="LH24" s="10">
        <v>9.3089941135734072E-2</v>
      </c>
      <c r="LI24" s="10">
        <v>8.9313538781163437E-2</v>
      </c>
      <c r="LJ24" s="10">
        <v>8.6954639889196675E-2</v>
      </c>
      <c r="LK24" s="10">
        <v>8.4736409279778394E-2</v>
      </c>
      <c r="LL24" s="10">
        <v>8.3199878808864272E-2</v>
      </c>
      <c r="LM24" s="10">
        <v>7.9769736842105268E-2</v>
      </c>
      <c r="LN24" s="10">
        <v>7.7356734764542939E-2</v>
      </c>
      <c r="LO24" s="10">
        <v>7.5614612188365654E-2</v>
      </c>
      <c r="LP24" s="10">
        <v>7.4359418282548481E-2</v>
      </c>
      <c r="LQ24" s="10">
        <v>7.4554189750692515E-2</v>
      </c>
      <c r="LR24" s="10">
        <v>7.2931094182825479E-2</v>
      </c>
      <c r="LS24" s="10">
        <v>7.1849030470914121E-2</v>
      </c>
      <c r="LT24" s="10">
        <v>7.1892313019390586E-2</v>
      </c>
      <c r="LU24" s="10">
        <v>6.9955418975069253E-2</v>
      </c>
      <c r="LV24" s="10">
        <v>6.9825571329639888E-2</v>
      </c>
      <c r="LW24" s="10">
        <v>6.963079986149584E-2</v>
      </c>
      <c r="LX24" s="10">
        <v>6.9944598337950137E-2</v>
      </c>
      <c r="LY24" s="10">
        <v>7.1697541551246538E-2</v>
      </c>
      <c r="LZ24" s="10">
        <v>7.3515408587257622E-2</v>
      </c>
      <c r="MA24" s="10">
        <v>7.5160145429362876E-2</v>
      </c>
      <c r="MB24" s="10">
        <v>7.7410837950138506E-2</v>
      </c>
      <c r="MC24" s="10">
        <v>8.1847299168975068E-2</v>
      </c>
      <c r="MD24" s="10">
        <v>8.5742728531855952E-2</v>
      </c>
      <c r="ME24" s="10">
        <v>8.895645775623269E-2</v>
      </c>
      <c r="MF24" s="10">
        <v>9.1066481994459839E-2</v>
      </c>
      <c r="MG24" s="10">
        <v>9.7493940443213301E-2</v>
      </c>
      <c r="MH24" s="10">
        <v>0.10206024930747923</v>
      </c>
      <c r="MI24" s="10">
        <v>0.10767615997229917</v>
      </c>
      <c r="MJ24" s="10">
        <v>0.11012162396121884</v>
      </c>
      <c r="MK24" s="10">
        <v>0.11336781509695291</v>
      </c>
      <c r="ML24" s="10">
        <v>0.11943819252077563</v>
      </c>
      <c r="MM24" s="10">
        <v>0.12419927285318559</v>
      </c>
      <c r="MN24" s="10">
        <v>0.12919840720221606</v>
      </c>
      <c r="MO24" s="10">
        <v>0.13372143351800553</v>
      </c>
      <c r="MP24" s="10">
        <v>0.14211824792243768</v>
      </c>
      <c r="MQ24" s="10">
        <v>0.14797221260387811</v>
      </c>
      <c r="MR24" s="10">
        <v>0.15188928324099724</v>
      </c>
      <c r="MS24" s="10">
        <v>0.15343663434903046</v>
      </c>
      <c r="MT24" s="10">
        <v>0.15728878116343489</v>
      </c>
      <c r="MU24" s="10">
        <v>0.16027527700831026</v>
      </c>
      <c r="MV24" s="10">
        <v>0.15920403393351801</v>
      </c>
      <c r="MW24" s="10">
        <v>0.15863054016620498</v>
      </c>
      <c r="MX24" s="10">
        <v>0.16288305055401661</v>
      </c>
      <c r="MY24" s="10">
        <v>0.16581544321329639</v>
      </c>
      <c r="MZ24" s="10">
        <v>0.16492815096952909</v>
      </c>
      <c r="NA24" s="10">
        <v>0.16449532548476453</v>
      </c>
      <c r="NB24" s="10">
        <v>0.16755756578947367</v>
      </c>
      <c r="NC24" s="10">
        <v>0.17007877423822715</v>
      </c>
      <c r="ND24" s="10">
        <v>0.17076047437673131</v>
      </c>
      <c r="NE24" s="10">
        <v>0.17204813019390583</v>
      </c>
      <c r="NF24" s="10">
        <v>0.17764239958448755</v>
      </c>
      <c r="NG24" s="10">
        <v>0.17835656163434904</v>
      </c>
      <c r="NH24" s="10">
        <v>0.17742598684210525</v>
      </c>
      <c r="NI24" s="10">
        <v>0.1789625173130194</v>
      </c>
      <c r="NJ24" s="10">
        <v>0.17722039473684212</v>
      </c>
      <c r="NK24" s="10">
        <v>0.176257358033241</v>
      </c>
      <c r="NL24" s="10">
        <v>0.17494806094182824</v>
      </c>
      <c r="NM24" s="10">
        <v>0.17247013504155126</v>
      </c>
      <c r="NN24" s="10">
        <v>0.17165858725761773</v>
      </c>
      <c r="NO24" s="10">
        <v>0.16639975761772854</v>
      </c>
      <c r="NP24" s="10">
        <v>0.16044840720221606</v>
      </c>
      <c r="NQ24" s="10">
        <v>0.15107773545706371</v>
      </c>
      <c r="NR24" s="10">
        <v>0.14783154432132964</v>
      </c>
      <c r="NS24" s="10">
        <v>0.14162049861495846</v>
      </c>
      <c r="NT24" s="10">
        <v>0.13315876038781163</v>
      </c>
      <c r="NU24" s="10">
        <v>0.1285924515235457</v>
      </c>
      <c r="NV24" s="10">
        <v>0.12673130193905818</v>
      </c>
      <c r="NW24" s="10">
        <v>0.12595221606648199</v>
      </c>
      <c r="NX24" s="10">
        <v>0.11834530817174516</v>
      </c>
      <c r="NY24" s="10">
        <v>0.10832539819944598</v>
      </c>
      <c r="NZ24" s="10">
        <v>0.10202778739612188</v>
      </c>
      <c r="OA24" s="10">
        <v>9.6141360803324097E-2</v>
      </c>
      <c r="OB24" s="10">
        <v>8.8101627423822715E-2</v>
      </c>
      <c r="OC24" s="10">
        <v>7.947757963988919E-2</v>
      </c>
      <c r="OD24" s="10">
        <v>7.4716499307479228E-2</v>
      </c>
      <c r="OE24" s="10">
        <v>6.8819252077562329E-2</v>
      </c>
      <c r="OF24" s="10">
        <v>6.2261945983379502E-2</v>
      </c>
      <c r="OG24" s="10">
        <v>5.2361063019390579E-2</v>
      </c>
      <c r="OH24" s="10">
        <v>4.5868680747922434E-2</v>
      </c>
      <c r="OI24" s="10">
        <v>3.9711738227146812E-2</v>
      </c>
      <c r="OJ24" s="10">
        <v>3.3002943213296401E-2</v>
      </c>
      <c r="OK24" s="10">
        <v>2.7635907202216068E-2</v>
      </c>
      <c r="OL24" s="10">
        <v>2.276662049861496E-2</v>
      </c>
      <c r="OM24" s="10">
        <v>1.9758483379501385E-2</v>
      </c>
      <c r="ON24" s="10">
        <v>1.5592538088642659E-2</v>
      </c>
      <c r="OO24" s="10">
        <v>1.2573580332409972E-2</v>
      </c>
      <c r="OP24" s="10">
        <v>1.1318386426592797E-2</v>
      </c>
      <c r="OQ24" s="10">
        <v>1.0193040166204986E-2</v>
      </c>
      <c r="OR24" s="10">
        <v>8.8296398891966766E-3</v>
      </c>
      <c r="OS24" s="10">
        <v>7.1957236842105261E-3</v>
      </c>
      <c r="OT24" s="10">
        <v>5.7998614958448755E-3</v>
      </c>
      <c r="OU24" s="10">
        <v>5.2371883656509698E-3</v>
      </c>
      <c r="OV24" s="10">
        <v>4.5013850415512469E-3</v>
      </c>
      <c r="OW24" s="10">
        <v>4.1875865650969528E-3</v>
      </c>
      <c r="OX24" s="10">
        <v>3.3435768698060944E-3</v>
      </c>
      <c r="OY24" s="10">
        <v>2.8999307479224377E-3</v>
      </c>
      <c r="OZ24" s="10">
        <v>2.380540166204986E-3</v>
      </c>
      <c r="PA24" s="10">
        <v>1.6555574792243768E-3</v>
      </c>
      <c r="PB24" s="10">
        <v>1.3742209141274239E-3</v>
      </c>
      <c r="PC24" s="10">
        <v>1.0712430747922437E-3</v>
      </c>
      <c r="PD24" s="10">
        <v>7.6826523545706375E-4</v>
      </c>
      <c r="PE24" s="10">
        <v>4.1118421052631577E-4</v>
      </c>
      <c r="PF24" s="10">
        <v>1.0820637119113573E-4</v>
      </c>
      <c r="PG24" s="10">
        <v>0</v>
      </c>
      <c r="PH24" s="10">
        <v>0</v>
      </c>
      <c r="PI24" s="10">
        <v>0</v>
      </c>
      <c r="PJ24" s="10">
        <v>0</v>
      </c>
      <c r="PK24" s="10">
        <v>0</v>
      </c>
      <c r="PL24" s="10">
        <v>0</v>
      </c>
      <c r="PM24" s="10">
        <v>0</v>
      </c>
      <c r="PN24" s="10">
        <v>0</v>
      </c>
      <c r="PO24" s="10">
        <v>0</v>
      </c>
      <c r="PP24" s="10">
        <v>0</v>
      </c>
      <c r="PQ24" s="10">
        <v>0</v>
      </c>
      <c r="PR24" s="10">
        <v>0</v>
      </c>
      <c r="PS24" s="10">
        <v>0</v>
      </c>
      <c r="PT24" s="10">
        <v>0</v>
      </c>
      <c r="PU24" s="10">
        <v>0</v>
      </c>
      <c r="PV24" s="10">
        <v>0</v>
      </c>
      <c r="PW24" s="10">
        <v>0</v>
      </c>
      <c r="PX24" s="10">
        <v>0</v>
      </c>
      <c r="PY24" s="10">
        <v>0</v>
      </c>
      <c r="PZ24" s="10">
        <v>0</v>
      </c>
      <c r="QA24" s="10">
        <v>0</v>
      </c>
      <c r="QB24" s="10">
        <v>0</v>
      </c>
      <c r="QC24" s="10">
        <v>0</v>
      </c>
      <c r="QD24" s="10">
        <v>0</v>
      </c>
      <c r="QE24" s="10">
        <v>0</v>
      </c>
      <c r="QF24" s="10">
        <v>0</v>
      </c>
      <c r="QG24" s="10">
        <v>0</v>
      </c>
      <c r="QH24" s="10">
        <v>0</v>
      </c>
      <c r="QI24" s="10">
        <v>0</v>
      </c>
      <c r="QJ24" s="10">
        <v>0</v>
      </c>
      <c r="QK24" s="10">
        <v>0</v>
      </c>
      <c r="QL24" s="10">
        <v>0</v>
      </c>
      <c r="QM24" s="10">
        <v>0</v>
      </c>
      <c r="QN24" s="10">
        <v>0</v>
      </c>
      <c r="QO24" s="10">
        <v>0</v>
      </c>
      <c r="QP24" s="10">
        <v>0</v>
      </c>
      <c r="QQ24" s="10">
        <v>0</v>
      </c>
      <c r="QR24" s="10">
        <v>0</v>
      </c>
      <c r="QS24" s="10">
        <v>0</v>
      </c>
      <c r="QT24" s="10">
        <v>0</v>
      </c>
      <c r="QU24" s="10">
        <v>0</v>
      </c>
      <c r="QV24" s="10">
        <v>0</v>
      </c>
      <c r="QW24" s="10">
        <v>0</v>
      </c>
      <c r="QX24" s="10">
        <v>0</v>
      </c>
      <c r="QY24" s="10">
        <v>0</v>
      </c>
      <c r="QZ24" s="10">
        <v>0</v>
      </c>
      <c r="RA24" s="10">
        <v>0</v>
      </c>
      <c r="RB24" s="10">
        <v>0</v>
      </c>
      <c r="RC24" s="10">
        <v>0</v>
      </c>
      <c r="RD24" s="10">
        <v>0</v>
      </c>
      <c r="RE24" s="10">
        <v>0</v>
      </c>
      <c r="RF24" s="10">
        <v>0</v>
      </c>
      <c r="RG24" s="10">
        <v>0</v>
      </c>
      <c r="RH24" s="10">
        <v>0</v>
      </c>
      <c r="RI24" s="10">
        <v>0</v>
      </c>
      <c r="RJ24" s="10">
        <v>0</v>
      </c>
      <c r="RK24" s="10">
        <v>0</v>
      </c>
      <c r="RL24" s="10">
        <v>0</v>
      </c>
      <c r="RM24" s="10">
        <v>0</v>
      </c>
      <c r="RN24" s="10">
        <v>0</v>
      </c>
      <c r="RO24" s="10">
        <v>0</v>
      </c>
      <c r="RP24" s="10">
        <v>0</v>
      </c>
      <c r="RQ24" s="10">
        <v>0</v>
      </c>
      <c r="RR24" s="10">
        <v>0</v>
      </c>
      <c r="RS24" s="10">
        <v>0</v>
      </c>
      <c r="RT24" s="10">
        <v>0</v>
      </c>
      <c r="RU24" s="10">
        <v>0</v>
      </c>
      <c r="RV24" s="10">
        <v>0</v>
      </c>
      <c r="RW24" s="10">
        <v>0</v>
      </c>
      <c r="RX24" s="10">
        <v>0</v>
      </c>
      <c r="RY24" s="10">
        <v>0</v>
      </c>
      <c r="RZ24" s="10">
        <v>0</v>
      </c>
      <c r="SA24" s="10">
        <v>0</v>
      </c>
      <c r="SB24" s="10">
        <v>0</v>
      </c>
      <c r="SC24" s="10">
        <v>0</v>
      </c>
      <c r="SD24" s="10">
        <v>0</v>
      </c>
      <c r="SE24" s="10">
        <v>0</v>
      </c>
      <c r="SF24" s="10">
        <v>0</v>
      </c>
      <c r="SG24" s="10">
        <v>0</v>
      </c>
      <c r="SH24" s="10">
        <v>0</v>
      </c>
      <c r="SI24" s="10">
        <v>0</v>
      </c>
      <c r="SJ24" s="10">
        <v>0</v>
      </c>
      <c r="SK24" s="10">
        <v>0</v>
      </c>
      <c r="SL24" s="10">
        <v>0</v>
      </c>
      <c r="SM24" s="10">
        <v>0</v>
      </c>
      <c r="SN24" s="10">
        <v>0</v>
      </c>
      <c r="SO24" s="10">
        <v>0</v>
      </c>
      <c r="SP24" s="10">
        <v>0</v>
      </c>
      <c r="SQ24" s="10">
        <v>0</v>
      </c>
      <c r="SR24" s="10">
        <v>0</v>
      </c>
      <c r="SS24" s="10">
        <v>0</v>
      </c>
      <c r="ST24" s="10">
        <v>0</v>
      </c>
      <c r="SU24" s="10">
        <v>0</v>
      </c>
      <c r="SV24" s="10">
        <v>0</v>
      </c>
      <c r="SW24" s="10">
        <v>0</v>
      </c>
      <c r="SX24" s="10">
        <v>0</v>
      </c>
      <c r="SY24" s="10">
        <v>0</v>
      </c>
      <c r="SZ24" s="10">
        <v>0</v>
      </c>
      <c r="TA24" s="10">
        <v>0</v>
      </c>
      <c r="TB24" s="10">
        <v>0</v>
      </c>
      <c r="TC24" s="10">
        <v>0</v>
      </c>
      <c r="TD24" s="10">
        <v>0</v>
      </c>
      <c r="TE24" s="10">
        <v>0</v>
      </c>
      <c r="TF24" s="10">
        <v>0</v>
      </c>
      <c r="TG24" s="10">
        <v>0</v>
      </c>
      <c r="TH24" s="10">
        <v>0</v>
      </c>
      <c r="TI24" s="10">
        <v>0</v>
      </c>
      <c r="TJ24" s="10">
        <v>0</v>
      </c>
      <c r="TK24" s="10">
        <v>0</v>
      </c>
      <c r="TL24" s="10">
        <v>0</v>
      </c>
      <c r="TM24" s="10">
        <v>0</v>
      </c>
      <c r="TN24" s="10">
        <v>0</v>
      </c>
      <c r="TO24" s="10">
        <v>0</v>
      </c>
      <c r="TP24" s="10">
        <v>0</v>
      </c>
      <c r="TQ24" s="10">
        <v>0</v>
      </c>
      <c r="TR24" s="10">
        <v>0</v>
      </c>
      <c r="TS24" s="10">
        <v>0</v>
      </c>
      <c r="TT24" s="10">
        <v>0</v>
      </c>
      <c r="TU24" s="10">
        <v>0</v>
      </c>
      <c r="TV24" s="10">
        <v>0</v>
      </c>
      <c r="TW24" s="10">
        <v>0</v>
      </c>
      <c r="TX24" s="10">
        <v>0</v>
      </c>
      <c r="TY24" s="10">
        <v>0</v>
      </c>
      <c r="TZ24" s="10">
        <v>0</v>
      </c>
      <c r="UA24" s="10">
        <v>0</v>
      </c>
      <c r="UB24" s="10">
        <v>0</v>
      </c>
      <c r="UC24" s="10">
        <v>0</v>
      </c>
      <c r="UD24" s="10">
        <v>0</v>
      </c>
      <c r="UE24" s="10">
        <v>0</v>
      </c>
      <c r="UF24" s="10">
        <v>0</v>
      </c>
      <c r="UG24" s="10">
        <v>0</v>
      </c>
      <c r="UH24" s="10">
        <v>0</v>
      </c>
      <c r="UI24" s="10">
        <v>0</v>
      </c>
      <c r="UJ24" s="10">
        <v>0</v>
      </c>
      <c r="UK24" s="10">
        <v>0</v>
      </c>
      <c r="UL24" s="10">
        <v>0</v>
      </c>
      <c r="UM24" s="10">
        <v>0</v>
      </c>
      <c r="UN24" s="10">
        <v>0</v>
      </c>
      <c r="UO24" s="10">
        <v>0</v>
      </c>
      <c r="UP24" s="10">
        <v>0</v>
      </c>
      <c r="UQ24" s="10">
        <v>0</v>
      </c>
      <c r="UR24" s="10">
        <v>0</v>
      </c>
      <c r="US24" s="10">
        <v>0</v>
      </c>
      <c r="UT24" s="10">
        <v>0</v>
      </c>
      <c r="UU24" s="10">
        <v>0</v>
      </c>
      <c r="UV24" s="10">
        <v>0</v>
      </c>
      <c r="UW24" s="10">
        <v>0</v>
      </c>
      <c r="UX24" s="10">
        <v>0</v>
      </c>
      <c r="UY24" s="10">
        <v>0</v>
      </c>
      <c r="UZ24" s="10">
        <v>0</v>
      </c>
      <c r="VA24" s="10">
        <v>0</v>
      </c>
      <c r="VB24" s="10">
        <v>0</v>
      </c>
      <c r="VC24" s="10">
        <v>0</v>
      </c>
      <c r="VD24" s="10">
        <v>0</v>
      </c>
      <c r="VE24" s="10">
        <v>0</v>
      </c>
      <c r="VF24" s="10">
        <v>0</v>
      </c>
      <c r="VG24" s="10">
        <v>0</v>
      </c>
      <c r="VH24" s="10">
        <v>0</v>
      </c>
      <c r="VI24" s="10">
        <v>0</v>
      </c>
      <c r="VJ24" s="10">
        <v>0</v>
      </c>
      <c r="VK24" s="10">
        <v>0</v>
      </c>
      <c r="VL24" s="10">
        <v>0</v>
      </c>
      <c r="VM24" s="10">
        <v>0</v>
      </c>
      <c r="VN24" s="10">
        <v>0</v>
      </c>
      <c r="VO24" s="10">
        <v>0</v>
      </c>
      <c r="VP24" s="10">
        <v>0</v>
      </c>
      <c r="VQ24" s="10">
        <v>0</v>
      </c>
      <c r="VR24" s="10">
        <v>0</v>
      </c>
      <c r="VS24" s="10">
        <v>0</v>
      </c>
      <c r="VT24" s="10">
        <v>0</v>
      </c>
      <c r="VU24" s="10">
        <v>0</v>
      </c>
      <c r="VV24" s="10">
        <v>0</v>
      </c>
      <c r="VW24" s="10">
        <v>0</v>
      </c>
      <c r="VX24" s="10">
        <v>0</v>
      </c>
      <c r="VY24" s="10">
        <v>0</v>
      </c>
      <c r="VZ24" s="10">
        <v>0</v>
      </c>
      <c r="WA24" s="10">
        <v>0</v>
      </c>
      <c r="WB24" s="10">
        <v>0</v>
      </c>
      <c r="WC24" s="10">
        <v>0</v>
      </c>
      <c r="WD24" s="10">
        <v>0</v>
      </c>
      <c r="WE24" s="10">
        <v>0</v>
      </c>
      <c r="WF24" s="10">
        <v>0</v>
      </c>
      <c r="WG24" s="10">
        <v>0</v>
      </c>
      <c r="WH24" s="10">
        <v>0</v>
      </c>
      <c r="WI24" s="10">
        <v>0</v>
      </c>
      <c r="WJ24" s="10">
        <v>0</v>
      </c>
      <c r="WK24" s="10">
        <v>0</v>
      </c>
      <c r="WL24" s="10">
        <v>0</v>
      </c>
      <c r="WM24" s="10">
        <v>0</v>
      </c>
      <c r="WN24" s="10">
        <v>0</v>
      </c>
      <c r="WO24" s="10">
        <v>0</v>
      </c>
      <c r="WP24" s="10">
        <v>0</v>
      </c>
      <c r="WQ24" s="10">
        <v>0</v>
      </c>
      <c r="WR24" s="10">
        <v>0</v>
      </c>
      <c r="WS24" s="10">
        <v>0</v>
      </c>
      <c r="WT24" s="10">
        <v>0</v>
      </c>
      <c r="WU24" s="10">
        <v>0</v>
      </c>
      <c r="WV24" s="10">
        <v>0</v>
      </c>
      <c r="WW24" s="10">
        <v>0</v>
      </c>
      <c r="WX24" s="10">
        <v>0</v>
      </c>
      <c r="WY24" s="10">
        <v>0</v>
      </c>
      <c r="WZ24" s="10">
        <v>0</v>
      </c>
      <c r="XA24" s="10">
        <v>0</v>
      </c>
      <c r="XB24" s="10">
        <v>0</v>
      </c>
      <c r="XC24" s="10">
        <v>0</v>
      </c>
      <c r="XD24" s="10">
        <v>0</v>
      </c>
      <c r="XE24" s="10">
        <v>0</v>
      </c>
      <c r="XF24" s="10">
        <v>0</v>
      </c>
      <c r="XG24" s="10">
        <v>0</v>
      </c>
      <c r="XH24" s="10">
        <v>0</v>
      </c>
      <c r="XI24" s="10">
        <v>0</v>
      </c>
      <c r="XJ24" s="10">
        <v>0</v>
      </c>
      <c r="XK24" s="10">
        <v>0</v>
      </c>
      <c r="XL24" s="10">
        <v>0</v>
      </c>
      <c r="XM24" s="10">
        <v>0</v>
      </c>
      <c r="XN24" s="10">
        <v>0</v>
      </c>
      <c r="XO24" s="10">
        <v>0</v>
      </c>
      <c r="XP24" s="10">
        <v>0</v>
      </c>
      <c r="XQ24" s="10">
        <v>0</v>
      </c>
      <c r="XR24" s="10">
        <v>0</v>
      </c>
      <c r="XS24" s="10">
        <v>0</v>
      </c>
      <c r="XT24" s="10">
        <v>0</v>
      </c>
      <c r="XV24" s="47">
        <f t="shared" si="0"/>
        <v>2.9342220232427295E-2</v>
      </c>
    </row>
    <row r="25" spans="1:646" x14ac:dyDescent="0.25">
      <c r="A25" s="10">
        <v>36</v>
      </c>
      <c r="B25" s="15">
        <v>10347</v>
      </c>
      <c r="C25" s="10" t="s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0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1.7313019390581717E-4</v>
      </c>
      <c r="HY25" s="10">
        <v>5.8431440443213291E-4</v>
      </c>
      <c r="HZ25" s="10">
        <v>1.2335526315789473E-3</v>
      </c>
      <c r="IA25" s="10">
        <v>1.4066828254847646E-3</v>
      </c>
      <c r="IB25" s="10">
        <v>1.3742209141274239E-3</v>
      </c>
      <c r="IC25" s="10">
        <v>1.4283240997229917E-3</v>
      </c>
      <c r="ID25" s="10">
        <v>1.9585353185595567E-3</v>
      </c>
      <c r="IE25" s="10">
        <v>1.9368940443213296E-3</v>
      </c>
      <c r="IF25" s="10">
        <v>1.5148891966759003E-3</v>
      </c>
      <c r="IG25" s="10">
        <v>1.3634002770083102E-3</v>
      </c>
      <c r="IH25" s="10">
        <v>1.4607860110803323E-3</v>
      </c>
      <c r="II25" s="10">
        <v>1.6447368421052631E-3</v>
      </c>
      <c r="IJ25" s="10">
        <v>1.417503462603878E-3</v>
      </c>
      <c r="IK25" s="10">
        <v>1.2010907202216067E-3</v>
      </c>
      <c r="IL25" s="10">
        <v>1.4391447368421052E-3</v>
      </c>
      <c r="IM25" s="10">
        <v>1.9368940443213296E-3</v>
      </c>
      <c r="IN25" s="10">
        <v>2.3372576177285317E-3</v>
      </c>
      <c r="IO25" s="10">
        <v>3.6357340720221606E-3</v>
      </c>
      <c r="IP25" s="10">
        <v>5.8431440443213294E-3</v>
      </c>
      <c r="IQ25" s="10">
        <v>7.7800380886426596E-3</v>
      </c>
      <c r="IR25" s="10">
        <v>9.7385734072022168E-3</v>
      </c>
      <c r="IS25" s="10">
        <v>1.320117728531856E-2</v>
      </c>
      <c r="IT25" s="10">
        <v>1.6934297091412743E-2</v>
      </c>
      <c r="IU25" s="10">
        <v>1.9574532548476454E-2</v>
      </c>
      <c r="IV25" s="10">
        <v>2.2744979224376731E-2</v>
      </c>
      <c r="IW25" s="10">
        <v>2.7213902354570638E-2</v>
      </c>
      <c r="IX25" s="10">
        <v>3.1195896814404434E-2</v>
      </c>
      <c r="IY25" s="10">
        <v>3.473424515235457E-2</v>
      </c>
      <c r="IZ25" s="10">
        <v>3.9917330332409975E-2</v>
      </c>
      <c r="JA25" s="10">
        <v>4.5078774238227148E-2</v>
      </c>
      <c r="JB25" s="10">
        <v>5.0434989612188369E-2</v>
      </c>
      <c r="JC25" s="10">
        <v>5.4330418975069253E-2</v>
      </c>
      <c r="JD25" s="10">
        <v>5.8950831024930747E-2</v>
      </c>
      <c r="JE25" s="10">
        <v>6.4642486149584483E-2</v>
      </c>
      <c r="JF25" s="10">
        <v>6.9457669667590025E-2</v>
      </c>
      <c r="JG25" s="10">
        <v>7.3104224376731308E-2</v>
      </c>
      <c r="JH25" s="10">
        <v>7.7508223684210523E-2</v>
      </c>
      <c r="JI25" s="10">
        <v>8.3697628116343487E-2</v>
      </c>
      <c r="JJ25" s="10">
        <v>8.7008743074792241E-2</v>
      </c>
      <c r="JK25" s="10">
        <v>9.1336997922437671E-2</v>
      </c>
      <c r="JL25" s="10">
        <v>9.7353272160664819E-2</v>
      </c>
      <c r="JM25" s="10">
        <v>0.10476540858725762</v>
      </c>
      <c r="JN25" s="10">
        <v>0.10987274930747923</v>
      </c>
      <c r="JO25" s="10">
        <v>0.11485024238227147</v>
      </c>
      <c r="JP25" s="10">
        <v>0.1213318040166205</v>
      </c>
      <c r="JQ25" s="10">
        <v>0.12827865304709141</v>
      </c>
      <c r="JR25" s="10">
        <v>0.13377553670360109</v>
      </c>
      <c r="JS25" s="10">
        <v>0.13908846952908588</v>
      </c>
      <c r="JT25" s="10">
        <v>0.14383872922437674</v>
      </c>
      <c r="JU25" s="10">
        <v>0.15087214335180055</v>
      </c>
      <c r="JV25" s="10">
        <v>0.15642313019390583</v>
      </c>
      <c r="JW25" s="10">
        <v>0.16199575831024932</v>
      </c>
      <c r="JX25" s="10">
        <v>0.16648632271468145</v>
      </c>
      <c r="JY25" s="10">
        <v>0.17278393351800553</v>
      </c>
      <c r="JZ25" s="10">
        <v>0.17636556440443213</v>
      </c>
      <c r="KA25" s="10">
        <v>0.18046658587257619</v>
      </c>
      <c r="KB25" s="10">
        <v>0.1835071849030471</v>
      </c>
      <c r="KC25" s="10">
        <v>0.18691568559556787</v>
      </c>
      <c r="KD25" s="10">
        <v>0.18824662396121883</v>
      </c>
      <c r="KE25" s="10">
        <v>0.1911573753462604</v>
      </c>
      <c r="KF25" s="10">
        <v>0.19154691828254847</v>
      </c>
      <c r="KG25" s="10">
        <v>0.19221779778393353</v>
      </c>
      <c r="KH25" s="10">
        <v>0.19154691828254847</v>
      </c>
      <c r="KI25" s="10">
        <v>0.19284539473684212</v>
      </c>
      <c r="KJ25" s="10">
        <v>0.19259652008310249</v>
      </c>
      <c r="KK25" s="10">
        <v>0.19147117382271467</v>
      </c>
      <c r="KL25" s="10">
        <v>0.1909193213296399</v>
      </c>
      <c r="KM25" s="10">
        <v>0.19045403393351801</v>
      </c>
      <c r="KN25" s="10">
        <v>0.18854960180055402</v>
      </c>
      <c r="KO25" s="10">
        <v>0.18469745498614959</v>
      </c>
      <c r="KP25" s="10">
        <v>0.18212214335180055</v>
      </c>
      <c r="KQ25" s="10">
        <v>0.17790209487534625</v>
      </c>
      <c r="KR25" s="10">
        <v>0.17285967797783933</v>
      </c>
      <c r="KS25" s="10">
        <v>0.16563149238227146</v>
      </c>
      <c r="KT25" s="10">
        <v>0.15883613227146814</v>
      </c>
      <c r="KU25" s="10">
        <v>0.1525060595567867</v>
      </c>
      <c r="KV25" s="10">
        <v>0.1403977666204986</v>
      </c>
      <c r="KW25" s="10">
        <v>0.13129761080332411</v>
      </c>
      <c r="KX25" s="10">
        <v>0.12026056094182826</v>
      </c>
      <c r="KY25" s="10">
        <v>0.11177718144044321</v>
      </c>
      <c r="KZ25" s="10">
        <v>0.10225502077562326</v>
      </c>
      <c r="LA25" s="10">
        <v>9.8305488227146812E-2</v>
      </c>
      <c r="LB25" s="10">
        <v>9.3804103185595566E-2</v>
      </c>
      <c r="LC25" s="10">
        <v>9.0092624653739614E-2</v>
      </c>
      <c r="LD25" s="10">
        <v>8.8566914819944595E-2</v>
      </c>
      <c r="LE25" s="10">
        <v>8.5093490304709141E-2</v>
      </c>
      <c r="LF25" s="10">
        <v>8.5721087257617734E-2</v>
      </c>
      <c r="LG25" s="10">
        <v>8.5309903047091407E-2</v>
      </c>
      <c r="LH25" s="10">
        <v>8.6056527008310249E-2</v>
      </c>
      <c r="LI25" s="10">
        <v>8.5688625346260386E-2</v>
      </c>
      <c r="LJ25" s="10">
        <v>8.8144909972299165E-2</v>
      </c>
      <c r="LK25" s="10">
        <v>8.9540772160664819E-2</v>
      </c>
      <c r="LL25" s="10">
        <v>9.0936634349030473E-2</v>
      </c>
      <c r="LM25" s="10">
        <v>8.9854570637119116E-2</v>
      </c>
      <c r="LN25" s="10">
        <v>9.1153047091412739E-2</v>
      </c>
      <c r="LO25" s="10">
        <v>9.1391101108033237E-2</v>
      </c>
      <c r="LP25" s="10">
        <v>9.1163867728531855E-2</v>
      </c>
      <c r="LQ25" s="10">
        <v>9.0471346952908593E-2</v>
      </c>
      <c r="LR25" s="10">
        <v>9.2992555401662055E-2</v>
      </c>
      <c r="LS25" s="10">
        <v>9.2689577562326875E-2</v>
      </c>
      <c r="LT25" s="10">
        <v>8.8512811634349028E-2</v>
      </c>
      <c r="LU25" s="10">
        <v>8.7279259002770088E-2</v>
      </c>
      <c r="LV25" s="10">
        <v>8.9778826177285317E-2</v>
      </c>
      <c r="LW25" s="10">
        <v>8.9291897506925205E-2</v>
      </c>
      <c r="LX25" s="10">
        <v>8.6749047783933511E-2</v>
      </c>
      <c r="LY25" s="10">
        <v>8.8480349722991694E-2</v>
      </c>
      <c r="LZ25" s="10">
        <v>9.209444252077563E-2</v>
      </c>
      <c r="MA25" s="10">
        <v>9.349030470914127E-2</v>
      </c>
      <c r="MB25" s="10">
        <v>9.604397506925208E-2</v>
      </c>
      <c r="MC25" s="10">
        <v>0.10229830332409973</v>
      </c>
      <c r="MD25" s="10">
        <v>0.10834703947368421</v>
      </c>
      <c r="ME25" s="10">
        <v>0.11545619806094183</v>
      </c>
      <c r="MF25" s="10">
        <v>0.12100718490304709</v>
      </c>
      <c r="MG25" s="10">
        <v>0.12949056440443213</v>
      </c>
      <c r="MH25" s="10">
        <v>0.13507401315789475</v>
      </c>
      <c r="MI25" s="10">
        <v>0.13943472991689751</v>
      </c>
      <c r="MJ25" s="10">
        <v>0.14036530470914127</v>
      </c>
      <c r="MK25" s="10">
        <v>0.14363313711911357</v>
      </c>
      <c r="ML25" s="10">
        <v>0.14588382963988919</v>
      </c>
      <c r="MM25" s="10">
        <v>0.14947628116343489</v>
      </c>
      <c r="MN25" s="10">
        <v>0.1481994459833795</v>
      </c>
      <c r="MO25" s="10">
        <v>0.14956284626038782</v>
      </c>
      <c r="MP25" s="10">
        <v>0.1556115824099723</v>
      </c>
      <c r="MQ25" s="10">
        <v>0.15712647160664819</v>
      </c>
      <c r="MR25" s="10">
        <v>0.15985327216066483</v>
      </c>
      <c r="MS25" s="10">
        <v>0.16365131578947367</v>
      </c>
      <c r="MT25" s="10">
        <v>0.17271900969529086</v>
      </c>
      <c r="MU25" s="10">
        <v>0.17762075831024932</v>
      </c>
      <c r="MV25" s="10">
        <v>0.17707972645429362</v>
      </c>
      <c r="MW25" s="10">
        <v>0.1840806786703601</v>
      </c>
      <c r="MX25" s="10">
        <v>0.19640538434903046</v>
      </c>
      <c r="MY25" s="10">
        <v>0.20039819944598339</v>
      </c>
      <c r="MZ25" s="10">
        <v>0.20413131925207756</v>
      </c>
      <c r="NA25" s="10">
        <v>0.21291767659279778</v>
      </c>
      <c r="NB25" s="10">
        <v>0.22265625</v>
      </c>
      <c r="NC25" s="10">
        <v>0.22906206717451524</v>
      </c>
      <c r="ND25" s="10">
        <v>0.2299818213296399</v>
      </c>
      <c r="NE25" s="10">
        <v>0.23591153047091412</v>
      </c>
      <c r="NF25" s="10">
        <v>0.24807392659279778</v>
      </c>
      <c r="NG25" s="10">
        <v>0.25037872229916897</v>
      </c>
      <c r="NH25" s="10">
        <v>0.2463318040166205</v>
      </c>
      <c r="NI25" s="10">
        <v>0.24445983379501385</v>
      </c>
      <c r="NJ25" s="10">
        <v>0.2421117555401662</v>
      </c>
      <c r="NK25" s="10">
        <v>0.23724246883656511</v>
      </c>
      <c r="NL25" s="10">
        <v>0.22562110457063711</v>
      </c>
      <c r="NM25" s="10">
        <v>0.21738659972299168</v>
      </c>
      <c r="NN25" s="10">
        <v>0.21735413781163435</v>
      </c>
      <c r="NO25" s="10">
        <v>0.21441092451523547</v>
      </c>
      <c r="NP25" s="10">
        <v>0.20649021814404434</v>
      </c>
      <c r="NQ25" s="10">
        <v>0.1953233206371191</v>
      </c>
      <c r="NR25" s="10">
        <v>0.19067044667590027</v>
      </c>
      <c r="NS25" s="10">
        <v>0.18226281163434904</v>
      </c>
      <c r="NT25" s="10">
        <v>0.16970005193905818</v>
      </c>
      <c r="NU25" s="10">
        <v>0.16156293282548476</v>
      </c>
      <c r="NV25" s="10">
        <v>0.15682349376731303</v>
      </c>
      <c r="NW25" s="10">
        <v>0.15228964681440443</v>
      </c>
      <c r="NX25" s="10">
        <v>0.14295143698060941</v>
      </c>
      <c r="NY25" s="10">
        <v>0.13471693213296398</v>
      </c>
      <c r="NZ25" s="10">
        <v>0.12900363573407203</v>
      </c>
      <c r="OA25" s="10">
        <v>0.12234894390581717</v>
      </c>
      <c r="OB25" s="10">
        <v>0.11183128462603878</v>
      </c>
      <c r="OC25" s="10">
        <v>0.10227666204986149</v>
      </c>
      <c r="OD25" s="10">
        <v>9.6108898891966763E-2</v>
      </c>
      <c r="OE25" s="10">
        <v>8.818819252077563E-2</v>
      </c>
      <c r="OF25" s="10">
        <v>7.8979830332409975E-2</v>
      </c>
      <c r="OG25" s="10">
        <v>7.1318819252077559E-2</v>
      </c>
      <c r="OH25" s="10">
        <v>6.7401748614958443E-2</v>
      </c>
      <c r="OI25" s="10">
        <v>6.0876904432132964E-2</v>
      </c>
      <c r="OJ25" s="10">
        <v>5.322671398891967E-2</v>
      </c>
      <c r="OK25" s="10">
        <v>4.615001731301939E-2</v>
      </c>
      <c r="OL25" s="10">
        <v>4.2189664127423823E-2</v>
      </c>
      <c r="OM25" s="10">
        <v>3.8359158587257615E-2</v>
      </c>
      <c r="ON25" s="10">
        <v>3.2461911357340723E-2</v>
      </c>
      <c r="OO25" s="10">
        <v>2.8382531163434904E-2</v>
      </c>
      <c r="OP25" s="10">
        <v>2.5352752770083104E-2</v>
      </c>
      <c r="OQ25" s="10">
        <v>2.1208448753462603E-2</v>
      </c>
      <c r="OR25" s="10">
        <v>1.7507790858725763E-2</v>
      </c>
      <c r="OS25" s="10">
        <v>1.4283240997229918E-2</v>
      </c>
      <c r="OT25" s="10">
        <v>1.0496018005540167E-2</v>
      </c>
      <c r="OU25" s="10">
        <v>8.5591239612188372E-3</v>
      </c>
      <c r="OV25" s="10">
        <v>5.8215027700831024E-3</v>
      </c>
      <c r="OW25" s="10">
        <v>3.3976800554016621E-3</v>
      </c>
      <c r="OX25" s="10">
        <v>2.5861322714681441E-3</v>
      </c>
      <c r="OY25" s="10">
        <v>1.7313019390581717E-3</v>
      </c>
      <c r="OZ25" s="10">
        <v>5.5185249307479229E-4</v>
      </c>
      <c r="PA25" s="10">
        <v>2.5969529085872578E-4</v>
      </c>
      <c r="PB25" s="10">
        <v>2.3805401662049862E-4</v>
      </c>
      <c r="PC25" s="10">
        <v>1.5148891966759002E-4</v>
      </c>
      <c r="PD25" s="10">
        <v>0</v>
      </c>
      <c r="PE25" s="10">
        <v>0</v>
      </c>
      <c r="PF25" s="10">
        <v>0</v>
      </c>
      <c r="PG25" s="10">
        <v>5.4103185595567865E-5</v>
      </c>
      <c r="PH25" s="10">
        <v>5.4103185595567865E-5</v>
      </c>
      <c r="PI25" s="10">
        <v>9.7385734072022166E-5</v>
      </c>
      <c r="PJ25" s="10">
        <v>0</v>
      </c>
      <c r="PK25" s="10">
        <v>5.4103185595567865E-5</v>
      </c>
      <c r="PL25" s="10">
        <v>5.4103185595567865E-5</v>
      </c>
      <c r="PM25" s="10">
        <v>0</v>
      </c>
      <c r="PN25" s="10">
        <v>0</v>
      </c>
      <c r="PO25" s="10">
        <v>6.4923822714681444E-5</v>
      </c>
      <c r="PP25" s="10">
        <v>0</v>
      </c>
      <c r="PQ25" s="10">
        <v>0</v>
      </c>
      <c r="PR25" s="10">
        <v>0</v>
      </c>
      <c r="PS25" s="10">
        <v>0</v>
      </c>
      <c r="PT25" s="10">
        <v>0</v>
      </c>
      <c r="PU25" s="10">
        <v>0</v>
      </c>
      <c r="PV25" s="10">
        <v>0</v>
      </c>
      <c r="PW25" s="10">
        <v>0</v>
      </c>
      <c r="PX25" s="10">
        <v>0</v>
      </c>
      <c r="PY25" s="10">
        <v>0</v>
      </c>
      <c r="PZ25" s="10">
        <v>0</v>
      </c>
      <c r="QA25" s="10">
        <v>0</v>
      </c>
      <c r="QB25" s="10">
        <v>0</v>
      </c>
      <c r="QC25" s="10">
        <v>0</v>
      </c>
      <c r="QD25" s="10">
        <v>0</v>
      </c>
      <c r="QE25" s="10">
        <v>0</v>
      </c>
      <c r="QF25" s="10">
        <v>0</v>
      </c>
      <c r="QG25" s="10">
        <v>0</v>
      </c>
      <c r="QH25" s="10">
        <v>0</v>
      </c>
      <c r="QI25" s="10">
        <v>0</v>
      </c>
      <c r="QJ25" s="10">
        <v>0</v>
      </c>
      <c r="QK25" s="10">
        <v>0</v>
      </c>
      <c r="QL25" s="10">
        <v>0</v>
      </c>
      <c r="QM25" s="10">
        <v>0</v>
      </c>
      <c r="QN25" s="10">
        <v>0</v>
      </c>
      <c r="QO25" s="10">
        <v>0</v>
      </c>
      <c r="QP25" s="10">
        <v>0</v>
      </c>
      <c r="QQ25" s="10">
        <v>0</v>
      </c>
      <c r="QR25" s="10">
        <v>0</v>
      </c>
      <c r="QS25" s="10">
        <v>0</v>
      </c>
      <c r="QT25" s="10">
        <v>0</v>
      </c>
      <c r="QU25" s="10">
        <v>0</v>
      </c>
      <c r="QV25" s="10">
        <v>0</v>
      </c>
      <c r="QW25" s="10">
        <v>0</v>
      </c>
      <c r="QX25" s="10">
        <v>0</v>
      </c>
      <c r="QY25" s="10">
        <v>0</v>
      </c>
      <c r="QZ25" s="10">
        <v>0</v>
      </c>
      <c r="RA25" s="10">
        <v>0</v>
      </c>
      <c r="RB25" s="10">
        <v>0</v>
      </c>
      <c r="RC25" s="10">
        <v>0</v>
      </c>
      <c r="RD25" s="10">
        <v>0</v>
      </c>
      <c r="RE25" s="10">
        <v>0</v>
      </c>
      <c r="RF25" s="10">
        <v>0</v>
      </c>
      <c r="RG25" s="10">
        <v>0</v>
      </c>
      <c r="RH25" s="10">
        <v>0</v>
      </c>
      <c r="RI25" s="10">
        <v>0</v>
      </c>
      <c r="RJ25" s="10">
        <v>0</v>
      </c>
      <c r="RK25" s="10">
        <v>0</v>
      </c>
      <c r="RL25" s="10">
        <v>0</v>
      </c>
      <c r="RM25" s="10">
        <v>0</v>
      </c>
      <c r="RN25" s="10">
        <v>0</v>
      </c>
      <c r="RO25" s="10">
        <v>0</v>
      </c>
      <c r="RP25" s="10">
        <v>0</v>
      </c>
      <c r="RQ25" s="10">
        <v>0</v>
      </c>
      <c r="RR25" s="10">
        <v>0</v>
      </c>
      <c r="RS25" s="10">
        <v>0</v>
      </c>
      <c r="RT25" s="10">
        <v>0</v>
      </c>
      <c r="RU25" s="10">
        <v>0</v>
      </c>
      <c r="RV25" s="10">
        <v>0</v>
      </c>
      <c r="RW25" s="10">
        <v>0</v>
      </c>
      <c r="RX25" s="10">
        <v>0</v>
      </c>
      <c r="RY25" s="10">
        <v>0</v>
      </c>
      <c r="RZ25" s="10">
        <v>0</v>
      </c>
      <c r="SA25" s="10">
        <v>0</v>
      </c>
      <c r="SB25" s="10">
        <v>0</v>
      </c>
      <c r="SC25" s="10">
        <v>0</v>
      </c>
      <c r="SD25" s="10">
        <v>0</v>
      </c>
      <c r="SE25" s="10">
        <v>0</v>
      </c>
      <c r="SF25" s="10">
        <v>0</v>
      </c>
      <c r="SG25" s="10">
        <v>0</v>
      </c>
      <c r="SH25" s="10">
        <v>0</v>
      </c>
      <c r="SI25" s="10">
        <v>0</v>
      </c>
      <c r="SJ25" s="10">
        <v>0</v>
      </c>
      <c r="SK25" s="10">
        <v>0</v>
      </c>
      <c r="SL25" s="10">
        <v>0</v>
      </c>
      <c r="SM25" s="10">
        <v>0</v>
      </c>
      <c r="SN25" s="10">
        <v>0</v>
      </c>
      <c r="SO25" s="10">
        <v>0</v>
      </c>
      <c r="SP25" s="10">
        <v>0</v>
      </c>
      <c r="SQ25" s="10">
        <v>0</v>
      </c>
      <c r="SR25" s="10">
        <v>0</v>
      </c>
      <c r="SS25" s="10">
        <v>0</v>
      </c>
      <c r="ST25" s="10">
        <v>0</v>
      </c>
      <c r="SU25" s="10">
        <v>0</v>
      </c>
      <c r="SV25" s="10">
        <v>0</v>
      </c>
      <c r="SW25" s="10">
        <v>0</v>
      </c>
      <c r="SX25" s="10">
        <v>0</v>
      </c>
      <c r="SY25" s="10">
        <v>0</v>
      </c>
      <c r="SZ25" s="10">
        <v>0</v>
      </c>
      <c r="TA25" s="10">
        <v>0</v>
      </c>
      <c r="TB25" s="10">
        <v>0</v>
      </c>
      <c r="TC25" s="10">
        <v>0</v>
      </c>
      <c r="TD25" s="10">
        <v>0</v>
      </c>
      <c r="TE25" s="10">
        <v>0</v>
      </c>
      <c r="TF25" s="10">
        <v>0</v>
      </c>
      <c r="TG25" s="10">
        <v>0</v>
      </c>
      <c r="TH25" s="10">
        <v>0</v>
      </c>
      <c r="TI25" s="10">
        <v>0</v>
      </c>
      <c r="TJ25" s="10">
        <v>0</v>
      </c>
      <c r="TK25" s="10">
        <v>0</v>
      </c>
      <c r="TL25" s="10">
        <v>0</v>
      </c>
      <c r="TM25" s="10">
        <v>0</v>
      </c>
      <c r="TN25" s="10">
        <v>0</v>
      </c>
      <c r="TO25" s="10">
        <v>0</v>
      </c>
      <c r="TP25" s="10">
        <v>0</v>
      </c>
      <c r="TQ25" s="10">
        <v>0</v>
      </c>
      <c r="TR25" s="10">
        <v>0</v>
      </c>
      <c r="TS25" s="10">
        <v>0</v>
      </c>
      <c r="TT25" s="10">
        <v>0</v>
      </c>
      <c r="TU25" s="10">
        <v>0</v>
      </c>
      <c r="TV25" s="10">
        <v>0</v>
      </c>
      <c r="TW25" s="10">
        <v>0</v>
      </c>
      <c r="TX25" s="10">
        <v>0</v>
      </c>
      <c r="TY25" s="10">
        <v>0</v>
      </c>
      <c r="TZ25" s="10">
        <v>0</v>
      </c>
      <c r="UA25" s="10">
        <v>0</v>
      </c>
      <c r="UB25" s="10">
        <v>0</v>
      </c>
      <c r="UC25" s="10">
        <v>0</v>
      </c>
      <c r="UD25" s="10">
        <v>0</v>
      </c>
      <c r="UE25" s="10">
        <v>0</v>
      </c>
      <c r="UF25" s="10">
        <v>0</v>
      </c>
      <c r="UG25" s="10">
        <v>0</v>
      </c>
      <c r="UH25" s="10">
        <v>0</v>
      </c>
      <c r="UI25" s="10">
        <v>0</v>
      </c>
      <c r="UJ25" s="10">
        <v>0</v>
      </c>
      <c r="UK25" s="10">
        <v>0</v>
      </c>
      <c r="UL25" s="10">
        <v>0</v>
      </c>
      <c r="UM25" s="10">
        <v>0</v>
      </c>
      <c r="UN25" s="10">
        <v>0</v>
      </c>
      <c r="UO25" s="10">
        <v>0</v>
      </c>
      <c r="UP25" s="10">
        <v>0</v>
      </c>
      <c r="UQ25" s="10">
        <v>0</v>
      </c>
      <c r="UR25" s="10">
        <v>0</v>
      </c>
      <c r="US25" s="10">
        <v>0</v>
      </c>
      <c r="UT25" s="10">
        <v>0</v>
      </c>
      <c r="UU25" s="10">
        <v>0</v>
      </c>
      <c r="UV25" s="10">
        <v>0</v>
      </c>
      <c r="UW25" s="10">
        <v>0</v>
      </c>
      <c r="UX25" s="10">
        <v>0</v>
      </c>
      <c r="UY25" s="10">
        <v>0</v>
      </c>
      <c r="UZ25" s="10">
        <v>0</v>
      </c>
      <c r="VA25" s="10">
        <v>0</v>
      </c>
      <c r="VB25" s="10">
        <v>0</v>
      </c>
      <c r="VC25" s="10">
        <v>0</v>
      </c>
      <c r="VD25" s="10">
        <v>0</v>
      </c>
      <c r="VE25" s="10">
        <v>0</v>
      </c>
      <c r="VF25" s="10">
        <v>0</v>
      </c>
      <c r="VG25" s="10">
        <v>0</v>
      </c>
      <c r="VH25" s="10">
        <v>0</v>
      </c>
      <c r="VI25" s="10">
        <v>0</v>
      </c>
      <c r="VJ25" s="10">
        <v>0</v>
      </c>
      <c r="VK25" s="10">
        <v>0</v>
      </c>
      <c r="VL25" s="10">
        <v>0</v>
      </c>
      <c r="VM25" s="10">
        <v>0</v>
      </c>
      <c r="VN25" s="10">
        <v>0</v>
      </c>
      <c r="VO25" s="10">
        <v>0</v>
      </c>
      <c r="VP25" s="10">
        <v>0</v>
      </c>
      <c r="VQ25" s="10">
        <v>0</v>
      </c>
      <c r="VR25" s="10">
        <v>0</v>
      </c>
      <c r="VS25" s="10">
        <v>0</v>
      </c>
      <c r="VT25" s="10">
        <v>0</v>
      </c>
      <c r="VU25" s="10">
        <v>0</v>
      </c>
      <c r="VV25" s="10">
        <v>0</v>
      </c>
      <c r="VW25" s="10">
        <v>0</v>
      </c>
      <c r="VX25" s="10">
        <v>0</v>
      </c>
      <c r="VY25" s="10">
        <v>0</v>
      </c>
      <c r="VZ25" s="10">
        <v>0</v>
      </c>
      <c r="WA25" s="10">
        <v>0</v>
      </c>
      <c r="WB25" s="10">
        <v>0</v>
      </c>
      <c r="WC25" s="10">
        <v>0</v>
      </c>
      <c r="WD25" s="10">
        <v>0</v>
      </c>
      <c r="WE25" s="10">
        <v>0</v>
      </c>
      <c r="WF25" s="10">
        <v>0</v>
      </c>
      <c r="WG25" s="10">
        <v>0</v>
      </c>
      <c r="WH25" s="10">
        <v>0</v>
      </c>
      <c r="WI25" s="10">
        <v>0</v>
      </c>
      <c r="WJ25" s="10">
        <v>0</v>
      </c>
      <c r="WK25" s="10">
        <v>0</v>
      </c>
      <c r="WL25" s="10">
        <v>0</v>
      </c>
      <c r="WM25" s="10">
        <v>0</v>
      </c>
      <c r="WN25" s="10">
        <v>0</v>
      </c>
      <c r="WO25" s="10">
        <v>0</v>
      </c>
      <c r="WP25" s="10">
        <v>0</v>
      </c>
      <c r="WQ25" s="10">
        <v>0</v>
      </c>
      <c r="WR25" s="10">
        <v>0</v>
      </c>
      <c r="WS25" s="10">
        <v>0</v>
      </c>
      <c r="WT25" s="10">
        <v>0</v>
      </c>
      <c r="WU25" s="10">
        <v>0</v>
      </c>
      <c r="WV25" s="10">
        <v>0</v>
      </c>
      <c r="WW25" s="10">
        <v>0</v>
      </c>
      <c r="WX25" s="10">
        <v>0</v>
      </c>
      <c r="WY25" s="10">
        <v>0</v>
      </c>
      <c r="WZ25" s="10">
        <v>0</v>
      </c>
      <c r="XA25" s="10">
        <v>0</v>
      </c>
      <c r="XB25" s="10">
        <v>0</v>
      </c>
      <c r="XC25" s="10">
        <v>0</v>
      </c>
      <c r="XD25" s="10">
        <v>0</v>
      </c>
      <c r="XE25" s="10">
        <v>0</v>
      </c>
      <c r="XF25" s="10">
        <v>0</v>
      </c>
      <c r="XG25" s="10">
        <v>0</v>
      </c>
      <c r="XH25" s="10">
        <v>0</v>
      </c>
      <c r="XI25" s="10">
        <v>0</v>
      </c>
      <c r="XJ25" s="10">
        <v>0</v>
      </c>
      <c r="XK25" s="10">
        <v>0</v>
      </c>
      <c r="XL25" s="10">
        <v>0</v>
      </c>
      <c r="XM25" s="10">
        <v>0</v>
      </c>
      <c r="XN25" s="10">
        <v>0</v>
      </c>
      <c r="XO25" s="10">
        <v>0</v>
      </c>
      <c r="XP25" s="10">
        <v>0</v>
      </c>
      <c r="XQ25" s="10">
        <v>0</v>
      </c>
      <c r="XR25" s="10">
        <v>0</v>
      </c>
      <c r="XS25" s="10">
        <v>0</v>
      </c>
      <c r="XT25" s="10">
        <v>0</v>
      </c>
      <c r="XV25" s="47">
        <f t="shared" si="0"/>
        <v>3.1542918028263506E-2</v>
      </c>
    </row>
    <row r="26" spans="1:646" x14ac:dyDescent="0.25">
      <c r="A26" s="10">
        <v>37</v>
      </c>
      <c r="B26" s="15">
        <v>10348</v>
      </c>
      <c r="C26" s="10" t="s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0</v>
      </c>
      <c r="HL26" s="10">
        <v>0</v>
      </c>
      <c r="HM26" s="10">
        <v>1.623095567867036E-4</v>
      </c>
      <c r="HN26" s="10">
        <v>1.4066828254847647E-4</v>
      </c>
      <c r="HO26" s="10">
        <v>1.4066828254847647E-4</v>
      </c>
      <c r="HP26" s="10">
        <v>1.0820637119113573E-4</v>
      </c>
      <c r="HQ26" s="10">
        <v>5.4103185595567865E-5</v>
      </c>
      <c r="HR26" s="10">
        <v>4.7610803324099724E-4</v>
      </c>
      <c r="HS26" s="10">
        <v>6.6005886426592796E-4</v>
      </c>
      <c r="HT26" s="10">
        <v>1.0496018005540166E-3</v>
      </c>
      <c r="HU26" s="10">
        <v>2.0234591412742384E-3</v>
      </c>
      <c r="HV26" s="10">
        <v>2.5644909972299167E-3</v>
      </c>
      <c r="HW26" s="10">
        <v>2.6294148199445984E-3</v>
      </c>
      <c r="HX26" s="10">
        <v>3.5167070637119112E-3</v>
      </c>
      <c r="HY26" s="10">
        <v>3.8413261772853187E-3</v>
      </c>
      <c r="HZ26" s="10">
        <v>3.9819944598337952E-3</v>
      </c>
      <c r="IA26" s="10">
        <v>4.9125692520775623E-3</v>
      </c>
      <c r="IB26" s="10">
        <v>5.8864265927977841E-3</v>
      </c>
      <c r="IC26" s="10">
        <v>7.0225934903047089E-3</v>
      </c>
      <c r="ID26" s="10">
        <v>8.3535318559556787E-3</v>
      </c>
      <c r="IE26" s="10">
        <v>9.5438019390581726E-3</v>
      </c>
      <c r="IF26" s="10">
        <v>1.0301246537396122E-2</v>
      </c>
      <c r="IG26" s="10">
        <v>1.1881059556786703E-2</v>
      </c>
      <c r="IH26" s="10">
        <v>1.2973943905817175E-2</v>
      </c>
      <c r="II26" s="10">
        <v>1.3839594875346261E-2</v>
      </c>
      <c r="IJ26" s="10">
        <v>1.5906336565096952E-2</v>
      </c>
      <c r="IK26" s="10">
        <v>1.8827908587257618E-2</v>
      </c>
      <c r="IL26" s="10">
        <v>2.1673736149584486E-2</v>
      </c>
      <c r="IM26" s="10">
        <v>2.3740477839335181E-2</v>
      </c>
      <c r="IN26" s="10">
        <v>2.640235457063712E-2</v>
      </c>
      <c r="IO26" s="10">
        <v>2.8609764542936289E-2</v>
      </c>
      <c r="IP26" s="10">
        <v>3.0773891966759004E-2</v>
      </c>
      <c r="IQ26" s="10">
        <v>3.271078601108033E-2</v>
      </c>
      <c r="IR26" s="10">
        <v>3.5892053324099726E-2</v>
      </c>
      <c r="IS26" s="10">
        <v>3.9408760387811631E-2</v>
      </c>
      <c r="IT26" s="10">
        <v>4.2373614958448755E-2</v>
      </c>
      <c r="IU26" s="10">
        <v>4.5966066481994458E-2</v>
      </c>
      <c r="IV26" s="10">
        <v>4.7967884349030473E-2</v>
      </c>
      <c r="IW26" s="10">
        <v>5.0424168975069253E-2</v>
      </c>
      <c r="IX26" s="10">
        <v>5.4784885734072024E-2</v>
      </c>
      <c r="IY26" s="10">
        <v>5.6375519390581719E-2</v>
      </c>
      <c r="IZ26" s="10">
        <v>5.8680315096952908E-2</v>
      </c>
      <c r="JA26" s="10">
        <v>6.2251125346260386E-2</v>
      </c>
      <c r="JB26" s="10">
        <v>6.6395429362880884E-2</v>
      </c>
      <c r="JC26" s="10">
        <v>6.7737188365650972E-2</v>
      </c>
      <c r="JD26" s="10">
        <v>7.0182652354570635E-2</v>
      </c>
      <c r="JE26" s="10">
        <v>7.5149324792243774E-2</v>
      </c>
      <c r="JF26" s="10">
        <v>7.9250346260387808E-2</v>
      </c>
      <c r="JG26" s="10">
        <v>8.3751731301939053E-2</v>
      </c>
      <c r="JH26" s="10">
        <v>8.5364006232686987E-2</v>
      </c>
      <c r="JI26" s="10">
        <v>8.8945637119113574E-2</v>
      </c>
      <c r="JJ26" s="10">
        <v>9.4485803324099726E-2</v>
      </c>
      <c r="JK26" s="10">
        <v>9.7104397506925205E-2</v>
      </c>
      <c r="JL26" s="10">
        <v>9.926852493074792E-2</v>
      </c>
      <c r="JM26" s="10">
        <v>0.10288261772853186</v>
      </c>
      <c r="JN26" s="10">
        <v>0.10384565443213296</v>
      </c>
      <c r="JO26" s="10">
        <v>0.10419191481994459</v>
      </c>
      <c r="JP26" s="10">
        <v>0.10564188019390582</v>
      </c>
      <c r="JQ26" s="10">
        <v>0.1077735457063712</v>
      </c>
      <c r="JR26" s="10">
        <v>0.11126861149584487</v>
      </c>
      <c r="JS26" s="10">
        <v>0.11022983033240998</v>
      </c>
      <c r="JT26" s="10">
        <v>0.1094507444598338</v>
      </c>
      <c r="JU26" s="10">
        <v>0.109851108033241</v>
      </c>
      <c r="JV26" s="10">
        <v>0.11055444944598337</v>
      </c>
      <c r="JW26" s="10">
        <v>0.10797913781163435</v>
      </c>
      <c r="JX26" s="10">
        <v>0.1037915512465374</v>
      </c>
      <c r="JY26" s="10">
        <v>0.1030773891966759</v>
      </c>
      <c r="JZ26" s="10">
        <v>0.10397550207756233</v>
      </c>
      <c r="KA26" s="10">
        <v>0.10384565443213296</v>
      </c>
      <c r="KB26" s="10">
        <v>0.10342364958448753</v>
      </c>
      <c r="KC26" s="10">
        <v>0.10556613573407202</v>
      </c>
      <c r="KD26" s="10">
        <v>0.10720005193905817</v>
      </c>
      <c r="KE26" s="10">
        <v>0.1050683864265928</v>
      </c>
      <c r="KF26" s="10">
        <v>0.10675640581717452</v>
      </c>
      <c r="KG26" s="10">
        <v>0.10639932479224377</v>
      </c>
      <c r="KH26" s="10">
        <v>0.10410534972299169</v>
      </c>
      <c r="KI26" s="10">
        <v>0.10319641620498615</v>
      </c>
      <c r="KJ26" s="10">
        <v>0.10282851454293629</v>
      </c>
      <c r="KK26" s="10">
        <v>0.10194122229916898</v>
      </c>
      <c r="KL26" s="10">
        <v>0.10043715373961219</v>
      </c>
      <c r="KM26" s="10">
        <v>9.6173822714681445E-2</v>
      </c>
      <c r="KN26" s="10">
        <v>9.0752683518005542E-2</v>
      </c>
      <c r="KO26" s="10">
        <v>8.5818472991689751E-2</v>
      </c>
      <c r="KP26" s="10">
        <v>8.1977146814404434E-2</v>
      </c>
      <c r="KQ26" s="10">
        <v>7.8687673130193911E-2</v>
      </c>
      <c r="KR26" s="10">
        <v>7.3515408587257622E-2</v>
      </c>
      <c r="KS26" s="10">
        <v>7.0680401662049863E-2</v>
      </c>
      <c r="KT26" s="10">
        <v>6.8830072714681445E-2</v>
      </c>
      <c r="KU26" s="10">
        <v>6.6849896121883662E-2</v>
      </c>
      <c r="KV26" s="10">
        <v>6.6049168975069253E-2</v>
      </c>
      <c r="KW26" s="10">
        <v>6.801852493074792E-2</v>
      </c>
      <c r="KX26" s="10">
        <v>6.8462171052631582E-2</v>
      </c>
      <c r="KY26" s="10">
        <v>6.9024844182825479E-2</v>
      </c>
      <c r="KZ26" s="10">
        <v>7.2216932132963985E-2</v>
      </c>
      <c r="LA26" s="10">
        <v>7.5354916897506924E-2</v>
      </c>
      <c r="LB26" s="10">
        <v>7.7378376038781158E-2</v>
      </c>
      <c r="LC26" s="10">
        <v>7.7086218836565093E-2</v>
      </c>
      <c r="LD26" s="10">
        <v>7.7486582409972304E-2</v>
      </c>
      <c r="LE26" s="10">
        <v>8.0094355955678667E-2</v>
      </c>
      <c r="LF26" s="10">
        <v>8.0689490997229912E-2</v>
      </c>
      <c r="LG26" s="10">
        <v>8.2691308864265928E-2</v>
      </c>
      <c r="LH26" s="10">
        <v>8.2842797783933511E-2</v>
      </c>
      <c r="LI26" s="10">
        <v>8.3405470914127422E-2</v>
      </c>
      <c r="LJ26" s="10">
        <v>8.4822974376731308E-2</v>
      </c>
      <c r="LK26" s="10">
        <v>8.4693126731301943E-2</v>
      </c>
      <c r="LL26" s="10">
        <v>8.5158414127423823E-2</v>
      </c>
      <c r="LM26" s="10">
        <v>8.5948320637119116E-2</v>
      </c>
      <c r="LN26" s="10">
        <v>8.8426246537396128E-2</v>
      </c>
      <c r="LO26" s="10">
        <v>9.0406423130193911E-2</v>
      </c>
      <c r="LP26" s="10">
        <v>9.1163867728531855E-2</v>
      </c>
      <c r="LQ26" s="10">
        <v>9.5459660664819951E-2</v>
      </c>
      <c r="LR26" s="10">
        <v>0.10122706024930749</v>
      </c>
      <c r="LS26" s="10">
        <v>0.10303410664819945</v>
      </c>
      <c r="LT26" s="10">
        <v>0.10602060249307479</v>
      </c>
      <c r="LU26" s="10">
        <v>0.1079358552631579</v>
      </c>
      <c r="LV26" s="10">
        <v>0.11307565789473684</v>
      </c>
      <c r="LW26" s="10">
        <v>0.11698190789473684</v>
      </c>
      <c r="LX26" s="10">
        <v>0.12021727839335181</v>
      </c>
      <c r="LY26" s="10">
        <v>0.12764023545706371</v>
      </c>
      <c r="LZ26" s="10">
        <v>0.13635084833795014</v>
      </c>
      <c r="MA26" s="10">
        <v>0.1408630540166205</v>
      </c>
      <c r="MB26" s="10">
        <v>0.14761513157894737</v>
      </c>
      <c r="MC26" s="10">
        <v>0.15386945983379502</v>
      </c>
      <c r="MD26" s="10">
        <v>0.16318602839335181</v>
      </c>
      <c r="ME26" s="10">
        <v>0.16950528047091412</v>
      </c>
      <c r="MF26" s="10">
        <v>0.17248095567867036</v>
      </c>
      <c r="MG26" s="10">
        <v>0.18012032548476453</v>
      </c>
      <c r="MH26" s="10">
        <v>0.18498961218836565</v>
      </c>
      <c r="MI26" s="10">
        <v>0.18639629501385041</v>
      </c>
      <c r="MJ26" s="10">
        <v>0.18474073753462603</v>
      </c>
      <c r="MK26" s="10">
        <v>0.18325831024930747</v>
      </c>
      <c r="ML26" s="10">
        <v>0.18619070290858725</v>
      </c>
      <c r="MM26" s="10">
        <v>0.18648286011080331</v>
      </c>
      <c r="MN26" s="10">
        <v>0.18137551939058172</v>
      </c>
      <c r="MO26" s="10">
        <v>0.18331241343490304</v>
      </c>
      <c r="MP26" s="10">
        <v>0.18527094875346262</v>
      </c>
      <c r="MQ26" s="10">
        <v>0.18401575484764543</v>
      </c>
      <c r="MR26" s="10">
        <v>0.18355046745152354</v>
      </c>
      <c r="MS26" s="10">
        <v>0.1875</v>
      </c>
      <c r="MT26" s="10">
        <v>0.1950852666204986</v>
      </c>
      <c r="MU26" s="10">
        <v>0.19868853878116344</v>
      </c>
      <c r="MV26" s="10">
        <v>0.19741170360110805</v>
      </c>
      <c r="MW26" s="10">
        <v>0.19893741343490304</v>
      </c>
      <c r="MX26" s="10">
        <v>0.20551636080332411</v>
      </c>
      <c r="MY26" s="10">
        <v>0.20672827216066483</v>
      </c>
      <c r="MZ26" s="10">
        <v>0.20643611495844874</v>
      </c>
      <c r="NA26" s="10">
        <v>0.20245412049861497</v>
      </c>
      <c r="NB26" s="10">
        <v>0.20500779085872575</v>
      </c>
      <c r="NC26" s="10">
        <v>0.20095005193905818</v>
      </c>
      <c r="ND26" s="10">
        <v>0.19397074099722991</v>
      </c>
      <c r="NE26" s="10">
        <v>0.18683994113573407</v>
      </c>
      <c r="NF26" s="10">
        <v>0.18678583795013851</v>
      </c>
      <c r="NG26" s="10">
        <v>0.17607340720221606</v>
      </c>
      <c r="NH26" s="10">
        <v>0.16551246537396122</v>
      </c>
      <c r="NI26" s="10">
        <v>0.1636621364265928</v>
      </c>
      <c r="NJ26" s="10">
        <v>0.1636729570637119</v>
      </c>
      <c r="NK26" s="10">
        <v>0.16305618074792244</v>
      </c>
      <c r="NL26" s="10">
        <v>0.15465936634349031</v>
      </c>
      <c r="NM26" s="10">
        <v>0.14760431094182824</v>
      </c>
      <c r="NN26" s="10">
        <v>0.14294061634349031</v>
      </c>
      <c r="NO26" s="10">
        <v>0.13762768351800553</v>
      </c>
      <c r="NP26" s="10">
        <v>0.12779172437673131</v>
      </c>
      <c r="NQ26" s="10">
        <v>0.12282505193905817</v>
      </c>
      <c r="NR26" s="10">
        <v>0.11518568213296398</v>
      </c>
      <c r="NS26" s="10">
        <v>0.1091369459833795</v>
      </c>
      <c r="NT26" s="10">
        <v>0.10176809210526316</v>
      </c>
      <c r="NU26" s="10">
        <v>9.8218923130193911E-2</v>
      </c>
      <c r="NV26" s="10">
        <v>9.2711218836565093E-2</v>
      </c>
      <c r="NW26" s="10">
        <v>8.797177977839335E-2</v>
      </c>
      <c r="NX26" s="10">
        <v>7.9380193905817173E-2</v>
      </c>
      <c r="NY26" s="10">
        <v>7.1437846260387808E-2</v>
      </c>
      <c r="NZ26" s="10">
        <v>6.594096260387812E-2</v>
      </c>
      <c r="OA26" s="10">
        <v>6.077951869806094E-2</v>
      </c>
      <c r="OB26" s="10">
        <v>5.3724463296398892E-2</v>
      </c>
      <c r="OC26" s="10">
        <v>4.5847039473684209E-2</v>
      </c>
      <c r="OD26" s="10">
        <v>4.01012811634349E-2</v>
      </c>
      <c r="OE26" s="10">
        <v>3.4398805401662048E-2</v>
      </c>
      <c r="OF26" s="10">
        <v>2.8544840720221606E-2</v>
      </c>
      <c r="OG26" s="10">
        <v>2.4075917590027703E-2</v>
      </c>
      <c r="OH26" s="10">
        <v>2.1143524930747924E-2</v>
      </c>
      <c r="OI26" s="10">
        <v>1.7918975069252076E-2</v>
      </c>
      <c r="OJ26" s="10">
        <v>1.4748528393351801E-2</v>
      </c>
      <c r="OK26" s="10">
        <v>1.123182132963989E-2</v>
      </c>
      <c r="OL26" s="10">
        <v>9.4464162049861487E-3</v>
      </c>
      <c r="OM26" s="10">
        <v>7.2065443213296396E-3</v>
      </c>
      <c r="ON26" s="10">
        <v>4.8692867036011084E-3</v>
      </c>
      <c r="OO26" s="10">
        <v>3.0297783933518007E-3</v>
      </c>
      <c r="OP26" s="10">
        <v>2.4021814404432133E-3</v>
      </c>
      <c r="OQ26" s="10">
        <v>1.7854051246537397E-3</v>
      </c>
      <c r="OR26" s="10">
        <v>9.6303670360110805E-4</v>
      </c>
      <c r="OS26" s="10">
        <v>7.0334141274238228E-4</v>
      </c>
      <c r="OT26" s="10">
        <v>5.9513504155124649E-4</v>
      </c>
      <c r="OU26" s="10">
        <v>3.8954293628808866E-4</v>
      </c>
      <c r="OV26" s="10">
        <v>3.2461911357340719E-4</v>
      </c>
      <c r="OW26" s="10">
        <v>8.6565096952908587E-5</v>
      </c>
      <c r="OX26" s="10">
        <v>0</v>
      </c>
      <c r="OY26" s="10">
        <v>5.4103185595567865E-5</v>
      </c>
      <c r="OZ26" s="10">
        <v>5.4103185595567865E-5</v>
      </c>
      <c r="PA26" s="10">
        <v>0</v>
      </c>
      <c r="PB26" s="10">
        <v>0</v>
      </c>
      <c r="PC26" s="10">
        <v>0</v>
      </c>
      <c r="PD26" s="10">
        <v>0</v>
      </c>
      <c r="PE26" s="10">
        <v>0</v>
      </c>
      <c r="PF26" s="10">
        <v>0</v>
      </c>
      <c r="PG26" s="10">
        <v>0</v>
      </c>
      <c r="PH26" s="10">
        <v>0</v>
      </c>
      <c r="PI26" s="10">
        <v>0</v>
      </c>
      <c r="PJ26" s="10">
        <v>0</v>
      </c>
      <c r="PK26" s="10">
        <v>0</v>
      </c>
      <c r="PL26" s="10">
        <v>0</v>
      </c>
      <c r="PM26" s="10">
        <v>0</v>
      </c>
      <c r="PN26" s="10">
        <v>0</v>
      </c>
      <c r="PO26" s="10">
        <v>0</v>
      </c>
      <c r="PP26" s="10">
        <v>0</v>
      </c>
      <c r="PQ26" s="10">
        <v>0</v>
      </c>
      <c r="PR26" s="10">
        <v>0</v>
      </c>
      <c r="PS26" s="10">
        <v>0</v>
      </c>
      <c r="PT26" s="10">
        <v>0</v>
      </c>
      <c r="PU26" s="10">
        <v>0</v>
      </c>
      <c r="PV26" s="10">
        <v>0</v>
      </c>
      <c r="PW26" s="10">
        <v>0</v>
      </c>
      <c r="PX26" s="10">
        <v>0</v>
      </c>
      <c r="PY26" s="10">
        <v>0</v>
      </c>
      <c r="PZ26" s="10">
        <v>0</v>
      </c>
      <c r="QA26" s="10">
        <v>0</v>
      </c>
      <c r="QB26" s="10">
        <v>0</v>
      </c>
      <c r="QC26" s="10">
        <v>0</v>
      </c>
      <c r="QD26" s="10">
        <v>0</v>
      </c>
      <c r="QE26" s="10">
        <v>0</v>
      </c>
      <c r="QF26" s="10">
        <v>0</v>
      </c>
      <c r="QG26" s="10">
        <v>0</v>
      </c>
      <c r="QH26" s="10">
        <v>0</v>
      </c>
      <c r="QI26" s="10">
        <v>0</v>
      </c>
      <c r="QJ26" s="10">
        <v>0</v>
      </c>
      <c r="QK26" s="10">
        <v>0</v>
      </c>
      <c r="QL26" s="10">
        <v>0</v>
      </c>
      <c r="QM26" s="10">
        <v>0</v>
      </c>
      <c r="QN26" s="10">
        <v>0</v>
      </c>
      <c r="QO26" s="10">
        <v>0</v>
      </c>
      <c r="QP26" s="10">
        <v>0</v>
      </c>
      <c r="QQ26" s="10">
        <v>0</v>
      </c>
      <c r="QR26" s="10">
        <v>0</v>
      </c>
      <c r="QS26" s="10">
        <v>0</v>
      </c>
      <c r="QT26" s="10">
        <v>0</v>
      </c>
      <c r="QU26" s="10">
        <v>0</v>
      </c>
      <c r="QV26" s="10">
        <v>0</v>
      </c>
      <c r="QW26" s="10">
        <v>0</v>
      </c>
      <c r="QX26" s="10">
        <v>0</v>
      </c>
      <c r="QY26" s="10">
        <v>0</v>
      </c>
      <c r="QZ26" s="10">
        <v>0</v>
      </c>
      <c r="RA26" s="10">
        <v>0</v>
      </c>
      <c r="RB26" s="10">
        <v>0</v>
      </c>
      <c r="RC26" s="10">
        <v>0</v>
      </c>
      <c r="RD26" s="10">
        <v>0</v>
      </c>
      <c r="RE26" s="10">
        <v>0</v>
      </c>
      <c r="RF26" s="10">
        <v>0</v>
      </c>
      <c r="RG26" s="10">
        <v>0</v>
      </c>
      <c r="RH26" s="10">
        <v>0</v>
      </c>
      <c r="RI26" s="10">
        <v>0</v>
      </c>
      <c r="RJ26" s="10">
        <v>0</v>
      </c>
      <c r="RK26" s="10">
        <v>0</v>
      </c>
      <c r="RL26" s="10">
        <v>0</v>
      </c>
      <c r="RM26" s="10">
        <v>0</v>
      </c>
      <c r="RN26" s="10">
        <v>0</v>
      </c>
      <c r="RO26" s="10">
        <v>0</v>
      </c>
      <c r="RP26" s="10">
        <v>0</v>
      </c>
      <c r="RQ26" s="10">
        <v>0</v>
      </c>
      <c r="RR26" s="10">
        <v>0</v>
      </c>
      <c r="RS26" s="10">
        <v>0</v>
      </c>
      <c r="RT26" s="10">
        <v>0</v>
      </c>
      <c r="RU26" s="10">
        <v>0</v>
      </c>
      <c r="RV26" s="10">
        <v>0</v>
      </c>
      <c r="RW26" s="10">
        <v>0</v>
      </c>
      <c r="RX26" s="10">
        <v>0</v>
      </c>
      <c r="RY26" s="10">
        <v>0</v>
      </c>
      <c r="RZ26" s="10">
        <v>0</v>
      </c>
      <c r="SA26" s="10">
        <v>0</v>
      </c>
      <c r="SB26" s="10">
        <v>0</v>
      </c>
      <c r="SC26" s="10">
        <v>0</v>
      </c>
      <c r="SD26" s="10">
        <v>0</v>
      </c>
      <c r="SE26" s="10">
        <v>0</v>
      </c>
      <c r="SF26" s="10">
        <v>0</v>
      </c>
      <c r="SG26" s="10">
        <v>0</v>
      </c>
      <c r="SH26" s="10">
        <v>0</v>
      </c>
      <c r="SI26" s="10">
        <v>0</v>
      </c>
      <c r="SJ26" s="10">
        <v>0</v>
      </c>
      <c r="SK26" s="10">
        <v>0</v>
      </c>
      <c r="SL26" s="10">
        <v>0</v>
      </c>
      <c r="SM26" s="10">
        <v>0</v>
      </c>
      <c r="SN26" s="10">
        <v>0</v>
      </c>
      <c r="SO26" s="10">
        <v>0</v>
      </c>
      <c r="SP26" s="10">
        <v>0</v>
      </c>
      <c r="SQ26" s="10">
        <v>0</v>
      </c>
      <c r="SR26" s="10">
        <v>0</v>
      </c>
      <c r="SS26" s="10">
        <v>0</v>
      </c>
      <c r="ST26" s="10">
        <v>0</v>
      </c>
      <c r="SU26" s="10">
        <v>0</v>
      </c>
      <c r="SV26" s="10">
        <v>0</v>
      </c>
      <c r="SW26" s="10">
        <v>0</v>
      </c>
      <c r="SX26" s="10">
        <v>0</v>
      </c>
      <c r="SY26" s="10">
        <v>0</v>
      </c>
      <c r="SZ26" s="10">
        <v>0</v>
      </c>
      <c r="TA26" s="10">
        <v>0</v>
      </c>
      <c r="TB26" s="10">
        <v>0</v>
      </c>
      <c r="TC26" s="10">
        <v>0</v>
      </c>
      <c r="TD26" s="10">
        <v>0</v>
      </c>
      <c r="TE26" s="10">
        <v>0</v>
      </c>
      <c r="TF26" s="10">
        <v>0</v>
      </c>
      <c r="TG26" s="10">
        <v>0</v>
      </c>
      <c r="TH26" s="10">
        <v>0</v>
      </c>
      <c r="TI26" s="10">
        <v>0</v>
      </c>
      <c r="TJ26" s="10">
        <v>0</v>
      </c>
      <c r="TK26" s="10">
        <v>0</v>
      </c>
      <c r="TL26" s="10">
        <v>0</v>
      </c>
      <c r="TM26" s="10">
        <v>0</v>
      </c>
      <c r="TN26" s="10">
        <v>0</v>
      </c>
      <c r="TO26" s="10">
        <v>0</v>
      </c>
      <c r="TP26" s="10">
        <v>0</v>
      </c>
      <c r="TQ26" s="10">
        <v>0</v>
      </c>
      <c r="TR26" s="10">
        <v>0</v>
      </c>
      <c r="TS26" s="10">
        <v>0</v>
      </c>
      <c r="TT26" s="10">
        <v>0</v>
      </c>
      <c r="TU26" s="10">
        <v>0</v>
      </c>
      <c r="TV26" s="10">
        <v>0</v>
      </c>
      <c r="TW26" s="10">
        <v>0</v>
      </c>
      <c r="TX26" s="10">
        <v>0</v>
      </c>
      <c r="TY26" s="10">
        <v>0</v>
      </c>
      <c r="TZ26" s="10">
        <v>0</v>
      </c>
      <c r="UA26" s="10">
        <v>0</v>
      </c>
      <c r="UB26" s="10">
        <v>0</v>
      </c>
      <c r="UC26" s="10">
        <v>0</v>
      </c>
      <c r="UD26" s="10">
        <v>0</v>
      </c>
      <c r="UE26" s="10">
        <v>0</v>
      </c>
      <c r="UF26" s="10">
        <v>0</v>
      </c>
      <c r="UG26" s="10">
        <v>0</v>
      </c>
      <c r="UH26" s="10">
        <v>0</v>
      </c>
      <c r="UI26" s="10">
        <v>0</v>
      </c>
      <c r="UJ26" s="10">
        <v>0</v>
      </c>
      <c r="UK26" s="10">
        <v>0</v>
      </c>
      <c r="UL26" s="10">
        <v>0</v>
      </c>
      <c r="UM26" s="10">
        <v>0</v>
      </c>
      <c r="UN26" s="10">
        <v>0</v>
      </c>
      <c r="UO26" s="10">
        <v>0</v>
      </c>
      <c r="UP26" s="10">
        <v>0</v>
      </c>
      <c r="UQ26" s="10">
        <v>0</v>
      </c>
      <c r="UR26" s="10">
        <v>0</v>
      </c>
      <c r="US26" s="10">
        <v>0</v>
      </c>
      <c r="UT26" s="10">
        <v>0</v>
      </c>
      <c r="UU26" s="10">
        <v>0</v>
      </c>
      <c r="UV26" s="10">
        <v>0</v>
      </c>
      <c r="UW26" s="10">
        <v>0</v>
      </c>
      <c r="UX26" s="10">
        <v>0</v>
      </c>
      <c r="UY26" s="10">
        <v>0</v>
      </c>
      <c r="UZ26" s="10">
        <v>0</v>
      </c>
      <c r="VA26" s="10">
        <v>0</v>
      </c>
      <c r="VB26" s="10">
        <v>0</v>
      </c>
      <c r="VC26" s="10">
        <v>0</v>
      </c>
      <c r="VD26" s="10">
        <v>0</v>
      </c>
      <c r="VE26" s="10">
        <v>0</v>
      </c>
      <c r="VF26" s="10">
        <v>0</v>
      </c>
      <c r="VG26" s="10">
        <v>0</v>
      </c>
      <c r="VH26" s="10">
        <v>0</v>
      </c>
      <c r="VI26" s="10">
        <v>0</v>
      </c>
      <c r="VJ26" s="10">
        <v>0</v>
      </c>
      <c r="VK26" s="10">
        <v>0</v>
      </c>
      <c r="VL26" s="10">
        <v>0</v>
      </c>
      <c r="VM26" s="10">
        <v>0</v>
      </c>
      <c r="VN26" s="10">
        <v>0</v>
      </c>
      <c r="VO26" s="10">
        <v>0</v>
      </c>
      <c r="VP26" s="10">
        <v>0</v>
      </c>
      <c r="VQ26" s="10">
        <v>0</v>
      </c>
      <c r="VR26" s="10">
        <v>0</v>
      </c>
      <c r="VS26" s="10">
        <v>0</v>
      </c>
      <c r="VT26" s="10">
        <v>0</v>
      </c>
      <c r="VU26" s="10">
        <v>0</v>
      </c>
      <c r="VV26" s="10">
        <v>0</v>
      </c>
      <c r="VW26" s="10">
        <v>0</v>
      </c>
      <c r="VX26" s="10">
        <v>0</v>
      </c>
      <c r="VY26" s="10">
        <v>0</v>
      </c>
      <c r="VZ26" s="10">
        <v>0</v>
      </c>
      <c r="WA26" s="10">
        <v>0</v>
      </c>
      <c r="WB26" s="10">
        <v>0</v>
      </c>
      <c r="WC26" s="10">
        <v>0</v>
      </c>
      <c r="WD26" s="10">
        <v>0</v>
      </c>
      <c r="WE26" s="10">
        <v>0</v>
      </c>
      <c r="WF26" s="10">
        <v>0</v>
      </c>
      <c r="WG26" s="10">
        <v>0</v>
      </c>
      <c r="WH26" s="10">
        <v>0</v>
      </c>
      <c r="WI26" s="10">
        <v>0</v>
      </c>
      <c r="WJ26" s="10">
        <v>0</v>
      </c>
      <c r="WK26" s="10">
        <v>0</v>
      </c>
      <c r="WL26" s="10">
        <v>0</v>
      </c>
      <c r="WM26" s="10">
        <v>0</v>
      </c>
      <c r="WN26" s="10">
        <v>0</v>
      </c>
      <c r="WO26" s="10">
        <v>0</v>
      </c>
      <c r="WP26" s="10">
        <v>0</v>
      </c>
      <c r="WQ26" s="10">
        <v>0</v>
      </c>
      <c r="WR26" s="10">
        <v>0</v>
      </c>
      <c r="WS26" s="10">
        <v>0</v>
      </c>
      <c r="WT26" s="10">
        <v>0</v>
      </c>
      <c r="WU26" s="10">
        <v>0</v>
      </c>
      <c r="WV26" s="10">
        <v>0</v>
      </c>
      <c r="WW26" s="10">
        <v>0</v>
      </c>
      <c r="WX26" s="10">
        <v>0</v>
      </c>
      <c r="WY26" s="10">
        <v>0</v>
      </c>
      <c r="WZ26" s="10">
        <v>0</v>
      </c>
      <c r="XA26" s="10">
        <v>0</v>
      </c>
      <c r="XB26" s="10">
        <v>0</v>
      </c>
      <c r="XC26" s="10">
        <v>0</v>
      </c>
      <c r="XD26" s="10">
        <v>0</v>
      </c>
      <c r="XE26" s="10">
        <v>0</v>
      </c>
      <c r="XF26" s="10">
        <v>0</v>
      </c>
      <c r="XG26" s="10">
        <v>0</v>
      </c>
      <c r="XH26" s="10">
        <v>0</v>
      </c>
      <c r="XI26" s="10">
        <v>0</v>
      </c>
      <c r="XJ26" s="10">
        <v>0</v>
      </c>
      <c r="XK26" s="10">
        <v>0</v>
      </c>
      <c r="XL26" s="10">
        <v>0</v>
      </c>
      <c r="XM26" s="10">
        <v>0</v>
      </c>
      <c r="XN26" s="10">
        <v>0</v>
      </c>
      <c r="XO26" s="10">
        <v>0</v>
      </c>
      <c r="XP26" s="10">
        <v>0</v>
      </c>
      <c r="XQ26" s="10">
        <v>0</v>
      </c>
      <c r="XR26" s="10">
        <v>0</v>
      </c>
      <c r="XS26" s="10">
        <v>0</v>
      </c>
      <c r="XT26" s="10">
        <v>0</v>
      </c>
      <c r="XV26" s="47">
        <f t="shared" si="0"/>
        <v>2.6196153804536014E-2</v>
      </c>
    </row>
    <row r="27" spans="1:646" x14ac:dyDescent="0.25">
      <c r="A27" s="10">
        <v>39</v>
      </c>
      <c r="B27" s="15">
        <v>10351</v>
      </c>
      <c r="C27" s="10" t="s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10">
        <v>0</v>
      </c>
      <c r="HC27" s="10">
        <v>0</v>
      </c>
      <c r="HD27" s="10">
        <v>0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8.6565096952908587E-5</v>
      </c>
      <c r="HW27" s="10">
        <v>8.6565096952908587E-5</v>
      </c>
      <c r="HX27" s="10">
        <v>2.0559210526315788E-4</v>
      </c>
      <c r="HY27" s="10">
        <v>3.0297783933518004E-4</v>
      </c>
      <c r="HZ27" s="10">
        <v>4.5446675900277008E-4</v>
      </c>
      <c r="IA27" s="10">
        <v>9.1975415512465374E-4</v>
      </c>
      <c r="IB27" s="10">
        <v>1.0279605263157894E-3</v>
      </c>
      <c r="IC27" s="10">
        <v>1.4499653739612189E-3</v>
      </c>
      <c r="ID27" s="10">
        <v>2.2290512465373961E-3</v>
      </c>
      <c r="IE27" s="10">
        <v>2.3913608033240999E-3</v>
      </c>
      <c r="IF27" s="10">
        <v>3.2570117728531857E-3</v>
      </c>
      <c r="IG27" s="10">
        <v>3.8413261772853187E-3</v>
      </c>
      <c r="IH27" s="10">
        <v>4.4581024930747922E-3</v>
      </c>
      <c r="II27" s="10">
        <v>5.6483725761772852E-3</v>
      </c>
      <c r="IJ27" s="10">
        <v>6.5248441828254849E-3</v>
      </c>
      <c r="IK27" s="10">
        <v>7.5419840720221606E-3</v>
      </c>
      <c r="IL27" s="10">
        <v>8.3102493074792248E-3</v>
      </c>
      <c r="IM27" s="10">
        <v>1.0009089335180056E-2</v>
      </c>
      <c r="IN27" s="10">
        <v>1.1058691135734072E-2</v>
      </c>
      <c r="IO27" s="10">
        <v>1.2822454986149584E-2</v>
      </c>
      <c r="IP27" s="10">
        <v>1.4586218836565096E-2</v>
      </c>
      <c r="IQ27" s="10">
        <v>1.5863054016620498E-2</v>
      </c>
      <c r="IR27" s="10">
        <v>1.8654778393351799E-2</v>
      </c>
      <c r="IS27" s="10">
        <v>2.2052458448753462E-2</v>
      </c>
      <c r="IT27" s="10">
        <v>2.4292330332409972E-2</v>
      </c>
      <c r="IU27" s="10">
        <v>2.5947887811634349E-2</v>
      </c>
      <c r="IV27" s="10">
        <v>2.7084054709141273E-2</v>
      </c>
      <c r="IW27" s="10">
        <v>2.9767572714681442E-2</v>
      </c>
      <c r="IX27" s="10">
        <v>3.2602579639889197E-2</v>
      </c>
      <c r="IY27" s="10">
        <v>3.4907375346260386E-2</v>
      </c>
      <c r="IZ27" s="10">
        <v>3.6638677285318562E-2</v>
      </c>
      <c r="JA27" s="10">
        <v>3.9441222299168972E-2</v>
      </c>
      <c r="JB27" s="10">
        <v>4.1140062326869807E-2</v>
      </c>
      <c r="JC27" s="10">
        <v>4.296875E-2</v>
      </c>
      <c r="JD27" s="10">
        <v>4.6647766620498618E-2</v>
      </c>
      <c r="JE27" s="10">
        <v>4.833578601108033E-2</v>
      </c>
      <c r="JF27" s="10">
        <v>5.0564837257617727E-2</v>
      </c>
      <c r="JG27" s="10">
        <v>5.3464768005540168E-2</v>
      </c>
      <c r="JH27" s="10">
        <v>5.5693819252077566E-2</v>
      </c>
      <c r="JI27" s="10">
        <v>5.8637032548476457E-2</v>
      </c>
      <c r="JJ27" s="10">
        <v>6.1071675900277012E-2</v>
      </c>
      <c r="JK27" s="10">
        <v>6.3571243074792241E-2</v>
      </c>
      <c r="JL27" s="10">
        <v>6.6903999307479228E-2</v>
      </c>
      <c r="JM27" s="10">
        <v>6.9533414127423823E-2</v>
      </c>
      <c r="JN27" s="10">
        <v>7.3158327562326875E-2</v>
      </c>
      <c r="JO27" s="10">
        <v>7.5463123268698057E-2</v>
      </c>
      <c r="JP27" s="10">
        <v>7.8676852493074795E-2</v>
      </c>
      <c r="JQ27" s="10">
        <v>8.271295013850416E-2</v>
      </c>
      <c r="JR27" s="10">
        <v>8.6218836565096948E-2</v>
      </c>
      <c r="JS27" s="10">
        <v>8.8685941828254844E-2</v>
      </c>
      <c r="JT27" s="10">
        <v>9.1661617036011084E-2</v>
      </c>
      <c r="JU27" s="10">
        <v>9.5448840027700835E-2</v>
      </c>
      <c r="JV27" s="10">
        <v>9.8889802631578941E-2</v>
      </c>
      <c r="JW27" s="10">
        <v>0.10215763504155125</v>
      </c>
      <c r="JX27" s="10">
        <v>0.10517659279778394</v>
      </c>
      <c r="JY27" s="10">
        <v>0.11159323060941828</v>
      </c>
      <c r="JZ27" s="10">
        <v>0.11630020775623269</v>
      </c>
      <c r="KA27" s="10">
        <v>0.1189404432132964</v>
      </c>
      <c r="KB27" s="10">
        <v>0.12266274238227147</v>
      </c>
      <c r="KC27" s="10">
        <v>0.12599549861495846</v>
      </c>
      <c r="KD27" s="10">
        <v>0.13003159626038782</v>
      </c>
      <c r="KE27" s="10">
        <v>0.13366733033240996</v>
      </c>
      <c r="KF27" s="10">
        <v>0.13556094182825484</v>
      </c>
      <c r="KG27" s="10">
        <v>0.13815789473684212</v>
      </c>
      <c r="KH27" s="10">
        <v>0.1403761253462604</v>
      </c>
      <c r="KI27" s="10">
        <v>0.14192347645429362</v>
      </c>
      <c r="KJ27" s="10">
        <v>0.14169624307479226</v>
      </c>
      <c r="KK27" s="10">
        <v>0.14283240997229918</v>
      </c>
      <c r="KL27" s="10">
        <v>0.14104700484764543</v>
      </c>
      <c r="KM27" s="10">
        <v>0.13973770775623268</v>
      </c>
      <c r="KN27" s="10">
        <v>0.13954293628808864</v>
      </c>
      <c r="KO27" s="10">
        <v>0.14130670013850416</v>
      </c>
      <c r="KP27" s="10">
        <v>0.13869892659279778</v>
      </c>
      <c r="KQ27" s="10">
        <v>0.13791984072022162</v>
      </c>
      <c r="KR27" s="10">
        <v>0.13908846952908588</v>
      </c>
      <c r="KS27" s="10">
        <v>0.13854743767313019</v>
      </c>
      <c r="KT27" s="10">
        <v>0.1366430055401662</v>
      </c>
      <c r="KU27" s="10">
        <v>0.13645905470914127</v>
      </c>
      <c r="KV27" s="10">
        <v>0.13546355609418281</v>
      </c>
      <c r="KW27" s="10">
        <v>0.1331262984764543</v>
      </c>
      <c r="KX27" s="10">
        <v>0.13193602839335181</v>
      </c>
      <c r="KY27" s="10">
        <v>0.12943646121883656</v>
      </c>
      <c r="KZ27" s="10">
        <v>0.12719658933518005</v>
      </c>
      <c r="LA27" s="10">
        <v>0.12545446675900276</v>
      </c>
      <c r="LB27" s="10">
        <v>0.12312802977839335</v>
      </c>
      <c r="LC27" s="10">
        <v>0.12088815789473684</v>
      </c>
      <c r="LD27" s="10">
        <v>0.12040122922437674</v>
      </c>
      <c r="LE27" s="10">
        <v>0.12057435941828255</v>
      </c>
      <c r="LF27" s="10">
        <v>0.11982773545706371</v>
      </c>
      <c r="LG27" s="10">
        <v>0.11836694944598337</v>
      </c>
      <c r="LH27" s="10">
        <v>0.11520732340720222</v>
      </c>
      <c r="LI27" s="10">
        <v>0.11301073407202217</v>
      </c>
      <c r="LJ27" s="10">
        <v>0.10732989958448753</v>
      </c>
      <c r="LK27" s="10">
        <v>0.10447325138504156</v>
      </c>
      <c r="LL27" s="10">
        <v>0.1015625</v>
      </c>
      <c r="LM27" s="10">
        <v>9.6963729224376738E-2</v>
      </c>
      <c r="LN27" s="10">
        <v>9.3771641274238232E-2</v>
      </c>
      <c r="LO27" s="10">
        <v>9.0590373961218842E-2</v>
      </c>
      <c r="LP27" s="10">
        <v>8.869676246537396E-2</v>
      </c>
      <c r="LQ27" s="10">
        <v>8.7798649584487534E-2</v>
      </c>
      <c r="LR27" s="10">
        <v>8.8242295706371196E-2</v>
      </c>
      <c r="LS27" s="10">
        <v>8.7690443213296401E-2</v>
      </c>
      <c r="LT27" s="10">
        <v>8.9897853185595566E-2</v>
      </c>
      <c r="LU27" s="10">
        <v>9.1575051939058169E-2</v>
      </c>
      <c r="LV27" s="10">
        <v>9.1791464681440449E-2</v>
      </c>
      <c r="LW27" s="10">
        <v>9.0460526315789477E-2</v>
      </c>
      <c r="LX27" s="10">
        <v>8.8458708448753462E-2</v>
      </c>
      <c r="LY27" s="10">
        <v>8.6911357340720224E-2</v>
      </c>
      <c r="LZ27" s="10">
        <v>8.7171052631578941E-2</v>
      </c>
      <c r="MA27" s="10">
        <v>8.5364006232686987E-2</v>
      </c>
      <c r="MB27" s="10">
        <v>8.313495498614959E-2</v>
      </c>
      <c r="MC27" s="10">
        <v>8.2604743767313013E-2</v>
      </c>
      <c r="MD27" s="10">
        <v>8.4487534626038779E-2</v>
      </c>
      <c r="ME27" s="10">
        <v>8.4022247229916899E-2</v>
      </c>
      <c r="MF27" s="10">
        <v>8.4379328254847646E-2</v>
      </c>
      <c r="MG27" s="10">
        <v>8.3470394736842105E-2</v>
      </c>
      <c r="MH27" s="10">
        <v>8.59375E-2</v>
      </c>
      <c r="MI27" s="10">
        <v>8.8307219529085879E-2</v>
      </c>
      <c r="MJ27" s="10">
        <v>8.958405470914127E-2</v>
      </c>
      <c r="MK27" s="10">
        <v>9.370671745152355E-2</v>
      </c>
      <c r="ML27" s="10">
        <v>9.7970048476454297E-2</v>
      </c>
      <c r="MM27" s="10">
        <v>9.8467797783933511E-2</v>
      </c>
      <c r="MN27" s="10">
        <v>0.10096736495844875</v>
      </c>
      <c r="MO27" s="10">
        <v>0.10550121191135733</v>
      </c>
      <c r="MP27" s="10">
        <v>0.11052198753462604</v>
      </c>
      <c r="MQ27" s="10">
        <v>0.11279432132963989</v>
      </c>
      <c r="MR27" s="10">
        <v>0.1151099376731302</v>
      </c>
      <c r="MS27" s="10">
        <v>0.11955721952908588</v>
      </c>
      <c r="MT27" s="10">
        <v>0.12273848684210527</v>
      </c>
      <c r="MU27" s="10">
        <v>0.12664473684210525</v>
      </c>
      <c r="MV27" s="10">
        <v>0.13081068213296398</v>
      </c>
      <c r="MW27" s="10">
        <v>0.13555012119113574</v>
      </c>
      <c r="MX27" s="10">
        <v>0.14049515235457063</v>
      </c>
      <c r="MY27" s="10">
        <v>0.1448558691135734</v>
      </c>
      <c r="MZ27" s="10">
        <v>0.14877293975069253</v>
      </c>
      <c r="NA27" s="10">
        <v>0.15127250692520774</v>
      </c>
      <c r="NB27" s="10">
        <v>0.15367468836565096</v>
      </c>
      <c r="NC27" s="10">
        <v>0.15548173476454294</v>
      </c>
      <c r="ND27" s="10">
        <v>0.15570896814404434</v>
      </c>
      <c r="NE27" s="10">
        <v>0.15464854570637118</v>
      </c>
      <c r="NF27" s="10">
        <v>0.15398848684210525</v>
      </c>
      <c r="NG27" s="10">
        <v>0.15357730263157895</v>
      </c>
      <c r="NH27" s="10">
        <v>0.15379371537396122</v>
      </c>
      <c r="NI27" s="10">
        <v>0.15270083102493076</v>
      </c>
      <c r="NJ27" s="10">
        <v>0.15471346952908588</v>
      </c>
      <c r="NK27" s="10">
        <v>0.15459444252077562</v>
      </c>
      <c r="NL27" s="10">
        <v>0.15371797091412742</v>
      </c>
      <c r="NM27" s="10">
        <v>0.15461608379501385</v>
      </c>
      <c r="NN27" s="10">
        <v>0.15955029432132964</v>
      </c>
      <c r="NO27" s="10">
        <v>0.16143308518005539</v>
      </c>
      <c r="NP27" s="10">
        <v>0.1601454293628809</v>
      </c>
      <c r="NQ27" s="10">
        <v>0.16175770429362882</v>
      </c>
      <c r="NR27" s="10">
        <v>0.16535015581717452</v>
      </c>
      <c r="NS27" s="10">
        <v>0.16680012119113574</v>
      </c>
      <c r="NT27" s="10">
        <v>0.16683258310249308</v>
      </c>
      <c r="NU27" s="10">
        <v>0.16435465720221606</v>
      </c>
      <c r="NV27" s="10">
        <v>0.16652960526315788</v>
      </c>
      <c r="NW27" s="10">
        <v>0.16460353185595566</v>
      </c>
      <c r="NX27" s="10">
        <v>0.16174688365650969</v>
      </c>
      <c r="NY27" s="10">
        <v>0.1562608206371191</v>
      </c>
      <c r="NZ27" s="10">
        <v>0.15104527354570638</v>
      </c>
      <c r="OA27" s="10">
        <v>0.14658717105263158</v>
      </c>
      <c r="OB27" s="10">
        <v>0.13602622922437674</v>
      </c>
      <c r="OC27" s="10">
        <v>0.12575744459833796</v>
      </c>
      <c r="OD27" s="10">
        <v>0.12288997576177285</v>
      </c>
      <c r="OE27" s="10">
        <v>0.11572671398891966</v>
      </c>
      <c r="OF27" s="10">
        <v>0.10651835180055402</v>
      </c>
      <c r="OG27" s="10">
        <v>9.8532721606648194E-2</v>
      </c>
      <c r="OH27" s="10">
        <v>9.2116083795013848E-2</v>
      </c>
      <c r="OI27" s="10">
        <v>8.5082669667590025E-2</v>
      </c>
      <c r="OJ27" s="10">
        <v>7.6436980609418281E-2</v>
      </c>
      <c r="OK27" s="10">
        <v>6.7023026315789477E-2</v>
      </c>
      <c r="OL27" s="10">
        <v>5.9881405817174514E-2</v>
      </c>
      <c r="OM27" s="10">
        <v>5.5747922437673132E-2</v>
      </c>
      <c r="ON27" s="10">
        <v>4.8097731994459832E-2</v>
      </c>
      <c r="OO27" s="10">
        <v>4.2200484764542939E-2</v>
      </c>
      <c r="OP27" s="10">
        <v>3.8012898199445984E-2</v>
      </c>
      <c r="OQ27" s="10">
        <v>3.3673822714681438E-2</v>
      </c>
      <c r="OR27" s="10">
        <v>2.9129155124653739E-2</v>
      </c>
      <c r="OS27" s="10">
        <v>2.4573666897506924E-2</v>
      </c>
      <c r="OT27" s="10">
        <v>2.0959574099722992E-2</v>
      </c>
      <c r="OU27" s="10">
        <v>1.7637638504155125E-2</v>
      </c>
      <c r="OV27" s="10">
        <v>1.4856734764542936E-2</v>
      </c>
      <c r="OW27" s="10">
        <v>1.2043369113573408E-2</v>
      </c>
      <c r="OX27" s="10">
        <v>9.7926765927977832E-3</v>
      </c>
      <c r="OY27" s="10">
        <v>8.38599376731302E-3</v>
      </c>
      <c r="OZ27" s="10">
        <v>6.5356648199445984E-3</v>
      </c>
      <c r="PA27" s="10">
        <v>4.7502596952908585E-3</v>
      </c>
      <c r="PB27" s="10">
        <v>3.7547610803324101E-3</v>
      </c>
      <c r="PC27" s="10">
        <v>2.7484418282548479E-3</v>
      </c>
      <c r="PD27" s="10">
        <v>2.1749480609418283E-3</v>
      </c>
      <c r="PE27" s="10">
        <v>1.5148891966759003E-3</v>
      </c>
      <c r="PF27" s="10">
        <v>1.2010907202216067E-3</v>
      </c>
      <c r="PG27" s="10">
        <v>7.4662396121883659E-4</v>
      </c>
      <c r="PH27" s="10">
        <v>8.87292243767313E-4</v>
      </c>
      <c r="PI27" s="10">
        <v>4.436461218836565E-4</v>
      </c>
      <c r="PJ27" s="10">
        <v>5.4103185595567871E-4</v>
      </c>
      <c r="PK27" s="10">
        <v>2.2723337950138504E-4</v>
      </c>
      <c r="PL27" s="10">
        <v>3.5708102493074793E-4</v>
      </c>
      <c r="PM27" s="10">
        <v>2.9215720221606646E-4</v>
      </c>
      <c r="PN27" s="10">
        <v>1.5148891966759002E-4</v>
      </c>
      <c r="PO27" s="10">
        <v>1.0820637119113573E-4</v>
      </c>
      <c r="PP27" s="10">
        <v>9.7385734072022166E-5</v>
      </c>
      <c r="PQ27" s="10">
        <v>9.7385734072022166E-5</v>
      </c>
      <c r="PR27" s="10">
        <v>0</v>
      </c>
      <c r="PS27" s="10">
        <v>0</v>
      </c>
      <c r="PT27" s="10">
        <v>0</v>
      </c>
      <c r="PU27" s="10">
        <v>5.4103185595567865E-5</v>
      </c>
      <c r="PV27" s="10">
        <v>0</v>
      </c>
      <c r="PW27" s="10">
        <v>0</v>
      </c>
      <c r="PX27" s="10">
        <v>0</v>
      </c>
      <c r="PY27" s="10">
        <v>0</v>
      </c>
      <c r="PZ27" s="10">
        <v>0</v>
      </c>
      <c r="QA27" s="10">
        <v>0</v>
      </c>
      <c r="QB27" s="10">
        <v>0</v>
      </c>
      <c r="QC27" s="10">
        <v>0</v>
      </c>
      <c r="QD27" s="10">
        <v>0</v>
      </c>
      <c r="QE27" s="10">
        <v>0</v>
      </c>
      <c r="QF27" s="10">
        <v>0</v>
      </c>
      <c r="QG27" s="10">
        <v>0</v>
      </c>
      <c r="QH27" s="10">
        <v>0</v>
      </c>
      <c r="QI27" s="10">
        <v>0</v>
      </c>
      <c r="QJ27" s="10">
        <v>0</v>
      </c>
      <c r="QK27" s="10">
        <v>0</v>
      </c>
      <c r="QL27" s="10">
        <v>0</v>
      </c>
      <c r="QM27" s="10">
        <v>0</v>
      </c>
      <c r="QN27" s="10">
        <v>0</v>
      </c>
      <c r="QO27" s="10">
        <v>0</v>
      </c>
      <c r="QP27" s="10">
        <v>0</v>
      </c>
      <c r="QQ27" s="10">
        <v>0</v>
      </c>
      <c r="QR27" s="10">
        <v>0</v>
      </c>
      <c r="QS27" s="10">
        <v>0</v>
      </c>
      <c r="QT27" s="10">
        <v>0</v>
      </c>
      <c r="QU27" s="10">
        <v>0</v>
      </c>
      <c r="QV27" s="10">
        <v>0</v>
      </c>
      <c r="QW27" s="10">
        <v>0</v>
      </c>
      <c r="QX27" s="10">
        <v>0</v>
      </c>
      <c r="QY27" s="10">
        <v>0</v>
      </c>
      <c r="QZ27" s="10">
        <v>0</v>
      </c>
      <c r="RA27" s="10">
        <v>0</v>
      </c>
      <c r="RB27" s="10">
        <v>0</v>
      </c>
      <c r="RC27" s="10">
        <v>0</v>
      </c>
      <c r="RD27" s="10">
        <v>0</v>
      </c>
      <c r="RE27" s="10">
        <v>0</v>
      </c>
      <c r="RF27" s="10">
        <v>0</v>
      </c>
      <c r="RG27" s="10">
        <v>0</v>
      </c>
      <c r="RH27" s="10">
        <v>0</v>
      </c>
      <c r="RI27" s="10">
        <v>0</v>
      </c>
      <c r="RJ27" s="10">
        <v>0</v>
      </c>
      <c r="RK27" s="10">
        <v>0</v>
      </c>
      <c r="RL27" s="10">
        <v>0</v>
      </c>
      <c r="RM27" s="10">
        <v>0</v>
      </c>
      <c r="RN27" s="10">
        <v>0</v>
      </c>
      <c r="RO27" s="10">
        <v>0</v>
      </c>
      <c r="RP27" s="10">
        <v>0</v>
      </c>
      <c r="RQ27" s="10">
        <v>0</v>
      </c>
      <c r="RR27" s="10">
        <v>0</v>
      </c>
      <c r="RS27" s="10">
        <v>0</v>
      </c>
      <c r="RT27" s="10">
        <v>0</v>
      </c>
      <c r="RU27" s="10">
        <v>0</v>
      </c>
      <c r="RV27" s="10">
        <v>0</v>
      </c>
      <c r="RW27" s="10">
        <v>0</v>
      </c>
      <c r="RX27" s="10">
        <v>0</v>
      </c>
      <c r="RY27" s="10">
        <v>0</v>
      </c>
      <c r="RZ27" s="10">
        <v>0</v>
      </c>
      <c r="SA27" s="10">
        <v>0</v>
      </c>
      <c r="SB27" s="10">
        <v>0</v>
      </c>
      <c r="SC27" s="10">
        <v>0</v>
      </c>
      <c r="SD27" s="10">
        <v>0</v>
      </c>
      <c r="SE27" s="10">
        <v>0</v>
      </c>
      <c r="SF27" s="10">
        <v>0</v>
      </c>
      <c r="SG27" s="10">
        <v>0</v>
      </c>
      <c r="SH27" s="10">
        <v>0</v>
      </c>
      <c r="SI27" s="10">
        <v>0</v>
      </c>
      <c r="SJ27" s="10">
        <v>0</v>
      </c>
      <c r="SK27" s="10">
        <v>0</v>
      </c>
      <c r="SL27" s="10">
        <v>0</v>
      </c>
      <c r="SM27" s="10">
        <v>0</v>
      </c>
      <c r="SN27" s="10">
        <v>0</v>
      </c>
      <c r="SO27" s="10">
        <v>0</v>
      </c>
      <c r="SP27" s="10">
        <v>0</v>
      </c>
      <c r="SQ27" s="10">
        <v>0</v>
      </c>
      <c r="SR27" s="10">
        <v>0</v>
      </c>
      <c r="SS27" s="10">
        <v>0</v>
      </c>
      <c r="ST27" s="10">
        <v>0</v>
      </c>
      <c r="SU27" s="10">
        <v>0</v>
      </c>
      <c r="SV27" s="10">
        <v>0</v>
      </c>
      <c r="SW27" s="10">
        <v>0</v>
      </c>
      <c r="SX27" s="10">
        <v>0</v>
      </c>
      <c r="SY27" s="10">
        <v>0</v>
      </c>
      <c r="SZ27" s="10">
        <v>0</v>
      </c>
      <c r="TA27" s="10">
        <v>0</v>
      </c>
      <c r="TB27" s="10">
        <v>0</v>
      </c>
      <c r="TC27" s="10">
        <v>0</v>
      </c>
      <c r="TD27" s="10">
        <v>0</v>
      </c>
      <c r="TE27" s="10">
        <v>0</v>
      </c>
      <c r="TF27" s="10">
        <v>0</v>
      </c>
      <c r="TG27" s="10">
        <v>0</v>
      </c>
      <c r="TH27" s="10">
        <v>0</v>
      </c>
      <c r="TI27" s="10">
        <v>0</v>
      </c>
      <c r="TJ27" s="10">
        <v>0</v>
      </c>
      <c r="TK27" s="10">
        <v>0</v>
      </c>
      <c r="TL27" s="10">
        <v>0</v>
      </c>
      <c r="TM27" s="10">
        <v>0</v>
      </c>
      <c r="TN27" s="10">
        <v>0</v>
      </c>
      <c r="TO27" s="10">
        <v>0</v>
      </c>
      <c r="TP27" s="10">
        <v>0</v>
      </c>
      <c r="TQ27" s="10">
        <v>0</v>
      </c>
      <c r="TR27" s="10">
        <v>0</v>
      </c>
      <c r="TS27" s="10">
        <v>0</v>
      </c>
      <c r="TT27" s="10">
        <v>0</v>
      </c>
      <c r="TU27" s="10">
        <v>0</v>
      </c>
      <c r="TV27" s="10">
        <v>0</v>
      </c>
      <c r="TW27" s="10">
        <v>0</v>
      </c>
      <c r="TX27" s="10">
        <v>0</v>
      </c>
      <c r="TY27" s="10">
        <v>0</v>
      </c>
      <c r="TZ27" s="10">
        <v>0</v>
      </c>
      <c r="UA27" s="10">
        <v>0</v>
      </c>
      <c r="UB27" s="10">
        <v>0</v>
      </c>
      <c r="UC27" s="10">
        <v>0</v>
      </c>
      <c r="UD27" s="10">
        <v>0</v>
      </c>
      <c r="UE27" s="10">
        <v>0</v>
      </c>
      <c r="UF27" s="10">
        <v>0</v>
      </c>
      <c r="UG27" s="10">
        <v>0</v>
      </c>
      <c r="UH27" s="10">
        <v>0</v>
      </c>
      <c r="UI27" s="10">
        <v>0</v>
      </c>
      <c r="UJ27" s="10">
        <v>0</v>
      </c>
      <c r="UK27" s="10">
        <v>0</v>
      </c>
      <c r="UL27" s="10">
        <v>0</v>
      </c>
      <c r="UM27" s="10">
        <v>0</v>
      </c>
      <c r="UN27" s="10">
        <v>0</v>
      </c>
      <c r="UO27" s="10">
        <v>0</v>
      </c>
      <c r="UP27" s="10">
        <v>0</v>
      </c>
      <c r="UQ27" s="10">
        <v>0</v>
      </c>
      <c r="UR27" s="10">
        <v>0</v>
      </c>
      <c r="US27" s="10">
        <v>0</v>
      </c>
      <c r="UT27" s="10">
        <v>0</v>
      </c>
      <c r="UU27" s="10">
        <v>0</v>
      </c>
      <c r="UV27" s="10">
        <v>0</v>
      </c>
      <c r="UW27" s="10">
        <v>0</v>
      </c>
      <c r="UX27" s="10">
        <v>0</v>
      </c>
      <c r="UY27" s="10">
        <v>0</v>
      </c>
      <c r="UZ27" s="10">
        <v>0</v>
      </c>
      <c r="VA27" s="10">
        <v>0</v>
      </c>
      <c r="VB27" s="10">
        <v>0</v>
      </c>
      <c r="VC27" s="10">
        <v>0</v>
      </c>
      <c r="VD27" s="10">
        <v>0</v>
      </c>
      <c r="VE27" s="10">
        <v>0</v>
      </c>
      <c r="VF27" s="10">
        <v>0</v>
      </c>
      <c r="VG27" s="10">
        <v>0</v>
      </c>
      <c r="VH27" s="10">
        <v>0</v>
      </c>
      <c r="VI27" s="10">
        <v>0</v>
      </c>
      <c r="VJ27" s="10">
        <v>0</v>
      </c>
      <c r="VK27" s="10">
        <v>0</v>
      </c>
      <c r="VL27" s="10">
        <v>0</v>
      </c>
      <c r="VM27" s="10">
        <v>0</v>
      </c>
      <c r="VN27" s="10">
        <v>0</v>
      </c>
      <c r="VO27" s="10">
        <v>0</v>
      </c>
      <c r="VP27" s="10">
        <v>0</v>
      </c>
      <c r="VQ27" s="10">
        <v>0</v>
      </c>
      <c r="VR27" s="10">
        <v>0</v>
      </c>
      <c r="VS27" s="10">
        <v>0</v>
      </c>
      <c r="VT27" s="10">
        <v>0</v>
      </c>
      <c r="VU27" s="10">
        <v>0</v>
      </c>
      <c r="VV27" s="10">
        <v>0</v>
      </c>
      <c r="VW27" s="10">
        <v>0</v>
      </c>
      <c r="VX27" s="10">
        <v>0</v>
      </c>
      <c r="VY27" s="10">
        <v>0</v>
      </c>
      <c r="VZ27" s="10">
        <v>0</v>
      </c>
      <c r="WA27" s="10">
        <v>0</v>
      </c>
      <c r="WB27" s="10">
        <v>0</v>
      </c>
      <c r="WC27" s="10">
        <v>0</v>
      </c>
      <c r="WD27" s="10">
        <v>0</v>
      </c>
      <c r="WE27" s="10">
        <v>0</v>
      </c>
      <c r="WF27" s="10">
        <v>0</v>
      </c>
      <c r="WG27" s="10">
        <v>0</v>
      </c>
      <c r="WH27" s="10">
        <v>0</v>
      </c>
      <c r="WI27" s="10">
        <v>0</v>
      </c>
      <c r="WJ27" s="10">
        <v>0</v>
      </c>
      <c r="WK27" s="10">
        <v>0</v>
      </c>
      <c r="WL27" s="10">
        <v>0</v>
      </c>
      <c r="WM27" s="10">
        <v>0</v>
      </c>
      <c r="WN27" s="10">
        <v>0</v>
      </c>
      <c r="WO27" s="10">
        <v>0</v>
      </c>
      <c r="WP27" s="10">
        <v>0</v>
      </c>
      <c r="WQ27" s="10">
        <v>0</v>
      </c>
      <c r="WR27" s="10">
        <v>0</v>
      </c>
      <c r="WS27" s="10">
        <v>0</v>
      </c>
      <c r="WT27" s="10">
        <v>0</v>
      </c>
      <c r="WU27" s="10">
        <v>0</v>
      </c>
      <c r="WV27" s="10">
        <v>0</v>
      </c>
      <c r="WW27" s="10">
        <v>0</v>
      </c>
      <c r="WX27" s="10">
        <v>0</v>
      </c>
      <c r="WY27" s="10">
        <v>0</v>
      </c>
      <c r="WZ27" s="10">
        <v>0</v>
      </c>
      <c r="XA27" s="10">
        <v>0</v>
      </c>
      <c r="XB27" s="10">
        <v>0</v>
      </c>
      <c r="XC27" s="10">
        <v>0</v>
      </c>
      <c r="XD27" s="10">
        <v>0</v>
      </c>
      <c r="XE27" s="10">
        <v>0</v>
      </c>
      <c r="XF27" s="10">
        <v>0</v>
      </c>
      <c r="XG27" s="10">
        <v>0</v>
      </c>
      <c r="XH27" s="10">
        <v>0</v>
      </c>
      <c r="XI27" s="10">
        <v>0</v>
      </c>
      <c r="XJ27" s="10">
        <v>0</v>
      </c>
      <c r="XK27" s="10">
        <v>0</v>
      </c>
      <c r="XL27" s="10">
        <v>0</v>
      </c>
      <c r="XM27" s="10">
        <v>0</v>
      </c>
      <c r="XN27" s="10">
        <v>0</v>
      </c>
      <c r="XO27" s="10">
        <v>0</v>
      </c>
      <c r="XP27" s="10">
        <v>0</v>
      </c>
      <c r="XQ27" s="10">
        <v>0</v>
      </c>
      <c r="XR27" s="10">
        <v>0</v>
      </c>
      <c r="XS27" s="10">
        <v>0</v>
      </c>
      <c r="XT27" s="10">
        <v>0</v>
      </c>
      <c r="XV27" s="47">
        <f t="shared" si="0"/>
        <v>2.6431891528523217E-2</v>
      </c>
    </row>
    <row r="28" spans="1:646" x14ac:dyDescent="0.25">
      <c r="A28" s="10">
        <v>40</v>
      </c>
      <c r="B28" s="15">
        <v>10352</v>
      </c>
      <c r="C28" s="10" t="s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2.0559210526315788E-4</v>
      </c>
      <c r="IC28" s="10">
        <v>3.2461911357340719E-4</v>
      </c>
      <c r="ID28" s="10">
        <v>5.5185249307479229E-4</v>
      </c>
      <c r="IE28" s="10">
        <v>9.0893351800554016E-4</v>
      </c>
      <c r="IF28" s="10">
        <v>1.3958621883656509E-3</v>
      </c>
      <c r="IG28" s="10">
        <v>2.3156163434903047E-3</v>
      </c>
      <c r="IH28" s="10">
        <v>2.6835180055401662E-3</v>
      </c>
      <c r="II28" s="10">
        <v>3.5816308864265929E-3</v>
      </c>
      <c r="IJ28" s="10">
        <v>4.5122056786703604E-3</v>
      </c>
      <c r="IK28" s="10">
        <v>6.1244806094182822E-3</v>
      </c>
      <c r="IL28" s="10">
        <v>6.8278220221606647E-3</v>
      </c>
      <c r="IM28" s="10">
        <v>8.0613746537396124E-3</v>
      </c>
      <c r="IN28" s="10">
        <v>8.9594875346260382E-3</v>
      </c>
      <c r="IO28" s="10">
        <v>1.0485197368421052E-2</v>
      </c>
      <c r="IP28" s="10">
        <v>1.2086651662049861E-2</v>
      </c>
      <c r="IQ28" s="10">
        <v>1.2789993074792243E-2</v>
      </c>
      <c r="IR28" s="10">
        <v>1.4131752077562327E-2</v>
      </c>
      <c r="IS28" s="10">
        <v>1.5938798476454293E-2</v>
      </c>
      <c r="IT28" s="10">
        <v>1.8319338642659281E-2</v>
      </c>
      <c r="IU28" s="10">
        <v>2.0753981994459835E-2</v>
      </c>
      <c r="IV28" s="10">
        <v>2.1435682132963988E-2</v>
      </c>
      <c r="IW28" s="10">
        <v>2.4216585872576177E-2</v>
      </c>
      <c r="IX28" s="10">
        <v>2.6521381578947369E-2</v>
      </c>
      <c r="IY28" s="10">
        <v>2.9367209141274237E-2</v>
      </c>
      <c r="IZ28" s="10">
        <v>3.197498268698061E-2</v>
      </c>
      <c r="JA28" s="10">
        <v>3.5480869113573406E-2</v>
      </c>
      <c r="JB28" s="10">
        <v>3.8056180747922434E-2</v>
      </c>
      <c r="JC28" s="10">
        <v>4.0534106648199446E-2</v>
      </c>
      <c r="JD28" s="10">
        <v>4.3899324792243767E-2</v>
      </c>
      <c r="JE28" s="10">
        <v>4.7037309556786706E-2</v>
      </c>
      <c r="JF28" s="10">
        <v>5.0315962603878113E-2</v>
      </c>
      <c r="JG28" s="10">
        <v>5.2490910664819944E-2</v>
      </c>
      <c r="JH28" s="10">
        <v>5.6137465373961221E-2</v>
      </c>
      <c r="JI28" s="10">
        <v>5.8323234072022161E-2</v>
      </c>
      <c r="JJ28" s="10">
        <v>6.1212344182825486E-2</v>
      </c>
      <c r="JK28" s="10">
        <v>6.2738054016620498E-2</v>
      </c>
      <c r="JL28" s="10">
        <v>6.5248441828254844E-2</v>
      </c>
      <c r="JM28" s="10">
        <v>6.9771468144044321E-2</v>
      </c>
      <c r="JN28" s="10">
        <v>7.4240391274238232E-2</v>
      </c>
      <c r="JO28" s="10">
        <v>7.8709314404432129E-2</v>
      </c>
      <c r="JP28" s="10">
        <v>8.1674168975069253E-2</v>
      </c>
      <c r="JQ28" s="10">
        <v>8.3773372576177285E-2</v>
      </c>
      <c r="JR28" s="10">
        <v>8.729007963988919E-2</v>
      </c>
      <c r="JS28" s="10">
        <v>8.818819252077563E-2</v>
      </c>
      <c r="JT28" s="10">
        <v>9.1510128116343487E-2</v>
      </c>
      <c r="JU28" s="10">
        <v>9.4204466759002764E-2</v>
      </c>
      <c r="JV28" s="10">
        <v>9.6801419667590025E-2</v>
      </c>
      <c r="JW28" s="10">
        <v>9.7894304016620498E-2</v>
      </c>
      <c r="JX28" s="10">
        <v>9.8630107340720224E-2</v>
      </c>
      <c r="JY28" s="10">
        <v>9.7764456371191133E-2</v>
      </c>
      <c r="JZ28" s="10">
        <v>9.875995498614959E-2</v>
      </c>
      <c r="KA28" s="10">
        <v>9.8327129501385044E-2</v>
      </c>
      <c r="KB28" s="10">
        <v>9.6163002077562329E-2</v>
      </c>
      <c r="KC28" s="10">
        <v>9.5232427285318555E-2</v>
      </c>
      <c r="KD28" s="10">
        <v>9.5773459141274234E-2</v>
      </c>
      <c r="KE28" s="10">
        <v>9.5654432132963985E-2</v>
      </c>
      <c r="KF28" s="10">
        <v>9.6390235457063711E-2</v>
      </c>
      <c r="KG28" s="10">
        <v>9.8478618421052627E-2</v>
      </c>
      <c r="KH28" s="10">
        <v>9.9246883656509702E-2</v>
      </c>
      <c r="KI28" s="10">
        <v>9.9246883656509702E-2</v>
      </c>
      <c r="KJ28" s="10">
        <v>9.854354224376731E-2</v>
      </c>
      <c r="KK28" s="10">
        <v>9.9127856648199453E-2</v>
      </c>
      <c r="KL28" s="10">
        <v>0.10048043628808864</v>
      </c>
      <c r="KM28" s="10">
        <v>0.10009089335180055</v>
      </c>
      <c r="KN28" s="10">
        <v>9.9517399584487534E-2</v>
      </c>
      <c r="KO28" s="10">
        <v>9.9052112188365654E-2</v>
      </c>
      <c r="KP28" s="10">
        <v>9.6963729224376738E-2</v>
      </c>
      <c r="KQ28" s="10">
        <v>9.540555747922437E-2</v>
      </c>
      <c r="KR28" s="10">
        <v>9.3555228531855952E-2</v>
      </c>
      <c r="KS28" s="10">
        <v>9.1769823407202217E-2</v>
      </c>
      <c r="KT28" s="10">
        <v>9.141274238227147E-2</v>
      </c>
      <c r="KU28" s="10">
        <v>8.7614698753462603E-2</v>
      </c>
      <c r="KV28" s="10">
        <v>8.5342364958448755E-2</v>
      </c>
      <c r="KW28" s="10">
        <v>8.2020429362880884E-2</v>
      </c>
      <c r="KX28" s="10">
        <v>7.9207063711911357E-2</v>
      </c>
      <c r="KY28" s="10">
        <v>7.651272506925208E-2</v>
      </c>
      <c r="KZ28" s="10">
        <v>7.2790425900277012E-2</v>
      </c>
      <c r="LA28" s="10">
        <v>6.7791291551246538E-2</v>
      </c>
      <c r="LB28" s="10">
        <v>6.4566741689750698E-2</v>
      </c>
      <c r="LC28" s="10">
        <v>6.1623528393351799E-2</v>
      </c>
      <c r="LD28" s="10">
        <v>5.8528826177285317E-2</v>
      </c>
      <c r="LE28" s="10">
        <v>5.614828601108033E-2</v>
      </c>
      <c r="LF28" s="10">
        <v>5.4828168282548474E-2</v>
      </c>
      <c r="LG28" s="10">
        <v>5.5358379501385044E-2</v>
      </c>
      <c r="LH28" s="10">
        <v>5.4968836565096955E-2</v>
      </c>
      <c r="LI28" s="10">
        <v>5.3930055401662048E-2</v>
      </c>
      <c r="LJ28" s="10">
        <v>5.5022939750692522E-2</v>
      </c>
      <c r="LK28" s="10">
        <v>5.7814664127423823E-2</v>
      </c>
      <c r="LL28" s="10">
        <v>6.0335872576177285E-2</v>
      </c>
      <c r="LM28" s="10">
        <v>6.7066308864265928E-2</v>
      </c>
      <c r="LN28" s="10">
        <v>7.2552371883656513E-2</v>
      </c>
      <c r="LO28" s="10">
        <v>7.4878808864265928E-2</v>
      </c>
      <c r="LP28" s="10">
        <v>7.7378376038781158E-2</v>
      </c>
      <c r="LQ28" s="10">
        <v>8.2377510387811631E-2</v>
      </c>
      <c r="LR28" s="10">
        <v>8.5461391966759004E-2</v>
      </c>
      <c r="LS28" s="10">
        <v>8.8675121191135728E-2</v>
      </c>
      <c r="LT28" s="10">
        <v>9.1109764542936289E-2</v>
      </c>
      <c r="LU28" s="10">
        <v>9.4972731994459839E-2</v>
      </c>
      <c r="LV28" s="10">
        <v>9.7980869113573413E-2</v>
      </c>
      <c r="LW28" s="10">
        <v>0.10045879501385041</v>
      </c>
      <c r="LX28" s="10">
        <v>0.10344529085872577</v>
      </c>
      <c r="LY28" s="10">
        <v>0.10524151662049862</v>
      </c>
      <c r="LZ28" s="10">
        <v>0.10884478878116344</v>
      </c>
      <c r="MA28" s="10">
        <v>0.11134435595567867</v>
      </c>
      <c r="MB28" s="10">
        <v>0.11396295013850416</v>
      </c>
      <c r="MC28" s="10">
        <v>0.11749047783933518</v>
      </c>
      <c r="MD28" s="10">
        <v>0.12290079639889197</v>
      </c>
      <c r="ME28" s="10">
        <v>0.12575744459833796</v>
      </c>
      <c r="MF28" s="10">
        <v>0.13038867728531855</v>
      </c>
      <c r="MG28" s="10">
        <v>0.13417590027700832</v>
      </c>
      <c r="MH28" s="10">
        <v>0.13855825831024932</v>
      </c>
      <c r="MI28" s="10">
        <v>0.13953211565096954</v>
      </c>
      <c r="MJ28" s="10">
        <v>0.14254025277008311</v>
      </c>
      <c r="MK28" s="10">
        <v>0.14139326523545706</v>
      </c>
      <c r="ML28" s="10">
        <v>0.14615434556786702</v>
      </c>
      <c r="MM28" s="10">
        <v>0.15193256578947367</v>
      </c>
      <c r="MN28" s="10">
        <v>0.15329596606648199</v>
      </c>
      <c r="MO28" s="10">
        <v>0.1558604570637119</v>
      </c>
      <c r="MP28" s="10">
        <v>0.15890105609418281</v>
      </c>
      <c r="MQ28" s="10">
        <v>0.16201739958448755</v>
      </c>
      <c r="MR28" s="10">
        <v>0.16689750692520774</v>
      </c>
      <c r="MS28" s="10">
        <v>0.16701653393351801</v>
      </c>
      <c r="MT28" s="10">
        <v>0.16827172783933517</v>
      </c>
      <c r="MU28" s="10">
        <v>0.17033846952908588</v>
      </c>
      <c r="MV28" s="10">
        <v>0.17089032202216067</v>
      </c>
      <c r="MW28" s="10">
        <v>0.171875</v>
      </c>
      <c r="MX28" s="10">
        <v>0.17415815443213298</v>
      </c>
      <c r="MY28" s="10">
        <v>0.17669018351800553</v>
      </c>
      <c r="MZ28" s="10">
        <v>0.17571632617728533</v>
      </c>
      <c r="NA28" s="10">
        <v>0.17221043975069253</v>
      </c>
      <c r="NB28" s="10">
        <v>0.17045749653739611</v>
      </c>
      <c r="NC28" s="10">
        <v>0.16714638157894737</v>
      </c>
      <c r="ND28" s="10">
        <v>0.1645494286703601</v>
      </c>
      <c r="NE28" s="10">
        <v>0.16292633310249308</v>
      </c>
      <c r="NF28" s="10">
        <v>0.16186591066481995</v>
      </c>
      <c r="NG28" s="10">
        <v>0.16185509002770082</v>
      </c>
      <c r="NH28" s="10">
        <v>0.16120585180055402</v>
      </c>
      <c r="NI28" s="10">
        <v>0.15800294321329639</v>
      </c>
      <c r="NJ28" s="10">
        <v>0.15636902700831026</v>
      </c>
      <c r="NK28" s="10">
        <v>0.15402094875346262</v>
      </c>
      <c r="NL28" s="10">
        <v>0.14917330332409973</v>
      </c>
      <c r="NM28" s="10">
        <v>0.14275666551246538</v>
      </c>
      <c r="NN28" s="10">
        <v>0.13798476454293629</v>
      </c>
      <c r="NO28" s="10">
        <v>0.13644823407202217</v>
      </c>
      <c r="NP28" s="10">
        <v>0.13340763504155126</v>
      </c>
      <c r="NQ28" s="10">
        <v>0.12748874653739611</v>
      </c>
      <c r="NR28" s="10">
        <v>0.12578990650969529</v>
      </c>
      <c r="NS28" s="10">
        <v>0.12297654085872577</v>
      </c>
      <c r="NT28" s="10">
        <v>0.1188646987534626</v>
      </c>
      <c r="NU28" s="10">
        <v>0.10803324099722991</v>
      </c>
      <c r="NV28" s="10">
        <v>0.104992641966759</v>
      </c>
      <c r="NW28" s="10">
        <v>9.922524238227147E-2</v>
      </c>
      <c r="NX28" s="10">
        <v>8.9443386426592802E-2</v>
      </c>
      <c r="NY28" s="10">
        <v>7.8244027008310249E-2</v>
      </c>
      <c r="NZ28" s="10">
        <v>7.2498268698060947E-2</v>
      </c>
      <c r="OA28" s="10">
        <v>6.4177198753462603E-2</v>
      </c>
      <c r="OB28" s="10">
        <v>5.7197887811634346E-2</v>
      </c>
      <c r="OC28" s="10">
        <v>4.8270862188365654E-2</v>
      </c>
      <c r="OD28" s="10">
        <v>4.2882184903047092E-2</v>
      </c>
      <c r="OE28" s="10">
        <v>3.7060682132963992E-2</v>
      </c>
      <c r="OF28" s="10">
        <v>3.1217538088642659E-2</v>
      </c>
      <c r="OG28" s="10">
        <v>2.6716153047091414E-2</v>
      </c>
      <c r="OH28" s="10">
        <v>2.4562846260387811E-2</v>
      </c>
      <c r="OI28" s="10">
        <v>2.2517745844875346E-2</v>
      </c>
      <c r="OJ28" s="10">
        <v>1.9163348337950137E-2</v>
      </c>
      <c r="OK28" s="10">
        <v>1.6436547783933518E-2</v>
      </c>
      <c r="OL28" s="10">
        <v>1.5873874653739611E-2</v>
      </c>
      <c r="OM28" s="10">
        <v>1.4034366343490305E-2</v>
      </c>
      <c r="ON28" s="10">
        <v>1.2422091412742382E-2</v>
      </c>
      <c r="OO28" s="10">
        <v>1.0950484764542936E-2</v>
      </c>
      <c r="OP28" s="10">
        <v>1.0723251385041552E-2</v>
      </c>
      <c r="OQ28" s="10">
        <v>9.5438019390581726E-3</v>
      </c>
      <c r="OR28" s="10">
        <v>8.1695810249307471E-3</v>
      </c>
      <c r="OS28" s="10">
        <v>7.0875173130193906E-3</v>
      </c>
      <c r="OT28" s="10">
        <v>6.2326869806094186E-3</v>
      </c>
      <c r="OU28" s="10">
        <v>6.4707409972299167E-3</v>
      </c>
      <c r="OV28" s="10">
        <v>5.7349376731301938E-3</v>
      </c>
      <c r="OW28" s="10">
        <v>4.858466066481994E-3</v>
      </c>
      <c r="OX28" s="10">
        <v>4.9125692520775623E-3</v>
      </c>
      <c r="OY28" s="10">
        <v>4.6636945983379498E-3</v>
      </c>
      <c r="OZ28" s="10">
        <v>3.8629674515235457E-3</v>
      </c>
      <c r="PA28" s="10">
        <v>3.3976800554016621E-3</v>
      </c>
      <c r="PB28" s="10">
        <v>3.1704466759002771E-3</v>
      </c>
      <c r="PC28" s="10">
        <v>3.0189577562326868E-3</v>
      </c>
      <c r="PD28" s="10">
        <v>2.3047957063711912E-3</v>
      </c>
      <c r="PE28" s="10">
        <v>2.2182306094182826E-3</v>
      </c>
      <c r="PF28" s="10">
        <v>2.2290512465373961E-3</v>
      </c>
      <c r="PG28" s="10">
        <v>1.7962257617728532E-3</v>
      </c>
      <c r="PH28" s="10">
        <v>1.7096606648199445E-3</v>
      </c>
      <c r="PI28" s="10">
        <v>1.6230955678670359E-3</v>
      </c>
      <c r="PJ28" s="10">
        <v>1.6230955678670359E-3</v>
      </c>
      <c r="PK28" s="10">
        <v>1.6339162049861496E-3</v>
      </c>
      <c r="PL28" s="10">
        <v>1.0928843490304709E-3</v>
      </c>
      <c r="PM28" s="10">
        <v>4.7610803324099724E-4</v>
      </c>
      <c r="PN28" s="10">
        <v>7.2498268698060944E-4</v>
      </c>
      <c r="PO28" s="10">
        <v>5.7349376731301944E-4</v>
      </c>
      <c r="PP28" s="10">
        <v>5.9513504155124649E-4</v>
      </c>
      <c r="PQ28" s="10">
        <v>6.3841759002770081E-4</v>
      </c>
      <c r="PR28" s="10">
        <v>7.0334141274238228E-4</v>
      </c>
      <c r="PS28" s="10">
        <v>6.4923822714681439E-4</v>
      </c>
      <c r="PT28" s="10">
        <v>6.2759695290858723E-4</v>
      </c>
      <c r="PU28" s="10">
        <v>6.925207756232687E-4</v>
      </c>
      <c r="PV28" s="10">
        <v>9.0893351800554016E-4</v>
      </c>
      <c r="PW28" s="10">
        <v>9.3057479224376732E-4</v>
      </c>
      <c r="PX28" s="10">
        <v>7.7908587257617733E-4</v>
      </c>
      <c r="PY28" s="10">
        <v>6.925207756232687E-4</v>
      </c>
      <c r="PZ28" s="10">
        <v>6.3841759002770081E-4</v>
      </c>
      <c r="QA28" s="10">
        <v>5.0856994459833797E-4</v>
      </c>
      <c r="QB28" s="10">
        <v>1.7313019390581717E-4</v>
      </c>
      <c r="QC28" s="10">
        <v>8.6565096952908587E-5</v>
      </c>
      <c r="QD28" s="10">
        <v>6.4923822714681444E-5</v>
      </c>
      <c r="QE28" s="10">
        <v>0</v>
      </c>
      <c r="QF28" s="10">
        <v>0</v>
      </c>
      <c r="QG28" s="10">
        <v>0</v>
      </c>
      <c r="QH28" s="10">
        <v>0</v>
      </c>
      <c r="QI28" s="10">
        <v>0</v>
      </c>
      <c r="QJ28" s="10">
        <v>0</v>
      </c>
      <c r="QK28" s="10">
        <v>0</v>
      </c>
      <c r="QL28" s="10">
        <v>0</v>
      </c>
      <c r="QM28" s="10">
        <v>0</v>
      </c>
      <c r="QN28" s="10">
        <v>0</v>
      </c>
      <c r="QO28" s="10">
        <v>0</v>
      </c>
      <c r="QP28" s="10">
        <v>0</v>
      </c>
      <c r="QQ28" s="10">
        <v>0</v>
      </c>
      <c r="QR28" s="10">
        <v>0</v>
      </c>
      <c r="QS28" s="10">
        <v>0</v>
      </c>
      <c r="QT28" s="10">
        <v>0</v>
      </c>
      <c r="QU28" s="10">
        <v>0</v>
      </c>
      <c r="QV28" s="10">
        <v>0</v>
      </c>
      <c r="QW28" s="10">
        <v>0</v>
      </c>
      <c r="QX28" s="10">
        <v>0</v>
      </c>
      <c r="QY28" s="10">
        <v>0</v>
      </c>
      <c r="QZ28" s="10">
        <v>0</v>
      </c>
      <c r="RA28" s="10">
        <v>0</v>
      </c>
      <c r="RB28" s="10">
        <v>0</v>
      </c>
      <c r="RC28" s="10">
        <v>0</v>
      </c>
      <c r="RD28" s="10">
        <v>0</v>
      </c>
      <c r="RE28" s="10">
        <v>0</v>
      </c>
      <c r="RF28" s="10">
        <v>0</v>
      </c>
      <c r="RG28" s="10">
        <v>0</v>
      </c>
      <c r="RH28" s="10">
        <v>0</v>
      </c>
      <c r="RI28" s="10">
        <v>0</v>
      </c>
      <c r="RJ28" s="10">
        <v>0</v>
      </c>
      <c r="RK28" s="10">
        <v>0</v>
      </c>
      <c r="RL28" s="10">
        <v>0</v>
      </c>
      <c r="RM28" s="10">
        <v>0</v>
      </c>
      <c r="RN28" s="10">
        <v>0</v>
      </c>
      <c r="RO28" s="10">
        <v>0</v>
      </c>
      <c r="RP28" s="10">
        <v>0</v>
      </c>
      <c r="RQ28" s="10">
        <v>0</v>
      </c>
      <c r="RR28" s="10">
        <v>0</v>
      </c>
      <c r="RS28" s="10">
        <v>0</v>
      </c>
      <c r="RT28" s="10">
        <v>0</v>
      </c>
      <c r="RU28" s="10">
        <v>0</v>
      </c>
      <c r="RV28" s="10">
        <v>0</v>
      </c>
      <c r="RW28" s="10">
        <v>0</v>
      </c>
      <c r="RX28" s="10">
        <v>0</v>
      </c>
      <c r="RY28" s="10">
        <v>0</v>
      </c>
      <c r="RZ28" s="10">
        <v>0</v>
      </c>
      <c r="SA28" s="10">
        <v>0</v>
      </c>
      <c r="SB28" s="10">
        <v>0</v>
      </c>
      <c r="SC28" s="10">
        <v>0</v>
      </c>
      <c r="SD28" s="10">
        <v>0</v>
      </c>
      <c r="SE28" s="10">
        <v>0</v>
      </c>
      <c r="SF28" s="10">
        <v>0</v>
      </c>
      <c r="SG28" s="10">
        <v>0</v>
      </c>
      <c r="SH28" s="10">
        <v>0</v>
      </c>
      <c r="SI28" s="10">
        <v>0</v>
      </c>
      <c r="SJ28" s="10">
        <v>0</v>
      </c>
      <c r="SK28" s="10">
        <v>0</v>
      </c>
      <c r="SL28" s="10">
        <v>0</v>
      </c>
      <c r="SM28" s="10">
        <v>0</v>
      </c>
      <c r="SN28" s="10">
        <v>0</v>
      </c>
      <c r="SO28" s="10">
        <v>0</v>
      </c>
      <c r="SP28" s="10">
        <v>0</v>
      </c>
      <c r="SQ28" s="10">
        <v>0</v>
      </c>
      <c r="SR28" s="10">
        <v>0</v>
      </c>
      <c r="SS28" s="10">
        <v>0</v>
      </c>
      <c r="ST28" s="10">
        <v>0</v>
      </c>
      <c r="SU28" s="10">
        <v>0</v>
      </c>
      <c r="SV28" s="10">
        <v>0</v>
      </c>
      <c r="SW28" s="10">
        <v>0</v>
      </c>
      <c r="SX28" s="10">
        <v>0</v>
      </c>
      <c r="SY28" s="10">
        <v>0</v>
      </c>
      <c r="SZ28" s="10">
        <v>0</v>
      </c>
      <c r="TA28" s="10">
        <v>0</v>
      </c>
      <c r="TB28" s="10">
        <v>0</v>
      </c>
      <c r="TC28" s="10">
        <v>0</v>
      </c>
      <c r="TD28" s="10">
        <v>0</v>
      </c>
      <c r="TE28" s="10">
        <v>0</v>
      </c>
      <c r="TF28" s="10">
        <v>0</v>
      </c>
      <c r="TG28" s="10">
        <v>0</v>
      </c>
      <c r="TH28" s="10">
        <v>0</v>
      </c>
      <c r="TI28" s="10">
        <v>0</v>
      </c>
      <c r="TJ28" s="10">
        <v>0</v>
      </c>
      <c r="TK28" s="10">
        <v>0</v>
      </c>
      <c r="TL28" s="10">
        <v>0</v>
      </c>
      <c r="TM28" s="10">
        <v>0</v>
      </c>
      <c r="TN28" s="10">
        <v>0</v>
      </c>
      <c r="TO28" s="10">
        <v>0</v>
      </c>
      <c r="TP28" s="10">
        <v>0</v>
      </c>
      <c r="TQ28" s="10">
        <v>0</v>
      </c>
      <c r="TR28" s="10">
        <v>0</v>
      </c>
      <c r="TS28" s="10">
        <v>0</v>
      </c>
      <c r="TT28" s="10">
        <v>0</v>
      </c>
      <c r="TU28" s="10">
        <v>0</v>
      </c>
      <c r="TV28" s="10">
        <v>0</v>
      </c>
      <c r="TW28" s="10">
        <v>0</v>
      </c>
      <c r="TX28" s="10">
        <v>0</v>
      </c>
      <c r="TY28" s="10">
        <v>0</v>
      </c>
      <c r="TZ28" s="10">
        <v>0</v>
      </c>
      <c r="UA28" s="10">
        <v>0</v>
      </c>
      <c r="UB28" s="10">
        <v>0</v>
      </c>
      <c r="UC28" s="10">
        <v>0</v>
      </c>
      <c r="UD28" s="10">
        <v>0</v>
      </c>
      <c r="UE28" s="10">
        <v>0</v>
      </c>
      <c r="UF28" s="10">
        <v>0</v>
      </c>
      <c r="UG28" s="10">
        <v>0</v>
      </c>
      <c r="UH28" s="10">
        <v>0</v>
      </c>
      <c r="UI28" s="10">
        <v>0</v>
      </c>
      <c r="UJ28" s="10">
        <v>0</v>
      </c>
      <c r="UK28" s="10">
        <v>0</v>
      </c>
      <c r="UL28" s="10">
        <v>0</v>
      </c>
      <c r="UM28" s="10">
        <v>0</v>
      </c>
      <c r="UN28" s="10">
        <v>0</v>
      </c>
      <c r="UO28" s="10">
        <v>0</v>
      </c>
      <c r="UP28" s="10">
        <v>0</v>
      </c>
      <c r="UQ28" s="10">
        <v>0</v>
      </c>
      <c r="UR28" s="10">
        <v>0</v>
      </c>
      <c r="US28" s="10">
        <v>0</v>
      </c>
      <c r="UT28" s="10">
        <v>0</v>
      </c>
      <c r="UU28" s="10">
        <v>0</v>
      </c>
      <c r="UV28" s="10">
        <v>0</v>
      </c>
      <c r="UW28" s="10">
        <v>0</v>
      </c>
      <c r="UX28" s="10">
        <v>0</v>
      </c>
      <c r="UY28" s="10">
        <v>0</v>
      </c>
      <c r="UZ28" s="10">
        <v>0</v>
      </c>
      <c r="VA28" s="10">
        <v>0</v>
      </c>
      <c r="VB28" s="10">
        <v>0</v>
      </c>
      <c r="VC28" s="10">
        <v>0</v>
      </c>
      <c r="VD28" s="10">
        <v>0</v>
      </c>
      <c r="VE28" s="10">
        <v>0</v>
      </c>
      <c r="VF28" s="10">
        <v>0</v>
      </c>
      <c r="VG28" s="10">
        <v>0</v>
      </c>
      <c r="VH28" s="10">
        <v>0</v>
      </c>
      <c r="VI28" s="10">
        <v>0</v>
      </c>
      <c r="VJ28" s="10">
        <v>0</v>
      </c>
      <c r="VK28" s="10">
        <v>0</v>
      </c>
      <c r="VL28" s="10">
        <v>0</v>
      </c>
      <c r="VM28" s="10">
        <v>0</v>
      </c>
      <c r="VN28" s="10">
        <v>0</v>
      </c>
      <c r="VO28" s="10">
        <v>0</v>
      </c>
      <c r="VP28" s="10">
        <v>0</v>
      </c>
      <c r="VQ28" s="10">
        <v>0</v>
      </c>
      <c r="VR28" s="10">
        <v>0</v>
      </c>
      <c r="VS28" s="10">
        <v>0</v>
      </c>
      <c r="VT28" s="10">
        <v>0</v>
      </c>
      <c r="VU28" s="10">
        <v>0</v>
      </c>
      <c r="VV28" s="10">
        <v>0</v>
      </c>
      <c r="VW28" s="10">
        <v>0</v>
      </c>
      <c r="VX28" s="10">
        <v>0</v>
      </c>
      <c r="VY28" s="10">
        <v>0</v>
      </c>
      <c r="VZ28" s="10">
        <v>0</v>
      </c>
      <c r="WA28" s="10">
        <v>0</v>
      </c>
      <c r="WB28" s="10">
        <v>0</v>
      </c>
      <c r="WC28" s="10">
        <v>0</v>
      </c>
      <c r="WD28" s="10">
        <v>0</v>
      </c>
      <c r="WE28" s="10">
        <v>0</v>
      </c>
      <c r="WF28" s="10">
        <v>0</v>
      </c>
      <c r="WG28" s="10">
        <v>0</v>
      </c>
      <c r="WH28" s="10">
        <v>0</v>
      </c>
      <c r="WI28" s="10">
        <v>0</v>
      </c>
      <c r="WJ28" s="10">
        <v>0</v>
      </c>
      <c r="WK28" s="10">
        <v>0</v>
      </c>
      <c r="WL28" s="10">
        <v>0</v>
      </c>
      <c r="WM28" s="10">
        <v>0</v>
      </c>
      <c r="WN28" s="10">
        <v>0</v>
      </c>
      <c r="WO28" s="10">
        <v>0</v>
      </c>
      <c r="WP28" s="10">
        <v>0</v>
      </c>
      <c r="WQ28" s="10">
        <v>0</v>
      </c>
      <c r="WR28" s="10">
        <v>0</v>
      </c>
      <c r="WS28" s="10">
        <v>0</v>
      </c>
      <c r="WT28" s="10">
        <v>0</v>
      </c>
      <c r="WU28" s="10">
        <v>0</v>
      </c>
      <c r="WV28" s="10">
        <v>0</v>
      </c>
      <c r="WW28" s="10">
        <v>0</v>
      </c>
      <c r="WX28" s="10">
        <v>0</v>
      </c>
      <c r="WY28" s="10">
        <v>0</v>
      </c>
      <c r="WZ28" s="10">
        <v>0</v>
      </c>
      <c r="XA28" s="10">
        <v>0</v>
      </c>
      <c r="XB28" s="10">
        <v>0</v>
      </c>
      <c r="XC28" s="10">
        <v>0</v>
      </c>
      <c r="XD28" s="10">
        <v>0</v>
      </c>
      <c r="XE28" s="10">
        <v>0</v>
      </c>
      <c r="XF28" s="10">
        <v>0</v>
      </c>
      <c r="XG28" s="10">
        <v>0</v>
      </c>
      <c r="XH28" s="10">
        <v>0</v>
      </c>
      <c r="XI28" s="10">
        <v>0</v>
      </c>
      <c r="XJ28" s="10">
        <v>0</v>
      </c>
      <c r="XK28" s="10">
        <v>0</v>
      </c>
      <c r="XL28" s="10">
        <v>0</v>
      </c>
      <c r="XM28" s="10">
        <v>0</v>
      </c>
      <c r="XN28" s="10">
        <v>0</v>
      </c>
      <c r="XO28" s="10">
        <v>0</v>
      </c>
      <c r="XP28" s="10">
        <v>0</v>
      </c>
      <c r="XQ28" s="10">
        <v>0</v>
      </c>
      <c r="XR28" s="10">
        <v>0</v>
      </c>
      <c r="XS28" s="10">
        <v>0</v>
      </c>
      <c r="XT28" s="10">
        <v>0</v>
      </c>
      <c r="XV28" s="47">
        <f t="shared" si="0"/>
        <v>2.2638226876298469E-2</v>
      </c>
    </row>
    <row r="29" spans="1:646" x14ac:dyDescent="0.25">
      <c r="A29" s="10">
        <v>41</v>
      </c>
      <c r="B29" s="15">
        <v>10354</v>
      </c>
      <c r="C29" s="10" t="s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1.1902700831024931E-4</v>
      </c>
      <c r="GM29" s="10">
        <v>1.7313019390581717E-4</v>
      </c>
      <c r="GN29" s="10">
        <v>2.3805401662049862E-4</v>
      </c>
      <c r="GO29" s="10">
        <v>2.488746537396122E-4</v>
      </c>
      <c r="GP29" s="10">
        <v>2.2723337950138504E-4</v>
      </c>
      <c r="GQ29" s="10">
        <v>2.0559210526315788E-4</v>
      </c>
      <c r="GR29" s="10">
        <v>2.9215720221606646E-4</v>
      </c>
      <c r="GS29" s="10">
        <v>2.8133656509695293E-4</v>
      </c>
      <c r="GT29" s="10">
        <v>4.436461218836565E-4</v>
      </c>
      <c r="GU29" s="10">
        <v>4.9774930747922439E-4</v>
      </c>
      <c r="GV29" s="10">
        <v>5.8431440443213291E-4</v>
      </c>
      <c r="GW29" s="10">
        <v>7.2498268698060944E-4</v>
      </c>
      <c r="GX29" s="10">
        <v>1.0928843490304709E-3</v>
      </c>
      <c r="GY29" s="10">
        <v>1.2768351800554016E-3</v>
      </c>
      <c r="GZ29" s="10">
        <v>1.4499653739612189E-3</v>
      </c>
      <c r="HA29" s="10">
        <v>1.8178670360110803E-3</v>
      </c>
      <c r="HB29" s="10">
        <v>2.1641274238227148E-3</v>
      </c>
      <c r="HC29" s="10">
        <v>2.5536703601108032E-3</v>
      </c>
      <c r="HD29" s="10">
        <v>3.0081371191135733E-3</v>
      </c>
      <c r="HE29" s="10">
        <v>3.6898372576177284E-3</v>
      </c>
      <c r="HF29" s="10">
        <v>4.1010214681440442E-3</v>
      </c>
      <c r="HG29" s="10">
        <v>4.4689231301939056E-3</v>
      </c>
      <c r="HH29" s="10">
        <v>4.9342105263157892E-3</v>
      </c>
      <c r="HI29" s="10">
        <v>5.6808344875346264E-3</v>
      </c>
      <c r="HJ29" s="10">
        <v>6.7520775623268695E-3</v>
      </c>
      <c r="HK29" s="10">
        <v>7.4445983379501385E-3</v>
      </c>
      <c r="HL29" s="10">
        <v>7.4229570637119116E-3</v>
      </c>
      <c r="HM29" s="10">
        <v>8.5483033240997229E-3</v>
      </c>
      <c r="HN29" s="10">
        <v>9.7277527700831024E-3</v>
      </c>
      <c r="HO29" s="10">
        <v>1.0560941828254847E-2</v>
      </c>
      <c r="HP29" s="10">
        <v>1.1004587950138504E-2</v>
      </c>
      <c r="HQ29" s="10">
        <v>1.2303064404432133E-2</v>
      </c>
      <c r="HR29" s="10">
        <v>1.3395948753462604E-2</v>
      </c>
      <c r="HS29" s="10">
        <v>1.5505972991689751E-2</v>
      </c>
      <c r="HT29" s="10">
        <v>1.6447368421052631E-2</v>
      </c>
      <c r="HU29" s="10">
        <v>1.8276056094182827E-2</v>
      </c>
      <c r="HV29" s="10">
        <v>1.968273891966759E-2</v>
      </c>
      <c r="HW29" s="10">
        <v>2.110024238227147E-2</v>
      </c>
      <c r="HX29" s="10">
        <v>2.1911790166204988E-2</v>
      </c>
      <c r="HY29" s="10">
        <v>2.4443819252077562E-2</v>
      </c>
      <c r="HZ29" s="10">
        <v>2.577475761772853E-2</v>
      </c>
      <c r="IA29" s="10">
        <v>2.6889283240997229E-2</v>
      </c>
      <c r="IB29" s="10">
        <v>2.7982167590027703E-2</v>
      </c>
      <c r="IC29" s="10">
        <v>2.9659366343490305E-2</v>
      </c>
      <c r="ID29" s="10">
        <v>3.1120152354570638E-2</v>
      </c>
      <c r="IE29" s="10">
        <v>3.2905557479224377E-2</v>
      </c>
      <c r="IF29" s="10">
        <v>3.3684643351800554E-2</v>
      </c>
      <c r="IG29" s="10">
        <v>3.3446589335180056E-2</v>
      </c>
      <c r="IH29" s="10">
        <v>3.3738746537396121E-2</v>
      </c>
      <c r="II29" s="10">
        <v>3.5015581717451526E-2</v>
      </c>
      <c r="IJ29" s="10">
        <v>3.5924515235457061E-2</v>
      </c>
      <c r="IK29" s="10">
        <v>3.8196849030470915E-2</v>
      </c>
      <c r="IL29" s="10">
        <v>4.0068819252077566E-2</v>
      </c>
      <c r="IM29" s="10">
        <v>4.1010214681440442E-2</v>
      </c>
      <c r="IN29" s="10">
        <v>4.2232946675900274E-2</v>
      </c>
      <c r="IO29" s="10">
        <v>4.3033673822714683E-2</v>
      </c>
      <c r="IP29" s="10">
        <v>4.5857860110803325E-2</v>
      </c>
      <c r="IQ29" s="10">
        <v>4.7361928670360112E-2</v>
      </c>
      <c r="IR29" s="10">
        <v>4.7719009695290859E-2</v>
      </c>
      <c r="IS29" s="10">
        <v>4.9298822714681438E-2</v>
      </c>
      <c r="IT29" s="10">
        <v>5.1387205678670361E-2</v>
      </c>
      <c r="IU29" s="10">
        <v>5.354051246537396E-2</v>
      </c>
      <c r="IV29" s="10">
        <v>5.4243853878116345E-2</v>
      </c>
      <c r="IW29" s="10">
        <v>5.3432306094182827E-2</v>
      </c>
      <c r="IX29" s="10">
        <v>5.6050900277008313E-2</v>
      </c>
      <c r="IY29" s="10">
        <v>5.7500865650969527E-2</v>
      </c>
      <c r="IZ29" s="10">
        <v>5.740347991689751E-2</v>
      </c>
      <c r="JA29" s="10">
        <v>5.9621710526315791E-2</v>
      </c>
      <c r="JB29" s="10">
        <v>6.1071675900277012E-2</v>
      </c>
      <c r="JC29" s="10">
        <v>6.3095135041551245E-2</v>
      </c>
      <c r="JD29" s="10">
        <v>6.2802977839335181E-2</v>
      </c>
      <c r="JE29" s="10">
        <v>6.3733552631578941E-2</v>
      </c>
      <c r="JF29" s="10">
        <v>6.4977925900277012E-2</v>
      </c>
      <c r="JG29" s="10">
        <v>6.6709227839335181E-2</v>
      </c>
      <c r="JH29" s="10">
        <v>6.5702908587257622E-2</v>
      </c>
      <c r="JI29" s="10">
        <v>6.5551419667590025E-2</v>
      </c>
      <c r="JJ29" s="10">
        <v>6.483725761772853E-2</v>
      </c>
      <c r="JK29" s="10">
        <v>6.5692087950138506E-2</v>
      </c>
      <c r="JL29" s="10">
        <v>6.7564058171745156E-2</v>
      </c>
      <c r="JM29" s="10">
        <v>6.8765148891966763E-2</v>
      </c>
      <c r="JN29" s="10">
        <v>7.1015841412742378E-2</v>
      </c>
      <c r="JO29" s="10">
        <v>7.1643438365650972E-2</v>
      </c>
      <c r="JP29" s="10">
        <v>7.1632617728531855E-2</v>
      </c>
      <c r="JQ29" s="10">
        <v>7.3721000692520772E-2</v>
      </c>
      <c r="JR29" s="10">
        <v>7.6339594875346264E-2</v>
      </c>
      <c r="JS29" s="10">
        <v>7.7129501385041557E-2</v>
      </c>
      <c r="JT29" s="10">
        <v>7.7508223684210523E-2</v>
      </c>
      <c r="JU29" s="10">
        <v>7.7583968144044321E-2</v>
      </c>
      <c r="JV29" s="10">
        <v>7.9813019390581719E-2</v>
      </c>
      <c r="JW29" s="10">
        <v>8.037569252077563E-2</v>
      </c>
      <c r="JX29" s="10">
        <v>8.0851800554016626E-2</v>
      </c>
      <c r="JY29" s="10">
        <v>8.1544321329639888E-2</v>
      </c>
      <c r="JZ29" s="10">
        <v>8.4119632963988916E-2</v>
      </c>
      <c r="KA29" s="10">
        <v>8.5299082409972304E-2</v>
      </c>
      <c r="KB29" s="10">
        <v>8.6738227146814409E-2</v>
      </c>
      <c r="KC29" s="10">
        <v>9.0601194598337945E-2</v>
      </c>
      <c r="KD29" s="10">
        <v>9.2592191828254844E-2</v>
      </c>
      <c r="KE29" s="10">
        <v>9.515668282548477E-2</v>
      </c>
      <c r="KF29" s="10">
        <v>9.7364092797783935E-2</v>
      </c>
      <c r="KG29" s="10">
        <v>9.9506578947368418E-2</v>
      </c>
      <c r="KH29" s="10">
        <v>0.10173563019390582</v>
      </c>
      <c r="KI29" s="10">
        <v>0.10396468144044321</v>
      </c>
      <c r="KJ29" s="10">
        <v>0.10461391966759002</v>
      </c>
      <c r="KK29" s="10">
        <v>0.10737318213296398</v>
      </c>
      <c r="KL29" s="10">
        <v>0.10888807132963989</v>
      </c>
      <c r="KM29" s="10">
        <v>0.10972126038781163</v>
      </c>
      <c r="KN29" s="10">
        <v>0.11056527008310249</v>
      </c>
      <c r="KO29" s="10">
        <v>0.10971043975069251</v>
      </c>
      <c r="KP29" s="10">
        <v>0.11017572714681441</v>
      </c>
      <c r="KQ29" s="10">
        <v>0.11008916204986149</v>
      </c>
      <c r="KR29" s="10">
        <v>0.10907202216066482</v>
      </c>
      <c r="KS29" s="10">
        <v>0.11060855263157894</v>
      </c>
      <c r="KT29" s="10">
        <v>0.11373571675900276</v>
      </c>
      <c r="KU29" s="10">
        <v>0.11602969182825484</v>
      </c>
      <c r="KV29" s="10">
        <v>0.11639759349030471</v>
      </c>
      <c r="KW29" s="10">
        <v>0.11885387811634349</v>
      </c>
      <c r="KX29" s="10">
        <v>0.1214075484764543</v>
      </c>
      <c r="KY29" s="10">
        <v>0.12107210872576177</v>
      </c>
      <c r="KZ29" s="10">
        <v>0.12099636426592798</v>
      </c>
      <c r="LA29" s="10">
        <v>0.12163478185595568</v>
      </c>
      <c r="LB29" s="10">
        <v>0.12374480609418283</v>
      </c>
      <c r="LC29" s="10">
        <v>0.12589811288088643</v>
      </c>
      <c r="LD29" s="10">
        <v>0.1257249826869806</v>
      </c>
      <c r="LE29" s="10">
        <v>0.12747792590027701</v>
      </c>
      <c r="LF29" s="10">
        <v>0.13047524238227146</v>
      </c>
      <c r="LG29" s="10">
        <v>0.13062673130193905</v>
      </c>
      <c r="LH29" s="10">
        <v>0.13116776315789475</v>
      </c>
      <c r="LI29" s="10">
        <v>0.13359158587257619</v>
      </c>
      <c r="LJ29" s="10">
        <v>0.13486842105263158</v>
      </c>
      <c r="LK29" s="10">
        <v>0.133288608033241</v>
      </c>
      <c r="LL29" s="10">
        <v>0.13210915858725761</v>
      </c>
      <c r="LM29" s="10">
        <v>0.13441395429362882</v>
      </c>
      <c r="LN29" s="10">
        <v>0.13669710872576177</v>
      </c>
      <c r="LO29" s="10">
        <v>0.13851497576177285</v>
      </c>
      <c r="LP29" s="10">
        <v>0.13923995844875348</v>
      </c>
      <c r="LQ29" s="10">
        <v>0.13799558518005539</v>
      </c>
      <c r="LR29" s="10">
        <v>0.13864482340720222</v>
      </c>
      <c r="LS29" s="10">
        <v>0.1407873095567867</v>
      </c>
      <c r="LT29" s="10">
        <v>0.14091715720221606</v>
      </c>
      <c r="LU29" s="10">
        <v>0.14185855263157895</v>
      </c>
      <c r="LV29" s="10">
        <v>0.14242122576177285</v>
      </c>
      <c r="LW29" s="10">
        <v>0.14480176592797783</v>
      </c>
      <c r="LX29" s="10">
        <v>0.14248614958448755</v>
      </c>
      <c r="LY29" s="10">
        <v>0.14316784972299168</v>
      </c>
      <c r="LZ29" s="10">
        <v>0.14624091066481995</v>
      </c>
      <c r="MA29" s="10">
        <v>0.14840503808864267</v>
      </c>
      <c r="MB29" s="10">
        <v>0.14809123961218837</v>
      </c>
      <c r="MC29" s="10">
        <v>0.14918412396121883</v>
      </c>
      <c r="MD29" s="10">
        <v>0.15121840373961218</v>
      </c>
      <c r="ME29" s="10">
        <v>0.15410751385041552</v>
      </c>
      <c r="MF29" s="10">
        <v>0.15423736149584488</v>
      </c>
      <c r="MG29" s="10">
        <v>0.15738616689750692</v>
      </c>
      <c r="MH29" s="10">
        <v>0.16149800900277009</v>
      </c>
      <c r="MI29" s="10">
        <v>0.16282894736842105</v>
      </c>
      <c r="MJ29" s="10">
        <v>0.16157375346260389</v>
      </c>
      <c r="MK29" s="10">
        <v>0.1595178324099723</v>
      </c>
      <c r="ML29" s="10">
        <v>0.16295879501385041</v>
      </c>
      <c r="MM29" s="10">
        <v>0.16273156163434904</v>
      </c>
      <c r="MN29" s="10">
        <v>0.15711565096952909</v>
      </c>
      <c r="MO29" s="10">
        <v>0.15428064404432132</v>
      </c>
      <c r="MP29" s="10">
        <v>0.15502726800554018</v>
      </c>
      <c r="MQ29" s="10">
        <v>0.15153220221606647</v>
      </c>
      <c r="MR29" s="10">
        <v>0.14697671398891968</v>
      </c>
      <c r="MS29" s="10">
        <v>0.1447693040166205</v>
      </c>
      <c r="MT29" s="10">
        <v>0.14800467451523547</v>
      </c>
      <c r="MU29" s="10">
        <v>0.14760431094182824</v>
      </c>
      <c r="MV29" s="10">
        <v>0.14335180055401661</v>
      </c>
      <c r="MW29" s="10">
        <v>0.14448796745152354</v>
      </c>
      <c r="MX29" s="10">
        <v>0.14584054709141275</v>
      </c>
      <c r="MY29" s="10">
        <v>0.1451696675900277</v>
      </c>
      <c r="MZ29" s="10">
        <v>0.14001904432132964</v>
      </c>
      <c r="NA29" s="10">
        <v>0.13934816481994461</v>
      </c>
      <c r="NB29" s="10">
        <v>0.14194511772853186</v>
      </c>
      <c r="NC29" s="10">
        <v>0.1408630540166205</v>
      </c>
      <c r="ND29" s="10">
        <v>0.13902354570637118</v>
      </c>
      <c r="NE29" s="10">
        <v>0.14011643005540167</v>
      </c>
      <c r="NF29" s="10">
        <v>0.14415252770083103</v>
      </c>
      <c r="NG29" s="10">
        <v>0.14831847299168974</v>
      </c>
      <c r="NH29" s="10">
        <v>0.14734461565096954</v>
      </c>
      <c r="NI29" s="10">
        <v>0.14909755886426593</v>
      </c>
      <c r="NJ29" s="10">
        <v>0.15501644736842105</v>
      </c>
      <c r="NK29" s="10">
        <v>0.15547091412742381</v>
      </c>
      <c r="NL29" s="10">
        <v>0.15323104224376732</v>
      </c>
      <c r="NM29" s="10">
        <v>0.15192174515235457</v>
      </c>
      <c r="NN29" s="10">
        <v>0.14988746537396122</v>
      </c>
      <c r="NO29" s="10">
        <v>0.14677112188365651</v>
      </c>
      <c r="NP29" s="10">
        <v>0.14203168282548476</v>
      </c>
      <c r="NQ29" s="10">
        <v>0.13766014542936289</v>
      </c>
      <c r="NR29" s="10">
        <v>0.14139326523545706</v>
      </c>
      <c r="NS29" s="10">
        <v>0.140148891966759</v>
      </c>
      <c r="NT29" s="10">
        <v>0.13401359072022162</v>
      </c>
      <c r="NU29" s="10">
        <v>0.13204423476454294</v>
      </c>
      <c r="NV29" s="10">
        <v>0.13327778739612189</v>
      </c>
      <c r="NW29" s="10">
        <v>0.13131925207756232</v>
      </c>
      <c r="NX29" s="10">
        <v>0.12451307132963989</v>
      </c>
      <c r="NY29" s="10">
        <v>0.11854007963988919</v>
      </c>
      <c r="NZ29" s="10">
        <v>0.11896208448753462</v>
      </c>
      <c r="OA29" s="10">
        <v>0.11650579986149584</v>
      </c>
      <c r="OB29" s="10">
        <v>0.10792503462603878</v>
      </c>
      <c r="OC29" s="10">
        <v>0.10415945290858726</v>
      </c>
      <c r="OD29" s="10">
        <v>0.10158414127423823</v>
      </c>
      <c r="OE29" s="10">
        <v>9.8402873961218842E-2</v>
      </c>
      <c r="OF29" s="10">
        <v>9.3814923822714683E-2</v>
      </c>
      <c r="OG29" s="10">
        <v>8.7322541551246538E-2</v>
      </c>
      <c r="OH29" s="10">
        <v>8.8999740304709141E-2</v>
      </c>
      <c r="OI29" s="10">
        <v>8.8978099030470909E-2</v>
      </c>
      <c r="OJ29" s="10">
        <v>8.2399151662049863E-2</v>
      </c>
      <c r="OK29" s="10">
        <v>7.8189923822714683E-2</v>
      </c>
      <c r="OL29" s="10">
        <v>7.7140322022160659E-2</v>
      </c>
      <c r="OM29" s="10">
        <v>7.5766101108033237E-2</v>
      </c>
      <c r="ON29" s="10">
        <v>7.1275536703601108E-2</v>
      </c>
      <c r="OO29" s="10">
        <v>6.806180747922437E-2</v>
      </c>
      <c r="OP29" s="10">
        <v>6.4361149584487534E-2</v>
      </c>
      <c r="OQ29" s="10">
        <v>6.3733552631578941E-2</v>
      </c>
      <c r="OR29" s="10">
        <v>6.0151921745152354E-2</v>
      </c>
      <c r="OS29" s="10">
        <v>5.5704639889196675E-2</v>
      </c>
      <c r="OT29" s="10">
        <v>5.3811028393351799E-2</v>
      </c>
      <c r="OU29" s="10">
        <v>4.9558518005540168E-2</v>
      </c>
      <c r="OV29" s="10">
        <v>4.5825398199445984E-2</v>
      </c>
      <c r="OW29" s="10">
        <v>4.2124740304709141E-2</v>
      </c>
      <c r="OX29" s="10">
        <v>3.9278912742382273E-2</v>
      </c>
      <c r="OY29" s="10">
        <v>3.5967797783933518E-2</v>
      </c>
      <c r="OZ29" s="10">
        <v>3.109851108033241E-2</v>
      </c>
      <c r="PA29" s="10">
        <v>2.8155297783933518E-2</v>
      </c>
      <c r="PB29" s="10">
        <v>2.5114698753462603E-2</v>
      </c>
      <c r="PC29" s="10">
        <v>2.4140841412742382E-2</v>
      </c>
      <c r="PD29" s="10">
        <v>2.1706198060941827E-2</v>
      </c>
      <c r="PE29" s="10">
        <v>1.7886513157894735E-2</v>
      </c>
      <c r="PF29" s="10">
        <v>1.5451869806094183E-2</v>
      </c>
      <c r="PG29" s="10">
        <v>1.3666464681440444E-2</v>
      </c>
      <c r="PH29" s="10">
        <v>1.1058691135734072E-2</v>
      </c>
      <c r="PI29" s="10">
        <v>9.3706717451523553E-3</v>
      </c>
      <c r="PJ29" s="10">
        <v>7.6826523545706375E-3</v>
      </c>
      <c r="PK29" s="10">
        <v>6.3192520775623272E-3</v>
      </c>
      <c r="PL29" s="10">
        <v>4.8909279778393353E-3</v>
      </c>
      <c r="PM29" s="10">
        <v>3.7980436288088644E-3</v>
      </c>
      <c r="PN29" s="10">
        <v>3.1596260387811636E-3</v>
      </c>
      <c r="PO29" s="10">
        <v>2.715979916897507E-3</v>
      </c>
      <c r="PP29" s="10">
        <v>2.0559210526315788E-3</v>
      </c>
      <c r="PQ29" s="10">
        <v>1.6988400277008311E-3</v>
      </c>
      <c r="PR29" s="10">
        <v>1.4824272853185595E-3</v>
      </c>
      <c r="PS29" s="10">
        <v>1.1794494459833795E-3</v>
      </c>
      <c r="PT29" s="10">
        <v>9.0893351800554016E-4</v>
      </c>
      <c r="PU29" s="10">
        <v>6.7087950138504154E-4</v>
      </c>
      <c r="PV29" s="10">
        <v>4.9774930747922439E-4</v>
      </c>
      <c r="PW29" s="10">
        <v>5.0856994459833797E-4</v>
      </c>
      <c r="PX29" s="10">
        <v>3.8954293628808866E-4</v>
      </c>
      <c r="PY29" s="10">
        <v>3.5708102493074793E-4</v>
      </c>
      <c r="PZ29" s="10">
        <v>3.1379847645429361E-4</v>
      </c>
      <c r="QA29" s="10">
        <v>3.4626038781163435E-4</v>
      </c>
      <c r="QB29" s="10">
        <v>2.7051592797783935E-4</v>
      </c>
      <c r="QC29" s="10">
        <v>3.2461911357340719E-4</v>
      </c>
      <c r="QD29" s="10">
        <v>3.1379847645429361E-4</v>
      </c>
      <c r="QE29" s="10">
        <v>1.4066828254847647E-4</v>
      </c>
      <c r="QF29" s="10">
        <v>8.6565096952908587E-5</v>
      </c>
      <c r="QG29" s="10">
        <v>0</v>
      </c>
      <c r="QH29" s="10">
        <v>0</v>
      </c>
      <c r="QI29" s="10">
        <v>0</v>
      </c>
      <c r="QJ29" s="10">
        <v>0</v>
      </c>
      <c r="QK29" s="10">
        <v>0</v>
      </c>
      <c r="QL29" s="10">
        <v>0</v>
      </c>
      <c r="QM29" s="10">
        <v>0</v>
      </c>
      <c r="QN29" s="10">
        <v>0</v>
      </c>
      <c r="QO29" s="10">
        <v>0</v>
      </c>
      <c r="QP29" s="10">
        <v>0</v>
      </c>
      <c r="QQ29" s="10">
        <v>0</v>
      </c>
      <c r="QR29" s="10">
        <v>0</v>
      </c>
      <c r="QS29" s="10">
        <v>0</v>
      </c>
      <c r="QT29" s="10">
        <v>0</v>
      </c>
      <c r="QU29" s="10">
        <v>0</v>
      </c>
      <c r="QV29" s="10">
        <v>0</v>
      </c>
      <c r="QW29" s="10">
        <v>0</v>
      </c>
      <c r="QX29" s="10">
        <v>0</v>
      </c>
      <c r="QY29" s="10">
        <v>0</v>
      </c>
      <c r="QZ29" s="10">
        <v>0</v>
      </c>
      <c r="RA29" s="10">
        <v>0</v>
      </c>
      <c r="RB29" s="10">
        <v>0</v>
      </c>
      <c r="RC29" s="10">
        <v>0</v>
      </c>
      <c r="RD29" s="10">
        <v>0</v>
      </c>
      <c r="RE29" s="10">
        <v>0</v>
      </c>
      <c r="RF29" s="10">
        <v>0</v>
      </c>
      <c r="RG29" s="10">
        <v>0</v>
      </c>
      <c r="RH29" s="10">
        <v>0</v>
      </c>
      <c r="RI29" s="10">
        <v>0</v>
      </c>
      <c r="RJ29" s="10">
        <v>0</v>
      </c>
      <c r="RK29" s="10">
        <v>0</v>
      </c>
      <c r="RL29" s="10">
        <v>0</v>
      </c>
      <c r="RM29" s="10">
        <v>0</v>
      </c>
      <c r="RN29" s="10">
        <v>0</v>
      </c>
      <c r="RO29" s="10">
        <v>0</v>
      </c>
      <c r="RP29" s="10">
        <v>0</v>
      </c>
      <c r="RQ29" s="10">
        <v>0</v>
      </c>
      <c r="RR29" s="10">
        <v>0</v>
      </c>
      <c r="RS29" s="10">
        <v>0</v>
      </c>
      <c r="RT29" s="10">
        <v>0</v>
      </c>
      <c r="RU29" s="10">
        <v>0</v>
      </c>
      <c r="RV29" s="10">
        <v>0</v>
      </c>
      <c r="RW29" s="10">
        <v>0</v>
      </c>
      <c r="RX29" s="10">
        <v>0</v>
      </c>
      <c r="RY29" s="10">
        <v>0</v>
      </c>
      <c r="RZ29" s="10">
        <v>0</v>
      </c>
      <c r="SA29" s="10">
        <v>0</v>
      </c>
      <c r="SB29" s="10">
        <v>0</v>
      </c>
      <c r="SC29" s="10">
        <v>0</v>
      </c>
      <c r="SD29" s="10">
        <v>0</v>
      </c>
      <c r="SE29" s="10">
        <v>0</v>
      </c>
      <c r="SF29" s="10">
        <v>0</v>
      </c>
      <c r="SG29" s="10">
        <v>0</v>
      </c>
      <c r="SH29" s="10">
        <v>0</v>
      </c>
      <c r="SI29" s="10">
        <v>0</v>
      </c>
      <c r="SJ29" s="10">
        <v>0</v>
      </c>
      <c r="SK29" s="10">
        <v>0</v>
      </c>
      <c r="SL29" s="10">
        <v>0</v>
      </c>
      <c r="SM29" s="10">
        <v>0</v>
      </c>
      <c r="SN29" s="10">
        <v>0</v>
      </c>
      <c r="SO29" s="10">
        <v>0</v>
      </c>
      <c r="SP29" s="10">
        <v>0</v>
      </c>
      <c r="SQ29" s="10">
        <v>0</v>
      </c>
      <c r="SR29" s="10">
        <v>0</v>
      </c>
      <c r="SS29" s="10">
        <v>0</v>
      </c>
      <c r="ST29" s="10">
        <v>0</v>
      </c>
      <c r="SU29" s="10">
        <v>0</v>
      </c>
      <c r="SV29" s="10">
        <v>0</v>
      </c>
      <c r="SW29" s="10">
        <v>0</v>
      </c>
      <c r="SX29" s="10">
        <v>0</v>
      </c>
      <c r="SY29" s="10">
        <v>0</v>
      </c>
      <c r="SZ29" s="10">
        <v>0</v>
      </c>
      <c r="TA29" s="10">
        <v>0</v>
      </c>
      <c r="TB29" s="10">
        <v>0</v>
      </c>
      <c r="TC29" s="10">
        <v>0</v>
      </c>
      <c r="TD29" s="10">
        <v>0</v>
      </c>
      <c r="TE29" s="10">
        <v>0</v>
      </c>
      <c r="TF29" s="10">
        <v>0</v>
      </c>
      <c r="TG29" s="10">
        <v>0</v>
      </c>
      <c r="TH29" s="10">
        <v>0</v>
      </c>
      <c r="TI29" s="10">
        <v>0</v>
      </c>
      <c r="TJ29" s="10">
        <v>0</v>
      </c>
      <c r="TK29" s="10">
        <v>0</v>
      </c>
      <c r="TL29" s="10">
        <v>0</v>
      </c>
      <c r="TM29" s="10">
        <v>0</v>
      </c>
      <c r="TN29" s="10">
        <v>0</v>
      </c>
      <c r="TO29" s="10">
        <v>0</v>
      </c>
      <c r="TP29" s="10">
        <v>0</v>
      </c>
      <c r="TQ29" s="10">
        <v>0</v>
      </c>
      <c r="TR29" s="10">
        <v>0</v>
      </c>
      <c r="TS29" s="10">
        <v>0</v>
      </c>
      <c r="TT29" s="10">
        <v>0</v>
      </c>
      <c r="TU29" s="10">
        <v>0</v>
      </c>
      <c r="TV29" s="10">
        <v>0</v>
      </c>
      <c r="TW29" s="10">
        <v>0</v>
      </c>
      <c r="TX29" s="10">
        <v>0</v>
      </c>
      <c r="TY29" s="10">
        <v>0</v>
      </c>
      <c r="TZ29" s="10">
        <v>0</v>
      </c>
      <c r="UA29" s="10">
        <v>0</v>
      </c>
      <c r="UB29" s="10">
        <v>0</v>
      </c>
      <c r="UC29" s="10">
        <v>0</v>
      </c>
      <c r="UD29" s="10">
        <v>0</v>
      </c>
      <c r="UE29" s="10">
        <v>0</v>
      </c>
      <c r="UF29" s="10">
        <v>0</v>
      </c>
      <c r="UG29" s="10">
        <v>0</v>
      </c>
      <c r="UH29" s="10">
        <v>0</v>
      </c>
      <c r="UI29" s="10">
        <v>0</v>
      </c>
      <c r="UJ29" s="10">
        <v>0</v>
      </c>
      <c r="UK29" s="10">
        <v>0</v>
      </c>
      <c r="UL29" s="10">
        <v>0</v>
      </c>
      <c r="UM29" s="10">
        <v>0</v>
      </c>
      <c r="UN29" s="10">
        <v>0</v>
      </c>
      <c r="UO29" s="10">
        <v>0</v>
      </c>
      <c r="UP29" s="10">
        <v>0</v>
      </c>
      <c r="UQ29" s="10">
        <v>0</v>
      </c>
      <c r="UR29" s="10">
        <v>0</v>
      </c>
      <c r="US29" s="10">
        <v>0</v>
      </c>
      <c r="UT29" s="10">
        <v>0</v>
      </c>
      <c r="UU29" s="10">
        <v>0</v>
      </c>
      <c r="UV29" s="10">
        <v>0</v>
      </c>
      <c r="UW29" s="10">
        <v>0</v>
      </c>
      <c r="UX29" s="10">
        <v>0</v>
      </c>
      <c r="UY29" s="10">
        <v>0</v>
      </c>
      <c r="UZ29" s="10">
        <v>0</v>
      </c>
      <c r="VA29" s="10">
        <v>0</v>
      </c>
      <c r="VB29" s="10">
        <v>0</v>
      </c>
      <c r="VC29" s="10">
        <v>0</v>
      </c>
      <c r="VD29" s="10">
        <v>0</v>
      </c>
      <c r="VE29" s="10">
        <v>0</v>
      </c>
      <c r="VF29" s="10">
        <v>0</v>
      </c>
      <c r="VG29" s="10">
        <v>0</v>
      </c>
      <c r="VH29" s="10">
        <v>0</v>
      </c>
      <c r="VI29" s="10">
        <v>0</v>
      </c>
      <c r="VJ29" s="10">
        <v>0</v>
      </c>
      <c r="VK29" s="10">
        <v>0</v>
      </c>
      <c r="VL29" s="10">
        <v>0</v>
      </c>
      <c r="VM29" s="10">
        <v>0</v>
      </c>
      <c r="VN29" s="10">
        <v>0</v>
      </c>
      <c r="VO29" s="10">
        <v>0</v>
      </c>
      <c r="VP29" s="10">
        <v>0</v>
      </c>
      <c r="VQ29" s="10">
        <v>0</v>
      </c>
      <c r="VR29" s="10">
        <v>0</v>
      </c>
      <c r="VS29" s="10">
        <v>0</v>
      </c>
      <c r="VT29" s="10">
        <v>0</v>
      </c>
      <c r="VU29" s="10">
        <v>0</v>
      </c>
      <c r="VV29" s="10">
        <v>0</v>
      </c>
      <c r="VW29" s="10">
        <v>0</v>
      </c>
      <c r="VX29" s="10">
        <v>0</v>
      </c>
      <c r="VY29" s="10">
        <v>0</v>
      </c>
      <c r="VZ29" s="10">
        <v>0</v>
      </c>
      <c r="WA29" s="10">
        <v>0</v>
      </c>
      <c r="WB29" s="10">
        <v>0</v>
      </c>
      <c r="WC29" s="10">
        <v>0</v>
      </c>
      <c r="WD29" s="10">
        <v>0</v>
      </c>
      <c r="WE29" s="10">
        <v>0</v>
      </c>
      <c r="WF29" s="10">
        <v>0</v>
      </c>
      <c r="WG29" s="10">
        <v>0</v>
      </c>
      <c r="WH29" s="10">
        <v>0</v>
      </c>
      <c r="WI29" s="10">
        <v>0</v>
      </c>
      <c r="WJ29" s="10">
        <v>0</v>
      </c>
      <c r="WK29" s="10">
        <v>0</v>
      </c>
      <c r="WL29" s="10">
        <v>0</v>
      </c>
      <c r="WM29" s="10">
        <v>0</v>
      </c>
      <c r="WN29" s="10">
        <v>0</v>
      </c>
      <c r="WO29" s="10">
        <v>0</v>
      </c>
      <c r="WP29" s="10">
        <v>0</v>
      </c>
      <c r="WQ29" s="10">
        <v>0</v>
      </c>
      <c r="WR29" s="10">
        <v>0</v>
      </c>
      <c r="WS29" s="10">
        <v>0</v>
      </c>
      <c r="WT29" s="10">
        <v>0</v>
      </c>
      <c r="WU29" s="10">
        <v>0</v>
      </c>
      <c r="WV29" s="10">
        <v>0</v>
      </c>
      <c r="WW29" s="10">
        <v>0</v>
      </c>
      <c r="WX29" s="10">
        <v>0</v>
      </c>
      <c r="WY29" s="10">
        <v>0</v>
      </c>
      <c r="WZ29" s="10">
        <v>0</v>
      </c>
      <c r="XA29" s="10">
        <v>0</v>
      </c>
      <c r="XB29" s="10">
        <v>0</v>
      </c>
      <c r="XC29" s="10">
        <v>0</v>
      </c>
      <c r="XD29" s="10">
        <v>0</v>
      </c>
      <c r="XE29" s="10">
        <v>0</v>
      </c>
      <c r="XF29" s="10">
        <v>0</v>
      </c>
      <c r="XG29" s="10">
        <v>0</v>
      </c>
      <c r="XH29" s="10">
        <v>0</v>
      </c>
      <c r="XI29" s="10">
        <v>0</v>
      </c>
      <c r="XJ29" s="10">
        <v>0</v>
      </c>
      <c r="XK29" s="10">
        <v>0</v>
      </c>
      <c r="XL29" s="10">
        <v>0</v>
      </c>
      <c r="XM29" s="10">
        <v>0</v>
      </c>
      <c r="XN29" s="10">
        <v>0</v>
      </c>
      <c r="XO29" s="10">
        <v>0</v>
      </c>
      <c r="XP29" s="10">
        <v>0</v>
      </c>
      <c r="XQ29" s="10">
        <v>0</v>
      </c>
      <c r="XR29" s="10">
        <v>0</v>
      </c>
      <c r="XS29" s="10">
        <v>0</v>
      </c>
      <c r="XT29" s="10">
        <v>0</v>
      </c>
      <c r="XV29" s="47">
        <f t="shared" si="0"/>
        <v>3.0042011123614938E-2</v>
      </c>
    </row>
    <row r="30" spans="1:646" x14ac:dyDescent="0.25">
      <c r="A30" s="10">
        <v>42</v>
      </c>
      <c r="B30" s="15">
        <v>10355</v>
      </c>
      <c r="C30" s="10" t="s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6.4923822714681444E-5</v>
      </c>
      <c r="GE30" s="10">
        <v>6.4923822714681444E-5</v>
      </c>
      <c r="GF30" s="10">
        <v>5.4103185595567865E-5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1.5148891966759002E-4</v>
      </c>
      <c r="GO30" s="10">
        <v>1.2984764542936289E-4</v>
      </c>
      <c r="GP30" s="10">
        <v>1.9477146814404433E-4</v>
      </c>
      <c r="GQ30" s="10">
        <v>2.1641274238227146E-4</v>
      </c>
      <c r="GR30" s="10">
        <v>5.4103185595567871E-4</v>
      </c>
      <c r="GS30" s="10">
        <v>5.6267313019390587E-4</v>
      </c>
      <c r="GT30" s="10">
        <v>7.0334141274238228E-4</v>
      </c>
      <c r="GU30" s="10">
        <v>8.9811288088642658E-4</v>
      </c>
      <c r="GV30" s="10">
        <v>1.0820637119113574E-3</v>
      </c>
      <c r="GW30" s="10">
        <v>1.4824272853185595E-3</v>
      </c>
      <c r="GX30" s="10">
        <v>1.5040685595567867E-3</v>
      </c>
      <c r="GY30" s="10">
        <v>1.6122749307479224E-3</v>
      </c>
      <c r="GZ30" s="10">
        <v>1.4932479224376732E-3</v>
      </c>
      <c r="HA30" s="10">
        <v>1.8827908587257618E-3</v>
      </c>
      <c r="HB30" s="10">
        <v>2.380540166204986E-3</v>
      </c>
      <c r="HC30" s="10">
        <v>2.8566481994459834E-3</v>
      </c>
      <c r="HD30" s="10">
        <v>3.1271641274238228E-3</v>
      </c>
      <c r="HE30" s="10">
        <v>3.6249134349030472E-3</v>
      </c>
      <c r="HF30" s="10">
        <v>4.1659452908587259E-3</v>
      </c>
      <c r="HG30" s="10">
        <v>4.739439058171745E-3</v>
      </c>
      <c r="HH30" s="10">
        <v>5.1073407202216065E-3</v>
      </c>
      <c r="HI30" s="10">
        <v>6.3084314404432129E-3</v>
      </c>
      <c r="HJ30" s="10">
        <v>7.2606475069252078E-3</v>
      </c>
      <c r="HK30" s="10">
        <v>7.2498268698060944E-3</v>
      </c>
      <c r="HL30" s="10">
        <v>8.1046572022160663E-3</v>
      </c>
      <c r="HM30" s="10">
        <v>9.0676939058171747E-3</v>
      </c>
      <c r="HN30" s="10">
        <v>9.5654432132963995E-3</v>
      </c>
      <c r="HO30" s="10">
        <v>9.9874480609418274E-3</v>
      </c>
      <c r="HP30" s="10">
        <v>1.0333708448753462E-2</v>
      </c>
      <c r="HQ30" s="10">
        <v>1.0798995844875346E-2</v>
      </c>
      <c r="HR30" s="10">
        <v>1.1350848337950139E-2</v>
      </c>
      <c r="HS30" s="10">
        <v>1.2043369113573408E-2</v>
      </c>
      <c r="HT30" s="10">
        <v>1.2378808864265928E-2</v>
      </c>
      <c r="HU30" s="10">
        <v>1.3450051939058173E-2</v>
      </c>
      <c r="HV30" s="10">
        <v>1.3969442520775623E-2</v>
      </c>
      <c r="HW30" s="10">
        <v>1.5235457063711912E-2</v>
      </c>
      <c r="HX30" s="10">
        <v>1.5538434903047092E-2</v>
      </c>
      <c r="HY30" s="10">
        <v>1.6328341412742382E-2</v>
      </c>
      <c r="HZ30" s="10">
        <v>1.6436547783933518E-2</v>
      </c>
      <c r="IA30" s="10">
        <v>1.7334660664819944E-2</v>
      </c>
      <c r="IB30" s="10">
        <v>1.7810768698060944E-2</v>
      </c>
      <c r="IC30" s="10">
        <v>1.7994719529085872E-2</v>
      </c>
      <c r="ID30" s="10">
        <v>1.8362621191135735E-2</v>
      </c>
      <c r="IE30" s="10">
        <v>1.9487967451523546E-2</v>
      </c>
      <c r="IF30" s="10">
        <v>1.9606994459833795E-2</v>
      </c>
      <c r="IG30" s="10">
        <v>2.1002856648199446E-2</v>
      </c>
      <c r="IH30" s="10">
        <v>2.1846866343490305E-2</v>
      </c>
      <c r="II30" s="10">
        <v>2.2019996537396121E-2</v>
      </c>
      <c r="IJ30" s="10">
        <v>2.276662049861496E-2</v>
      </c>
      <c r="IK30" s="10">
        <v>2.3156163434903048E-2</v>
      </c>
      <c r="IL30" s="10">
        <v>2.3469961911357341E-2</v>
      </c>
      <c r="IM30" s="10">
        <v>2.3513244459833795E-2</v>
      </c>
      <c r="IN30" s="10">
        <v>2.4411357340720221E-2</v>
      </c>
      <c r="IO30" s="10">
        <v>2.4725155817174514E-2</v>
      </c>
      <c r="IP30" s="10">
        <v>2.5114698753462603E-2</v>
      </c>
      <c r="IQ30" s="10">
        <v>2.5731475069252076E-2</v>
      </c>
      <c r="IR30" s="10">
        <v>2.5807219529085872E-2</v>
      </c>
      <c r="IS30" s="10">
        <v>2.5763936980609418E-2</v>
      </c>
      <c r="IT30" s="10">
        <v>2.5763936980609418E-2</v>
      </c>
      <c r="IU30" s="10">
        <v>2.609937673130194E-2</v>
      </c>
      <c r="IV30" s="10">
        <v>2.6705332409972297E-2</v>
      </c>
      <c r="IW30" s="10">
        <v>2.8036270775623269E-2</v>
      </c>
      <c r="IX30" s="10">
        <v>2.8544840720221606E-2</v>
      </c>
      <c r="IY30" s="10">
        <v>2.8393351800554016E-2</v>
      </c>
      <c r="IZ30" s="10">
        <v>2.8176939058171747E-2</v>
      </c>
      <c r="JA30" s="10">
        <v>2.7073234072022161E-2</v>
      </c>
      <c r="JB30" s="10">
        <v>2.7570983379501385E-2</v>
      </c>
      <c r="JC30" s="10">
        <v>2.6597126038781164E-2</v>
      </c>
      <c r="JD30" s="10">
        <v>2.6423995844875346E-2</v>
      </c>
      <c r="JE30" s="10">
        <v>2.640235457063712E-2</v>
      </c>
      <c r="JF30" s="10">
        <v>2.7235543628808864E-2</v>
      </c>
      <c r="JG30" s="10">
        <v>2.6304968836565096E-2</v>
      </c>
      <c r="JH30" s="10">
        <v>2.682435941828255E-2</v>
      </c>
      <c r="JI30" s="10">
        <v>2.7235543628808864E-2</v>
      </c>
      <c r="JJ30" s="10">
        <v>2.7376211911357341E-2</v>
      </c>
      <c r="JK30" s="10">
        <v>2.7257184903047092E-2</v>
      </c>
      <c r="JL30" s="10">
        <v>2.6651229224376731E-2</v>
      </c>
      <c r="JM30" s="10">
        <v>2.7181440443213297E-2</v>
      </c>
      <c r="JN30" s="10">
        <v>2.719226108033241E-2</v>
      </c>
      <c r="JO30" s="10">
        <v>2.7062413434903048E-2</v>
      </c>
      <c r="JP30" s="10">
        <v>2.6445637119113574E-2</v>
      </c>
      <c r="JQ30" s="10">
        <v>2.6456457756232687E-2</v>
      </c>
      <c r="JR30" s="10">
        <v>2.6683691135734072E-2</v>
      </c>
      <c r="JS30" s="10">
        <v>2.5839681440443213E-2</v>
      </c>
      <c r="JT30" s="10">
        <v>2.4833362188365651E-2</v>
      </c>
      <c r="JU30" s="10">
        <v>2.4768438365650968E-2</v>
      </c>
      <c r="JV30" s="10">
        <v>2.5428497229916896E-2</v>
      </c>
      <c r="JW30" s="10">
        <v>2.577475761772853E-2</v>
      </c>
      <c r="JX30" s="10">
        <v>2.6023632271468145E-2</v>
      </c>
      <c r="JY30" s="10">
        <v>2.6445637119113574E-2</v>
      </c>
      <c r="JZ30" s="10">
        <v>2.682435941828255E-2</v>
      </c>
      <c r="KA30" s="10">
        <v>2.7300467451523546E-2</v>
      </c>
      <c r="KB30" s="10">
        <v>2.9064231301939056E-2</v>
      </c>
      <c r="KC30" s="10">
        <v>2.9854137811634349E-2</v>
      </c>
      <c r="KD30" s="10">
        <v>3.2061547783933518E-2</v>
      </c>
      <c r="KE30" s="10">
        <v>3.2981301939058169E-2</v>
      </c>
      <c r="KF30" s="10">
        <v>3.2764889196675903E-2</v>
      </c>
      <c r="KG30" s="10">
        <v>3.3197714681440442E-2</v>
      </c>
      <c r="KH30" s="10">
        <v>3.5112967451523543E-2</v>
      </c>
      <c r="KI30" s="10">
        <v>3.5664819944598337E-2</v>
      </c>
      <c r="KJ30" s="10">
        <v>3.5924515235457061E-2</v>
      </c>
      <c r="KK30" s="10">
        <v>3.7623355263157895E-2</v>
      </c>
      <c r="KL30" s="10">
        <v>3.8813625346260386E-2</v>
      </c>
      <c r="KM30" s="10">
        <v>4.0912828947368418E-2</v>
      </c>
      <c r="KN30" s="10">
        <v>4.124826869806094E-2</v>
      </c>
      <c r="KO30" s="10">
        <v>4.2925467451523543E-2</v>
      </c>
      <c r="KP30" s="10">
        <v>4.5630626731301936E-2</v>
      </c>
      <c r="KQ30" s="10">
        <v>4.7199619113573406E-2</v>
      </c>
      <c r="KR30" s="10">
        <v>4.8130193905817173E-2</v>
      </c>
      <c r="KS30" s="10">
        <v>5.1387205678670361E-2</v>
      </c>
      <c r="KT30" s="10">
        <v>5.3562153739612185E-2</v>
      </c>
      <c r="KU30" s="10">
        <v>5.5758743074792241E-2</v>
      </c>
      <c r="KV30" s="10">
        <v>5.5910231994459832E-2</v>
      </c>
      <c r="KW30" s="10">
        <v>5.7565789473684209E-2</v>
      </c>
      <c r="KX30" s="10">
        <v>5.770645775623269E-2</v>
      </c>
      <c r="KY30" s="10">
        <v>5.8474722991689751E-2</v>
      </c>
      <c r="KZ30" s="10">
        <v>5.7738919667590025E-2</v>
      </c>
      <c r="LA30" s="10">
        <v>5.8788521468144048E-2</v>
      </c>
      <c r="LB30" s="10">
        <v>5.9470221606648201E-2</v>
      </c>
      <c r="LC30" s="10">
        <v>6.0638850415512466E-2</v>
      </c>
      <c r="LD30" s="10">
        <v>6.0519823407202217E-2</v>
      </c>
      <c r="LE30" s="10">
        <v>6.1580245844875349E-2</v>
      </c>
      <c r="LF30" s="10">
        <v>6.2716412742382266E-2</v>
      </c>
      <c r="LG30" s="10">
        <v>6.3928324099722988E-2</v>
      </c>
      <c r="LH30" s="10">
        <v>6.4350328947368418E-2</v>
      </c>
      <c r="LI30" s="10">
        <v>6.5551419667590025E-2</v>
      </c>
      <c r="LJ30" s="10">
        <v>6.687153739612188E-2</v>
      </c>
      <c r="LK30" s="10">
        <v>6.6903999307479228E-2</v>
      </c>
      <c r="LL30" s="10">
        <v>6.5367468836565093E-2</v>
      </c>
      <c r="LM30" s="10">
        <v>6.5800294321329639E-2</v>
      </c>
      <c r="LN30" s="10">
        <v>6.6536097645429365E-2</v>
      </c>
      <c r="LO30" s="10">
        <v>6.6211478531855952E-2</v>
      </c>
      <c r="LP30" s="10">
        <v>6.4545100415512466E-2</v>
      </c>
      <c r="LQ30" s="10">
        <v>6.463166551246538E-2</v>
      </c>
      <c r="LR30" s="10">
        <v>6.6882358033240996E-2</v>
      </c>
      <c r="LS30" s="10">
        <v>6.666594529085873E-2</v>
      </c>
      <c r="LT30" s="10">
        <v>6.5032029085872578E-2</v>
      </c>
      <c r="LU30" s="10">
        <v>6.2132098337950137E-2</v>
      </c>
      <c r="LV30" s="10">
        <v>6.0790339335180056E-2</v>
      </c>
      <c r="LW30" s="10">
        <v>6.0325051939058169E-2</v>
      </c>
      <c r="LX30" s="10">
        <v>5.9080678670360112E-2</v>
      </c>
      <c r="LY30" s="10">
        <v>5.7230349722991687E-2</v>
      </c>
      <c r="LZ30" s="10">
        <v>5.9383656509695293E-2</v>
      </c>
      <c r="MA30" s="10">
        <v>5.8647853185595566E-2</v>
      </c>
      <c r="MB30" s="10">
        <v>5.8810162742382273E-2</v>
      </c>
      <c r="MC30" s="10">
        <v>5.9848943905817173E-2</v>
      </c>
      <c r="MD30" s="10">
        <v>6.1569425207756233E-2</v>
      </c>
      <c r="ME30" s="10">
        <v>6.2867901662049863E-2</v>
      </c>
      <c r="MF30" s="10">
        <v>6.3019390581717447E-2</v>
      </c>
      <c r="MG30" s="10">
        <v>6.3527960526315791E-2</v>
      </c>
      <c r="MH30" s="10">
        <v>6.3333189058171743E-2</v>
      </c>
      <c r="MI30" s="10">
        <v>6.2705592105263164E-2</v>
      </c>
      <c r="MJ30" s="10">
        <v>6.1071675900277012E-2</v>
      </c>
      <c r="MK30" s="10">
        <v>5.7933691135734072E-2</v>
      </c>
      <c r="ML30" s="10">
        <v>5.740347991689751E-2</v>
      </c>
      <c r="MM30" s="10">
        <v>5.5033760387811631E-2</v>
      </c>
      <c r="MN30" s="10">
        <v>5.3832669667590025E-2</v>
      </c>
      <c r="MO30" s="10">
        <v>5.2912915512465374E-2</v>
      </c>
      <c r="MP30" s="10">
        <v>5.2317780470914128E-2</v>
      </c>
      <c r="MQ30" s="10">
        <v>5.2555834487534626E-2</v>
      </c>
      <c r="MR30" s="10">
        <v>5.2231215373961221E-2</v>
      </c>
      <c r="MS30" s="10">
        <v>5.5315096952908586E-2</v>
      </c>
      <c r="MT30" s="10">
        <v>5.598597645429363E-2</v>
      </c>
      <c r="MU30" s="10">
        <v>5.614828601108033E-2</v>
      </c>
      <c r="MV30" s="10">
        <v>5.7046398891966756E-2</v>
      </c>
      <c r="MW30" s="10">
        <v>5.9870585180055405E-2</v>
      </c>
      <c r="MX30" s="10">
        <v>6.1872403047091414E-2</v>
      </c>
      <c r="MY30" s="10">
        <v>6.2597385734072017E-2</v>
      </c>
      <c r="MZ30" s="10">
        <v>6.3203341412742378E-2</v>
      </c>
      <c r="NA30" s="10">
        <v>6.6189837257617734E-2</v>
      </c>
      <c r="NB30" s="10">
        <v>6.7845394736842105E-2</v>
      </c>
      <c r="NC30" s="10">
        <v>6.8451350415512466E-2</v>
      </c>
      <c r="ND30" s="10">
        <v>6.9176333102493076E-2</v>
      </c>
      <c r="NE30" s="10">
        <v>7.0593836565096948E-2</v>
      </c>
      <c r="NF30" s="10">
        <v>7.3904951523545703E-2</v>
      </c>
      <c r="NG30" s="10">
        <v>7.6274671052631582E-2</v>
      </c>
      <c r="NH30" s="10">
        <v>7.8265668282548481E-2</v>
      </c>
      <c r="NI30" s="10">
        <v>8.2236842105263164E-2</v>
      </c>
      <c r="NJ30" s="10">
        <v>8.8112448060941831E-2</v>
      </c>
      <c r="NK30" s="10">
        <v>8.9259435595567871E-2</v>
      </c>
      <c r="NL30" s="10">
        <v>9.1553410664819951E-2</v>
      </c>
      <c r="NM30" s="10">
        <v>9.0146727839335181E-2</v>
      </c>
      <c r="NN30" s="10">
        <v>9.1401921745152354E-2</v>
      </c>
      <c r="NO30" s="10">
        <v>9.1834747229916899E-2</v>
      </c>
      <c r="NP30" s="10">
        <v>9.0503808864265928E-2</v>
      </c>
      <c r="NQ30" s="10">
        <v>8.9594875346260386E-2</v>
      </c>
      <c r="NR30" s="10">
        <v>9.1261253462603872E-2</v>
      </c>
      <c r="NS30" s="10">
        <v>9.1098943905817173E-2</v>
      </c>
      <c r="NT30" s="10">
        <v>9.0092624653739614E-2</v>
      </c>
      <c r="NU30" s="10">
        <v>9.0125086565096948E-2</v>
      </c>
      <c r="NV30" s="10">
        <v>9.0839248614958443E-2</v>
      </c>
      <c r="NW30" s="10">
        <v>8.9822108725761768E-2</v>
      </c>
      <c r="NX30" s="10">
        <v>9.0438885041551245E-2</v>
      </c>
      <c r="NY30" s="10">
        <v>9.1120585180055405E-2</v>
      </c>
      <c r="NZ30" s="10">
        <v>9.1401921745152354E-2</v>
      </c>
      <c r="OA30" s="10">
        <v>9.0655297783933511E-2</v>
      </c>
      <c r="OB30" s="10">
        <v>9.1055661357340723E-2</v>
      </c>
      <c r="OC30" s="10">
        <v>9.1650796398891968E-2</v>
      </c>
      <c r="OD30" s="10">
        <v>9.3879847645429365E-2</v>
      </c>
      <c r="OE30" s="10">
        <v>9.5860024238227148E-2</v>
      </c>
      <c r="OF30" s="10">
        <v>9.4236928670360112E-2</v>
      </c>
      <c r="OG30" s="10">
        <v>9.1942953601108032E-2</v>
      </c>
      <c r="OH30" s="10">
        <v>8.8913175207756226E-2</v>
      </c>
      <c r="OI30" s="10">
        <v>8.2896900969529091E-2</v>
      </c>
      <c r="OJ30" s="10">
        <v>7.7053756925207759E-2</v>
      </c>
      <c r="OK30" s="10">
        <v>7.2509089335180049E-2</v>
      </c>
      <c r="OL30" s="10">
        <v>6.8170013850415517E-2</v>
      </c>
      <c r="OM30" s="10">
        <v>6.3614525623268692E-2</v>
      </c>
      <c r="ON30" s="10">
        <v>5.7955332409972297E-2</v>
      </c>
      <c r="OO30" s="10">
        <v>5.0023805401662048E-2</v>
      </c>
      <c r="OP30" s="10">
        <v>4.5089594875346257E-2</v>
      </c>
      <c r="OQ30" s="10">
        <v>4.2092278393351799E-2</v>
      </c>
      <c r="OR30" s="10">
        <v>3.61950311634349E-2</v>
      </c>
      <c r="OS30" s="10">
        <v>3.0427631578947369E-2</v>
      </c>
      <c r="OT30" s="10">
        <v>2.5331111495844875E-2</v>
      </c>
      <c r="OU30" s="10">
        <v>2.1900969529085872E-2</v>
      </c>
      <c r="OV30" s="10">
        <v>1.744286703601108E-2</v>
      </c>
      <c r="OW30" s="10">
        <v>1.3525796398891966E-2</v>
      </c>
      <c r="OX30" s="10">
        <v>1.1956804016620498E-2</v>
      </c>
      <c r="OY30" s="10">
        <v>1.0939664127423823E-2</v>
      </c>
      <c r="OZ30" s="10">
        <v>8.3210699445983374E-3</v>
      </c>
      <c r="PA30" s="10">
        <v>8.2994286703601105E-3</v>
      </c>
      <c r="PB30" s="10">
        <v>7.7908587257617731E-3</v>
      </c>
      <c r="PC30" s="10">
        <v>7.6501904432132962E-3</v>
      </c>
      <c r="PD30" s="10">
        <v>6.8278220221606647E-3</v>
      </c>
      <c r="PE30" s="10">
        <v>6.5248441828254849E-3</v>
      </c>
      <c r="PF30" s="10">
        <v>6.2002250692520773E-3</v>
      </c>
      <c r="PG30" s="10">
        <v>5.8972472299168976E-3</v>
      </c>
      <c r="PH30" s="10">
        <v>5.8323234072022159E-3</v>
      </c>
      <c r="PI30" s="10">
        <v>5.5834487534626035E-3</v>
      </c>
      <c r="PJ30" s="10">
        <v>4.9991343490304709E-3</v>
      </c>
      <c r="PK30" s="10">
        <v>3.7547610803324101E-3</v>
      </c>
      <c r="PL30" s="10">
        <v>2.6835180055401662E-3</v>
      </c>
      <c r="PM30" s="10">
        <v>2.5428497229916898E-3</v>
      </c>
      <c r="PN30" s="10">
        <v>2.3913608033240999E-3</v>
      </c>
      <c r="PO30" s="10">
        <v>1.6230955678670359E-3</v>
      </c>
      <c r="PP30" s="10">
        <v>1.3092970914127425E-3</v>
      </c>
      <c r="PQ30" s="10">
        <v>9.9549861495844879E-4</v>
      </c>
      <c r="PR30" s="10">
        <v>1.0712430747922437E-3</v>
      </c>
      <c r="PS30" s="10">
        <v>9.5221606648199448E-4</v>
      </c>
      <c r="PT30" s="10">
        <v>8.0072714681440448E-4</v>
      </c>
      <c r="PU30" s="10">
        <v>5.8431440443213291E-4</v>
      </c>
      <c r="PV30" s="10">
        <v>4.8692867036011082E-4</v>
      </c>
      <c r="PW30" s="10">
        <v>2.2723337950138504E-4</v>
      </c>
      <c r="PX30" s="10">
        <v>4.2200484764542935E-4</v>
      </c>
      <c r="PY30" s="10">
        <v>2.8133656509695293E-4</v>
      </c>
      <c r="PZ30" s="10">
        <v>3.2461911357340719E-4</v>
      </c>
      <c r="QA30" s="10">
        <v>1.4066828254847647E-4</v>
      </c>
      <c r="QB30" s="10">
        <v>0</v>
      </c>
      <c r="QC30" s="10">
        <v>0</v>
      </c>
      <c r="QD30" s="10">
        <v>6.4923822714681444E-5</v>
      </c>
      <c r="QE30" s="10">
        <v>0</v>
      </c>
      <c r="QF30" s="10">
        <v>0</v>
      </c>
      <c r="QG30" s="10">
        <v>0</v>
      </c>
      <c r="QH30" s="10">
        <v>0</v>
      </c>
      <c r="QI30" s="10">
        <v>0</v>
      </c>
      <c r="QJ30" s="10">
        <v>0</v>
      </c>
      <c r="QK30" s="10">
        <v>0</v>
      </c>
      <c r="QL30" s="10">
        <v>0</v>
      </c>
      <c r="QM30" s="10">
        <v>0</v>
      </c>
      <c r="QN30" s="10">
        <v>0</v>
      </c>
      <c r="QO30" s="10">
        <v>0</v>
      </c>
      <c r="QP30" s="10">
        <v>0</v>
      </c>
      <c r="QQ30" s="10">
        <v>0</v>
      </c>
      <c r="QR30" s="10">
        <v>0</v>
      </c>
      <c r="QS30" s="10">
        <v>0</v>
      </c>
      <c r="QT30" s="10">
        <v>0</v>
      </c>
      <c r="QU30" s="10">
        <v>0</v>
      </c>
      <c r="QV30" s="10">
        <v>0</v>
      </c>
      <c r="QW30" s="10">
        <v>0</v>
      </c>
      <c r="QX30" s="10">
        <v>0</v>
      </c>
      <c r="QY30" s="10">
        <v>0</v>
      </c>
      <c r="QZ30" s="10">
        <v>0</v>
      </c>
      <c r="RA30" s="10">
        <v>0</v>
      </c>
      <c r="RB30" s="10">
        <v>0</v>
      </c>
      <c r="RC30" s="10">
        <v>0</v>
      </c>
      <c r="RD30" s="10">
        <v>0</v>
      </c>
      <c r="RE30" s="10">
        <v>0</v>
      </c>
      <c r="RF30" s="10">
        <v>0</v>
      </c>
      <c r="RG30" s="10">
        <v>0</v>
      </c>
      <c r="RH30" s="10">
        <v>0</v>
      </c>
      <c r="RI30" s="10">
        <v>0</v>
      </c>
      <c r="RJ30" s="10">
        <v>0</v>
      </c>
      <c r="RK30" s="10">
        <v>0</v>
      </c>
      <c r="RL30" s="10">
        <v>0</v>
      </c>
      <c r="RM30" s="10">
        <v>0</v>
      </c>
      <c r="RN30" s="10">
        <v>0</v>
      </c>
      <c r="RO30" s="10">
        <v>0</v>
      </c>
      <c r="RP30" s="10">
        <v>0</v>
      </c>
      <c r="RQ30" s="10">
        <v>0</v>
      </c>
      <c r="RR30" s="10">
        <v>0</v>
      </c>
      <c r="RS30" s="10">
        <v>0</v>
      </c>
      <c r="RT30" s="10">
        <v>0</v>
      </c>
      <c r="RU30" s="10">
        <v>0</v>
      </c>
      <c r="RV30" s="10">
        <v>0</v>
      </c>
      <c r="RW30" s="10">
        <v>0</v>
      </c>
      <c r="RX30" s="10">
        <v>0</v>
      </c>
      <c r="RY30" s="10">
        <v>0</v>
      </c>
      <c r="RZ30" s="10">
        <v>0</v>
      </c>
      <c r="SA30" s="10">
        <v>0</v>
      </c>
      <c r="SB30" s="10">
        <v>0</v>
      </c>
      <c r="SC30" s="10">
        <v>0</v>
      </c>
      <c r="SD30" s="10">
        <v>0</v>
      </c>
      <c r="SE30" s="10">
        <v>0</v>
      </c>
      <c r="SF30" s="10">
        <v>0</v>
      </c>
      <c r="SG30" s="10">
        <v>0</v>
      </c>
      <c r="SH30" s="10">
        <v>0</v>
      </c>
      <c r="SI30" s="10">
        <v>0</v>
      </c>
      <c r="SJ30" s="10">
        <v>0</v>
      </c>
      <c r="SK30" s="10">
        <v>0</v>
      </c>
      <c r="SL30" s="10">
        <v>0</v>
      </c>
      <c r="SM30" s="10">
        <v>0</v>
      </c>
      <c r="SN30" s="10">
        <v>0</v>
      </c>
      <c r="SO30" s="10">
        <v>0</v>
      </c>
      <c r="SP30" s="10">
        <v>0</v>
      </c>
      <c r="SQ30" s="10">
        <v>0</v>
      </c>
      <c r="SR30" s="10">
        <v>0</v>
      </c>
      <c r="SS30" s="10">
        <v>0</v>
      </c>
      <c r="ST30" s="10">
        <v>0</v>
      </c>
      <c r="SU30" s="10">
        <v>0</v>
      </c>
      <c r="SV30" s="10">
        <v>0</v>
      </c>
      <c r="SW30" s="10">
        <v>0</v>
      </c>
      <c r="SX30" s="10">
        <v>0</v>
      </c>
      <c r="SY30" s="10">
        <v>0</v>
      </c>
      <c r="SZ30" s="10">
        <v>0</v>
      </c>
      <c r="TA30" s="10">
        <v>0</v>
      </c>
      <c r="TB30" s="10">
        <v>0</v>
      </c>
      <c r="TC30" s="10">
        <v>0</v>
      </c>
      <c r="TD30" s="10">
        <v>0</v>
      </c>
      <c r="TE30" s="10">
        <v>0</v>
      </c>
      <c r="TF30" s="10">
        <v>0</v>
      </c>
      <c r="TG30" s="10">
        <v>0</v>
      </c>
      <c r="TH30" s="10">
        <v>0</v>
      </c>
      <c r="TI30" s="10">
        <v>0</v>
      </c>
      <c r="TJ30" s="10">
        <v>0</v>
      </c>
      <c r="TK30" s="10">
        <v>0</v>
      </c>
      <c r="TL30" s="10">
        <v>0</v>
      </c>
      <c r="TM30" s="10">
        <v>0</v>
      </c>
      <c r="TN30" s="10">
        <v>0</v>
      </c>
      <c r="TO30" s="10">
        <v>0</v>
      </c>
      <c r="TP30" s="10">
        <v>0</v>
      </c>
      <c r="TQ30" s="10">
        <v>0</v>
      </c>
      <c r="TR30" s="10">
        <v>0</v>
      </c>
      <c r="TS30" s="10">
        <v>0</v>
      </c>
      <c r="TT30" s="10">
        <v>0</v>
      </c>
      <c r="TU30" s="10">
        <v>0</v>
      </c>
      <c r="TV30" s="10">
        <v>0</v>
      </c>
      <c r="TW30" s="10">
        <v>0</v>
      </c>
      <c r="TX30" s="10">
        <v>0</v>
      </c>
      <c r="TY30" s="10">
        <v>0</v>
      </c>
      <c r="TZ30" s="10">
        <v>0</v>
      </c>
      <c r="UA30" s="10">
        <v>0</v>
      </c>
      <c r="UB30" s="10">
        <v>0</v>
      </c>
      <c r="UC30" s="10">
        <v>0</v>
      </c>
      <c r="UD30" s="10">
        <v>0</v>
      </c>
      <c r="UE30" s="10">
        <v>0</v>
      </c>
      <c r="UF30" s="10">
        <v>0</v>
      </c>
      <c r="UG30" s="10">
        <v>0</v>
      </c>
      <c r="UH30" s="10">
        <v>0</v>
      </c>
      <c r="UI30" s="10">
        <v>0</v>
      </c>
      <c r="UJ30" s="10">
        <v>0</v>
      </c>
      <c r="UK30" s="10">
        <v>0</v>
      </c>
      <c r="UL30" s="10">
        <v>0</v>
      </c>
      <c r="UM30" s="10">
        <v>0</v>
      </c>
      <c r="UN30" s="10">
        <v>0</v>
      </c>
      <c r="UO30" s="10">
        <v>0</v>
      </c>
      <c r="UP30" s="10">
        <v>0</v>
      </c>
      <c r="UQ30" s="10">
        <v>0</v>
      </c>
      <c r="UR30" s="10">
        <v>0</v>
      </c>
      <c r="US30" s="10">
        <v>0</v>
      </c>
      <c r="UT30" s="10">
        <v>0</v>
      </c>
      <c r="UU30" s="10">
        <v>0</v>
      </c>
      <c r="UV30" s="10">
        <v>0</v>
      </c>
      <c r="UW30" s="10">
        <v>0</v>
      </c>
      <c r="UX30" s="10">
        <v>0</v>
      </c>
      <c r="UY30" s="10">
        <v>0</v>
      </c>
      <c r="UZ30" s="10">
        <v>0</v>
      </c>
      <c r="VA30" s="10">
        <v>0</v>
      </c>
      <c r="VB30" s="10">
        <v>0</v>
      </c>
      <c r="VC30" s="10">
        <v>0</v>
      </c>
      <c r="VD30" s="10">
        <v>0</v>
      </c>
      <c r="VE30" s="10">
        <v>0</v>
      </c>
      <c r="VF30" s="10">
        <v>0</v>
      </c>
      <c r="VG30" s="10">
        <v>0</v>
      </c>
      <c r="VH30" s="10">
        <v>0</v>
      </c>
      <c r="VI30" s="10">
        <v>0</v>
      </c>
      <c r="VJ30" s="10">
        <v>0</v>
      </c>
      <c r="VK30" s="10">
        <v>0</v>
      </c>
      <c r="VL30" s="10">
        <v>0</v>
      </c>
      <c r="VM30" s="10">
        <v>0</v>
      </c>
      <c r="VN30" s="10">
        <v>0</v>
      </c>
      <c r="VO30" s="10">
        <v>0</v>
      </c>
      <c r="VP30" s="10">
        <v>0</v>
      </c>
      <c r="VQ30" s="10">
        <v>0</v>
      </c>
      <c r="VR30" s="10">
        <v>0</v>
      </c>
      <c r="VS30" s="10">
        <v>0</v>
      </c>
      <c r="VT30" s="10">
        <v>0</v>
      </c>
      <c r="VU30" s="10">
        <v>0</v>
      </c>
      <c r="VV30" s="10">
        <v>0</v>
      </c>
      <c r="VW30" s="10">
        <v>0</v>
      </c>
      <c r="VX30" s="10">
        <v>0</v>
      </c>
      <c r="VY30" s="10">
        <v>0</v>
      </c>
      <c r="VZ30" s="10">
        <v>0</v>
      </c>
      <c r="WA30" s="10">
        <v>0</v>
      </c>
      <c r="WB30" s="10">
        <v>0</v>
      </c>
      <c r="WC30" s="10">
        <v>0</v>
      </c>
      <c r="WD30" s="10">
        <v>0</v>
      </c>
      <c r="WE30" s="10">
        <v>0</v>
      </c>
      <c r="WF30" s="10">
        <v>0</v>
      </c>
      <c r="WG30" s="10">
        <v>0</v>
      </c>
      <c r="WH30" s="10">
        <v>0</v>
      </c>
      <c r="WI30" s="10">
        <v>0</v>
      </c>
      <c r="WJ30" s="10">
        <v>0</v>
      </c>
      <c r="WK30" s="10">
        <v>0</v>
      </c>
      <c r="WL30" s="10">
        <v>0</v>
      </c>
      <c r="WM30" s="10">
        <v>0</v>
      </c>
      <c r="WN30" s="10">
        <v>0</v>
      </c>
      <c r="WO30" s="10">
        <v>0</v>
      </c>
      <c r="WP30" s="10">
        <v>0</v>
      </c>
      <c r="WQ30" s="10">
        <v>0</v>
      </c>
      <c r="WR30" s="10">
        <v>0</v>
      </c>
      <c r="WS30" s="10">
        <v>0</v>
      </c>
      <c r="WT30" s="10">
        <v>0</v>
      </c>
      <c r="WU30" s="10">
        <v>0</v>
      </c>
      <c r="WV30" s="10">
        <v>0</v>
      </c>
      <c r="WW30" s="10">
        <v>0</v>
      </c>
      <c r="WX30" s="10">
        <v>0</v>
      </c>
      <c r="WY30" s="10">
        <v>0</v>
      </c>
      <c r="WZ30" s="10">
        <v>0</v>
      </c>
      <c r="XA30" s="10">
        <v>0</v>
      </c>
      <c r="XB30" s="10">
        <v>0</v>
      </c>
      <c r="XC30" s="10">
        <v>0</v>
      </c>
      <c r="XD30" s="10">
        <v>0</v>
      </c>
      <c r="XE30" s="10">
        <v>0</v>
      </c>
      <c r="XF30" s="10">
        <v>0</v>
      </c>
      <c r="XG30" s="10">
        <v>0</v>
      </c>
      <c r="XH30" s="10">
        <v>0</v>
      </c>
      <c r="XI30" s="10">
        <v>0</v>
      </c>
      <c r="XJ30" s="10">
        <v>0</v>
      </c>
      <c r="XK30" s="10">
        <v>0</v>
      </c>
      <c r="XL30" s="10">
        <v>0</v>
      </c>
      <c r="XM30" s="10">
        <v>0</v>
      </c>
      <c r="XN30" s="10">
        <v>0</v>
      </c>
      <c r="XO30" s="10">
        <v>0</v>
      </c>
      <c r="XP30" s="10">
        <v>0</v>
      </c>
      <c r="XQ30" s="10">
        <v>0</v>
      </c>
      <c r="XR30" s="10">
        <v>0</v>
      </c>
      <c r="XS30" s="10">
        <v>0</v>
      </c>
      <c r="XT30" s="10">
        <v>0</v>
      </c>
      <c r="XV30" s="47">
        <f t="shared" si="0"/>
        <v>1.4961204634478881E-2</v>
      </c>
    </row>
    <row r="31" spans="1:646" x14ac:dyDescent="0.25">
      <c r="A31" s="10">
        <v>43</v>
      </c>
      <c r="B31" s="15">
        <v>10356</v>
      </c>
      <c r="C31" s="10" t="s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0</v>
      </c>
      <c r="GU31" s="10">
        <v>0</v>
      </c>
      <c r="GV31" s="10">
        <v>0</v>
      </c>
      <c r="GW31" s="10">
        <v>0</v>
      </c>
      <c r="GX31" s="10">
        <v>0</v>
      </c>
      <c r="GY31" s="10">
        <v>0</v>
      </c>
      <c r="GZ31" s="10">
        <v>0</v>
      </c>
      <c r="HA31" s="10">
        <v>0</v>
      </c>
      <c r="HB31" s="10">
        <v>0</v>
      </c>
      <c r="HC31" s="10">
        <v>0</v>
      </c>
      <c r="HD31" s="10">
        <v>0</v>
      </c>
      <c r="HE31" s="10">
        <v>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>
        <v>0</v>
      </c>
      <c r="HS31" s="10">
        <v>0</v>
      </c>
      <c r="HT31" s="10">
        <v>5.4103185595567865E-5</v>
      </c>
      <c r="HU31" s="10">
        <v>5.4103185595567865E-5</v>
      </c>
      <c r="HV31" s="10">
        <v>7.5744459833795009E-5</v>
      </c>
      <c r="HW31" s="10">
        <v>6.4923822714681444E-5</v>
      </c>
      <c r="HX31" s="10">
        <v>8.6565096952908587E-5</v>
      </c>
      <c r="HY31" s="10">
        <v>9.7385734072022166E-5</v>
      </c>
      <c r="HZ31" s="10">
        <v>1.9477146814404433E-4</v>
      </c>
      <c r="IA31" s="10">
        <v>1.9477146814404433E-4</v>
      </c>
      <c r="IB31" s="10">
        <v>2.488746537396122E-4</v>
      </c>
      <c r="IC31" s="10">
        <v>1.4066828254847647E-4</v>
      </c>
      <c r="ID31" s="10">
        <v>0</v>
      </c>
      <c r="IE31" s="10">
        <v>1.7313019390581717E-4</v>
      </c>
      <c r="IF31" s="10">
        <v>4.3282548476454292E-4</v>
      </c>
      <c r="IG31" s="10">
        <v>6.1677631578947365E-4</v>
      </c>
      <c r="IH31" s="10">
        <v>7.5744459833795017E-4</v>
      </c>
      <c r="II31" s="10">
        <v>9.5221606648199448E-4</v>
      </c>
      <c r="IJ31" s="10">
        <v>1.2551939058171745E-3</v>
      </c>
      <c r="IK31" s="10">
        <v>1.828687673130194E-3</v>
      </c>
      <c r="IL31" s="10">
        <v>2.6726973684210527E-3</v>
      </c>
      <c r="IM31" s="10">
        <v>3.2786530470914127E-3</v>
      </c>
      <c r="IN31" s="10">
        <v>3.9278912742382269E-3</v>
      </c>
      <c r="IO31" s="10">
        <v>5.4427804709141275E-3</v>
      </c>
      <c r="IP31" s="10">
        <v>6.5573060941828253E-3</v>
      </c>
      <c r="IQ31" s="10">
        <v>7.5419840720221606E-3</v>
      </c>
      <c r="IR31" s="10">
        <v>9.7277527700831024E-3</v>
      </c>
      <c r="IS31" s="10">
        <v>1.171875E-2</v>
      </c>
      <c r="IT31" s="10">
        <v>1.3936980609418283E-2</v>
      </c>
      <c r="IU31" s="10">
        <v>1.5927977839335181E-2</v>
      </c>
      <c r="IV31" s="10">
        <v>1.80163608033241E-2</v>
      </c>
      <c r="IW31" s="10">
        <v>2.1295013850415514E-2</v>
      </c>
      <c r="IX31" s="10">
        <v>2.4757617728531855E-2</v>
      </c>
      <c r="IY31" s="10">
        <v>2.634825138504155E-2</v>
      </c>
      <c r="IZ31" s="10">
        <v>2.843663434903047E-2</v>
      </c>
      <c r="JA31" s="10">
        <v>3.1206717451523546E-2</v>
      </c>
      <c r="JB31" s="10">
        <v>3.4149930747922434E-2</v>
      </c>
      <c r="JC31" s="10">
        <v>3.5708102493074795E-2</v>
      </c>
      <c r="JD31" s="10">
        <v>3.8846087257617727E-2</v>
      </c>
      <c r="JE31" s="10">
        <v>4.182176246537396E-2</v>
      </c>
      <c r="JF31" s="10">
        <v>4.4743334487534626E-2</v>
      </c>
      <c r="JG31" s="10">
        <v>4.7264542936288088E-2</v>
      </c>
      <c r="JH31" s="10">
        <v>5.1268178670360112E-2</v>
      </c>
      <c r="JI31" s="10">
        <v>5.4968836565096955E-2</v>
      </c>
      <c r="JJ31" s="10">
        <v>5.802025623268698E-2</v>
      </c>
      <c r="JK31" s="10">
        <v>5.9946329639889197E-2</v>
      </c>
      <c r="JL31" s="10">
        <v>6.3062673130193911E-2</v>
      </c>
      <c r="JM31" s="10">
        <v>6.5356648199445977E-2</v>
      </c>
      <c r="JN31" s="10">
        <v>6.8732686980609414E-2</v>
      </c>
      <c r="JO31" s="10">
        <v>7.141620498614959E-2</v>
      </c>
      <c r="JP31" s="10">
        <v>7.5354916897506924E-2</v>
      </c>
      <c r="JQ31" s="10">
        <v>7.8904085872576177E-2</v>
      </c>
      <c r="JR31" s="10">
        <v>8.1739092797783935E-2</v>
      </c>
      <c r="JS31" s="10">
        <v>8.4509175900277012E-2</v>
      </c>
      <c r="JT31" s="10">
        <v>8.6835612880886426E-2</v>
      </c>
      <c r="JU31" s="10">
        <v>9.0893351800554023E-2</v>
      </c>
      <c r="JV31" s="10">
        <v>9.5026835180055405E-2</v>
      </c>
      <c r="JW31" s="10">
        <v>9.6401056094182827E-2</v>
      </c>
      <c r="JX31" s="10">
        <v>9.9939404432132964E-2</v>
      </c>
      <c r="JY31" s="10">
        <v>0.10361842105263158</v>
      </c>
      <c r="JZ31" s="10">
        <v>0.10424601800554016</v>
      </c>
      <c r="KA31" s="10">
        <v>0.10713512811634349</v>
      </c>
      <c r="KB31" s="10">
        <v>0.11099809556786704</v>
      </c>
      <c r="KC31" s="10">
        <v>0.11312976108033242</v>
      </c>
      <c r="KD31" s="10">
        <v>0.1149584487534626</v>
      </c>
      <c r="KE31" s="10">
        <v>0.116711391966759</v>
      </c>
      <c r="KF31" s="10">
        <v>0.11895126385041552</v>
      </c>
      <c r="KG31" s="10">
        <v>0.11918931786703602</v>
      </c>
      <c r="KH31" s="10">
        <v>0.12006578947368421</v>
      </c>
      <c r="KI31" s="10">
        <v>0.12184037396121884</v>
      </c>
      <c r="KJ31" s="10">
        <v>0.12342018698060941</v>
      </c>
      <c r="KK31" s="10">
        <v>0.12122359764542937</v>
      </c>
      <c r="KL31" s="10">
        <v>0.12213253116343491</v>
      </c>
      <c r="KM31" s="10">
        <v>0.12044451177285319</v>
      </c>
      <c r="KN31" s="10">
        <v>0.11715503808864267</v>
      </c>
      <c r="KO31" s="10">
        <v>0.11475285664819945</v>
      </c>
      <c r="KP31" s="10">
        <v>0.11124697022160665</v>
      </c>
      <c r="KQ31" s="10">
        <v>0.10742728531855955</v>
      </c>
      <c r="KR31" s="10">
        <v>0.10146511426592798</v>
      </c>
      <c r="KS31" s="10">
        <v>9.485370498614959E-2</v>
      </c>
      <c r="KT31" s="10">
        <v>9.1012378808864272E-2</v>
      </c>
      <c r="KU31" s="10">
        <v>8.6694944598337945E-2</v>
      </c>
      <c r="KV31" s="10">
        <v>8.2182738919667583E-2</v>
      </c>
      <c r="KW31" s="10">
        <v>7.6144823407202217E-2</v>
      </c>
      <c r="KX31" s="10">
        <v>7.0561374653739614E-2</v>
      </c>
      <c r="KY31" s="10">
        <v>6.5702908587257622E-2</v>
      </c>
      <c r="KZ31" s="10">
        <v>6.2835439750692515E-2</v>
      </c>
      <c r="LA31" s="10">
        <v>5.9491862880886426E-2</v>
      </c>
      <c r="LB31" s="10">
        <v>5.6094182825484763E-2</v>
      </c>
      <c r="LC31" s="10">
        <v>5.338902354570637E-2</v>
      </c>
      <c r="LD31" s="10">
        <v>5.0251038781163437E-2</v>
      </c>
      <c r="LE31" s="10">
        <v>4.7275363573407204E-2</v>
      </c>
      <c r="LF31" s="10">
        <v>4.6193299861495847E-2</v>
      </c>
      <c r="LG31" s="10">
        <v>4.4440356648199446E-2</v>
      </c>
      <c r="LH31" s="10">
        <v>4.312023891966759E-2</v>
      </c>
      <c r="LI31" s="10">
        <v>4.385604224376731E-2</v>
      </c>
      <c r="LJ31" s="10">
        <v>4.4938105955678667E-2</v>
      </c>
      <c r="LK31" s="10">
        <v>4.541421398891967E-2</v>
      </c>
      <c r="LL31" s="10">
        <v>4.5533240997229919E-2</v>
      </c>
      <c r="LM31" s="10">
        <v>4.6095914127423823E-2</v>
      </c>
      <c r="LN31" s="10">
        <v>4.8032808171745149E-2</v>
      </c>
      <c r="LO31" s="10">
        <v>4.7719009695290859E-2</v>
      </c>
      <c r="LP31" s="10">
        <v>4.6485457063711912E-2</v>
      </c>
      <c r="LQ31" s="10">
        <v>4.4624307479224377E-2</v>
      </c>
      <c r="LR31" s="10">
        <v>4.442953601108033E-2</v>
      </c>
      <c r="LS31" s="10">
        <v>4.415902008310249E-2</v>
      </c>
      <c r="LT31" s="10">
        <v>4.2189664127423823E-2</v>
      </c>
      <c r="LU31" s="10">
        <v>4.0187846260387815E-2</v>
      </c>
      <c r="LV31" s="10">
        <v>3.9776662049861494E-2</v>
      </c>
      <c r="LW31" s="10">
        <v>3.9235630193905816E-2</v>
      </c>
      <c r="LX31" s="10">
        <v>3.806700138504155E-2</v>
      </c>
      <c r="LY31" s="10">
        <v>3.8034539473684209E-2</v>
      </c>
      <c r="LZ31" s="10">
        <v>4.1031855955678667E-2</v>
      </c>
      <c r="MA31" s="10">
        <v>4.2828081717451526E-2</v>
      </c>
      <c r="MB31" s="10">
        <v>4.2936288088642659E-2</v>
      </c>
      <c r="MC31" s="10">
        <v>4.5673909279778394E-2</v>
      </c>
      <c r="MD31" s="10">
        <v>5.0532375346260386E-2</v>
      </c>
      <c r="ME31" s="10">
        <v>5.4233033240997229E-2</v>
      </c>
      <c r="MF31" s="10">
        <v>5.7468403739612185E-2</v>
      </c>
      <c r="MG31" s="10">
        <v>6.4220481301939053E-2</v>
      </c>
      <c r="MH31" s="10">
        <v>6.9176333102493076E-2</v>
      </c>
      <c r="MI31" s="10">
        <v>7.4305315096952915E-2</v>
      </c>
      <c r="MJ31" s="10">
        <v>7.9174601800554023E-2</v>
      </c>
      <c r="MK31" s="10">
        <v>8.479051246537396E-2</v>
      </c>
      <c r="ML31" s="10">
        <v>9.1207150277008306E-2</v>
      </c>
      <c r="MM31" s="10">
        <v>9.5113400277008306E-2</v>
      </c>
      <c r="MN31" s="10">
        <v>9.9961045706371196E-2</v>
      </c>
      <c r="MO31" s="10">
        <v>0.10657245498614959</v>
      </c>
      <c r="MP31" s="10">
        <v>0.11268611495844875</v>
      </c>
      <c r="MQ31" s="10">
        <v>0.11772853185595568</v>
      </c>
      <c r="MR31" s="10">
        <v>0.12195940096952909</v>
      </c>
      <c r="MS31" s="10">
        <v>0.12994503116343489</v>
      </c>
      <c r="MT31" s="10">
        <v>0.13387292243767313</v>
      </c>
      <c r="MU31" s="10">
        <v>0.1368053150969529</v>
      </c>
      <c r="MV31" s="10">
        <v>0.13808215027700832</v>
      </c>
      <c r="MW31" s="10">
        <v>0.14282158933518005</v>
      </c>
      <c r="MX31" s="10">
        <v>0.14610024238227146</v>
      </c>
      <c r="MY31" s="10">
        <v>0.15111019736842105</v>
      </c>
      <c r="MZ31" s="10">
        <v>0.1526683691135734</v>
      </c>
      <c r="NA31" s="10">
        <v>0.15734288434903046</v>
      </c>
      <c r="NB31" s="10">
        <v>0.16475502077562326</v>
      </c>
      <c r="NC31" s="10">
        <v>0.1671680228531856</v>
      </c>
      <c r="ND31" s="10">
        <v>0.17309773199445982</v>
      </c>
      <c r="NE31" s="10">
        <v>0.17880020775623268</v>
      </c>
      <c r="NF31" s="10">
        <v>0.18185162742382271</v>
      </c>
      <c r="NG31" s="10">
        <v>0.18302025623268697</v>
      </c>
      <c r="NH31" s="10">
        <v>0.18594182825484765</v>
      </c>
      <c r="NI31" s="10">
        <v>0.1909193213296399</v>
      </c>
      <c r="NJ31" s="10">
        <v>0.19434946329639891</v>
      </c>
      <c r="NK31" s="10">
        <v>0.19790945290858725</v>
      </c>
      <c r="NL31" s="10">
        <v>0.20066871537396122</v>
      </c>
      <c r="NM31" s="10">
        <v>0.2032764889196676</v>
      </c>
      <c r="NN31" s="10">
        <v>0.20318992382271467</v>
      </c>
      <c r="NO31" s="10">
        <v>0.19967321675900276</v>
      </c>
      <c r="NP31" s="10">
        <v>0.18716456024930747</v>
      </c>
      <c r="NQ31" s="10">
        <v>0.17623571675900276</v>
      </c>
      <c r="NR31" s="10">
        <v>0.17059816481994461</v>
      </c>
      <c r="NS31" s="10">
        <v>0.16252596952908588</v>
      </c>
      <c r="NT31" s="10">
        <v>0.1523545706371191</v>
      </c>
      <c r="NU31" s="10">
        <v>0.14088469529085873</v>
      </c>
      <c r="NV31" s="10">
        <v>0.13544191481994461</v>
      </c>
      <c r="NW31" s="10">
        <v>0.1281055228531856</v>
      </c>
      <c r="NX31" s="10">
        <v>0.11895126385041552</v>
      </c>
      <c r="NY31" s="10">
        <v>0.11133353531855955</v>
      </c>
      <c r="NZ31" s="10">
        <v>0.10771944252077563</v>
      </c>
      <c r="OA31" s="10">
        <v>0.1036400623268698</v>
      </c>
      <c r="OB31" s="10">
        <v>9.7515581717451519E-2</v>
      </c>
      <c r="OC31" s="10">
        <v>9.1542590027700835E-2</v>
      </c>
      <c r="OD31" s="10">
        <v>8.8220654432132964E-2</v>
      </c>
      <c r="OE31" s="10">
        <v>8.3924861495844869E-2</v>
      </c>
      <c r="OF31" s="10">
        <v>7.6209747229916899E-2</v>
      </c>
      <c r="OG31" s="10">
        <v>6.6460353185595566E-2</v>
      </c>
      <c r="OH31" s="10">
        <v>6.0022074099722988E-2</v>
      </c>
      <c r="OI31" s="10">
        <v>5.3627077562326868E-2</v>
      </c>
      <c r="OJ31" s="10">
        <v>4.3985889889196675E-2</v>
      </c>
      <c r="OK31" s="10">
        <v>3.6757704293628811E-2</v>
      </c>
      <c r="OL31" s="10">
        <v>3.2516014542936289E-2</v>
      </c>
      <c r="OM31" s="10">
        <v>2.8555661357340719E-2</v>
      </c>
      <c r="ON31" s="10">
        <v>2.3340114265927976E-2</v>
      </c>
      <c r="OO31" s="10">
        <v>1.8882011772853185E-2</v>
      </c>
      <c r="OP31" s="10">
        <v>1.6436547783933518E-2</v>
      </c>
      <c r="OQ31" s="10">
        <v>1.4034366343490305E-2</v>
      </c>
      <c r="OR31" s="10">
        <v>1.0333708448753462E-2</v>
      </c>
      <c r="OS31" s="10">
        <v>7.8016793628808865E-3</v>
      </c>
      <c r="OT31" s="10">
        <v>6.4599203601108032E-3</v>
      </c>
      <c r="OU31" s="10">
        <v>5.5942693905817178E-3</v>
      </c>
      <c r="OV31" s="10">
        <v>3.8629674515235457E-3</v>
      </c>
      <c r="OW31" s="10">
        <v>2.4779259002770085E-3</v>
      </c>
      <c r="OX31" s="10">
        <v>1.774584487534626E-3</v>
      </c>
      <c r="OY31" s="10">
        <v>1.7096606648199445E-3</v>
      </c>
      <c r="OZ31" s="10">
        <v>9.1975415512465374E-4</v>
      </c>
      <c r="PA31" s="10">
        <v>6.7087950138504154E-4</v>
      </c>
      <c r="PB31" s="10">
        <v>6.2759695290858723E-4</v>
      </c>
      <c r="PC31" s="10">
        <v>4.436461218836565E-4</v>
      </c>
      <c r="PD31" s="10">
        <v>4.436461218836565E-4</v>
      </c>
      <c r="PE31" s="10">
        <v>4.2200484764542935E-4</v>
      </c>
      <c r="PF31" s="10">
        <v>4.2200484764542935E-4</v>
      </c>
      <c r="PG31" s="10">
        <v>4.1118421052631577E-4</v>
      </c>
      <c r="PH31" s="10">
        <v>2.7051592797783935E-4</v>
      </c>
      <c r="PI31" s="10">
        <v>1.8395083102493075E-4</v>
      </c>
      <c r="PJ31" s="10">
        <v>1.0820637119113573E-4</v>
      </c>
      <c r="PK31" s="10">
        <v>6.4923822714681444E-5</v>
      </c>
      <c r="PL31" s="10">
        <v>0</v>
      </c>
      <c r="PM31" s="10">
        <v>0</v>
      </c>
      <c r="PN31" s="10">
        <v>0</v>
      </c>
      <c r="PO31" s="10">
        <v>0</v>
      </c>
      <c r="PP31" s="10">
        <v>0</v>
      </c>
      <c r="PQ31" s="10">
        <v>0</v>
      </c>
      <c r="PR31" s="10">
        <v>0</v>
      </c>
      <c r="PS31" s="10">
        <v>0</v>
      </c>
      <c r="PT31" s="10">
        <v>0</v>
      </c>
      <c r="PU31" s="10">
        <v>0</v>
      </c>
      <c r="PV31" s="10">
        <v>0</v>
      </c>
      <c r="PW31" s="10">
        <v>0</v>
      </c>
      <c r="PX31" s="10">
        <v>0</v>
      </c>
      <c r="PY31" s="10">
        <v>0</v>
      </c>
      <c r="PZ31" s="10">
        <v>0</v>
      </c>
      <c r="QA31" s="10">
        <v>0</v>
      </c>
      <c r="QB31" s="10">
        <v>0</v>
      </c>
      <c r="QC31" s="10">
        <v>0</v>
      </c>
      <c r="QD31" s="10">
        <v>0</v>
      </c>
      <c r="QE31" s="10">
        <v>0</v>
      </c>
      <c r="QF31" s="10">
        <v>0</v>
      </c>
      <c r="QG31" s="10">
        <v>0</v>
      </c>
      <c r="QH31" s="10">
        <v>0</v>
      </c>
      <c r="QI31" s="10">
        <v>0</v>
      </c>
      <c r="QJ31" s="10">
        <v>0</v>
      </c>
      <c r="QK31" s="10">
        <v>0</v>
      </c>
      <c r="QL31" s="10">
        <v>0</v>
      </c>
      <c r="QM31" s="10">
        <v>0</v>
      </c>
      <c r="QN31" s="10">
        <v>0</v>
      </c>
      <c r="QO31" s="10">
        <v>0</v>
      </c>
      <c r="QP31" s="10">
        <v>0</v>
      </c>
      <c r="QQ31" s="10">
        <v>0</v>
      </c>
      <c r="QR31" s="10">
        <v>0</v>
      </c>
      <c r="QS31" s="10">
        <v>0</v>
      </c>
      <c r="QT31" s="10">
        <v>0</v>
      </c>
      <c r="QU31" s="10">
        <v>0</v>
      </c>
      <c r="QV31" s="10">
        <v>0</v>
      </c>
      <c r="QW31" s="10">
        <v>0</v>
      </c>
      <c r="QX31" s="10">
        <v>0</v>
      </c>
      <c r="QY31" s="10">
        <v>0</v>
      </c>
      <c r="QZ31" s="10">
        <v>0</v>
      </c>
      <c r="RA31" s="10">
        <v>0</v>
      </c>
      <c r="RB31" s="10">
        <v>0</v>
      </c>
      <c r="RC31" s="10">
        <v>0</v>
      </c>
      <c r="RD31" s="10">
        <v>0</v>
      </c>
      <c r="RE31" s="10">
        <v>0</v>
      </c>
      <c r="RF31" s="10">
        <v>0</v>
      </c>
      <c r="RG31" s="10">
        <v>0</v>
      </c>
      <c r="RH31" s="10">
        <v>0</v>
      </c>
      <c r="RI31" s="10">
        <v>0</v>
      </c>
      <c r="RJ31" s="10">
        <v>0</v>
      </c>
      <c r="RK31" s="10">
        <v>0</v>
      </c>
      <c r="RL31" s="10">
        <v>0</v>
      </c>
      <c r="RM31" s="10">
        <v>0</v>
      </c>
      <c r="RN31" s="10">
        <v>0</v>
      </c>
      <c r="RO31" s="10">
        <v>0</v>
      </c>
      <c r="RP31" s="10">
        <v>0</v>
      </c>
      <c r="RQ31" s="10">
        <v>0</v>
      </c>
      <c r="RR31" s="10">
        <v>0</v>
      </c>
      <c r="RS31" s="10">
        <v>0</v>
      </c>
      <c r="RT31" s="10">
        <v>0</v>
      </c>
      <c r="RU31" s="10">
        <v>0</v>
      </c>
      <c r="RV31" s="10">
        <v>0</v>
      </c>
      <c r="RW31" s="10">
        <v>0</v>
      </c>
      <c r="RX31" s="10">
        <v>0</v>
      </c>
      <c r="RY31" s="10">
        <v>0</v>
      </c>
      <c r="RZ31" s="10">
        <v>0</v>
      </c>
      <c r="SA31" s="10">
        <v>0</v>
      </c>
      <c r="SB31" s="10">
        <v>0</v>
      </c>
      <c r="SC31" s="10">
        <v>0</v>
      </c>
      <c r="SD31" s="10">
        <v>0</v>
      </c>
      <c r="SE31" s="10">
        <v>0</v>
      </c>
      <c r="SF31" s="10">
        <v>0</v>
      </c>
      <c r="SG31" s="10">
        <v>0</v>
      </c>
      <c r="SH31" s="10">
        <v>0</v>
      </c>
      <c r="SI31" s="10">
        <v>0</v>
      </c>
      <c r="SJ31" s="10">
        <v>0</v>
      </c>
      <c r="SK31" s="10">
        <v>0</v>
      </c>
      <c r="SL31" s="10">
        <v>0</v>
      </c>
      <c r="SM31" s="10">
        <v>0</v>
      </c>
      <c r="SN31" s="10">
        <v>0</v>
      </c>
      <c r="SO31" s="10">
        <v>0</v>
      </c>
      <c r="SP31" s="10">
        <v>0</v>
      </c>
      <c r="SQ31" s="10">
        <v>0</v>
      </c>
      <c r="SR31" s="10">
        <v>0</v>
      </c>
      <c r="SS31" s="10">
        <v>0</v>
      </c>
      <c r="ST31" s="10">
        <v>0</v>
      </c>
      <c r="SU31" s="10">
        <v>0</v>
      </c>
      <c r="SV31" s="10">
        <v>0</v>
      </c>
      <c r="SW31" s="10">
        <v>0</v>
      </c>
      <c r="SX31" s="10">
        <v>0</v>
      </c>
      <c r="SY31" s="10">
        <v>0</v>
      </c>
      <c r="SZ31" s="10">
        <v>0</v>
      </c>
      <c r="TA31" s="10">
        <v>0</v>
      </c>
      <c r="TB31" s="10">
        <v>0</v>
      </c>
      <c r="TC31" s="10">
        <v>0</v>
      </c>
      <c r="TD31" s="10">
        <v>0</v>
      </c>
      <c r="TE31" s="10">
        <v>0</v>
      </c>
      <c r="TF31" s="10">
        <v>0</v>
      </c>
      <c r="TG31" s="10">
        <v>0</v>
      </c>
      <c r="TH31" s="10">
        <v>0</v>
      </c>
      <c r="TI31" s="10">
        <v>0</v>
      </c>
      <c r="TJ31" s="10">
        <v>0</v>
      </c>
      <c r="TK31" s="10">
        <v>0</v>
      </c>
      <c r="TL31" s="10">
        <v>0</v>
      </c>
      <c r="TM31" s="10">
        <v>0</v>
      </c>
      <c r="TN31" s="10">
        <v>0</v>
      </c>
      <c r="TO31" s="10">
        <v>0</v>
      </c>
      <c r="TP31" s="10">
        <v>0</v>
      </c>
      <c r="TQ31" s="10">
        <v>0</v>
      </c>
      <c r="TR31" s="10">
        <v>0</v>
      </c>
      <c r="TS31" s="10">
        <v>0</v>
      </c>
      <c r="TT31" s="10">
        <v>0</v>
      </c>
      <c r="TU31" s="10">
        <v>0</v>
      </c>
      <c r="TV31" s="10">
        <v>0</v>
      </c>
      <c r="TW31" s="10">
        <v>0</v>
      </c>
      <c r="TX31" s="10">
        <v>0</v>
      </c>
      <c r="TY31" s="10">
        <v>0</v>
      </c>
      <c r="TZ31" s="10">
        <v>0</v>
      </c>
      <c r="UA31" s="10">
        <v>0</v>
      </c>
      <c r="UB31" s="10">
        <v>0</v>
      </c>
      <c r="UC31" s="10">
        <v>0</v>
      </c>
      <c r="UD31" s="10">
        <v>0</v>
      </c>
      <c r="UE31" s="10">
        <v>0</v>
      </c>
      <c r="UF31" s="10">
        <v>0</v>
      </c>
      <c r="UG31" s="10">
        <v>0</v>
      </c>
      <c r="UH31" s="10">
        <v>0</v>
      </c>
      <c r="UI31" s="10">
        <v>0</v>
      </c>
      <c r="UJ31" s="10">
        <v>0</v>
      </c>
      <c r="UK31" s="10">
        <v>0</v>
      </c>
      <c r="UL31" s="10">
        <v>0</v>
      </c>
      <c r="UM31" s="10">
        <v>0</v>
      </c>
      <c r="UN31" s="10">
        <v>0</v>
      </c>
      <c r="UO31" s="10">
        <v>0</v>
      </c>
      <c r="UP31" s="10">
        <v>0</v>
      </c>
      <c r="UQ31" s="10">
        <v>0</v>
      </c>
      <c r="UR31" s="10">
        <v>0</v>
      </c>
      <c r="US31" s="10">
        <v>0</v>
      </c>
      <c r="UT31" s="10">
        <v>0</v>
      </c>
      <c r="UU31" s="10">
        <v>0</v>
      </c>
      <c r="UV31" s="10">
        <v>0</v>
      </c>
      <c r="UW31" s="10">
        <v>0</v>
      </c>
      <c r="UX31" s="10">
        <v>0</v>
      </c>
      <c r="UY31" s="10">
        <v>0</v>
      </c>
      <c r="UZ31" s="10">
        <v>0</v>
      </c>
      <c r="VA31" s="10">
        <v>0</v>
      </c>
      <c r="VB31" s="10">
        <v>0</v>
      </c>
      <c r="VC31" s="10">
        <v>0</v>
      </c>
      <c r="VD31" s="10">
        <v>0</v>
      </c>
      <c r="VE31" s="10">
        <v>0</v>
      </c>
      <c r="VF31" s="10">
        <v>0</v>
      </c>
      <c r="VG31" s="10">
        <v>0</v>
      </c>
      <c r="VH31" s="10">
        <v>0</v>
      </c>
      <c r="VI31" s="10">
        <v>0</v>
      </c>
      <c r="VJ31" s="10">
        <v>0</v>
      </c>
      <c r="VK31" s="10">
        <v>0</v>
      </c>
      <c r="VL31" s="10">
        <v>0</v>
      </c>
      <c r="VM31" s="10">
        <v>0</v>
      </c>
      <c r="VN31" s="10">
        <v>0</v>
      </c>
      <c r="VO31" s="10">
        <v>0</v>
      </c>
      <c r="VP31" s="10">
        <v>0</v>
      </c>
      <c r="VQ31" s="10">
        <v>0</v>
      </c>
      <c r="VR31" s="10">
        <v>0</v>
      </c>
      <c r="VS31" s="10">
        <v>0</v>
      </c>
      <c r="VT31" s="10">
        <v>0</v>
      </c>
      <c r="VU31" s="10">
        <v>0</v>
      </c>
      <c r="VV31" s="10">
        <v>0</v>
      </c>
      <c r="VW31" s="10">
        <v>0</v>
      </c>
      <c r="VX31" s="10">
        <v>0</v>
      </c>
      <c r="VY31" s="10">
        <v>0</v>
      </c>
      <c r="VZ31" s="10">
        <v>0</v>
      </c>
      <c r="WA31" s="10">
        <v>0</v>
      </c>
      <c r="WB31" s="10">
        <v>0</v>
      </c>
      <c r="WC31" s="10">
        <v>0</v>
      </c>
      <c r="WD31" s="10">
        <v>0</v>
      </c>
      <c r="WE31" s="10">
        <v>0</v>
      </c>
      <c r="WF31" s="10">
        <v>0</v>
      </c>
      <c r="WG31" s="10">
        <v>0</v>
      </c>
      <c r="WH31" s="10">
        <v>0</v>
      </c>
      <c r="WI31" s="10">
        <v>0</v>
      </c>
      <c r="WJ31" s="10">
        <v>0</v>
      </c>
      <c r="WK31" s="10">
        <v>0</v>
      </c>
      <c r="WL31" s="10">
        <v>0</v>
      </c>
      <c r="WM31" s="10">
        <v>0</v>
      </c>
      <c r="WN31" s="10">
        <v>0</v>
      </c>
      <c r="WO31" s="10">
        <v>0</v>
      </c>
      <c r="WP31" s="10">
        <v>0</v>
      </c>
      <c r="WQ31" s="10">
        <v>0</v>
      </c>
      <c r="WR31" s="10">
        <v>0</v>
      </c>
      <c r="WS31" s="10">
        <v>0</v>
      </c>
      <c r="WT31" s="10">
        <v>0</v>
      </c>
      <c r="WU31" s="10">
        <v>0</v>
      </c>
      <c r="WV31" s="10">
        <v>0</v>
      </c>
      <c r="WW31" s="10">
        <v>0</v>
      </c>
      <c r="WX31" s="10">
        <v>0</v>
      </c>
      <c r="WY31" s="10">
        <v>0</v>
      </c>
      <c r="WZ31" s="10">
        <v>0</v>
      </c>
      <c r="XA31" s="10">
        <v>0</v>
      </c>
      <c r="XB31" s="10">
        <v>0</v>
      </c>
      <c r="XC31" s="10">
        <v>0</v>
      </c>
      <c r="XD31" s="10">
        <v>0</v>
      </c>
      <c r="XE31" s="10">
        <v>0</v>
      </c>
      <c r="XF31" s="10">
        <v>0</v>
      </c>
      <c r="XG31" s="10">
        <v>0</v>
      </c>
      <c r="XH31" s="10">
        <v>0</v>
      </c>
      <c r="XI31" s="10">
        <v>0</v>
      </c>
      <c r="XJ31" s="10">
        <v>0</v>
      </c>
      <c r="XK31" s="10">
        <v>0</v>
      </c>
      <c r="XL31" s="10">
        <v>0</v>
      </c>
      <c r="XM31" s="10">
        <v>0</v>
      </c>
      <c r="XN31" s="10">
        <v>0</v>
      </c>
      <c r="XO31" s="10">
        <v>0</v>
      </c>
      <c r="XP31" s="10">
        <v>0</v>
      </c>
      <c r="XQ31" s="10">
        <v>0</v>
      </c>
      <c r="XR31" s="10">
        <v>0</v>
      </c>
      <c r="XS31" s="10">
        <v>0</v>
      </c>
      <c r="XT31" s="10">
        <v>0</v>
      </c>
      <c r="XV31" s="47">
        <f t="shared" si="0"/>
        <v>2.1498475642745846E-2</v>
      </c>
    </row>
    <row r="32" spans="1:646" x14ac:dyDescent="0.25">
      <c r="A32" s="10">
        <v>48</v>
      </c>
      <c r="B32" s="15">
        <v>10361</v>
      </c>
      <c r="C32" s="10" t="s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1.1902700831024931E-4</v>
      </c>
      <c r="HA32" s="10">
        <v>1.623095567867036E-4</v>
      </c>
      <c r="HB32" s="10">
        <v>1.1902700831024931E-4</v>
      </c>
      <c r="HC32" s="10">
        <v>2.2723337950138504E-4</v>
      </c>
      <c r="HD32" s="10">
        <v>2.7051592797783935E-4</v>
      </c>
      <c r="HE32" s="10">
        <v>4.3282548476454292E-4</v>
      </c>
      <c r="HF32" s="10">
        <v>4.0036357340720224E-4</v>
      </c>
      <c r="HG32" s="10">
        <v>5.5185249307479229E-4</v>
      </c>
      <c r="HH32" s="10">
        <v>5.4103185595567871E-4</v>
      </c>
      <c r="HI32" s="10">
        <v>1.0387811634349031E-3</v>
      </c>
      <c r="HJ32" s="10">
        <v>9.9549861495844879E-4</v>
      </c>
      <c r="HK32" s="10">
        <v>1.1253462603878117E-3</v>
      </c>
      <c r="HL32" s="10">
        <v>1.3634002770083102E-3</v>
      </c>
      <c r="HM32" s="10">
        <v>1.5689923822714681E-3</v>
      </c>
      <c r="HN32" s="10">
        <v>1.7637638504155125E-3</v>
      </c>
      <c r="HO32" s="10">
        <v>2.2182306094182826E-3</v>
      </c>
      <c r="HP32" s="10">
        <v>2.6294148199445984E-3</v>
      </c>
      <c r="HQ32" s="10">
        <v>3.2245498614958449E-3</v>
      </c>
      <c r="HR32" s="10">
        <v>3.6357340720221606E-3</v>
      </c>
      <c r="HS32" s="10">
        <v>4.5122056786703604E-3</v>
      </c>
      <c r="HT32" s="10">
        <v>5.3886772853185593E-3</v>
      </c>
      <c r="HU32" s="10">
        <v>5.6700138504155121E-3</v>
      </c>
      <c r="HV32" s="10">
        <v>6.4058171745152359E-3</v>
      </c>
      <c r="HW32" s="10">
        <v>6.4923822714681436E-3</v>
      </c>
      <c r="HX32" s="10">
        <v>7.9964508310249316E-3</v>
      </c>
      <c r="HY32" s="10">
        <v>8.9162049861495844E-3</v>
      </c>
      <c r="HZ32" s="10">
        <v>1.0441914819944598E-2</v>
      </c>
      <c r="IA32" s="10">
        <v>1.0928843490304709E-2</v>
      </c>
      <c r="IB32" s="10">
        <v>1.1913521468144044E-2</v>
      </c>
      <c r="IC32" s="10">
        <v>1.3547437673130195E-2</v>
      </c>
      <c r="ID32" s="10">
        <v>1.4694425207756233E-2</v>
      </c>
      <c r="IE32" s="10">
        <v>1.6739525623268699E-2</v>
      </c>
      <c r="IF32" s="10">
        <v>1.7529432132963988E-2</v>
      </c>
      <c r="IG32" s="10">
        <v>1.9206630886426594E-2</v>
      </c>
      <c r="IH32" s="10">
        <v>2.1121883656509695E-2</v>
      </c>
      <c r="II32" s="10">
        <v>2.2539387119113574E-2</v>
      </c>
      <c r="IJ32" s="10">
        <v>2.4725155817174514E-2</v>
      </c>
      <c r="IK32" s="10">
        <v>2.692174515235457E-2</v>
      </c>
      <c r="IL32" s="10">
        <v>2.891274238227147E-2</v>
      </c>
      <c r="IM32" s="10">
        <v>2.9983985457063711E-2</v>
      </c>
      <c r="IN32" s="10">
        <v>3.2169754155124651E-2</v>
      </c>
      <c r="IO32" s="10">
        <v>3.5188711911357341E-2</v>
      </c>
      <c r="IP32" s="10">
        <v>3.8002077562326868E-2</v>
      </c>
      <c r="IQ32" s="10">
        <v>4.1324013157894739E-2</v>
      </c>
      <c r="IR32" s="10">
        <v>4.369373268698061E-2</v>
      </c>
      <c r="IS32" s="10">
        <v>4.7773112880886426E-2</v>
      </c>
      <c r="IT32" s="10">
        <v>5.1852493074792241E-2</v>
      </c>
      <c r="IU32" s="10">
        <v>5.4189750692520779E-2</v>
      </c>
      <c r="IV32" s="10">
        <v>5.7576610110803325E-2</v>
      </c>
      <c r="IW32" s="10">
        <v>6.0649671052631582E-2</v>
      </c>
      <c r="IX32" s="10">
        <v>6.4133916204986152E-2</v>
      </c>
      <c r="IY32" s="10">
        <v>6.6990564404432129E-2</v>
      </c>
      <c r="IZ32" s="10">
        <v>6.9803930055401656E-2</v>
      </c>
      <c r="JA32" s="10">
        <v>7.3342278393351806E-2</v>
      </c>
      <c r="JB32" s="10">
        <v>7.5225069252077559E-2</v>
      </c>
      <c r="JC32" s="10">
        <v>7.8005972991689751E-2</v>
      </c>
      <c r="JD32" s="10">
        <v>8.2085353185595566E-2</v>
      </c>
      <c r="JE32" s="10">
        <v>8.4487534626038779E-2</v>
      </c>
      <c r="JF32" s="10">
        <v>8.750649238227147E-2</v>
      </c>
      <c r="JG32" s="10">
        <v>9.0871710526315791E-2</v>
      </c>
      <c r="JH32" s="10">
        <v>9.2992555401662055E-2</v>
      </c>
      <c r="JI32" s="10">
        <v>9.5178324099722988E-2</v>
      </c>
      <c r="JJ32" s="10">
        <v>9.8327129501385044E-2</v>
      </c>
      <c r="JK32" s="10">
        <v>0.10149757617728532</v>
      </c>
      <c r="JL32" s="10">
        <v>0.10658327562326869</v>
      </c>
      <c r="JM32" s="10">
        <v>0.11146338296398892</v>
      </c>
      <c r="JN32" s="10">
        <v>0.11442823753462604</v>
      </c>
      <c r="JO32" s="10">
        <v>0.11755540166204986</v>
      </c>
      <c r="JP32" s="10">
        <v>0.12161314058171745</v>
      </c>
      <c r="JQ32" s="10">
        <v>0.12799731648199447</v>
      </c>
      <c r="JR32" s="10">
        <v>0.13444641620498615</v>
      </c>
      <c r="JS32" s="10">
        <v>0.13865564404432132</v>
      </c>
      <c r="JT32" s="10">
        <v>0.14217235110803325</v>
      </c>
      <c r="JU32" s="10">
        <v>0.14755020775623268</v>
      </c>
      <c r="JV32" s="10">
        <v>0.1517053324099723</v>
      </c>
      <c r="JW32" s="10">
        <v>0.15557912049861497</v>
      </c>
      <c r="JX32" s="10">
        <v>0.15861971952908588</v>
      </c>
      <c r="JY32" s="10">
        <v>0.16202822022160665</v>
      </c>
      <c r="JZ32" s="10">
        <v>0.16224463296398892</v>
      </c>
      <c r="KA32" s="10">
        <v>0.16525277008310249</v>
      </c>
      <c r="KB32" s="10">
        <v>0.16671355609418281</v>
      </c>
      <c r="KC32" s="10">
        <v>0.1674060768698061</v>
      </c>
      <c r="KD32" s="10">
        <v>0.16761166897506924</v>
      </c>
      <c r="KE32" s="10">
        <v>0.16880193905817176</v>
      </c>
      <c r="KF32" s="10">
        <v>0.17086868074792244</v>
      </c>
      <c r="KG32" s="10">
        <v>0.17041421398891968</v>
      </c>
      <c r="KH32" s="10">
        <v>0.16973251385041552</v>
      </c>
      <c r="KI32" s="10">
        <v>0.16814188019390583</v>
      </c>
      <c r="KJ32" s="10">
        <v>0.1677306959833795</v>
      </c>
      <c r="KK32" s="10">
        <v>0.16566395429362882</v>
      </c>
      <c r="KL32" s="10">
        <v>0.16290469182825484</v>
      </c>
      <c r="KM32" s="10">
        <v>0.15948537049861497</v>
      </c>
      <c r="KN32" s="10">
        <v>0.15762422091412742</v>
      </c>
      <c r="KO32" s="10">
        <v>0.15563322368421054</v>
      </c>
      <c r="KP32" s="10">
        <v>0.15272247229916897</v>
      </c>
      <c r="KQ32" s="10">
        <v>0.14930315096952909</v>
      </c>
      <c r="KR32" s="10">
        <v>0.14734461565096954</v>
      </c>
      <c r="KS32" s="10">
        <v>0.14351411011080331</v>
      </c>
      <c r="KT32" s="10">
        <v>0.13848251385041552</v>
      </c>
      <c r="KU32" s="10">
        <v>0.13477103531855955</v>
      </c>
      <c r="KV32" s="10">
        <v>0.12819208795013851</v>
      </c>
      <c r="KW32" s="10">
        <v>0.12345264889196676</v>
      </c>
      <c r="KX32" s="10">
        <v>0.11805315096952909</v>
      </c>
      <c r="KY32" s="10">
        <v>0.11266447368421052</v>
      </c>
      <c r="KZ32" s="10">
        <v>0.10731907894736842</v>
      </c>
      <c r="LA32" s="10">
        <v>0.10257963988919667</v>
      </c>
      <c r="LB32" s="10">
        <v>9.7061114958448755E-2</v>
      </c>
      <c r="LC32" s="10">
        <v>9.2538088642659277E-2</v>
      </c>
      <c r="LD32" s="10">
        <v>8.7279259002770088E-2</v>
      </c>
      <c r="LE32" s="10">
        <v>8.4822974376731308E-2</v>
      </c>
      <c r="LF32" s="10">
        <v>8.0527181440443213E-2</v>
      </c>
      <c r="LG32" s="10">
        <v>7.7886945983379502E-2</v>
      </c>
      <c r="LH32" s="10">
        <v>7.5809383656509702E-2</v>
      </c>
      <c r="LI32" s="10">
        <v>7.4803064404432129E-2</v>
      </c>
      <c r="LJ32" s="10">
        <v>7.5841845567867036E-2</v>
      </c>
      <c r="LK32" s="10">
        <v>7.6837344182825479E-2</v>
      </c>
      <c r="LL32" s="10">
        <v>7.7140322022160659E-2</v>
      </c>
      <c r="LM32" s="10">
        <v>7.6393698060941831E-2</v>
      </c>
      <c r="LN32" s="10">
        <v>7.62963123268698E-2</v>
      </c>
      <c r="LO32" s="10">
        <v>7.4153826177285317E-2</v>
      </c>
      <c r="LP32" s="10">
        <v>7.3136686288088643E-2</v>
      </c>
      <c r="LQ32" s="10">
        <v>7.2379241689750698E-2</v>
      </c>
      <c r="LR32" s="10">
        <v>7.2249394044321333E-2</v>
      </c>
      <c r="LS32" s="10">
        <v>6.9760647506925205E-2</v>
      </c>
      <c r="LT32" s="10">
        <v>6.7445031163434907E-2</v>
      </c>
      <c r="LU32" s="10">
        <v>6.614655470914127E-2</v>
      </c>
      <c r="LV32" s="10">
        <v>6.4804795706371196E-2</v>
      </c>
      <c r="LW32" s="10">
        <v>6.525926246537396E-2</v>
      </c>
      <c r="LX32" s="10">
        <v>6.4058171745152354E-2</v>
      </c>
      <c r="LY32" s="10">
        <v>6.551895775623269E-2</v>
      </c>
      <c r="LZ32" s="10">
        <v>6.7488313711911357E-2</v>
      </c>
      <c r="MA32" s="10">
        <v>6.9024844182825479E-2</v>
      </c>
      <c r="MB32" s="10">
        <v>7.2097905124653736E-2</v>
      </c>
      <c r="MC32" s="10">
        <v>7.4402700831024932E-2</v>
      </c>
      <c r="MD32" s="10">
        <v>7.9131319252077559E-2</v>
      </c>
      <c r="ME32" s="10">
        <v>8.2345048476454297E-2</v>
      </c>
      <c r="MF32" s="10">
        <v>8.3730090027700835E-2</v>
      </c>
      <c r="MG32" s="10">
        <v>8.7982600415512466E-2</v>
      </c>
      <c r="MH32" s="10">
        <v>9.1737361495844869E-2</v>
      </c>
      <c r="MI32" s="10">
        <v>9.5611149584487534E-2</v>
      </c>
      <c r="MJ32" s="10">
        <v>9.8208102493074795E-2</v>
      </c>
      <c r="MK32" s="10">
        <v>0.10111885387811634</v>
      </c>
      <c r="ML32" s="10">
        <v>0.10519823407202217</v>
      </c>
      <c r="MM32" s="10">
        <v>0.10783846952908588</v>
      </c>
      <c r="MN32" s="10">
        <v>0.10939664127423823</v>
      </c>
      <c r="MO32" s="10">
        <v>0.1139196675900277</v>
      </c>
      <c r="MP32" s="10">
        <v>0.11614871883656509</v>
      </c>
      <c r="MQ32" s="10">
        <v>0.1195788608033241</v>
      </c>
      <c r="MR32" s="10">
        <v>0.12606042243767313</v>
      </c>
      <c r="MS32" s="10">
        <v>0.13283414127423823</v>
      </c>
      <c r="MT32" s="10">
        <v>0.14065746191135733</v>
      </c>
      <c r="MU32" s="10">
        <v>0.14496407548476453</v>
      </c>
      <c r="MV32" s="10">
        <v>0.14595957409972299</v>
      </c>
      <c r="MW32" s="10">
        <v>0.14901099376731303</v>
      </c>
      <c r="MX32" s="10">
        <v>0.15015798130193905</v>
      </c>
      <c r="MY32" s="10">
        <v>0.15153220221606647</v>
      </c>
      <c r="MZ32" s="10">
        <v>0.15324186288088643</v>
      </c>
      <c r="NA32" s="10">
        <v>0.15328514542936289</v>
      </c>
      <c r="NB32" s="10">
        <v>0.15540599030470914</v>
      </c>
      <c r="NC32" s="10">
        <v>0.1568126731301939</v>
      </c>
      <c r="ND32" s="10">
        <v>0.15570896814404434</v>
      </c>
      <c r="NE32" s="10">
        <v>0.15574143005540167</v>
      </c>
      <c r="NF32" s="10">
        <v>0.1599290166204986</v>
      </c>
      <c r="NG32" s="10">
        <v>0.16188755193905818</v>
      </c>
      <c r="NH32" s="10">
        <v>0.16083795013850416</v>
      </c>
      <c r="NI32" s="10">
        <v>0.16277484418282548</v>
      </c>
      <c r="NJ32" s="10">
        <v>0.1676441308864266</v>
      </c>
      <c r="NK32" s="10">
        <v>0.17087950138504154</v>
      </c>
      <c r="NL32" s="10">
        <v>0.17331414473684212</v>
      </c>
      <c r="NM32" s="10">
        <v>0.17543498961218837</v>
      </c>
      <c r="NN32" s="10">
        <v>0.1751428324099723</v>
      </c>
      <c r="NO32" s="10">
        <v>0.17429882271468145</v>
      </c>
      <c r="NP32" s="10">
        <v>0.17095524584487534</v>
      </c>
      <c r="NQ32" s="10">
        <v>0.17058734418282548</v>
      </c>
      <c r="NR32" s="10">
        <v>0.17193992382271467</v>
      </c>
      <c r="NS32" s="10">
        <v>0.16589118767313019</v>
      </c>
      <c r="NT32" s="10">
        <v>0.15330678670360109</v>
      </c>
      <c r="NU32" s="10">
        <v>0.14620844875346262</v>
      </c>
      <c r="NV32" s="10">
        <v>0.14177198753462603</v>
      </c>
      <c r="NW32" s="10">
        <v>0.13813625346260389</v>
      </c>
      <c r="NX32" s="10">
        <v>0.13069165512465375</v>
      </c>
      <c r="NY32" s="10">
        <v>0.12694771468144045</v>
      </c>
      <c r="NZ32" s="10">
        <v>0.1256384175900277</v>
      </c>
      <c r="OA32" s="10">
        <v>0.1210180055401662</v>
      </c>
      <c r="OB32" s="10">
        <v>0.11327042936288088</v>
      </c>
      <c r="OC32" s="10">
        <v>0.10439750692520776</v>
      </c>
      <c r="OD32" s="10">
        <v>0.1000476108033241</v>
      </c>
      <c r="OE32" s="10">
        <v>9.349030470914127E-2</v>
      </c>
      <c r="OF32" s="10">
        <v>8.4942001385041557E-2</v>
      </c>
      <c r="OG32" s="10">
        <v>7.8795879501385044E-2</v>
      </c>
      <c r="OH32" s="10">
        <v>7.3634435595567871E-2</v>
      </c>
      <c r="OI32" s="10">
        <v>6.6720048476454297E-2</v>
      </c>
      <c r="OJ32" s="10">
        <v>5.9048216759002771E-2</v>
      </c>
      <c r="OK32" s="10">
        <v>4.8379068559556787E-2</v>
      </c>
      <c r="OL32" s="10">
        <v>4.0512465373961221E-2</v>
      </c>
      <c r="OM32" s="10">
        <v>3.5394304016620498E-2</v>
      </c>
      <c r="ON32" s="10">
        <v>2.8566481994459835E-2</v>
      </c>
      <c r="OO32" s="10">
        <v>2.2680055401662048E-2</v>
      </c>
      <c r="OP32" s="10">
        <v>1.9726021468144044E-2</v>
      </c>
      <c r="OQ32" s="10">
        <v>1.6912655817174514E-2</v>
      </c>
      <c r="OR32" s="10">
        <v>1.2194858033240998E-2</v>
      </c>
      <c r="OS32" s="10">
        <v>8.4292763157894739E-3</v>
      </c>
      <c r="OT32" s="10">
        <v>7.1632617728531857E-3</v>
      </c>
      <c r="OU32" s="10">
        <v>6.0595567867036014E-3</v>
      </c>
      <c r="OV32" s="10">
        <v>4.8043628808864267E-3</v>
      </c>
      <c r="OW32" s="10">
        <v>3.5816308864265929E-3</v>
      </c>
      <c r="OX32" s="10">
        <v>2.131665512465374E-3</v>
      </c>
      <c r="OY32" s="10">
        <v>1.8395083102493075E-3</v>
      </c>
      <c r="OZ32" s="10">
        <v>1.2768351800554016E-3</v>
      </c>
      <c r="PA32" s="10">
        <v>1.0171398891966759E-3</v>
      </c>
      <c r="PB32" s="10">
        <v>7.3580332409972301E-4</v>
      </c>
      <c r="PC32" s="10">
        <v>6.4923822714681439E-4</v>
      </c>
      <c r="PD32" s="10">
        <v>5.3021121883656513E-4</v>
      </c>
      <c r="PE32" s="10">
        <v>3.7872229916897509E-4</v>
      </c>
      <c r="PF32" s="10">
        <v>2.3805401662049862E-4</v>
      </c>
      <c r="PG32" s="10">
        <v>2.5969529085872578E-4</v>
      </c>
      <c r="PH32" s="10">
        <v>2.5969529085872578E-4</v>
      </c>
      <c r="PI32" s="10">
        <v>0</v>
      </c>
      <c r="PJ32" s="10">
        <v>0</v>
      </c>
      <c r="PK32" s="10">
        <v>0</v>
      </c>
      <c r="PL32" s="10">
        <v>0</v>
      </c>
      <c r="PM32" s="10">
        <v>0</v>
      </c>
      <c r="PN32" s="10">
        <v>0</v>
      </c>
      <c r="PO32" s="10">
        <v>0</v>
      </c>
      <c r="PP32" s="10">
        <v>0</v>
      </c>
      <c r="PQ32" s="10">
        <v>0</v>
      </c>
      <c r="PR32" s="10">
        <v>0</v>
      </c>
      <c r="PS32" s="10">
        <v>0</v>
      </c>
      <c r="PT32" s="10">
        <v>0</v>
      </c>
      <c r="PU32" s="10">
        <v>0</v>
      </c>
      <c r="PV32" s="10">
        <v>0</v>
      </c>
      <c r="PW32" s="10">
        <v>0</v>
      </c>
      <c r="PX32" s="10">
        <v>0</v>
      </c>
      <c r="PY32" s="10">
        <v>0</v>
      </c>
      <c r="PZ32" s="10">
        <v>0</v>
      </c>
      <c r="QA32" s="10">
        <v>0</v>
      </c>
      <c r="QB32" s="10">
        <v>0</v>
      </c>
      <c r="QC32" s="10">
        <v>0</v>
      </c>
      <c r="QD32" s="10">
        <v>0</v>
      </c>
      <c r="QE32" s="10">
        <v>0</v>
      </c>
      <c r="QF32" s="10">
        <v>0</v>
      </c>
      <c r="QG32" s="10">
        <v>0</v>
      </c>
      <c r="QH32" s="10">
        <v>0</v>
      </c>
      <c r="QI32" s="10">
        <v>0</v>
      </c>
      <c r="QJ32" s="10">
        <v>0</v>
      </c>
      <c r="QK32" s="10">
        <v>0</v>
      </c>
      <c r="QL32" s="10">
        <v>0</v>
      </c>
      <c r="QM32" s="10">
        <v>0</v>
      </c>
      <c r="QN32" s="10">
        <v>0</v>
      </c>
      <c r="QO32" s="10">
        <v>0</v>
      </c>
      <c r="QP32" s="10">
        <v>0</v>
      </c>
      <c r="QQ32" s="10">
        <v>0</v>
      </c>
      <c r="QR32" s="10">
        <v>0</v>
      </c>
      <c r="QS32" s="10">
        <v>0</v>
      </c>
      <c r="QT32" s="10">
        <v>0</v>
      </c>
      <c r="QU32" s="10">
        <v>0</v>
      </c>
      <c r="QV32" s="10">
        <v>0</v>
      </c>
      <c r="QW32" s="10">
        <v>0</v>
      </c>
      <c r="QX32" s="10">
        <v>0</v>
      </c>
      <c r="QY32" s="10">
        <v>0</v>
      </c>
      <c r="QZ32" s="10">
        <v>0</v>
      </c>
      <c r="RA32" s="10">
        <v>0</v>
      </c>
      <c r="RB32" s="10">
        <v>0</v>
      </c>
      <c r="RC32" s="10">
        <v>0</v>
      </c>
      <c r="RD32" s="10">
        <v>0</v>
      </c>
      <c r="RE32" s="10">
        <v>0</v>
      </c>
      <c r="RF32" s="10">
        <v>0</v>
      </c>
      <c r="RG32" s="10">
        <v>0</v>
      </c>
      <c r="RH32" s="10">
        <v>0</v>
      </c>
      <c r="RI32" s="10">
        <v>0</v>
      </c>
      <c r="RJ32" s="10">
        <v>0</v>
      </c>
      <c r="RK32" s="10">
        <v>0</v>
      </c>
      <c r="RL32" s="10">
        <v>0</v>
      </c>
      <c r="RM32" s="10">
        <v>0</v>
      </c>
      <c r="RN32" s="10">
        <v>0</v>
      </c>
      <c r="RO32" s="10">
        <v>0</v>
      </c>
      <c r="RP32" s="10">
        <v>0</v>
      </c>
      <c r="RQ32" s="10">
        <v>0</v>
      </c>
      <c r="RR32" s="10">
        <v>0</v>
      </c>
      <c r="RS32" s="10">
        <v>0</v>
      </c>
      <c r="RT32" s="10">
        <v>0</v>
      </c>
      <c r="RU32" s="10">
        <v>0</v>
      </c>
      <c r="RV32" s="10">
        <v>0</v>
      </c>
      <c r="RW32" s="10">
        <v>0</v>
      </c>
      <c r="RX32" s="10">
        <v>0</v>
      </c>
      <c r="RY32" s="10">
        <v>0</v>
      </c>
      <c r="RZ32" s="10">
        <v>0</v>
      </c>
      <c r="SA32" s="10">
        <v>0</v>
      </c>
      <c r="SB32" s="10">
        <v>0</v>
      </c>
      <c r="SC32" s="10">
        <v>0</v>
      </c>
      <c r="SD32" s="10">
        <v>0</v>
      </c>
      <c r="SE32" s="10">
        <v>0</v>
      </c>
      <c r="SF32" s="10">
        <v>0</v>
      </c>
      <c r="SG32" s="10">
        <v>0</v>
      </c>
      <c r="SH32" s="10">
        <v>0</v>
      </c>
      <c r="SI32" s="10">
        <v>0</v>
      </c>
      <c r="SJ32" s="10">
        <v>0</v>
      </c>
      <c r="SK32" s="10">
        <v>0</v>
      </c>
      <c r="SL32" s="10">
        <v>0</v>
      </c>
      <c r="SM32" s="10">
        <v>0</v>
      </c>
      <c r="SN32" s="10">
        <v>0</v>
      </c>
      <c r="SO32" s="10">
        <v>0</v>
      </c>
      <c r="SP32" s="10">
        <v>0</v>
      </c>
      <c r="SQ32" s="10">
        <v>0</v>
      </c>
      <c r="SR32" s="10">
        <v>0</v>
      </c>
      <c r="SS32" s="10">
        <v>0</v>
      </c>
      <c r="ST32" s="10">
        <v>0</v>
      </c>
      <c r="SU32" s="10">
        <v>0</v>
      </c>
      <c r="SV32" s="10">
        <v>0</v>
      </c>
      <c r="SW32" s="10">
        <v>0</v>
      </c>
      <c r="SX32" s="10">
        <v>0</v>
      </c>
      <c r="SY32" s="10">
        <v>0</v>
      </c>
      <c r="SZ32" s="10">
        <v>0</v>
      </c>
      <c r="TA32" s="10">
        <v>0</v>
      </c>
      <c r="TB32" s="10">
        <v>0</v>
      </c>
      <c r="TC32" s="10">
        <v>0</v>
      </c>
      <c r="TD32" s="10">
        <v>0</v>
      </c>
      <c r="TE32" s="10">
        <v>0</v>
      </c>
      <c r="TF32" s="10">
        <v>0</v>
      </c>
      <c r="TG32" s="10">
        <v>0</v>
      </c>
      <c r="TH32" s="10">
        <v>0</v>
      </c>
      <c r="TI32" s="10">
        <v>0</v>
      </c>
      <c r="TJ32" s="10">
        <v>0</v>
      </c>
      <c r="TK32" s="10">
        <v>0</v>
      </c>
      <c r="TL32" s="10">
        <v>0</v>
      </c>
      <c r="TM32" s="10">
        <v>0</v>
      </c>
      <c r="TN32" s="10">
        <v>0</v>
      </c>
      <c r="TO32" s="10">
        <v>0</v>
      </c>
      <c r="TP32" s="10">
        <v>0</v>
      </c>
      <c r="TQ32" s="10">
        <v>0</v>
      </c>
      <c r="TR32" s="10">
        <v>0</v>
      </c>
      <c r="TS32" s="10">
        <v>0</v>
      </c>
      <c r="TT32" s="10">
        <v>0</v>
      </c>
      <c r="TU32" s="10">
        <v>0</v>
      </c>
      <c r="TV32" s="10">
        <v>0</v>
      </c>
      <c r="TW32" s="10">
        <v>0</v>
      </c>
      <c r="TX32" s="10">
        <v>0</v>
      </c>
      <c r="TY32" s="10">
        <v>0</v>
      </c>
      <c r="TZ32" s="10">
        <v>0</v>
      </c>
      <c r="UA32" s="10">
        <v>0</v>
      </c>
      <c r="UB32" s="10">
        <v>0</v>
      </c>
      <c r="UC32" s="10">
        <v>0</v>
      </c>
      <c r="UD32" s="10">
        <v>0</v>
      </c>
      <c r="UE32" s="10">
        <v>0</v>
      </c>
      <c r="UF32" s="10">
        <v>0</v>
      </c>
      <c r="UG32" s="10">
        <v>0</v>
      </c>
      <c r="UH32" s="10">
        <v>0</v>
      </c>
      <c r="UI32" s="10">
        <v>0</v>
      </c>
      <c r="UJ32" s="10">
        <v>0</v>
      </c>
      <c r="UK32" s="10">
        <v>0</v>
      </c>
      <c r="UL32" s="10">
        <v>0</v>
      </c>
      <c r="UM32" s="10">
        <v>0</v>
      </c>
      <c r="UN32" s="10">
        <v>0</v>
      </c>
      <c r="UO32" s="10">
        <v>0</v>
      </c>
      <c r="UP32" s="10">
        <v>0</v>
      </c>
      <c r="UQ32" s="10">
        <v>0</v>
      </c>
      <c r="UR32" s="10">
        <v>0</v>
      </c>
      <c r="US32" s="10">
        <v>0</v>
      </c>
      <c r="UT32" s="10">
        <v>0</v>
      </c>
      <c r="UU32" s="10">
        <v>0</v>
      </c>
      <c r="UV32" s="10">
        <v>0</v>
      </c>
      <c r="UW32" s="10">
        <v>0</v>
      </c>
      <c r="UX32" s="10">
        <v>0</v>
      </c>
      <c r="UY32" s="10">
        <v>0</v>
      </c>
      <c r="UZ32" s="10">
        <v>0</v>
      </c>
      <c r="VA32" s="10">
        <v>0</v>
      </c>
      <c r="VB32" s="10">
        <v>0</v>
      </c>
      <c r="VC32" s="10">
        <v>0</v>
      </c>
      <c r="VD32" s="10">
        <v>0</v>
      </c>
      <c r="VE32" s="10">
        <v>0</v>
      </c>
      <c r="VF32" s="10">
        <v>0</v>
      </c>
      <c r="VG32" s="10">
        <v>0</v>
      </c>
      <c r="VH32" s="10">
        <v>0</v>
      </c>
      <c r="VI32" s="10">
        <v>0</v>
      </c>
      <c r="VJ32" s="10">
        <v>0</v>
      </c>
      <c r="VK32" s="10">
        <v>0</v>
      </c>
      <c r="VL32" s="10">
        <v>0</v>
      </c>
      <c r="VM32" s="10">
        <v>0</v>
      </c>
      <c r="VN32" s="10">
        <v>0</v>
      </c>
      <c r="VO32" s="10">
        <v>0</v>
      </c>
      <c r="VP32" s="10">
        <v>0</v>
      </c>
      <c r="VQ32" s="10">
        <v>0</v>
      </c>
      <c r="VR32" s="10">
        <v>0</v>
      </c>
      <c r="VS32" s="10">
        <v>0</v>
      </c>
      <c r="VT32" s="10">
        <v>0</v>
      </c>
      <c r="VU32" s="10">
        <v>0</v>
      </c>
      <c r="VV32" s="10">
        <v>0</v>
      </c>
      <c r="VW32" s="10">
        <v>0</v>
      </c>
      <c r="VX32" s="10">
        <v>0</v>
      </c>
      <c r="VY32" s="10">
        <v>0</v>
      </c>
      <c r="VZ32" s="10">
        <v>0</v>
      </c>
      <c r="WA32" s="10">
        <v>0</v>
      </c>
      <c r="WB32" s="10">
        <v>0</v>
      </c>
      <c r="WC32" s="10">
        <v>0</v>
      </c>
      <c r="WD32" s="10">
        <v>0</v>
      </c>
      <c r="WE32" s="10">
        <v>0</v>
      </c>
      <c r="WF32" s="10">
        <v>0</v>
      </c>
      <c r="WG32" s="10">
        <v>0</v>
      </c>
      <c r="WH32" s="10">
        <v>0</v>
      </c>
      <c r="WI32" s="10">
        <v>0</v>
      </c>
      <c r="WJ32" s="10">
        <v>0</v>
      </c>
      <c r="WK32" s="10">
        <v>0</v>
      </c>
      <c r="WL32" s="10">
        <v>0</v>
      </c>
      <c r="WM32" s="10">
        <v>0</v>
      </c>
      <c r="WN32" s="10">
        <v>0</v>
      </c>
      <c r="WO32" s="10">
        <v>0</v>
      </c>
      <c r="WP32" s="10">
        <v>0</v>
      </c>
      <c r="WQ32" s="10">
        <v>0</v>
      </c>
      <c r="WR32" s="10">
        <v>0</v>
      </c>
      <c r="WS32" s="10">
        <v>0</v>
      </c>
      <c r="WT32" s="10">
        <v>0</v>
      </c>
      <c r="WU32" s="10">
        <v>0</v>
      </c>
      <c r="WV32" s="10">
        <v>0</v>
      </c>
      <c r="WW32" s="10">
        <v>0</v>
      </c>
      <c r="WX32" s="10">
        <v>0</v>
      </c>
      <c r="WY32" s="10">
        <v>0</v>
      </c>
      <c r="WZ32" s="10">
        <v>0</v>
      </c>
      <c r="XA32" s="10">
        <v>0</v>
      </c>
      <c r="XB32" s="10">
        <v>0</v>
      </c>
      <c r="XC32" s="10">
        <v>0</v>
      </c>
      <c r="XD32" s="10">
        <v>0</v>
      </c>
      <c r="XE32" s="10">
        <v>0</v>
      </c>
      <c r="XF32" s="10">
        <v>0</v>
      </c>
      <c r="XG32" s="10">
        <v>0</v>
      </c>
      <c r="XH32" s="10">
        <v>0</v>
      </c>
      <c r="XI32" s="10">
        <v>0</v>
      </c>
      <c r="XJ32" s="10">
        <v>0</v>
      </c>
      <c r="XK32" s="10">
        <v>0</v>
      </c>
      <c r="XL32" s="10">
        <v>0</v>
      </c>
      <c r="XM32" s="10">
        <v>0</v>
      </c>
      <c r="XN32" s="10">
        <v>0</v>
      </c>
      <c r="XO32" s="10">
        <v>0</v>
      </c>
      <c r="XP32" s="10">
        <v>0</v>
      </c>
      <c r="XQ32" s="10">
        <v>0</v>
      </c>
      <c r="XR32" s="10">
        <v>0</v>
      </c>
      <c r="XS32" s="10">
        <v>0</v>
      </c>
      <c r="XT32" s="10">
        <v>0</v>
      </c>
      <c r="XV32" s="47">
        <f t="shared" si="0"/>
        <v>2.8269776743204616E-2</v>
      </c>
    </row>
    <row r="33" spans="1:646" x14ac:dyDescent="0.25">
      <c r="A33" s="10">
        <v>50</v>
      </c>
      <c r="B33" s="15">
        <v>10363</v>
      </c>
      <c r="C33" s="10" t="s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0</v>
      </c>
      <c r="GH33" s="10">
        <v>0</v>
      </c>
      <c r="GI33" s="10">
        <v>0</v>
      </c>
      <c r="GJ33" s="10">
        <v>0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0</v>
      </c>
      <c r="GY33" s="10">
        <v>0</v>
      </c>
      <c r="GZ33" s="10">
        <v>0</v>
      </c>
      <c r="HA33" s="10">
        <v>0</v>
      </c>
      <c r="HB33" s="10">
        <v>0</v>
      </c>
      <c r="HC33" s="10">
        <v>0</v>
      </c>
      <c r="HD33" s="10">
        <v>0</v>
      </c>
      <c r="HE33" s="10">
        <v>0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0</v>
      </c>
      <c r="HL33" s="10">
        <v>0</v>
      </c>
      <c r="HM33" s="10">
        <v>0</v>
      </c>
      <c r="HN33" s="10">
        <v>0</v>
      </c>
      <c r="HO33" s="10">
        <v>0</v>
      </c>
      <c r="HP33" s="10">
        <v>0</v>
      </c>
      <c r="HQ33" s="10">
        <v>1.0820637119113573E-4</v>
      </c>
      <c r="HR33" s="10">
        <v>4.3282548476454292E-4</v>
      </c>
      <c r="HS33" s="10">
        <v>4.8692867036011082E-4</v>
      </c>
      <c r="HT33" s="10">
        <v>4.6528739612188366E-4</v>
      </c>
      <c r="HU33" s="10">
        <v>1.0820637119113573E-4</v>
      </c>
      <c r="HV33" s="10">
        <v>3.8954293628808866E-4</v>
      </c>
      <c r="HW33" s="10">
        <v>2.7051592797783935E-4</v>
      </c>
      <c r="HX33" s="10">
        <v>1.0820637119113573E-4</v>
      </c>
      <c r="HY33" s="10">
        <v>3.0297783933518004E-4</v>
      </c>
      <c r="HZ33" s="10">
        <v>8.4400969529085869E-4</v>
      </c>
      <c r="IA33" s="10">
        <v>1.2335526315789473E-3</v>
      </c>
      <c r="IB33" s="10">
        <v>1.6122749307479224E-3</v>
      </c>
      <c r="IC33" s="10">
        <v>2.1749480609418283E-3</v>
      </c>
      <c r="ID33" s="10">
        <v>3.0405990304709142E-3</v>
      </c>
      <c r="IE33" s="10">
        <v>3.549168975069252E-3</v>
      </c>
      <c r="IF33" s="10">
        <v>3.3543975069252078E-3</v>
      </c>
      <c r="IG33" s="10">
        <v>3.1055228531855954E-3</v>
      </c>
      <c r="IH33" s="10">
        <v>3.6465547091412741E-3</v>
      </c>
      <c r="II33" s="10">
        <v>3.657375346260388E-3</v>
      </c>
      <c r="IJ33" s="10">
        <v>3.4193213296398891E-3</v>
      </c>
      <c r="IK33" s="10">
        <v>3.3868594182825487E-3</v>
      </c>
      <c r="IL33" s="10">
        <v>4.025277008310249E-3</v>
      </c>
      <c r="IM33" s="10">
        <v>4.2957929362880884E-3</v>
      </c>
      <c r="IN33" s="10">
        <v>4.8476454293628806E-3</v>
      </c>
      <c r="IO33" s="10">
        <v>5.9188885041551245E-3</v>
      </c>
      <c r="IP33" s="10">
        <v>7.2714681440443213E-3</v>
      </c>
      <c r="IQ33" s="10">
        <v>9.0135907202216065E-3</v>
      </c>
      <c r="IR33" s="10">
        <v>9.6411876731301947E-3</v>
      </c>
      <c r="IS33" s="10">
        <v>1.1556440443213297E-2</v>
      </c>
      <c r="IT33" s="10">
        <v>1.3644823407202217E-2</v>
      </c>
      <c r="IU33" s="10">
        <v>1.520299515235457E-2</v>
      </c>
      <c r="IV33" s="10">
        <v>1.7096606648199446E-2</v>
      </c>
      <c r="IW33" s="10">
        <v>1.9260734072022161E-2</v>
      </c>
      <c r="IX33" s="10">
        <v>2.2203947368421052E-2</v>
      </c>
      <c r="IY33" s="10">
        <v>2.4194944598337952E-2</v>
      </c>
      <c r="IZ33" s="10">
        <v>2.6423995844875346E-2</v>
      </c>
      <c r="JA33" s="10">
        <v>2.9248182132963988E-2</v>
      </c>
      <c r="JB33" s="10">
        <v>3.3230176592797783E-2</v>
      </c>
      <c r="JC33" s="10">
        <v>3.4052545013850417E-2</v>
      </c>
      <c r="JD33" s="10">
        <v>3.4214854570637117E-2</v>
      </c>
      <c r="JE33" s="10">
        <v>3.5675640581717454E-2</v>
      </c>
      <c r="JF33" s="10">
        <v>3.7828947368421052E-2</v>
      </c>
      <c r="JG33" s="10">
        <v>3.9895689058171743E-2</v>
      </c>
      <c r="JH33" s="10">
        <v>4.2016533933518008E-2</v>
      </c>
      <c r="JI33" s="10">
        <v>4.5565702908587261E-2</v>
      </c>
      <c r="JJ33" s="10">
        <v>4.8249220914127422E-2</v>
      </c>
      <c r="JK33" s="10">
        <v>5.0889456371191133E-2</v>
      </c>
      <c r="JL33" s="10">
        <v>5.239352493074792E-2</v>
      </c>
      <c r="JM33" s="10">
        <v>5.629977493074792E-2</v>
      </c>
      <c r="JN33" s="10">
        <v>6.1050034626038779E-2</v>
      </c>
      <c r="JO33" s="10">
        <v>6.3592884349030473E-2</v>
      </c>
      <c r="JP33" s="10">
        <v>6.4739871883656513E-2</v>
      </c>
      <c r="JQ33" s="10">
        <v>6.644953254847645E-2</v>
      </c>
      <c r="JR33" s="10">
        <v>6.7217797783933511E-2</v>
      </c>
      <c r="JS33" s="10">
        <v>6.9143871191135728E-2</v>
      </c>
      <c r="JT33" s="10">
        <v>7.2422524238227148E-2</v>
      </c>
      <c r="JU33" s="10">
        <v>7.6004155124653736E-2</v>
      </c>
      <c r="JV33" s="10">
        <v>7.9163781163434907E-2</v>
      </c>
      <c r="JW33" s="10">
        <v>8.2215200831024932E-2</v>
      </c>
      <c r="JX33" s="10">
        <v>8.6965460526315791E-2</v>
      </c>
      <c r="JY33" s="10">
        <v>8.9519130886426587E-2</v>
      </c>
      <c r="JZ33" s="10">
        <v>9.5751817867036015E-2</v>
      </c>
      <c r="KA33" s="10">
        <v>0.10094572368421052</v>
      </c>
      <c r="KB33" s="10">
        <v>0.10718923130193905</v>
      </c>
      <c r="KC33" s="10">
        <v>0.11077086218836565</v>
      </c>
      <c r="KD33" s="10">
        <v>0.11329207063711912</v>
      </c>
      <c r="KE33" s="10">
        <v>0.11410361842105263</v>
      </c>
      <c r="KF33" s="10">
        <v>0.11649497922437674</v>
      </c>
      <c r="KG33" s="10">
        <v>0.11658154432132964</v>
      </c>
      <c r="KH33" s="10">
        <v>0.11588902354570638</v>
      </c>
      <c r="KI33" s="10">
        <v>0.11518568213296398</v>
      </c>
      <c r="KJ33" s="10">
        <v>0.11421182479224377</v>
      </c>
      <c r="KK33" s="10">
        <v>0.11473121537396122</v>
      </c>
      <c r="KL33" s="10">
        <v>0.11617036011080333</v>
      </c>
      <c r="KM33" s="10">
        <v>0.1186266447368421</v>
      </c>
      <c r="KN33" s="10">
        <v>0.12127770083102493</v>
      </c>
      <c r="KO33" s="10">
        <v>0.12086651662049862</v>
      </c>
      <c r="KP33" s="10">
        <v>0.12458881578947369</v>
      </c>
      <c r="KQ33" s="10">
        <v>0.12543282548476453</v>
      </c>
      <c r="KR33" s="10">
        <v>0.12755367036011081</v>
      </c>
      <c r="KS33" s="10">
        <v>0.12945810249307479</v>
      </c>
      <c r="KT33" s="10">
        <v>0.12729397506925208</v>
      </c>
      <c r="KU33" s="10">
        <v>0.12626601454293629</v>
      </c>
      <c r="KV33" s="10">
        <v>0.12362577908587258</v>
      </c>
      <c r="KW33" s="10">
        <v>0.12084487534626039</v>
      </c>
      <c r="KX33" s="10">
        <v>0.11461218836565097</v>
      </c>
      <c r="KY33" s="10">
        <v>0.11079250346260387</v>
      </c>
      <c r="KZ33" s="10">
        <v>0.1037915512465374</v>
      </c>
      <c r="LA33" s="10">
        <v>9.9030470914127422E-2</v>
      </c>
      <c r="LB33" s="10">
        <v>9.306829986149584E-2</v>
      </c>
      <c r="LC33" s="10">
        <v>8.8004241689750698E-2</v>
      </c>
      <c r="LD33" s="10">
        <v>8.177155470914127E-2</v>
      </c>
      <c r="LE33" s="10">
        <v>7.9293628808864272E-2</v>
      </c>
      <c r="LF33" s="10">
        <v>7.7464941135734072E-2</v>
      </c>
      <c r="LG33" s="10">
        <v>7.5160145429362876E-2</v>
      </c>
      <c r="LH33" s="10">
        <v>7.1286357340720224E-2</v>
      </c>
      <c r="LI33" s="10">
        <v>7.0507271468144048E-2</v>
      </c>
      <c r="LJ33" s="10">
        <v>7.0420706371191133E-2</v>
      </c>
      <c r="LK33" s="10">
        <v>7.0940096952908593E-2</v>
      </c>
      <c r="LL33" s="10">
        <v>7.0691222299168979E-2</v>
      </c>
      <c r="LM33" s="10">
        <v>7.4381059556786699E-2</v>
      </c>
      <c r="LN33" s="10">
        <v>7.8211565096952915E-2</v>
      </c>
      <c r="LO33" s="10">
        <v>8.0873441828254844E-2</v>
      </c>
      <c r="LP33" s="10">
        <v>8.3189058171745156E-2</v>
      </c>
      <c r="LQ33" s="10">
        <v>8.7430747922437671E-2</v>
      </c>
      <c r="LR33" s="10">
        <v>9.0341499307479228E-2</v>
      </c>
      <c r="LS33" s="10">
        <v>9.1661617036011084E-2</v>
      </c>
      <c r="LT33" s="10">
        <v>9.0655297783933511E-2</v>
      </c>
      <c r="LU33" s="10">
        <v>8.911876731301939E-2</v>
      </c>
      <c r="LV33" s="10">
        <v>9.0720221606648194E-2</v>
      </c>
      <c r="LW33" s="10">
        <v>9.0460526315789477E-2</v>
      </c>
      <c r="LX33" s="10">
        <v>8.9692261080332417E-2</v>
      </c>
      <c r="LY33" s="10">
        <v>9.171572022160665E-2</v>
      </c>
      <c r="LZ33" s="10">
        <v>9.1142226454293623E-2</v>
      </c>
      <c r="MA33" s="10">
        <v>8.9562413434903052E-2</v>
      </c>
      <c r="MB33" s="10">
        <v>8.6673303324099726E-2</v>
      </c>
      <c r="MC33" s="10">
        <v>8.7376644736842105E-2</v>
      </c>
      <c r="MD33" s="10">
        <v>8.8534452908587261E-2</v>
      </c>
      <c r="ME33" s="10">
        <v>8.9876211911357334E-2</v>
      </c>
      <c r="MF33" s="10">
        <v>9.2592191828254844E-2</v>
      </c>
      <c r="MG33" s="10">
        <v>9.3966412742382266E-2</v>
      </c>
      <c r="MH33" s="10">
        <v>9.332799515235457E-2</v>
      </c>
      <c r="MI33" s="10">
        <v>9.4345135041551245E-2</v>
      </c>
      <c r="MJ33" s="10">
        <v>9.5903306786703599E-2</v>
      </c>
      <c r="MK33" s="10">
        <v>0.10115131578947369</v>
      </c>
      <c r="ML33" s="10">
        <v>0.10397550207756233</v>
      </c>
      <c r="MM33" s="10">
        <v>0.10725415512465374</v>
      </c>
      <c r="MN33" s="10">
        <v>0.11177718144044321</v>
      </c>
      <c r="MO33" s="10">
        <v>0.11767442867036011</v>
      </c>
      <c r="MP33" s="10">
        <v>0.12119113573407202</v>
      </c>
      <c r="MQ33" s="10">
        <v>0.12564923822714683</v>
      </c>
      <c r="MR33" s="10">
        <v>0.13099463296398892</v>
      </c>
      <c r="MS33" s="10">
        <v>0.13650233725761773</v>
      </c>
      <c r="MT33" s="10">
        <v>0.14153393351800553</v>
      </c>
      <c r="MU33" s="10">
        <v>0.14658717105263158</v>
      </c>
      <c r="MV33" s="10">
        <v>0.15011469875346262</v>
      </c>
      <c r="MW33" s="10">
        <v>0.14739871883656511</v>
      </c>
      <c r="MX33" s="10">
        <v>0.1476367728531856</v>
      </c>
      <c r="MY33" s="10">
        <v>0.14658717105263158</v>
      </c>
      <c r="MZ33" s="10">
        <v>0.14223727493074792</v>
      </c>
      <c r="NA33" s="10">
        <v>0.14156639542936289</v>
      </c>
      <c r="NB33" s="10">
        <v>0.1403977666204986</v>
      </c>
      <c r="NC33" s="10">
        <v>0.13820117728531855</v>
      </c>
      <c r="ND33" s="10">
        <v>0.13944555055401661</v>
      </c>
      <c r="NE33" s="10">
        <v>0.14189101454293629</v>
      </c>
      <c r="NF33" s="10">
        <v>0.14391447368421054</v>
      </c>
      <c r="NG33" s="10">
        <v>0.14590547091412742</v>
      </c>
      <c r="NH33" s="10">
        <v>0.15199748961218837</v>
      </c>
      <c r="NI33" s="10">
        <v>0.15451869806094182</v>
      </c>
      <c r="NJ33" s="10">
        <v>0.15761340027700832</v>
      </c>
      <c r="NK33" s="10">
        <v>0.15711565096952909</v>
      </c>
      <c r="NL33" s="10">
        <v>0.15914993074792244</v>
      </c>
      <c r="NM33" s="10">
        <v>0.16022117382271467</v>
      </c>
      <c r="NN33" s="10">
        <v>0.15985327216066483</v>
      </c>
      <c r="NO33" s="10">
        <v>0.15890105609418281</v>
      </c>
      <c r="NP33" s="10">
        <v>0.15467018698060941</v>
      </c>
      <c r="NQ33" s="10">
        <v>0.15199748961218837</v>
      </c>
      <c r="NR33" s="10">
        <v>0.1485889889196676</v>
      </c>
      <c r="NS33" s="10">
        <v>0.14352493074792244</v>
      </c>
      <c r="NT33" s="10">
        <v>0.13388374307479226</v>
      </c>
      <c r="NU33" s="10">
        <v>0.12668801939058172</v>
      </c>
      <c r="NV33" s="10">
        <v>0.12151575484764543</v>
      </c>
      <c r="NW33" s="10">
        <v>0.11610543628808864</v>
      </c>
      <c r="NX33" s="10">
        <v>0.10869329986149584</v>
      </c>
      <c r="NY33" s="10">
        <v>0.10036140927977839</v>
      </c>
      <c r="NZ33" s="10">
        <v>9.4604830332409975E-2</v>
      </c>
      <c r="OA33" s="10">
        <v>8.9562413434903052E-2</v>
      </c>
      <c r="OB33" s="10">
        <v>7.8752596952908593E-2</v>
      </c>
      <c r="OC33" s="10">
        <v>6.8170013850415517E-2</v>
      </c>
      <c r="OD33" s="10">
        <v>6.1233985457063711E-2</v>
      </c>
      <c r="OE33" s="10">
        <v>5.3432306094182827E-2</v>
      </c>
      <c r="OF33" s="10">
        <v>4.4916464681440442E-2</v>
      </c>
      <c r="OG33" s="10">
        <v>3.9127423822714683E-2</v>
      </c>
      <c r="OH33" s="10">
        <v>3.7504328254847646E-2</v>
      </c>
      <c r="OI33" s="10">
        <v>3.2873095567867036E-2</v>
      </c>
      <c r="OJ33" s="10">
        <v>2.9854137811634349E-2</v>
      </c>
      <c r="OK33" s="10">
        <v>2.786314058171745E-2</v>
      </c>
      <c r="OL33" s="10">
        <v>2.4714335180055402E-2</v>
      </c>
      <c r="OM33" s="10">
        <v>2.3112880886426594E-2</v>
      </c>
      <c r="ON33" s="10">
        <v>2.0721520083102494E-2</v>
      </c>
      <c r="OO33" s="10">
        <v>1.8936114958448755E-2</v>
      </c>
      <c r="OP33" s="10">
        <v>1.8351800554016622E-2</v>
      </c>
      <c r="OQ33" s="10">
        <v>1.7973078254847646E-2</v>
      </c>
      <c r="OR33" s="10">
        <v>1.5733206371191136E-2</v>
      </c>
      <c r="OS33" s="10">
        <v>1.5181353878116343E-2</v>
      </c>
      <c r="OT33" s="10">
        <v>1.5538434903047092E-2</v>
      </c>
      <c r="OU33" s="10">
        <v>1.5798130193905816E-2</v>
      </c>
      <c r="OV33" s="10">
        <v>1.513807132963989E-2</v>
      </c>
      <c r="OW33" s="10">
        <v>1.4964941135734072E-2</v>
      </c>
      <c r="OX33" s="10">
        <v>1.4921658587257618E-2</v>
      </c>
      <c r="OY33" s="10">
        <v>1.3493334487534626E-2</v>
      </c>
      <c r="OZ33" s="10">
        <v>1.2162396121883657E-2</v>
      </c>
      <c r="PA33" s="10">
        <v>1.1805315096952908E-2</v>
      </c>
      <c r="PB33" s="10">
        <v>1.1783673822714681E-2</v>
      </c>
      <c r="PC33" s="10">
        <v>1.0766533933518006E-2</v>
      </c>
      <c r="PD33" s="10">
        <v>9.1217970914127429E-3</v>
      </c>
      <c r="PE33" s="10">
        <v>8.8079986149584479E-3</v>
      </c>
      <c r="PF33" s="10">
        <v>9.5221606648199439E-3</v>
      </c>
      <c r="PG33" s="10">
        <v>9.338209833795014E-3</v>
      </c>
      <c r="PH33" s="10">
        <v>7.8774238227146808E-3</v>
      </c>
      <c r="PI33" s="10">
        <v>7.7692174515235461E-3</v>
      </c>
      <c r="PJ33" s="10">
        <v>6.4490997229916898E-3</v>
      </c>
      <c r="PK33" s="10">
        <v>6.3408933518005542E-3</v>
      </c>
      <c r="PL33" s="10">
        <v>5.453601108033241E-3</v>
      </c>
      <c r="PM33" s="10">
        <v>4.7610803324099719E-3</v>
      </c>
      <c r="PN33" s="10">
        <v>4.7177977839335181E-3</v>
      </c>
      <c r="PO33" s="10">
        <v>4.6961565096952911E-3</v>
      </c>
      <c r="PP33" s="10">
        <v>3.549168975069252E-3</v>
      </c>
      <c r="PQ33" s="10">
        <v>2.8999307479224377E-3</v>
      </c>
      <c r="PR33" s="10">
        <v>1.8178670360110803E-3</v>
      </c>
      <c r="PS33" s="10">
        <v>1.6122749307479224E-3</v>
      </c>
      <c r="PT33" s="10">
        <v>1.1361668975069252E-3</v>
      </c>
      <c r="PU33" s="10">
        <v>6.6005886426592796E-4</v>
      </c>
      <c r="PV33" s="10">
        <v>5.5185249307479229E-4</v>
      </c>
      <c r="PW33" s="10">
        <v>5.4103185595567871E-4</v>
      </c>
      <c r="PX33" s="10">
        <v>4.7610803324099724E-4</v>
      </c>
      <c r="PY33" s="10">
        <v>2.488746537396122E-4</v>
      </c>
      <c r="PZ33" s="10">
        <v>3.6790166204986151E-4</v>
      </c>
      <c r="QA33" s="10">
        <v>3.6790166204986151E-4</v>
      </c>
      <c r="QB33" s="10">
        <v>1.5148891966759002E-4</v>
      </c>
      <c r="QC33" s="10">
        <v>5.4103185595567865E-5</v>
      </c>
      <c r="QD33" s="10">
        <v>1.5148891966759002E-4</v>
      </c>
      <c r="QE33" s="10">
        <v>1.623095567867036E-4</v>
      </c>
      <c r="QF33" s="10">
        <v>5.4103185595567865E-5</v>
      </c>
      <c r="QG33" s="10">
        <v>0</v>
      </c>
      <c r="QH33" s="10">
        <v>5.4103185595567865E-5</v>
      </c>
      <c r="QI33" s="10">
        <v>0</v>
      </c>
      <c r="QJ33" s="10">
        <v>8.6565096952908587E-5</v>
      </c>
      <c r="QK33" s="10">
        <v>8.6565096952908587E-5</v>
      </c>
      <c r="QL33" s="10">
        <v>6.4923822714681444E-5</v>
      </c>
      <c r="QM33" s="10">
        <v>1.7313019390581717E-4</v>
      </c>
      <c r="QN33" s="10">
        <v>8.6565096952908587E-5</v>
      </c>
      <c r="QO33" s="10">
        <v>2.1641274238227146E-4</v>
      </c>
      <c r="QP33" s="10">
        <v>1.1902700831024931E-4</v>
      </c>
      <c r="QQ33" s="10">
        <v>5.4103185595567865E-5</v>
      </c>
      <c r="QR33" s="10">
        <v>1.1902700831024931E-4</v>
      </c>
      <c r="QS33" s="10">
        <v>0</v>
      </c>
      <c r="QT33" s="10">
        <v>0</v>
      </c>
      <c r="QU33" s="10">
        <v>5.4103185595567865E-5</v>
      </c>
      <c r="QV33" s="10">
        <v>6.4923822714681444E-5</v>
      </c>
      <c r="QW33" s="10">
        <v>5.4103185595567865E-5</v>
      </c>
      <c r="QX33" s="10">
        <v>0</v>
      </c>
      <c r="QY33" s="10">
        <v>0</v>
      </c>
      <c r="QZ33" s="10">
        <v>0</v>
      </c>
      <c r="RA33" s="10">
        <v>0</v>
      </c>
      <c r="RB33" s="10">
        <v>0</v>
      </c>
      <c r="RC33" s="10">
        <v>0</v>
      </c>
      <c r="RD33" s="10">
        <v>0</v>
      </c>
      <c r="RE33" s="10">
        <v>0</v>
      </c>
      <c r="RF33" s="10">
        <v>0</v>
      </c>
      <c r="RG33" s="10">
        <v>0</v>
      </c>
      <c r="RH33" s="10">
        <v>0</v>
      </c>
      <c r="RI33" s="10">
        <v>0</v>
      </c>
      <c r="RJ33" s="10">
        <v>0</v>
      </c>
      <c r="RK33" s="10">
        <v>0</v>
      </c>
      <c r="RL33" s="10">
        <v>0</v>
      </c>
      <c r="RM33" s="10">
        <v>0</v>
      </c>
      <c r="RN33" s="10">
        <v>0</v>
      </c>
      <c r="RO33" s="10">
        <v>0</v>
      </c>
      <c r="RP33" s="10">
        <v>0</v>
      </c>
      <c r="RQ33" s="10">
        <v>0</v>
      </c>
      <c r="RR33" s="10">
        <v>0</v>
      </c>
      <c r="RS33" s="10">
        <v>0</v>
      </c>
      <c r="RT33" s="10">
        <v>0</v>
      </c>
      <c r="RU33" s="10">
        <v>0</v>
      </c>
      <c r="RV33" s="10">
        <v>0</v>
      </c>
      <c r="RW33" s="10">
        <v>0</v>
      </c>
      <c r="RX33" s="10">
        <v>0</v>
      </c>
      <c r="RY33" s="10">
        <v>0</v>
      </c>
      <c r="RZ33" s="10">
        <v>0</v>
      </c>
      <c r="SA33" s="10">
        <v>0</v>
      </c>
      <c r="SB33" s="10">
        <v>0</v>
      </c>
      <c r="SC33" s="10">
        <v>0</v>
      </c>
      <c r="SD33" s="10">
        <v>0</v>
      </c>
      <c r="SE33" s="10">
        <v>0</v>
      </c>
      <c r="SF33" s="10">
        <v>0</v>
      </c>
      <c r="SG33" s="10">
        <v>0</v>
      </c>
      <c r="SH33" s="10">
        <v>0</v>
      </c>
      <c r="SI33" s="10">
        <v>0</v>
      </c>
      <c r="SJ33" s="10">
        <v>0</v>
      </c>
      <c r="SK33" s="10">
        <v>0</v>
      </c>
      <c r="SL33" s="10">
        <v>0</v>
      </c>
      <c r="SM33" s="10">
        <v>0</v>
      </c>
      <c r="SN33" s="10">
        <v>0</v>
      </c>
      <c r="SO33" s="10">
        <v>0</v>
      </c>
      <c r="SP33" s="10">
        <v>0</v>
      </c>
      <c r="SQ33" s="10">
        <v>0</v>
      </c>
      <c r="SR33" s="10">
        <v>0</v>
      </c>
      <c r="SS33" s="10">
        <v>0</v>
      </c>
      <c r="ST33" s="10">
        <v>0</v>
      </c>
      <c r="SU33" s="10">
        <v>0</v>
      </c>
      <c r="SV33" s="10">
        <v>0</v>
      </c>
      <c r="SW33" s="10">
        <v>0</v>
      </c>
      <c r="SX33" s="10">
        <v>0</v>
      </c>
      <c r="SY33" s="10">
        <v>0</v>
      </c>
      <c r="SZ33" s="10">
        <v>0</v>
      </c>
      <c r="TA33" s="10">
        <v>0</v>
      </c>
      <c r="TB33" s="10">
        <v>0</v>
      </c>
      <c r="TC33" s="10">
        <v>0</v>
      </c>
      <c r="TD33" s="10">
        <v>0</v>
      </c>
      <c r="TE33" s="10">
        <v>0</v>
      </c>
      <c r="TF33" s="10">
        <v>0</v>
      </c>
      <c r="TG33" s="10">
        <v>0</v>
      </c>
      <c r="TH33" s="10">
        <v>0</v>
      </c>
      <c r="TI33" s="10">
        <v>0</v>
      </c>
      <c r="TJ33" s="10">
        <v>0</v>
      </c>
      <c r="TK33" s="10">
        <v>0</v>
      </c>
      <c r="TL33" s="10">
        <v>0</v>
      </c>
      <c r="TM33" s="10">
        <v>0</v>
      </c>
      <c r="TN33" s="10">
        <v>0</v>
      </c>
      <c r="TO33" s="10">
        <v>0</v>
      </c>
      <c r="TP33" s="10">
        <v>0</v>
      </c>
      <c r="TQ33" s="10">
        <v>0</v>
      </c>
      <c r="TR33" s="10">
        <v>0</v>
      </c>
      <c r="TS33" s="10">
        <v>0</v>
      </c>
      <c r="TT33" s="10">
        <v>0</v>
      </c>
      <c r="TU33" s="10">
        <v>0</v>
      </c>
      <c r="TV33" s="10">
        <v>0</v>
      </c>
      <c r="TW33" s="10">
        <v>0</v>
      </c>
      <c r="TX33" s="10">
        <v>0</v>
      </c>
      <c r="TY33" s="10">
        <v>0</v>
      </c>
      <c r="TZ33" s="10">
        <v>0</v>
      </c>
      <c r="UA33" s="10">
        <v>0</v>
      </c>
      <c r="UB33" s="10">
        <v>0</v>
      </c>
      <c r="UC33" s="10">
        <v>0</v>
      </c>
      <c r="UD33" s="10">
        <v>0</v>
      </c>
      <c r="UE33" s="10">
        <v>0</v>
      </c>
      <c r="UF33" s="10">
        <v>0</v>
      </c>
      <c r="UG33" s="10">
        <v>0</v>
      </c>
      <c r="UH33" s="10">
        <v>0</v>
      </c>
      <c r="UI33" s="10">
        <v>0</v>
      </c>
      <c r="UJ33" s="10">
        <v>0</v>
      </c>
      <c r="UK33" s="10">
        <v>0</v>
      </c>
      <c r="UL33" s="10">
        <v>0</v>
      </c>
      <c r="UM33" s="10">
        <v>0</v>
      </c>
      <c r="UN33" s="10">
        <v>0</v>
      </c>
      <c r="UO33" s="10">
        <v>0</v>
      </c>
      <c r="UP33" s="10">
        <v>0</v>
      </c>
      <c r="UQ33" s="10">
        <v>0</v>
      </c>
      <c r="UR33" s="10">
        <v>0</v>
      </c>
      <c r="US33" s="10">
        <v>0</v>
      </c>
      <c r="UT33" s="10">
        <v>0</v>
      </c>
      <c r="UU33" s="10">
        <v>0</v>
      </c>
      <c r="UV33" s="10">
        <v>0</v>
      </c>
      <c r="UW33" s="10">
        <v>0</v>
      </c>
      <c r="UX33" s="10">
        <v>0</v>
      </c>
      <c r="UY33" s="10">
        <v>0</v>
      </c>
      <c r="UZ33" s="10">
        <v>0</v>
      </c>
      <c r="VA33" s="10">
        <v>0</v>
      </c>
      <c r="VB33" s="10">
        <v>0</v>
      </c>
      <c r="VC33" s="10">
        <v>0</v>
      </c>
      <c r="VD33" s="10">
        <v>0</v>
      </c>
      <c r="VE33" s="10">
        <v>0</v>
      </c>
      <c r="VF33" s="10">
        <v>0</v>
      </c>
      <c r="VG33" s="10">
        <v>0</v>
      </c>
      <c r="VH33" s="10">
        <v>0</v>
      </c>
      <c r="VI33" s="10">
        <v>0</v>
      </c>
      <c r="VJ33" s="10">
        <v>0</v>
      </c>
      <c r="VK33" s="10">
        <v>0</v>
      </c>
      <c r="VL33" s="10">
        <v>0</v>
      </c>
      <c r="VM33" s="10">
        <v>0</v>
      </c>
      <c r="VN33" s="10">
        <v>0</v>
      </c>
      <c r="VO33" s="10">
        <v>0</v>
      </c>
      <c r="VP33" s="10">
        <v>0</v>
      </c>
      <c r="VQ33" s="10">
        <v>0</v>
      </c>
      <c r="VR33" s="10">
        <v>0</v>
      </c>
      <c r="VS33" s="10">
        <v>0</v>
      </c>
      <c r="VT33" s="10">
        <v>0</v>
      </c>
      <c r="VU33" s="10">
        <v>0</v>
      </c>
      <c r="VV33" s="10">
        <v>0</v>
      </c>
      <c r="VW33" s="10">
        <v>0</v>
      </c>
      <c r="VX33" s="10">
        <v>0</v>
      </c>
      <c r="VY33" s="10">
        <v>0</v>
      </c>
      <c r="VZ33" s="10">
        <v>0</v>
      </c>
      <c r="WA33" s="10">
        <v>0</v>
      </c>
      <c r="WB33" s="10">
        <v>0</v>
      </c>
      <c r="WC33" s="10">
        <v>0</v>
      </c>
      <c r="WD33" s="10">
        <v>0</v>
      </c>
      <c r="WE33" s="10">
        <v>0</v>
      </c>
      <c r="WF33" s="10">
        <v>0</v>
      </c>
      <c r="WG33" s="10">
        <v>0</v>
      </c>
      <c r="WH33" s="10">
        <v>0</v>
      </c>
      <c r="WI33" s="10">
        <v>0</v>
      </c>
      <c r="WJ33" s="10">
        <v>0</v>
      </c>
      <c r="WK33" s="10">
        <v>0</v>
      </c>
      <c r="WL33" s="10">
        <v>0</v>
      </c>
      <c r="WM33" s="10">
        <v>0</v>
      </c>
      <c r="WN33" s="10">
        <v>0</v>
      </c>
      <c r="WO33" s="10">
        <v>0</v>
      </c>
      <c r="WP33" s="10">
        <v>0</v>
      </c>
      <c r="WQ33" s="10">
        <v>0</v>
      </c>
      <c r="WR33" s="10">
        <v>0</v>
      </c>
      <c r="WS33" s="10">
        <v>0</v>
      </c>
      <c r="WT33" s="10">
        <v>0</v>
      </c>
      <c r="WU33" s="10">
        <v>0</v>
      </c>
      <c r="WV33" s="10">
        <v>0</v>
      </c>
      <c r="WW33" s="10">
        <v>0</v>
      </c>
      <c r="WX33" s="10">
        <v>0</v>
      </c>
      <c r="WY33" s="10">
        <v>0</v>
      </c>
      <c r="WZ33" s="10">
        <v>0</v>
      </c>
      <c r="XA33" s="10">
        <v>0</v>
      </c>
      <c r="XB33" s="10">
        <v>0</v>
      </c>
      <c r="XC33" s="10">
        <v>0</v>
      </c>
      <c r="XD33" s="10">
        <v>0</v>
      </c>
      <c r="XE33" s="10">
        <v>0</v>
      </c>
      <c r="XF33" s="10">
        <v>0</v>
      </c>
      <c r="XG33" s="10">
        <v>0</v>
      </c>
      <c r="XH33" s="10">
        <v>0</v>
      </c>
      <c r="XI33" s="10">
        <v>0</v>
      </c>
      <c r="XJ33" s="10">
        <v>0</v>
      </c>
      <c r="XK33" s="10">
        <v>0</v>
      </c>
      <c r="XL33" s="10">
        <v>0</v>
      </c>
      <c r="XM33" s="10">
        <v>0</v>
      </c>
      <c r="XN33" s="10">
        <v>0</v>
      </c>
      <c r="XO33" s="10">
        <v>0</v>
      </c>
      <c r="XP33" s="10">
        <v>0</v>
      </c>
      <c r="XQ33" s="10">
        <v>0</v>
      </c>
      <c r="XR33" s="10">
        <v>0</v>
      </c>
      <c r="XS33" s="10">
        <v>0</v>
      </c>
      <c r="XT33" s="10">
        <v>0</v>
      </c>
      <c r="XV33" s="47">
        <f t="shared" si="0"/>
        <v>2.2748360673476471E-2</v>
      </c>
    </row>
    <row r="34" spans="1:646" x14ac:dyDescent="0.25">
      <c r="A34" s="10">
        <v>51</v>
      </c>
      <c r="B34" s="15">
        <v>10366</v>
      </c>
      <c r="C34" s="10" t="s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>
        <v>0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1.1902700831024931E-4</v>
      </c>
      <c r="IE34" s="10">
        <v>1.1902700831024931E-4</v>
      </c>
      <c r="IF34" s="10">
        <v>1.2984764542936289E-4</v>
      </c>
      <c r="IG34" s="10">
        <v>7.5744459833795009E-5</v>
      </c>
      <c r="IH34" s="10">
        <v>1.1902700831024931E-4</v>
      </c>
      <c r="II34" s="10">
        <v>1.2984764542936289E-4</v>
      </c>
      <c r="IJ34" s="10">
        <v>3.8954293628808866E-4</v>
      </c>
      <c r="IK34" s="10">
        <v>1.4824272853185595E-3</v>
      </c>
      <c r="IL34" s="10">
        <v>2.4454639889196677E-3</v>
      </c>
      <c r="IM34" s="10">
        <v>2.7484418282548479E-3</v>
      </c>
      <c r="IN34" s="10">
        <v>1.828687673130194E-3</v>
      </c>
      <c r="IO34" s="10">
        <v>1.8719702216066481E-3</v>
      </c>
      <c r="IP34" s="10">
        <v>2.4238227146814403E-3</v>
      </c>
      <c r="IQ34" s="10">
        <v>3.3868594182825487E-3</v>
      </c>
      <c r="IR34" s="10">
        <v>4.6961565096952911E-3</v>
      </c>
      <c r="IS34" s="10">
        <v>5.57262811634349E-3</v>
      </c>
      <c r="IT34" s="10">
        <v>7.1091585872576175E-3</v>
      </c>
      <c r="IU34" s="10">
        <v>8.7106128808864258E-3</v>
      </c>
      <c r="IV34" s="10">
        <v>1.0972126038781163E-2</v>
      </c>
      <c r="IW34" s="10">
        <v>1.3363486842105263E-2</v>
      </c>
      <c r="IX34" s="10">
        <v>1.7172351108033241E-2</v>
      </c>
      <c r="IY34" s="10">
        <v>2.0602493074792245E-2</v>
      </c>
      <c r="IZ34" s="10">
        <v>2.3837863573407201E-2</v>
      </c>
      <c r="JA34" s="10">
        <v>2.9691828254847646E-2</v>
      </c>
      <c r="JB34" s="10">
        <v>3.577302631578947E-2</v>
      </c>
      <c r="JC34" s="10">
        <v>4.0079639889196675E-2</v>
      </c>
      <c r="JD34" s="10">
        <v>4.7232081024930747E-2</v>
      </c>
      <c r="JE34" s="10">
        <v>5.4590114265927976E-2</v>
      </c>
      <c r="JF34" s="10">
        <v>6.0411617036011084E-2</v>
      </c>
      <c r="JG34" s="10">
        <v>6.551895775623269E-2</v>
      </c>
      <c r="JH34" s="10">
        <v>7.208708448753462E-2</v>
      </c>
      <c r="JI34" s="10">
        <v>7.9488400277008306E-2</v>
      </c>
      <c r="JJ34" s="10">
        <v>8.5277441135734072E-2</v>
      </c>
      <c r="JK34" s="10">
        <v>8.8804968836565093E-2</v>
      </c>
      <c r="JL34" s="10">
        <v>9.2408240997229912E-2</v>
      </c>
      <c r="JM34" s="10">
        <v>9.6195463988919663E-2</v>
      </c>
      <c r="JN34" s="10">
        <v>9.9409193213296401E-2</v>
      </c>
      <c r="JO34" s="10">
        <v>0.10345611149584487</v>
      </c>
      <c r="JP34" s="10">
        <v>0.10606388504155125</v>
      </c>
      <c r="JQ34" s="10">
        <v>0.11166897506925208</v>
      </c>
      <c r="JR34" s="10">
        <v>0.11456890581717452</v>
      </c>
      <c r="JS34" s="10">
        <v>0.11817217797783934</v>
      </c>
      <c r="JT34" s="10">
        <v>0.12233812326869806</v>
      </c>
      <c r="JU34" s="10">
        <v>0.12725069252077562</v>
      </c>
      <c r="JV34" s="10">
        <v>0.13194684903047091</v>
      </c>
      <c r="JW34" s="10">
        <v>0.13537699099722991</v>
      </c>
      <c r="JX34" s="10">
        <v>0.13962950138504154</v>
      </c>
      <c r="JY34" s="10">
        <v>0.14448796745152354</v>
      </c>
      <c r="JZ34" s="10">
        <v>0.1483509349030471</v>
      </c>
      <c r="KA34" s="10">
        <v>0.15099117036011081</v>
      </c>
      <c r="KB34" s="10">
        <v>0.15622835872576177</v>
      </c>
      <c r="KC34" s="10">
        <v>0.16124913434903046</v>
      </c>
      <c r="KD34" s="10">
        <v>0.16289387119113574</v>
      </c>
      <c r="KE34" s="10">
        <v>0.16584790512465375</v>
      </c>
      <c r="KF34" s="10">
        <v>0.16499307479224376</v>
      </c>
      <c r="KG34" s="10">
        <v>0.16531769390581719</v>
      </c>
      <c r="KH34" s="10">
        <v>0.1632617728531856</v>
      </c>
      <c r="KI34" s="10">
        <v>0.15986409279778394</v>
      </c>
      <c r="KJ34" s="10">
        <v>0.1561742555401662</v>
      </c>
      <c r="KK34" s="10">
        <v>0.15032029085872575</v>
      </c>
      <c r="KL34" s="10">
        <v>0.14351411011080331</v>
      </c>
      <c r="KM34" s="10">
        <v>0.13852579639889195</v>
      </c>
      <c r="KN34" s="10">
        <v>0.13237967451523547</v>
      </c>
      <c r="KO34" s="10">
        <v>0.12774844182825484</v>
      </c>
      <c r="KP34" s="10">
        <v>0.12246797091412742</v>
      </c>
      <c r="KQ34" s="10">
        <v>0.12208924861495844</v>
      </c>
      <c r="KR34" s="10">
        <v>0.12734807825484765</v>
      </c>
      <c r="KS34" s="10">
        <v>0.13246623961218837</v>
      </c>
      <c r="KT34" s="10">
        <v>0.1374437326869806</v>
      </c>
      <c r="KU34" s="10">
        <v>0.13918585526315788</v>
      </c>
      <c r="KV34" s="10">
        <v>0.14223727493074792</v>
      </c>
      <c r="KW34" s="10">
        <v>0.14139326523545706</v>
      </c>
      <c r="KX34" s="10">
        <v>0.13925077908587258</v>
      </c>
      <c r="KY34" s="10">
        <v>0.13195766966759004</v>
      </c>
      <c r="KZ34" s="10">
        <v>0.11848597645429362</v>
      </c>
      <c r="LA34" s="10">
        <v>0.10289343836565097</v>
      </c>
      <c r="LB34" s="10">
        <v>8.937846260387812E-2</v>
      </c>
      <c r="LC34" s="10">
        <v>7.740001731301939E-2</v>
      </c>
      <c r="LD34" s="10">
        <v>6.1536963296398892E-2</v>
      </c>
      <c r="LE34" s="10">
        <v>4.6344788781163437E-2</v>
      </c>
      <c r="LF34" s="10">
        <v>3.4095827562326868E-2</v>
      </c>
      <c r="LG34" s="10">
        <v>2.6283327562326871E-2</v>
      </c>
      <c r="LH34" s="10">
        <v>1.8221952908587257E-2</v>
      </c>
      <c r="LI34" s="10">
        <v>1.5246277700831024E-2</v>
      </c>
      <c r="LJ34" s="10">
        <v>1.395862188365651E-2</v>
      </c>
      <c r="LK34" s="10">
        <v>1.3103791551246538E-2</v>
      </c>
      <c r="LL34" s="10">
        <v>1.3936980609418283E-2</v>
      </c>
      <c r="LM34" s="10">
        <v>1.6674601800554016E-2</v>
      </c>
      <c r="LN34" s="10">
        <v>1.9769304016620498E-2</v>
      </c>
      <c r="LO34" s="10">
        <v>2.1836045706371193E-2</v>
      </c>
      <c r="LP34" s="10">
        <v>2.3751298476454293E-2</v>
      </c>
      <c r="LQ34" s="10">
        <v>2.6965027700831024E-2</v>
      </c>
      <c r="LR34" s="10">
        <v>3.1130972991689751E-2</v>
      </c>
      <c r="LS34" s="10">
        <v>3.458275623268698E-2</v>
      </c>
      <c r="LT34" s="10">
        <v>3.978748268698061E-2</v>
      </c>
      <c r="LU34" s="10">
        <v>4.5457496537396121E-2</v>
      </c>
      <c r="LV34" s="10">
        <v>5.1657721606648201E-2</v>
      </c>
      <c r="LW34" s="10">
        <v>5.7046398891966756E-2</v>
      </c>
      <c r="LX34" s="10">
        <v>6.3982427285318555E-2</v>
      </c>
      <c r="LY34" s="10">
        <v>7.0940096952908593E-2</v>
      </c>
      <c r="LZ34" s="10">
        <v>7.9932046398891968E-2</v>
      </c>
      <c r="MA34" s="10">
        <v>8.5731907894736836E-2</v>
      </c>
      <c r="MB34" s="10">
        <v>9.4117901662049863E-2</v>
      </c>
      <c r="MC34" s="10">
        <v>0.10356431786703602</v>
      </c>
      <c r="MD34" s="10">
        <v>0.11371407548476455</v>
      </c>
      <c r="ME34" s="10">
        <v>0.12375562673130194</v>
      </c>
      <c r="MF34" s="10">
        <v>0.13380799861495846</v>
      </c>
      <c r="MG34" s="10">
        <v>0.14528869459833796</v>
      </c>
      <c r="MH34" s="10">
        <v>0.15446459487534625</v>
      </c>
      <c r="MI34" s="10">
        <v>0.15996147853185597</v>
      </c>
      <c r="MJ34" s="10">
        <v>0.16265581717451524</v>
      </c>
      <c r="MK34" s="10">
        <v>0.16639975761772854</v>
      </c>
      <c r="ML34" s="10">
        <v>0.16923476454293629</v>
      </c>
      <c r="MM34" s="10">
        <v>0.17023026315789475</v>
      </c>
      <c r="MN34" s="10">
        <v>0.17028436634349031</v>
      </c>
      <c r="MO34" s="10">
        <v>0.16949445983379502</v>
      </c>
      <c r="MP34" s="10">
        <v>0.17012205678670361</v>
      </c>
      <c r="MQ34" s="10">
        <v>0.17327086218836565</v>
      </c>
      <c r="MR34" s="10">
        <v>0.17293542243767313</v>
      </c>
      <c r="MS34" s="10">
        <v>0.17351973684210525</v>
      </c>
      <c r="MT34" s="10">
        <v>0.17532678324099724</v>
      </c>
      <c r="MU34" s="10">
        <v>0.17994719529085873</v>
      </c>
      <c r="MV34" s="10">
        <v>0.18152700831024932</v>
      </c>
      <c r="MW34" s="10">
        <v>0.18402657548476453</v>
      </c>
      <c r="MX34" s="10">
        <v>0.18985889889196675</v>
      </c>
      <c r="MY34" s="10">
        <v>0.19560465720221606</v>
      </c>
      <c r="MZ34" s="10">
        <v>0.19701134002770082</v>
      </c>
      <c r="NA34" s="10">
        <v>0.19744416551246538</v>
      </c>
      <c r="NB34" s="10">
        <v>0.20027917243767313</v>
      </c>
      <c r="NC34" s="10">
        <v>0.20284366343490304</v>
      </c>
      <c r="ND34" s="10">
        <v>0.20316828254847646</v>
      </c>
      <c r="NE34" s="10">
        <v>0.1993702389196676</v>
      </c>
      <c r="NF34" s="10">
        <v>0.20022506925207756</v>
      </c>
      <c r="NG34" s="10">
        <v>0.20146944252077562</v>
      </c>
      <c r="NH34" s="10">
        <v>0.20331977146814403</v>
      </c>
      <c r="NI34" s="10">
        <v>0.20020342797783933</v>
      </c>
      <c r="NJ34" s="10">
        <v>0.19434946329639891</v>
      </c>
      <c r="NK34" s="10">
        <v>0.18427545013850416</v>
      </c>
      <c r="NL34" s="10">
        <v>0.16778479916897507</v>
      </c>
      <c r="NM34" s="10">
        <v>0.15207323407202217</v>
      </c>
      <c r="NN34" s="10">
        <v>0.14225891620498615</v>
      </c>
      <c r="NO34" s="10">
        <v>0.13202259349030471</v>
      </c>
      <c r="NP34" s="10">
        <v>0.1187781336565097</v>
      </c>
      <c r="NQ34" s="10">
        <v>0.10623701523545706</v>
      </c>
      <c r="NR34" s="10">
        <v>9.3089941135734072E-2</v>
      </c>
      <c r="NS34" s="10">
        <v>8.3048389889196675E-2</v>
      </c>
      <c r="NT34" s="10">
        <v>6.8418888504155131E-2</v>
      </c>
      <c r="NU34" s="10">
        <v>5.8907548476454297E-2</v>
      </c>
      <c r="NV34" s="10">
        <v>5.2025623268698064E-2</v>
      </c>
      <c r="NW34" s="10">
        <v>4.4386253462603879E-2</v>
      </c>
      <c r="NX34" s="10">
        <v>4.0296052631578948E-2</v>
      </c>
      <c r="NY34" s="10">
        <v>3.4593576869806096E-2</v>
      </c>
      <c r="NZ34" s="10">
        <v>3.2234677977839334E-2</v>
      </c>
      <c r="OA34" s="10">
        <v>2.8393351800554016E-2</v>
      </c>
      <c r="OB34" s="10">
        <v>2.4930747922437674E-2</v>
      </c>
      <c r="OC34" s="10">
        <v>1.8773805401662048E-2</v>
      </c>
      <c r="OD34" s="10">
        <v>1.6880193905817173E-2</v>
      </c>
      <c r="OE34" s="10">
        <v>1.3926159972299169E-2</v>
      </c>
      <c r="OF34" s="10">
        <v>1.2487015235457064E-2</v>
      </c>
      <c r="OG34" s="10">
        <v>9.933344875346261E-3</v>
      </c>
      <c r="OH34" s="10">
        <v>9.3057479224376728E-3</v>
      </c>
      <c r="OI34" s="10">
        <v>8.3427112188365644E-3</v>
      </c>
      <c r="OJ34" s="10">
        <v>7.2931094182825482E-3</v>
      </c>
      <c r="OK34" s="10">
        <v>5.6375519390581717E-3</v>
      </c>
      <c r="OL34" s="10">
        <v>4.955851800554017E-3</v>
      </c>
      <c r="OM34" s="10">
        <v>3.9819944598337952E-3</v>
      </c>
      <c r="ON34" s="10">
        <v>3.2786530470914127E-3</v>
      </c>
      <c r="OO34" s="10">
        <v>3.2570117728531857E-3</v>
      </c>
      <c r="OP34" s="10">
        <v>2.715979916897507E-3</v>
      </c>
      <c r="OQ34" s="10">
        <v>2.6510560941828253E-3</v>
      </c>
      <c r="OR34" s="10">
        <v>2.0667416897506927E-3</v>
      </c>
      <c r="OS34" s="10">
        <v>1.4824272853185595E-3</v>
      </c>
      <c r="OT34" s="10">
        <v>1.1037049861495846E-3</v>
      </c>
      <c r="OU34" s="10">
        <v>9.5221606648199448E-4</v>
      </c>
      <c r="OV34" s="10">
        <v>6.7087950138504154E-4</v>
      </c>
      <c r="OW34" s="10">
        <v>3.7872229916897509E-4</v>
      </c>
      <c r="OX34" s="10">
        <v>3.4626038781163435E-4</v>
      </c>
      <c r="OY34" s="10">
        <v>3.0297783933518004E-4</v>
      </c>
      <c r="OZ34" s="10">
        <v>1.1902700831024931E-4</v>
      </c>
      <c r="PA34" s="10">
        <v>8.6565096952908587E-5</v>
      </c>
      <c r="PB34" s="10">
        <v>0</v>
      </c>
      <c r="PC34" s="10">
        <v>5.4103185595567865E-5</v>
      </c>
      <c r="PD34" s="10">
        <v>1.8395083102493075E-4</v>
      </c>
      <c r="PE34" s="10">
        <v>1.5148891966759002E-4</v>
      </c>
      <c r="PF34" s="10">
        <v>1.8395083102493075E-4</v>
      </c>
      <c r="PG34" s="10">
        <v>1.9477146814404433E-4</v>
      </c>
      <c r="PH34" s="10">
        <v>9.7385734072022166E-5</v>
      </c>
      <c r="PI34" s="10">
        <v>9.7385734072022166E-5</v>
      </c>
      <c r="PJ34" s="10">
        <v>5.4103185595567865E-5</v>
      </c>
      <c r="PK34" s="10">
        <v>5.4103185595567865E-5</v>
      </c>
      <c r="PL34" s="10">
        <v>0</v>
      </c>
      <c r="PM34" s="10">
        <v>0</v>
      </c>
      <c r="PN34" s="10">
        <v>0</v>
      </c>
      <c r="PO34" s="10">
        <v>0</v>
      </c>
      <c r="PP34" s="10">
        <v>0</v>
      </c>
      <c r="PQ34" s="10">
        <v>0</v>
      </c>
      <c r="PR34" s="10">
        <v>0</v>
      </c>
      <c r="PS34" s="10">
        <v>0</v>
      </c>
      <c r="PT34" s="10">
        <v>0</v>
      </c>
      <c r="PU34" s="10">
        <v>0</v>
      </c>
      <c r="PV34" s="10">
        <v>0</v>
      </c>
      <c r="PW34" s="10">
        <v>0</v>
      </c>
      <c r="PX34" s="10">
        <v>0</v>
      </c>
      <c r="PY34" s="10">
        <v>0</v>
      </c>
      <c r="PZ34" s="10">
        <v>0</v>
      </c>
      <c r="QA34" s="10">
        <v>0</v>
      </c>
      <c r="QB34" s="10">
        <v>0</v>
      </c>
      <c r="QC34" s="10">
        <v>0</v>
      </c>
      <c r="QD34" s="10">
        <v>0</v>
      </c>
      <c r="QE34" s="10">
        <v>0</v>
      </c>
      <c r="QF34" s="10">
        <v>0</v>
      </c>
      <c r="QG34" s="10">
        <v>0</v>
      </c>
      <c r="QH34" s="10">
        <v>0</v>
      </c>
      <c r="QI34" s="10">
        <v>0</v>
      </c>
      <c r="QJ34" s="10">
        <v>0</v>
      </c>
      <c r="QK34" s="10">
        <v>0</v>
      </c>
      <c r="QL34" s="10">
        <v>0</v>
      </c>
      <c r="QM34" s="10">
        <v>0</v>
      </c>
      <c r="QN34" s="10">
        <v>0</v>
      </c>
      <c r="QO34" s="10">
        <v>0</v>
      </c>
      <c r="QP34" s="10">
        <v>0</v>
      </c>
      <c r="QQ34" s="10">
        <v>0</v>
      </c>
      <c r="QR34" s="10">
        <v>0</v>
      </c>
      <c r="QS34" s="10">
        <v>0</v>
      </c>
      <c r="QT34" s="10">
        <v>0</v>
      </c>
      <c r="QU34" s="10">
        <v>0</v>
      </c>
      <c r="QV34" s="10">
        <v>0</v>
      </c>
      <c r="QW34" s="10">
        <v>0</v>
      </c>
      <c r="QX34" s="10">
        <v>0</v>
      </c>
      <c r="QY34" s="10">
        <v>0</v>
      </c>
      <c r="QZ34" s="10">
        <v>0</v>
      </c>
      <c r="RA34" s="10">
        <v>0</v>
      </c>
      <c r="RB34" s="10">
        <v>0</v>
      </c>
      <c r="RC34" s="10">
        <v>0</v>
      </c>
      <c r="RD34" s="10">
        <v>0</v>
      </c>
      <c r="RE34" s="10">
        <v>0</v>
      </c>
      <c r="RF34" s="10">
        <v>0</v>
      </c>
      <c r="RG34" s="10">
        <v>0</v>
      </c>
      <c r="RH34" s="10">
        <v>0</v>
      </c>
      <c r="RI34" s="10">
        <v>0</v>
      </c>
      <c r="RJ34" s="10">
        <v>0</v>
      </c>
      <c r="RK34" s="10">
        <v>0</v>
      </c>
      <c r="RL34" s="10">
        <v>0</v>
      </c>
      <c r="RM34" s="10">
        <v>0</v>
      </c>
      <c r="RN34" s="10">
        <v>0</v>
      </c>
      <c r="RO34" s="10">
        <v>0</v>
      </c>
      <c r="RP34" s="10">
        <v>0</v>
      </c>
      <c r="RQ34" s="10">
        <v>0</v>
      </c>
      <c r="RR34" s="10">
        <v>0</v>
      </c>
      <c r="RS34" s="10">
        <v>0</v>
      </c>
      <c r="RT34" s="10">
        <v>0</v>
      </c>
      <c r="RU34" s="10">
        <v>0</v>
      </c>
      <c r="RV34" s="10">
        <v>0</v>
      </c>
      <c r="RW34" s="10">
        <v>0</v>
      </c>
      <c r="RX34" s="10">
        <v>0</v>
      </c>
      <c r="RY34" s="10">
        <v>0</v>
      </c>
      <c r="RZ34" s="10">
        <v>0</v>
      </c>
      <c r="SA34" s="10">
        <v>0</v>
      </c>
      <c r="SB34" s="10">
        <v>0</v>
      </c>
      <c r="SC34" s="10">
        <v>0</v>
      </c>
      <c r="SD34" s="10">
        <v>0</v>
      </c>
      <c r="SE34" s="10">
        <v>0</v>
      </c>
      <c r="SF34" s="10">
        <v>0</v>
      </c>
      <c r="SG34" s="10">
        <v>0</v>
      </c>
      <c r="SH34" s="10">
        <v>0</v>
      </c>
      <c r="SI34" s="10">
        <v>0</v>
      </c>
      <c r="SJ34" s="10">
        <v>0</v>
      </c>
      <c r="SK34" s="10">
        <v>0</v>
      </c>
      <c r="SL34" s="10">
        <v>0</v>
      </c>
      <c r="SM34" s="10">
        <v>0</v>
      </c>
      <c r="SN34" s="10">
        <v>0</v>
      </c>
      <c r="SO34" s="10">
        <v>0</v>
      </c>
      <c r="SP34" s="10">
        <v>0</v>
      </c>
      <c r="SQ34" s="10">
        <v>0</v>
      </c>
      <c r="SR34" s="10">
        <v>0</v>
      </c>
      <c r="SS34" s="10">
        <v>0</v>
      </c>
      <c r="ST34" s="10">
        <v>0</v>
      </c>
      <c r="SU34" s="10">
        <v>0</v>
      </c>
      <c r="SV34" s="10">
        <v>0</v>
      </c>
      <c r="SW34" s="10">
        <v>0</v>
      </c>
      <c r="SX34" s="10">
        <v>0</v>
      </c>
      <c r="SY34" s="10">
        <v>0</v>
      </c>
      <c r="SZ34" s="10">
        <v>0</v>
      </c>
      <c r="TA34" s="10">
        <v>0</v>
      </c>
      <c r="TB34" s="10">
        <v>0</v>
      </c>
      <c r="TC34" s="10">
        <v>0</v>
      </c>
      <c r="TD34" s="10">
        <v>0</v>
      </c>
      <c r="TE34" s="10">
        <v>0</v>
      </c>
      <c r="TF34" s="10">
        <v>0</v>
      </c>
      <c r="TG34" s="10">
        <v>0</v>
      </c>
      <c r="TH34" s="10">
        <v>0</v>
      </c>
      <c r="TI34" s="10">
        <v>0</v>
      </c>
      <c r="TJ34" s="10">
        <v>0</v>
      </c>
      <c r="TK34" s="10">
        <v>0</v>
      </c>
      <c r="TL34" s="10">
        <v>0</v>
      </c>
      <c r="TM34" s="10">
        <v>0</v>
      </c>
      <c r="TN34" s="10">
        <v>0</v>
      </c>
      <c r="TO34" s="10">
        <v>0</v>
      </c>
      <c r="TP34" s="10">
        <v>0</v>
      </c>
      <c r="TQ34" s="10">
        <v>0</v>
      </c>
      <c r="TR34" s="10">
        <v>0</v>
      </c>
      <c r="TS34" s="10">
        <v>0</v>
      </c>
      <c r="TT34" s="10">
        <v>0</v>
      </c>
      <c r="TU34" s="10">
        <v>0</v>
      </c>
      <c r="TV34" s="10">
        <v>0</v>
      </c>
      <c r="TW34" s="10">
        <v>0</v>
      </c>
      <c r="TX34" s="10">
        <v>0</v>
      </c>
      <c r="TY34" s="10">
        <v>0</v>
      </c>
      <c r="TZ34" s="10">
        <v>0</v>
      </c>
      <c r="UA34" s="10">
        <v>0</v>
      </c>
      <c r="UB34" s="10">
        <v>0</v>
      </c>
      <c r="UC34" s="10">
        <v>0</v>
      </c>
      <c r="UD34" s="10">
        <v>0</v>
      </c>
      <c r="UE34" s="10">
        <v>0</v>
      </c>
      <c r="UF34" s="10">
        <v>0</v>
      </c>
      <c r="UG34" s="10">
        <v>0</v>
      </c>
      <c r="UH34" s="10">
        <v>0</v>
      </c>
      <c r="UI34" s="10">
        <v>0</v>
      </c>
      <c r="UJ34" s="10">
        <v>0</v>
      </c>
      <c r="UK34" s="10">
        <v>0</v>
      </c>
      <c r="UL34" s="10">
        <v>0</v>
      </c>
      <c r="UM34" s="10">
        <v>0</v>
      </c>
      <c r="UN34" s="10">
        <v>0</v>
      </c>
      <c r="UO34" s="10">
        <v>0</v>
      </c>
      <c r="UP34" s="10">
        <v>0</v>
      </c>
      <c r="UQ34" s="10">
        <v>0</v>
      </c>
      <c r="UR34" s="10">
        <v>0</v>
      </c>
      <c r="US34" s="10">
        <v>0</v>
      </c>
      <c r="UT34" s="10">
        <v>0</v>
      </c>
      <c r="UU34" s="10">
        <v>0</v>
      </c>
      <c r="UV34" s="10">
        <v>0</v>
      </c>
      <c r="UW34" s="10">
        <v>0</v>
      </c>
      <c r="UX34" s="10">
        <v>0</v>
      </c>
      <c r="UY34" s="10">
        <v>0</v>
      </c>
      <c r="UZ34" s="10">
        <v>0</v>
      </c>
      <c r="VA34" s="10">
        <v>0</v>
      </c>
      <c r="VB34" s="10">
        <v>0</v>
      </c>
      <c r="VC34" s="10">
        <v>0</v>
      </c>
      <c r="VD34" s="10">
        <v>0</v>
      </c>
      <c r="VE34" s="10">
        <v>0</v>
      </c>
      <c r="VF34" s="10">
        <v>0</v>
      </c>
      <c r="VG34" s="10">
        <v>0</v>
      </c>
      <c r="VH34" s="10">
        <v>0</v>
      </c>
      <c r="VI34" s="10">
        <v>0</v>
      </c>
      <c r="VJ34" s="10">
        <v>0</v>
      </c>
      <c r="VK34" s="10">
        <v>0</v>
      </c>
      <c r="VL34" s="10">
        <v>0</v>
      </c>
      <c r="VM34" s="10">
        <v>0</v>
      </c>
      <c r="VN34" s="10">
        <v>0</v>
      </c>
      <c r="VO34" s="10">
        <v>0</v>
      </c>
      <c r="VP34" s="10">
        <v>0</v>
      </c>
      <c r="VQ34" s="10">
        <v>0</v>
      </c>
      <c r="VR34" s="10">
        <v>0</v>
      </c>
      <c r="VS34" s="10">
        <v>0</v>
      </c>
      <c r="VT34" s="10">
        <v>0</v>
      </c>
      <c r="VU34" s="10">
        <v>0</v>
      </c>
      <c r="VV34" s="10">
        <v>0</v>
      </c>
      <c r="VW34" s="10">
        <v>0</v>
      </c>
      <c r="VX34" s="10">
        <v>0</v>
      </c>
      <c r="VY34" s="10">
        <v>0</v>
      </c>
      <c r="VZ34" s="10">
        <v>0</v>
      </c>
      <c r="WA34" s="10">
        <v>0</v>
      </c>
      <c r="WB34" s="10">
        <v>0</v>
      </c>
      <c r="WC34" s="10">
        <v>0</v>
      </c>
      <c r="WD34" s="10">
        <v>0</v>
      </c>
      <c r="WE34" s="10">
        <v>0</v>
      </c>
      <c r="WF34" s="10">
        <v>0</v>
      </c>
      <c r="WG34" s="10">
        <v>0</v>
      </c>
      <c r="WH34" s="10">
        <v>0</v>
      </c>
      <c r="WI34" s="10">
        <v>0</v>
      </c>
      <c r="WJ34" s="10">
        <v>0</v>
      </c>
      <c r="WK34" s="10">
        <v>0</v>
      </c>
      <c r="WL34" s="10">
        <v>0</v>
      </c>
      <c r="WM34" s="10">
        <v>0</v>
      </c>
      <c r="WN34" s="10">
        <v>0</v>
      </c>
      <c r="WO34" s="10">
        <v>0</v>
      </c>
      <c r="WP34" s="10">
        <v>0</v>
      </c>
      <c r="WQ34" s="10">
        <v>0</v>
      </c>
      <c r="WR34" s="10">
        <v>0</v>
      </c>
      <c r="WS34" s="10">
        <v>0</v>
      </c>
      <c r="WT34" s="10">
        <v>0</v>
      </c>
      <c r="WU34" s="10">
        <v>0</v>
      </c>
      <c r="WV34" s="10">
        <v>0</v>
      </c>
      <c r="WW34" s="10">
        <v>0</v>
      </c>
      <c r="WX34" s="10">
        <v>0</v>
      </c>
      <c r="WY34" s="10">
        <v>0</v>
      </c>
      <c r="WZ34" s="10">
        <v>0</v>
      </c>
      <c r="XA34" s="10">
        <v>0</v>
      </c>
      <c r="XB34" s="10">
        <v>0</v>
      </c>
      <c r="XC34" s="10">
        <v>0</v>
      </c>
      <c r="XD34" s="10">
        <v>0</v>
      </c>
      <c r="XE34" s="10">
        <v>0</v>
      </c>
      <c r="XF34" s="10">
        <v>0</v>
      </c>
      <c r="XG34" s="10">
        <v>0</v>
      </c>
      <c r="XH34" s="10">
        <v>0</v>
      </c>
      <c r="XI34" s="10">
        <v>0</v>
      </c>
      <c r="XJ34" s="10">
        <v>0</v>
      </c>
      <c r="XK34" s="10">
        <v>0</v>
      </c>
      <c r="XL34" s="10">
        <v>0</v>
      </c>
      <c r="XM34" s="10">
        <v>0</v>
      </c>
      <c r="XN34" s="10">
        <v>0</v>
      </c>
      <c r="XO34" s="10">
        <v>0</v>
      </c>
      <c r="XP34" s="10">
        <v>0</v>
      </c>
      <c r="XQ34" s="10">
        <v>0</v>
      </c>
      <c r="XR34" s="10">
        <v>0</v>
      </c>
      <c r="XS34" s="10">
        <v>0</v>
      </c>
      <c r="XT34" s="10">
        <v>0</v>
      </c>
      <c r="XV34" s="47">
        <f t="shared" si="0"/>
        <v>2.3817845394736852E-2</v>
      </c>
    </row>
    <row r="35" spans="1:646" x14ac:dyDescent="0.25">
      <c r="A35" s="10">
        <v>60</v>
      </c>
      <c r="B35" s="15">
        <v>10377</v>
      </c>
      <c r="C35" s="10" t="s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6.4923822714681444E-5</v>
      </c>
      <c r="HO35" s="10">
        <v>6.4923822714681444E-5</v>
      </c>
      <c r="HP35" s="10">
        <v>6.4923822714681444E-5</v>
      </c>
      <c r="HQ35" s="10">
        <v>1.9477146814404433E-4</v>
      </c>
      <c r="HR35" s="10">
        <v>4.436461218836565E-4</v>
      </c>
      <c r="HS35" s="10">
        <v>4.436461218836565E-4</v>
      </c>
      <c r="HT35" s="10">
        <v>5.3021121883656513E-4</v>
      </c>
      <c r="HU35" s="10">
        <v>6.925207756232687E-4</v>
      </c>
      <c r="HV35" s="10">
        <v>1.0387811634349031E-3</v>
      </c>
      <c r="HW35" s="10">
        <v>1.2119113573407201E-3</v>
      </c>
      <c r="HX35" s="10">
        <v>1.601454293628809E-3</v>
      </c>
      <c r="HY35" s="10">
        <v>2.5212084487534628E-3</v>
      </c>
      <c r="HZ35" s="10">
        <v>3.073060941828255E-3</v>
      </c>
      <c r="IA35" s="10">
        <v>3.6032721606648198E-3</v>
      </c>
      <c r="IB35" s="10">
        <v>4.4905644044321326E-3</v>
      </c>
      <c r="IC35" s="10">
        <v>5.2804709141274237E-3</v>
      </c>
      <c r="ID35" s="10">
        <v>6.0379155124653736E-3</v>
      </c>
      <c r="IE35" s="10">
        <v>7.0009522160664819E-3</v>
      </c>
      <c r="IF35" s="10">
        <v>8.38599376731302E-3</v>
      </c>
      <c r="IG35" s="10">
        <v>9.7602146814404437E-3</v>
      </c>
      <c r="IH35" s="10">
        <v>1.0744892659279779E-2</v>
      </c>
      <c r="II35" s="10">
        <v>1.1534799168975068E-2</v>
      </c>
      <c r="IJ35" s="10">
        <v>1.3331024930747922E-2</v>
      </c>
      <c r="IK35" s="10">
        <v>1.6414906509695289E-2</v>
      </c>
      <c r="IL35" s="10">
        <v>1.8449186288088643E-2</v>
      </c>
      <c r="IM35" s="10">
        <v>2.0223770775623269E-2</v>
      </c>
      <c r="IN35" s="10">
        <v>2.2301333102493076E-2</v>
      </c>
      <c r="IO35" s="10">
        <v>2.3740477839335181E-2</v>
      </c>
      <c r="IP35" s="10">
        <v>2.7257184903047092E-2</v>
      </c>
      <c r="IQ35" s="10">
        <v>2.8512378808864265E-2</v>
      </c>
      <c r="IR35" s="10">
        <v>2.9572801246537397E-2</v>
      </c>
      <c r="IS35" s="10">
        <v>3.1639542936288088E-2</v>
      </c>
      <c r="IT35" s="10">
        <v>3.2516014542936289E-2</v>
      </c>
      <c r="IU35" s="10">
        <v>3.4626038781163437E-2</v>
      </c>
      <c r="IV35" s="10">
        <v>3.7428583795013848E-2</v>
      </c>
      <c r="IW35" s="10">
        <v>4.052328601108033E-2</v>
      </c>
      <c r="IX35" s="10">
        <v>4.3174342105263157E-2</v>
      </c>
      <c r="IY35" s="10">
        <v>4.6507098337950137E-2</v>
      </c>
      <c r="IZ35" s="10">
        <v>4.9645083102493076E-2</v>
      </c>
      <c r="JA35" s="10">
        <v>5.5563971606648201E-2</v>
      </c>
      <c r="JB35" s="10">
        <v>6.1104137811634346E-2</v>
      </c>
      <c r="JC35" s="10">
        <v>6.5194338642659277E-2</v>
      </c>
      <c r="JD35" s="10">
        <v>6.9868853878116338E-2</v>
      </c>
      <c r="JE35" s="10">
        <v>7.4424342105263164E-2</v>
      </c>
      <c r="JF35" s="10">
        <v>7.9358552631578941E-2</v>
      </c>
      <c r="JG35" s="10">
        <v>8.4173736149584483E-2</v>
      </c>
      <c r="JH35" s="10">
        <v>8.8880713296398892E-2</v>
      </c>
      <c r="JI35" s="10">
        <v>9.3403739612188369E-2</v>
      </c>
      <c r="JJ35" s="10">
        <v>9.6660751385041557E-2</v>
      </c>
      <c r="JK35" s="10">
        <v>9.9863659972299165E-2</v>
      </c>
      <c r="JL35" s="10">
        <v>0.10401878462603878</v>
      </c>
      <c r="JM35" s="10">
        <v>0.10967797783933518</v>
      </c>
      <c r="JN35" s="10">
        <v>0.11354094529085873</v>
      </c>
      <c r="JO35" s="10">
        <v>0.11659236495844875</v>
      </c>
      <c r="JP35" s="10">
        <v>0.12198104224376731</v>
      </c>
      <c r="JQ35" s="10">
        <v>0.12739136080332411</v>
      </c>
      <c r="JR35" s="10">
        <v>0.12997749307479226</v>
      </c>
      <c r="JS35" s="10">
        <v>0.13365650969529086</v>
      </c>
      <c r="JT35" s="10">
        <v>0.13788737880886426</v>
      </c>
      <c r="JU35" s="10">
        <v>0.13919667590027701</v>
      </c>
      <c r="JV35" s="10">
        <v>0.14159885734072022</v>
      </c>
      <c r="JW35" s="10">
        <v>0.14340590373961218</v>
      </c>
      <c r="JX35" s="10">
        <v>0.14233466066481995</v>
      </c>
      <c r="JY35" s="10">
        <v>0.14276748614958448</v>
      </c>
      <c r="JZ35" s="10">
        <v>0.14467191828254847</v>
      </c>
      <c r="KA35" s="10">
        <v>0.14603531855955679</v>
      </c>
      <c r="KB35" s="10">
        <v>0.14656552977839335</v>
      </c>
      <c r="KC35" s="10">
        <v>0.14956284626038782</v>
      </c>
      <c r="KD35" s="10">
        <v>0.15061244806094182</v>
      </c>
      <c r="KE35" s="10">
        <v>0.15144563711911357</v>
      </c>
      <c r="KF35" s="10">
        <v>0.15375043282548476</v>
      </c>
      <c r="KG35" s="10">
        <v>0.1525709833795014</v>
      </c>
      <c r="KH35" s="10">
        <v>0.15228964681440443</v>
      </c>
      <c r="KI35" s="10">
        <v>0.15437802977839335</v>
      </c>
      <c r="KJ35" s="10">
        <v>0.15368550900277009</v>
      </c>
      <c r="KK35" s="10">
        <v>0.15516793628808864</v>
      </c>
      <c r="KL35" s="10">
        <v>0.15425900277008311</v>
      </c>
      <c r="KM35" s="10">
        <v>0.15192174515235457</v>
      </c>
      <c r="KN35" s="10">
        <v>0.1558604570637119</v>
      </c>
      <c r="KO35" s="10">
        <v>0.15691005886426593</v>
      </c>
      <c r="KP35" s="10">
        <v>0.15957193559556787</v>
      </c>
      <c r="KQ35" s="10">
        <v>0.16029691828254847</v>
      </c>
      <c r="KR35" s="10">
        <v>0.15902008310249308</v>
      </c>
      <c r="KS35" s="10">
        <v>0.15622835872576177</v>
      </c>
      <c r="KT35" s="10">
        <v>0.15413997576177285</v>
      </c>
      <c r="KU35" s="10">
        <v>0.15175943559556787</v>
      </c>
      <c r="KV35" s="10">
        <v>0.15006059556786702</v>
      </c>
      <c r="KW35" s="10">
        <v>0.14594875346260389</v>
      </c>
      <c r="KX35" s="10">
        <v>0.14189101454293629</v>
      </c>
      <c r="KY35" s="10">
        <v>0.13902354570637118</v>
      </c>
      <c r="KZ35" s="10">
        <v>0.13538781163434904</v>
      </c>
      <c r="LA35" s="10">
        <v>0.13292070637119113</v>
      </c>
      <c r="LB35" s="10">
        <v>0.13156812673130194</v>
      </c>
      <c r="LC35" s="10">
        <v>0.13092970914127425</v>
      </c>
      <c r="LD35" s="10">
        <v>0.13008569944598339</v>
      </c>
      <c r="LE35" s="10">
        <v>0.12823537049861497</v>
      </c>
      <c r="LF35" s="10">
        <v>0.1257249826869806</v>
      </c>
      <c r="LG35" s="10">
        <v>0.1243615824099723</v>
      </c>
      <c r="LH35" s="10">
        <v>0.12127770083102493</v>
      </c>
      <c r="LI35" s="10">
        <v>0.11736063019390582</v>
      </c>
      <c r="LJ35" s="10">
        <v>0.11582409972299169</v>
      </c>
      <c r="LK35" s="10">
        <v>0.11341109764542937</v>
      </c>
      <c r="LL35" s="10">
        <v>0.10952648891966758</v>
      </c>
      <c r="LM35" s="10">
        <v>0.10446243074792244</v>
      </c>
      <c r="LN35" s="10">
        <v>0.10427847991689751</v>
      </c>
      <c r="LO35" s="10">
        <v>0.10217927631578948</v>
      </c>
      <c r="LP35" s="10">
        <v>9.9614785318559551E-2</v>
      </c>
      <c r="LQ35" s="10">
        <v>9.7742815096952915E-2</v>
      </c>
      <c r="LR35" s="10">
        <v>0.10015581717451523</v>
      </c>
      <c r="LS35" s="10">
        <v>0.1015625</v>
      </c>
      <c r="LT35" s="10">
        <v>0.10155167936288088</v>
      </c>
      <c r="LU35" s="10">
        <v>0.10332626385041552</v>
      </c>
      <c r="LV35" s="10">
        <v>0.10770862188365651</v>
      </c>
      <c r="LW35" s="10">
        <v>0.11029475415512466</v>
      </c>
      <c r="LX35" s="10">
        <v>0.11232903393351801</v>
      </c>
      <c r="LY35" s="10">
        <v>0.11816135734072022</v>
      </c>
      <c r="LZ35" s="10">
        <v>0.1247619459833795</v>
      </c>
      <c r="MA35" s="10">
        <v>0.1291551246537396</v>
      </c>
      <c r="MB35" s="10">
        <v>0.13151402354570638</v>
      </c>
      <c r="MC35" s="10">
        <v>0.13509565443213298</v>
      </c>
      <c r="MD35" s="10">
        <v>0.14081977146814403</v>
      </c>
      <c r="ME35" s="10">
        <v>0.14482340720221606</v>
      </c>
      <c r="MF35" s="10">
        <v>0.15106691481994461</v>
      </c>
      <c r="MG35" s="10">
        <v>0.15480003462603878</v>
      </c>
      <c r="MH35" s="10">
        <v>0.16157375346260389</v>
      </c>
      <c r="MI35" s="10">
        <v>0.1673303324099723</v>
      </c>
      <c r="MJ35" s="10">
        <v>0.16944035664819945</v>
      </c>
      <c r="MK35" s="10">
        <v>0.1716477666204986</v>
      </c>
      <c r="ML35" s="10">
        <v>0.17557565789473684</v>
      </c>
      <c r="MM35" s="10">
        <v>0.17867036011080331</v>
      </c>
      <c r="MN35" s="10">
        <v>0.17404994806094182</v>
      </c>
      <c r="MO35" s="10">
        <v>0.17296788434903046</v>
      </c>
      <c r="MP35" s="10">
        <v>0.17491559903047091</v>
      </c>
      <c r="MQ35" s="10">
        <v>0.17619243421052633</v>
      </c>
      <c r="MR35" s="10">
        <v>0.17408240997229918</v>
      </c>
      <c r="MS35" s="10">
        <v>0.1761058691135734</v>
      </c>
      <c r="MT35" s="10">
        <v>0.17948190789473684</v>
      </c>
      <c r="MU35" s="10">
        <v>0.18045576523545706</v>
      </c>
      <c r="MV35" s="10">
        <v>0.17874610457063711</v>
      </c>
      <c r="MW35" s="10">
        <v>0.17981734764542937</v>
      </c>
      <c r="MX35" s="10">
        <v>0.18553064404432132</v>
      </c>
      <c r="MY35" s="10">
        <v>0.18871191135734072</v>
      </c>
      <c r="MZ35" s="10">
        <v>0.18640711565096954</v>
      </c>
      <c r="NA35" s="10">
        <v>0.19041075138504154</v>
      </c>
      <c r="NB35" s="10">
        <v>0.19810422437673131</v>
      </c>
      <c r="NC35" s="10">
        <v>0.20167503462603878</v>
      </c>
      <c r="ND35" s="10">
        <v>0.2033522333795014</v>
      </c>
      <c r="NE35" s="10">
        <v>0.20455332409972299</v>
      </c>
      <c r="NF35" s="10">
        <v>0.21099160318559557</v>
      </c>
      <c r="NG35" s="10">
        <v>0.21180315096952909</v>
      </c>
      <c r="NH35" s="10">
        <v>0.20643611495844874</v>
      </c>
      <c r="NI35" s="10">
        <v>0.20338469529085873</v>
      </c>
      <c r="NJ35" s="10">
        <v>0.20444511772853186</v>
      </c>
      <c r="NK35" s="10">
        <v>0.19903479916897507</v>
      </c>
      <c r="NL35" s="10">
        <v>0.18833318905817176</v>
      </c>
      <c r="NM35" s="10">
        <v>0.18241430055401661</v>
      </c>
      <c r="NN35" s="10">
        <v>0.18453514542936289</v>
      </c>
      <c r="NO35" s="10">
        <v>0.18225199099722991</v>
      </c>
      <c r="NP35" s="10">
        <v>0.17622489612188366</v>
      </c>
      <c r="NQ35" s="10">
        <v>0.1721238746537396</v>
      </c>
      <c r="NR35" s="10">
        <v>0.17377943213296398</v>
      </c>
      <c r="NS35" s="10">
        <v>0.17089032202216067</v>
      </c>
      <c r="NT35" s="10">
        <v>0.1643871191135734</v>
      </c>
      <c r="NU35" s="10">
        <v>0.15918239265927978</v>
      </c>
      <c r="NV35" s="10">
        <v>0.15709400969529086</v>
      </c>
      <c r="NW35" s="10">
        <v>0.15372879155124652</v>
      </c>
      <c r="NX35" s="10">
        <v>0.14776662049861497</v>
      </c>
      <c r="NY35" s="10">
        <v>0.14594875346260389</v>
      </c>
      <c r="NZ35" s="10">
        <v>0.14334097991689751</v>
      </c>
      <c r="OA35" s="10">
        <v>0.14228055747922438</v>
      </c>
      <c r="OB35" s="10">
        <v>0.13403523199445982</v>
      </c>
      <c r="OC35" s="10">
        <v>0.12887378808864267</v>
      </c>
      <c r="OD35" s="10">
        <v>0.13229310941828254</v>
      </c>
      <c r="OE35" s="10">
        <v>0.12965287396121883</v>
      </c>
      <c r="OF35" s="10">
        <v>0.12462127770083102</v>
      </c>
      <c r="OG35" s="10">
        <v>0.12426419667590027</v>
      </c>
      <c r="OH35" s="10">
        <v>0.12334444252077563</v>
      </c>
      <c r="OI35" s="10">
        <v>0.1229224376731302</v>
      </c>
      <c r="OJ35" s="10">
        <v>0.11881059556786704</v>
      </c>
      <c r="OK35" s="10">
        <v>0.1155968663434903</v>
      </c>
      <c r="OL35" s="10">
        <v>0.11560768698060941</v>
      </c>
      <c r="OM35" s="10">
        <v>0.11324878808864267</v>
      </c>
      <c r="ON35" s="10">
        <v>0.11011080332409973</v>
      </c>
      <c r="OO35" s="10">
        <v>0.10767615997229917</v>
      </c>
      <c r="OP35" s="10">
        <v>0.10757877423822715</v>
      </c>
      <c r="OQ35" s="10">
        <v>0.10376990997229917</v>
      </c>
      <c r="OR35" s="10">
        <v>9.9344269390581719E-2</v>
      </c>
      <c r="OS35" s="10">
        <v>9.624956717451523E-2</v>
      </c>
      <c r="OT35" s="10">
        <v>9.6325311634349028E-2</v>
      </c>
      <c r="OU35" s="10">
        <v>9.2570550554016626E-2</v>
      </c>
      <c r="OV35" s="10">
        <v>8.9010560941828257E-2</v>
      </c>
      <c r="OW35" s="10">
        <v>8.4822974376731308E-2</v>
      </c>
      <c r="OX35" s="10">
        <v>8.6792330332409975E-2</v>
      </c>
      <c r="OY35" s="10">
        <v>8.6208015927977832E-2</v>
      </c>
      <c r="OZ35" s="10">
        <v>8.428194252077563E-2</v>
      </c>
      <c r="PA35" s="10">
        <v>8.4660664819944595E-2</v>
      </c>
      <c r="PB35" s="10">
        <v>8.8556094182825479E-2</v>
      </c>
      <c r="PC35" s="10">
        <v>8.9865391274238232E-2</v>
      </c>
      <c r="PD35" s="10">
        <v>9.0341499307479228E-2</v>
      </c>
      <c r="PE35" s="10">
        <v>9.2538088642659277E-2</v>
      </c>
      <c r="PF35" s="10">
        <v>9.510257963988919E-2</v>
      </c>
      <c r="PG35" s="10">
        <v>9.5308171745152354E-2</v>
      </c>
      <c r="PH35" s="10">
        <v>9.3522766620498618E-2</v>
      </c>
      <c r="PI35" s="10">
        <v>9.2386599722991694E-2</v>
      </c>
      <c r="PJ35" s="10">
        <v>9.3122403047091407E-2</v>
      </c>
      <c r="PK35" s="10">
        <v>9.2570550554016626E-2</v>
      </c>
      <c r="PL35" s="10">
        <v>8.9778826177285317E-2</v>
      </c>
      <c r="PM35" s="10">
        <v>8.6813971606648194E-2</v>
      </c>
      <c r="PN35" s="10">
        <v>8.4617382271468145E-2</v>
      </c>
      <c r="PO35" s="10">
        <v>8.0916724376731308E-2</v>
      </c>
      <c r="PP35" s="10">
        <v>7.421875E-2</v>
      </c>
      <c r="PQ35" s="10">
        <v>6.8386426592797783E-2</v>
      </c>
      <c r="PR35" s="10">
        <v>6.2316049168975068E-2</v>
      </c>
      <c r="PS35" s="10">
        <v>5.7046398891966756E-2</v>
      </c>
      <c r="PT35" s="10">
        <v>4.8281682825484763E-2</v>
      </c>
      <c r="PU35" s="10">
        <v>3.9690096952908586E-2</v>
      </c>
      <c r="PV35" s="10">
        <v>3.1574619113573406E-2</v>
      </c>
      <c r="PW35" s="10">
        <v>2.5331111495844875E-2</v>
      </c>
      <c r="PX35" s="10">
        <v>1.9812586565096952E-2</v>
      </c>
      <c r="PY35" s="10">
        <v>1.4802631578947368E-2</v>
      </c>
      <c r="PZ35" s="10">
        <v>1.0647506925207757E-2</v>
      </c>
      <c r="QA35" s="10">
        <v>8.0613746537396124E-3</v>
      </c>
      <c r="QB35" s="10">
        <v>5.6050900277008313E-3</v>
      </c>
      <c r="QC35" s="10">
        <v>3.90625E-3</v>
      </c>
      <c r="QD35" s="10">
        <v>3.1596260387811636E-3</v>
      </c>
      <c r="QE35" s="10">
        <v>2.2506925207756235E-3</v>
      </c>
      <c r="QF35" s="10">
        <v>1.6122749307479224E-3</v>
      </c>
      <c r="QG35" s="10">
        <v>9.5221606648199448E-4</v>
      </c>
      <c r="QH35" s="10">
        <v>1.0387811634349031E-3</v>
      </c>
      <c r="QI35" s="10">
        <v>8.4400969529085869E-4</v>
      </c>
      <c r="QJ35" s="10">
        <v>6.4923822714681439E-4</v>
      </c>
      <c r="QK35" s="10">
        <v>5.1939058171745155E-4</v>
      </c>
      <c r="QL35" s="10">
        <v>2.2723337950138504E-4</v>
      </c>
      <c r="QM35" s="10">
        <v>2.9215720221606646E-4</v>
      </c>
      <c r="QN35" s="10">
        <v>1.8395083102493075E-4</v>
      </c>
      <c r="QO35" s="10">
        <v>5.4103185595567865E-5</v>
      </c>
      <c r="QP35" s="10">
        <v>1.0820637119113573E-4</v>
      </c>
      <c r="QQ35" s="10">
        <v>5.4103185595567865E-5</v>
      </c>
      <c r="QR35" s="10">
        <v>5.4103185595567865E-5</v>
      </c>
      <c r="QS35" s="10">
        <v>0</v>
      </c>
      <c r="QT35" s="10">
        <v>0</v>
      </c>
      <c r="QU35" s="10">
        <v>0</v>
      </c>
      <c r="QV35" s="10">
        <v>0</v>
      </c>
      <c r="QW35" s="10">
        <v>0</v>
      </c>
      <c r="QX35" s="10">
        <v>0</v>
      </c>
      <c r="QY35" s="10">
        <v>0</v>
      </c>
      <c r="QZ35" s="10">
        <v>0</v>
      </c>
      <c r="RA35" s="10">
        <v>0</v>
      </c>
      <c r="RB35" s="10">
        <v>0</v>
      </c>
      <c r="RC35" s="10">
        <v>0</v>
      </c>
      <c r="RD35" s="10">
        <v>0</v>
      </c>
      <c r="RE35" s="10">
        <v>0</v>
      </c>
      <c r="RF35" s="10">
        <v>0</v>
      </c>
      <c r="RG35" s="10">
        <v>0</v>
      </c>
      <c r="RH35" s="10">
        <v>0</v>
      </c>
      <c r="RI35" s="10">
        <v>0</v>
      </c>
      <c r="RJ35" s="10">
        <v>0</v>
      </c>
      <c r="RK35" s="10">
        <v>0</v>
      </c>
      <c r="RL35" s="10">
        <v>0</v>
      </c>
      <c r="RM35" s="10">
        <v>0</v>
      </c>
      <c r="RN35" s="10">
        <v>0</v>
      </c>
      <c r="RO35" s="10">
        <v>0</v>
      </c>
      <c r="RP35" s="10">
        <v>0</v>
      </c>
      <c r="RQ35" s="10">
        <v>0</v>
      </c>
      <c r="RR35" s="10">
        <v>0</v>
      </c>
      <c r="RS35" s="10">
        <v>0</v>
      </c>
      <c r="RT35" s="10">
        <v>0</v>
      </c>
      <c r="RU35" s="10">
        <v>0</v>
      </c>
      <c r="RV35" s="10">
        <v>0</v>
      </c>
      <c r="RW35" s="10">
        <v>0</v>
      </c>
      <c r="RX35" s="10">
        <v>0</v>
      </c>
      <c r="RY35" s="10">
        <v>0</v>
      </c>
      <c r="RZ35" s="10">
        <v>0</v>
      </c>
      <c r="SA35" s="10">
        <v>0</v>
      </c>
      <c r="SB35" s="10">
        <v>0</v>
      </c>
      <c r="SC35" s="10">
        <v>0</v>
      </c>
      <c r="SD35" s="10">
        <v>0</v>
      </c>
      <c r="SE35" s="10">
        <v>0</v>
      </c>
      <c r="SF35" s="10">
        <v>0</v>
      </c>
      <c r="SG35" s="10">
        <v>0</v>
      </c>
      <c r="SH35" s="10">
        <v>0</v>
      </c>
      <c r="SI35" s="10">
        <v>0</v>
      </c>
      <c r="SJ35" s="10">
        <v>0</v>
      </c>
      <c r="SK35" s="10">
        <v>0</v>
      </c>
      <c r="SL35" s="10">
        <v>0</v>
      </c>
      <c r="SM35" s="10">
        <v>0</v>
      </c>
      <c r="SN35" s="10">
        <v>0</v>
      </c>
      <c r="SO35" s="10">
        <v>0</v>
      </c>
      <c r="SP35" s="10">
        <v>0</v>
      </c>
      <c r="SQ35" s="10">
        <v>0</v>
      </c>
      <c r="SR35" s="10">
        <v>0</v>
      </c>
      <c r="SS35" s="10">
        <v>0</v>
      </c>
      <c r="ST35" s="10">
        <v>0</v>
      </c>
      <c r="SU35" s="10">
        <v>0</v>
      </c>
      <c r="SV35" s="10">
        <v>0</v>
      </c>
      <c r="SW35" s="10">
        <v>0</v>
      </c>
      <c r="SX35" s="10">
        <v>0</v>
      </c>
      <c r="SY35" s="10">
        <v>0</v>
      </c>
      <c r="SZ35" s="10">
        <v>0</v>
      </c>
      <c r="TA35" s="10">
        <v>0</v>
      </c>
      <c r="TB35" s="10">
        <v>0</v>
      </c>
      <c r="TC35" s="10">
        <v>0</v>
      </c>
      <c r="TD35" s="10">
        <v>0</v>
      </c>
      <c r="TE35" s="10">
        <v>0</v>
      </c>
      <c r="TF35" s="10">
        <v>0</v>
      </c>
      <c r="TG35" s="10">
        <v>0</v>
      </c>
      <c r="TH35" s="10">
        <v>0</v>
      </c>
      <c r="TI35" s="10">
        <v>0</v>
      </c>
      <c r="TJ35" s="10">
        <v>0</v>
      </c>
      <c r="TK35" s="10">
        <v>0</v>
      </c>
      <c r="TL35" s="10">
        <v>0</v>
      </c>
      <c r="TM35" s="10">
        <v>0</v>
      </c>
      <c r="TN35" s="10">
        <v>0</v>
      </c>
      <c r="TO35" s="10">
        <v>0</v>
      </c>
      <c r="TP35" s="10">
        <v>0</v>
      </c>
      <c r="TQ35" s="10">
        <v>0</v>
      </c>
      <c r="TR35" s="10">
        <v>0</v>
      </c>
      <c r="TS35" s="10">
        <v>0</v>
      </c>
      <c r="TT35" s="10">
        <v>0</v>
      </c>
      <c r="TU35" s="10">
        <v>0</v>
      </c>
      <c r="TV35" s="10">
        <v>0</v>
      </c>
      <c r="TW35" s="10">
        <v>0</v>
      </c>
      <c r="TX35" s="10">
        <v>0</v>
      </c>
      <c r="TY35" s="10">
        <v>0</v>
      </c>
      <c r="TZ35" s="10">
        <v>0</v>
      </c>
      <c r="UA35" s="10">
        <v>0</v>
      </c>
      <c r="UB35" s="10">
        <v>0</v>
      </c>
      <c r="UC35" s="10">
        <v>0</v>
      </c>
      <c r="UD35" s="10">
        <v>0</v>
      </c>
      <c r="UE35" s="10">
        <v>0</v>
      </c>
      <c r="UF35" s="10">
        <v>0</v>
      </c>
      <c r="UG35" s="10">
        <v>0</v>
      </c>
      <c r="UH35" s="10">
        <v>0</v>
      </c>
      <c r="UI35" s="10">
        <v>0</v>
      </c>
      <c r="UJ35" s="10">
        <v>0</v>
      </c>
      <c r="UK35" s="10">
        <v>0</v>
      </c>
      <c r="UL35" s="10">
        <v>0</v>
      </c>
      <c r="UM35" s="10">
        <v>0</v>
      </c>
      <c r="UN35" s="10">
        <v>0</v>
      </c>
      <c r="UO35" s="10">
        <v>0</v>
      </c>
      <c r="UP35" s="10">
        <v>0</v>
      </c>
      <c r="UQ35" s="10">
        <v>0</v>
      </c>
      <c r="UR35" s="10">
        <v>0</v>
      </c>
      <c r="US35" s="10">
        <v>0</v>
      </c>
      <c r="UT35" s="10">
        <v>0</v>
      </c>
      <c r="UU35" s="10">
        <v>0</v>
      </c>
      <c r="UV35" s="10">
        <v>0</v>
      </c>
      <c r="UW35" s="10">
        <v>0</v>
      </c>
      <c r="UX35" s="10">
        <v>0</v>
      </c>
      <c r="UY35" s="10">
        <v>0</v>
      </c>
      <c r="UZ35" s="10">
        <v>0</v>
      </c>
      <c r="VA35" s="10">
        <v>0</v>
      </c>
      <c r="VB35" s="10">
        <v>0</v>
      </c>
      <c r="VC35" s="10">
        <v>0</v>
      </c>
      <c r="VD35" s="10">
        <v>0</v>
      </c>
      <c r="VE35" s="10">
        <v>0</v>
      </c>
      <c r="VF35" s="10">
        <v>0</v>
      </c>
      <c r="VG35" s="10">
        <v>0</v>
      </c>
      <c r="VH35" s="10">
        <v>0</v>
      </c>
      <c r="VI35" s="10">
        <v>0</v>
      </c>
      <c r="VJ35" s="10">
        <v>0</v>
      </c>
      <c r="VK35" s="10">
        <v>0</v>
      </c>
      <c r="VL35" s="10">
        <v>0</v>
      </c>
      <c r="VM35" s="10">
        <v>0</v>
      </c>
      <c r="VN35" s="10">
        <v>0</v>
      </c>
      <c r="VO35" s="10">
        <v>0</v>
      </c>
      <c r="VP35" s="10">
        <v>0</v>
      </c>
      <c r="VQ35" s="10">
        <v>0</v>
      </c>
      <c r="VR35" s="10">
        <v>0</v>
      </c>
      <c r="VS35" s="10">
        <v>0</v>
      </c>
      <c r="VT35" s="10">
        <v>0</v>
      </c>
      <c r="VU35" s="10">
        <v>0</v>
      </c>
      <c r="VV35" s="10">
        <v>0</v>
      </c>
      <c r="VW35" s="10">
        <v>0</v>
      </c>
      <c r="VX35" s="10">
        <v>0</v>
      </c>
      <c r="VY35" s="10">
        <v>0</v>
      </c>
      <c r="VZ35" s="10">
        <v>0</v>
      </c>
      <c r="WA35" s="10">
        <v>0</v>
      </c>
      <c r="WB35" s="10">
        <v>0</v>
      </c>
      <c r="WC35" s="10">
        <v>0</v>
      </c>
      <c r="WD35" s="10">
        <v>0</v>
      </c>
      <c r="WE35" s="10">
        <v>0</v>
      </c>
      <c r="WF35" s="10">
        <v>0</v>
      </c>
      <c r="WG35" s="10">
        <v>0</v>
      </c>
      <c r="WH35" s="10">
        <v>0</v>
      </c>
      <c r="WI35" s="10">
        <v>0</v>
      </c>
      <c r="WJ35" s="10">
        <v>0</v>
      </c>
      <c r="WK35" s="10">
        <v>0</v>
      </c>
      <c r="WL35" s="10">
        <v>0</v>
      </c>
      <c r="WM35" s="10">
        <v>0</v>
      </c>
      <c r="WN35" s="10">
        <v>0</v>
      </c>
      <c r="WO35" s="10">
        <v>0</v>
      </c>
      <c r="WP35" s="10">
        <v>0</v>
      </c>
      <c r="WQ35" s="10">
        <v>0</v>
      </c>
      <c r="WR35" s="10">
        <v>0</v>
      </c>
      <c r="WS35" s="10">
        <v>0</v>
      </c>
      <c r="WT35" s="10">
        <v>0</v>
      </c>
      <c r="WU35" s="10">
        <v>0</v>
      </c>
      <c r="WV35" s="10">
        <v>0</v>
      </c>
      <c r="WW35" s="10">
        <v>0</v>
      </c>
      <c r="WX35" s="10">
        <v>0</v>
      </c>
      <c r="WY35" s="10">
        <v>0</v>
      </c>
      <c r="WZ35" s="10">
        <v>0</v>
      </c>
      <c r="XA35" s="10">
        <v>0</v>
      </c>
      <c r="XB35" s="10">
        <v>0</v>
      </c>
      <c r="XC35" s="10">
        <v>0</v>
      </c>
      <c r="XD35" s="10">
        <v>0</v>
      </c>
      <c r="XE35" s="10">
        <v>0</v>
      </c>
      <c r="XF35" s="10">
        <v>0</v>
      </c>
      <c r="XG35" s="10">
        <v>0</v>
      </c>
      <c r="XH35" s="10">
        <v>0</v>
      </c>
      <c r="XI35" s="10">
        <v>0</v>
      </c>
      <c r="XJ35" s="10">
        <v>0</v>
      </c>
      <c r="XK35" s="10">
        <v>0</v>
      </c>
      <c r="XL35" s="10">
        <v>0</v>
      </c>
      <c r="XM35" s="10">
        <v>0</v>
      </c>
      <c r="XN35" s="10">
        <v>0</v>
      </c>
      <c r="XO35" s="10">
        <v>0</v>
      </c>
      <c r="XP35" s="10">
        <v>0</v>
      </c>
      <c r="XQ35" s="10">
        <v>0</v>
      </c>
      <c r="XR35" s="10">
        <v>0</v>
      </c>
      <c r="XS35" s="10">
        <v>0</v>
      </c>
      <c r="XT35" s="10">
        <v>0</v>
      </c>
      <c r="XV35" s="47">
        <f t="shared" si="0"/>
        <v>3.765123531098509E-2</v>
      </c>
    </row>
    <row r="36" spans="1:646" x14ac:dyDescent="0.25">
      <c r="A36" s="10">
        <v>61</v>
      </c>
      <c r="B36" s="15">
        <v>10378</v>
      </c>
      <c r="C36" s="10" t="s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2.488746537396122E-4</v>
      </c>
      <c r="HJ36" s="10">
        <v>4.1118421052631577E-4</v>
      </c>
      <c r="HK36" s="10">
        <v>5.0856994459833797E-4</v>
      </c>
      <c r="HL36" s="10">
        <v>7.0334141274238228E-4</v>
      </c>
      <c r="HM36" s="10">
        <v>9.0893351800554016E-4</v>
      </c>
      <c r="HN36" s="10">
        <v>1.0063192520775623E-3</v>
      </c>
      <c r="HO36" s="10">
        <v>1.0712430747922437E-3</v>
      </c>
      <c r="HP36" s="10">
        <v>1.114525623268698E-3</v>
      </c>
      <c r="HQ36" s="10">
        <v>1.6988400277008311E-3</v>
      </c>
      <c r="HR36" s="10">
        <v>2.7917243767313017E-3</v>
      </c>
      <c r="HS36" s="10">
        <v>3.1163434903047093E-3</v>
      </c>
      <c r="HT36" s="10">
        <v>3.8629674515235457E-3</v>
      </c>
      <c r="HU36" s="10">
        <v>4.9017486149584488E-3</v>
      </c>
      <c r="HV36" s="10">
        <v>5.5401662049861496E-3</v>
      </c>
      <c r="HW36" s="10">
        <v>6.7845394736842108E-3</v>
      </c>
      <c r="HX36" s="10">
        <v>8.0289127423822711E-3</v>
      </c>
      <c r="HY36" s="10">
        <v>9.3923130193905822E-3</v>
      </c>
      <c r="HZ36" s="10">
        <v>1.0734072022160665E-2</v>
      </c>
      <c r="IA36" s="10">
        <v>1.2346346952908586E-2</v>
      </c>
      <c r="IB36" s="10">
        <v>1.4023545706371191E-2</v>
      </c>
      <c r="IC36" s="10">
        <v>1.5224636426592797E-2</v>
      </c>
      <c r="ID36" s="10">
        <v>1.7020862188365651E-2</v>
      </c>
      <c r="IE36" s="10">
        <v>1.858985457063712E-2</v>
      </c>
      <c r="IF36" s="10">
        <v>2.0483466066481996E-2</v>
      </c>
      <c r="IG36" s="10">
        <v>2.2788261772853185E-2</v>
      </c>
      <c r="IH36" s="10">
        <v>2.4259868421052631E-2</v>
      </c>
      <c r="II36" s="10">
        <v>2.6175121191135735E-2</v>
      </c>
      <c r="IJ36" s="10">
        <v>2.8187759695290859E-2</v>
      </c>
      <c r="IK36" s="10">
        <v>3.1185076177285317E-2</v>
      </c>
      <c r="IL36" s="10">
        <v>3.4095827562326868E-2</v>
      </c>
      <c r="IM36" s="10">
        <v>3.61950311634349E-2</v>
      </c>
      <c r="IN36" s="10">
        <v>3.7850588642659277E-2</v>
      </c>
      <c r="IO36" s="10">
        <v>3.9993074792243767E-2</v>
      </c>
      <c r="IP36" s="10">
        <v>4.1648632271468145E-2</v>
      </c>
      <c r="IQ36" s="10">
        <v>4.3682912049861494E-2</v>
      </c>
      <c r="IR36" s="10">
        <v>4.6236582409972297E-2</v>
      </c>
      <c r="IS36" s="10">
        <v>4.890927977839335E-2</v>
      </c>
      <c r="IT36" s="10">
        <v>5.2101367728531855E-2</v>
      </c>
      <c r="IU36" s="10">
        <v>5.3767745844875349E-2</v>
      </c>
      <c r="IV36" s="10">
        <v>5.5856128808864265E-2</v>
      </c>
      <c r="IW36" s="10">
        <v>5.7738919667590025E-2</v>
      </c>
      <c r="IX36" s="10">
        <v>5.9773199445983381E-2</v>
      </c>
      <c r="IY36" s="10">
        <v>6.1894044321329639E-2</v>
      </c>
      <c r="IZ36" s="10">
        <v>6.4555921052631582E-2</v>
      </c>
      <c r="JA36" s="10">
        <v>6.9317001385041557E-2</v>
      </c>
      <c r="JB36" s="10">
        <v>7.1005020775623262E-2</v>
      </c>
      <c r="JC36" s="10">
        <v>7.2779605263157895E-2</v>
      </c>
      <c r="JD36" s="10">
        <v>7.6285491689750698E-2</v>
      </c>
      <c r="JE36" s="10">
        <v>7.9607427285318555E-2</v>
      </c>
      <c r="JF36" s="10">
        <v>8.2691308864265928E-2</v>
      </c>
      <c r="JG36" s="10">
        <v>8.360024238227147E-2</v>
      </c>
      <c r="JH36" s="10">
        <v>8.5905038088642666E-2</v>
      </c>
      <c r="JI36" s="10">
        <v>8.7008743074792241E-2</v>
      </c>
      <c r="JJ36" s="10">
        <v>8.9865391274238232E-2</v>
      </c>
      <c r="JK36" s="10">
        <v>9.2191828254847646E-2</v>
      </c>
      <c r="JL36" s="10">
        <v>9.6747316481994458E-2</v>
      </c>
      <c r="JM36" s="10">
        <v>9.7970048476454297E-2</v>
      </c>
      <c r="JN36" s="10">
        <v>0.10067520775623269</v>
      </c>
      <c r="JO36" s="10">
        <v>0.10230912396121884</v>
      </c>
      <c r="JP36" s="10">
        <v>0.10545792936288088</v>
      </c>
      <c r="JQ36" s="10">
        <v>0.10979700484764543</v>
      </c>
      <c r="JR36" s="10">
        <v>0.11098727493074792</v>
      </c>
      <c r="JS36" s="10">
        <v>0.11290252770083102</v>
      </c>
      <c r="JT36" s="10">
        <v>0.11457972645429362</v>
      </c>
      <c r="JU36" s="10">
        <v>0.1172632444598338</v>
      </c>
      <c r="JV36" s="10">
        <v>0.11996840373961219</v>
      </c>
      <c r="JW36" s="10">
        <v>0.12271684556786704</v>
      </c>
      <c r="JX36" s="10">
        <v>0.12533543975069253</v>
      </c>
      <c r="JY36" s="10">
        <v>0.13004241689750692</v>
      </c>
      <c r="JZ36" s="10">
        <v>0.13519304016620498</v>
      </c>
      <c r="KA36" s="10">
        <v>0.13874220914127425</v>
      </c>
      <c r="KB36" s="10">
        <v>0.14392529432132964</v>
      </c>
      <c r="KC36" s="10">
        <v>0.14683604570637118</v>
      </c>
      <c r="KD36" s="10">
        <v>0.15016880193905818</v>
      </c>
      <c r="KE36" s="10">
        <v>0.15166204986149584</v>
      </c>
      <c r="KF36" s="10">
        <v>0.15540599030470914</v>
      </c>
      <c r="KG36" s="10">
        <v>0.15771078601108032</v>
      </c>
      <c r="KH36" s="10">
        <v>0.16025363573407203</v>
      </c>
      <c r="KI36" s="10">
        <v>0.16160621537396122</v>
      </c>
      <c r="KJ36" s="10">
        <v>0.16317520775623268</v>
      </c>
      <c r="KK36" s="10">
        <v>0.16573969875346262</v>
      </c>
      <c r="KL36" s="10">
        <v>0.1674060768698061</v>
      </c>
      <c r="KM36" s="10">
        <v>0.16641057825484765</v>
      </c>
      <c r="KN36" s="10">
        <v>0.16739525623268697</v>
      </c>
      <c r="KO36" s="10">
        <v>0.16841239612188366</v>
      </c>
      <c r="KP36" s="10">
        <v>0.16843403739612189</v>
      </c>
      <c r="KQ36" s="10">
        <v>0.16645386080332411</v>
      </c>
      <c r="KR36" s="10">
        <v>0.16620498614958448</v>
      </c>
      <c r="KS36" s="10">
        <v>0.16678930055401661</v>
      </c>
      <c r="KT36" s="10">
        <v>0.16427891274238227</v>
      </c>
      <c r="KU36" s="10">
        <v>0.16167113919667589</v>
      </c>
      <c r="KV36" s="10">
        <v>0.15886859418282548</v>
      </c>
      <c r="KW36" s="10">
        <v>0.15899844182825484</v>
      </c>
      <c r="KX36" s="10">
        <v>0.15732124307479226</v>
      </c>
      <c r="KY36" s="10">
        <v>0.15571978878116344</v>
      </c>
      <c r="KZ36" s="10">
        <v>0.15581717451523547</v>
      </c>
      <c r="LA36" s="10">
        <v>0.15556829986149584</v>
      </c>
      <c r="LB36" s="10">
        <v>0.15458362188365651</v>
      </c>
      <c r="LC36" s="10">
        <v>0.15475675207756232</v>
      </c>
      <c r="LD36" s="10">
        <v>0.15483249653739611</v>
      </c>
      <c r="LE36" s="10">
        <v>0.15380453601108032</v>
      </c>
      <c r="LF36" s="10">
        <v>0.15365304709141275</v>
      </c>
      <c r="LG36" s="10">
        <v>0.15191092451523547</v>
      </c>
      <c r="LH36" s="10">
        <v>0.14976843836565096</v>
      </c>
      <c r="LI36" s="10">
        <v>0.14894606994459833</v>
      </c>
      <c r="LJ36" s="10">
        <v>0.14697671398891968</v>
      </c>
      <c r="LK36" s="10">
        <v>0.14599203601108032</v>
      </c>
      <c r="LL36" s="10">
        <v>0.14390365304709141</v>
      </c>
      <c r="LM36" s="10">
        <v>0.14418498961218837</v>
      </c>
      <c r="LN36" s="10">
        <v>0.14586218836565096</v>
      </c>
      <c r="LO36" s="10">
        <v>0.14334097991689751</v>
      </c>
      <c r="LP36" s="10">
        <v>0.14258353531855955</v>
      </c>
      <c r="LQ36" s="10">
        <v>0.14123095567867036</v>
      </c>
      <c r="LR36" s="10">
        <v>0.14072238573407203</v>
      </c>
      <c r="LS36" s="10">
        <v>0.14119849376731303</v>
      </c>
      <c r="LT36" s="10">
        <v>0.14130670013850416</v>
      </c>
      <c r="LU36" s="10">
        <v>0.1405384349030471</v>
      </c>
      <c r="LV36" s="10">
        <v>0.14201004155124652</v>
      </c>
      <c r="LW36" s="10">
        <v>0.14202086218836565</v>
      </c>
      <c r="LX36" s="10">
        <v>0.13930488227146814</v>
      </c>
      <c r="LY36" s="10">
        <v>0.13807132963988919</v>
      </c>
      <c r="LZ36" s="10">
        <v>0.13919667590027701</v>
      </c>
      <c r="MA36" s="10">
        <v>0.13825528047091412</v>
      </c>
      <c r="MB36" s="10">
        <v>0.13411097645429362</v>
      </c>
      <c r="MC36" s="10">
        <v>0.13000995498614959</v>
      </c>
      <c r="MD36" s="10">
        <v>0.13113530124653738</v>
      </c>
      <c r="ME36" s="10">
        <v>0.13072411703601108</v>
      </c>
      <c r="MF36" s="10">
        <v>0.12708838296398892</v>
      </c>
      <c r="MG36" s="10">
        <v>0.12290079639889197</v>
      </c>
      <c r="MH36" s="10">
        <v>0.11907029085872577</v>
      </c>
      <c r="MI36" s="10">
        <v>0.11641923476454294</v>
      </c>
      <c r="MJ36" s="10">
        <v>0.11185292590027701</v>
      </c>
      <c r="MK36" s="10">
        <v>0.11078168282548477</v>
      </c>
      <c r="ML36" s="10">
        <v>0.11134435595567867</v>
      </c>
      <c r="MM36" s="10">
        <v>0.11132271468144045</v>
      </c>
      <c r="MN36" s="10">
        <v>0.10938582063711912</v>
      </c>
      <c r="MO36" s="10">
        <v>0.1077843663434903</v>
      </c>
      <c r="MP36" s="10">
        <v>0.11182046398891966</v>
      </c>
      <c r="MQ36" s="10">
        <v>0.11282678324099724</v>
      </c>
      <c r="MR36" s="10">
        <v>0.1139196675900277</v>
      </c>
      <c r="MS36" s="10">
        <v>0.11470957409972299</v>
      </c>
      <c r="MT36" s="10">
        <v>0.12221909626038781</v>
      </c>
      <c r="MU36" s="10">
        <v>0.12656899238227146</v>
      </c>
      <c r="MV36" s="10">
        <v>0.12911184210526316</v>
      </c>
      <c r="MW36" s="10">
        <v>0.13057262811634349</v>
      </c>
      <c r="MX36" s="10">
        <v>0.13602622922437674</v>
      </c>
      <c r="MY36" s="10">
        <v>0.14204250346260389</v>
      </c>
      <c r="MZ36" s="10">
        <v>0.1446827389196676</v>
      </c>
      <c r="NA36" s="10">
        <v>0.15267918975069253</v>
      </c>
      <c r="NB36" s="10">
        <v>0.15795966066481995</v>
      </c>
      <c r="NC36" s="10">
        <v>0.16140062326869806</v>
      </c>
      <c r="ND36" s="10">
        <v>0.16535015581717452</v>
      </c>
      <c r="NE36" s="10">
        <v>0.16734115304709141</v>
      </c>
      <c r="NF36" s="10">
        <v>0.1679579293628809</v>
      </c>
      <c r="NG36" s="10">
        <v>0.16696243074792244</v>
      </c>
      <c r="NH36" s="10">
        <v>0.16320766966759004</v>
      </c>
      <c r="NI36" s="10">
        <v>0.16149800900277009</v>
      </c>
      <c r="NJ36" s="10">
        <v>0.16308864265927978</v>
      </c>
      <c r="NK36" s="10">
        <v>0.16272074099722991</v>
      </c>
      <c r="NL36" s="10">
        <v>0.16161703601108032</v>
      </c>
      <c r="NM36" s="10">
        <v>0.16291551246537397</v>
      </c>
      <c r="NN36" s="10">
        <v>0.16606431786703602</v>
      </c>
      <c r="NO36" s="10">
        <v>0.16665945290858725</v>
      </c>
      <c r="NP36" s="10">
        <v>0.16436547783933517</v>
      </c>
      <c r="NQ36" s="10">
        <v>0.16245022506925208</v>
      </c>
      <c r="NR36" s="10">
        <v>0.16530687326869806</v>
      </c>
      <c r="NS36" s="10">
        <v>0.1643871191135734</v>
      </c>
      <c r="NT36" s="10">
        <v>0.1600047610803324</v>
      </c>
      <c r="NU36" s="10">
        <v>0.15905254501385041</v>
      </c>
      <c r="NV36" s="10">
        <v>0.16248268698060941</v>
      </c>
      <c r="NW36" s="10">
        <v>0.16182262811634349</v>
      </c>
      <c r="NX36" s="10">
        <v>0.15685595567867036</v>
      </c>
      <c r="NY36" s="10">
        <v>0.15367468836565096</v>
      </c>
      <c r="NZ36" s="10">
        <v>0.15490824099722991</v>
      </c>
      <c r="OA36" s="10">
        <v>0.15091542590027701</v>
      </c>
      <c r="OB36" s="10">
        <v>0.14215070983379502</v>
      </c>
      <c r="OC36" s="10">
        <v>0.13325614612188366</v>
      </c>
      <c r="OD36" s="10">
        <v>0.12892789127423823</v>
      </c>
      <c r="OE36" s="10">
        <v>0.12550856994459833</v>
      </c>
      <c r="OF36" s="10">
        <v>0.11516404085872577</v>
      </c>
      <c r="OG36" s="10">
        <v>0.10964551592797783</v>
      </c>
      <c r="OH36" s="10">
        <v>0.11015408587257618</v>
      </c>
      <c r="OI36" s="10">
        <v>0.10691871537396122</v>
      </c>
      <c r="OJ36" s="10">
        <v>0.10274194944598337</v>
      </c>
      <c r="OK36" s="10">
        <v>9.8954726454293623E-2</v>
      </c>
      <c r="OL36" s="10">
        <v>0.1011729570637119</v>
      </c>
      <c r="OM36" s="10">
        <v>9.7537222991689751E-2</v>
      </c>
      <c r="ON36" s="10">
        <v>9.2884349030470909E-2</v>
      </c>
      <c r="OO36" s="10">
        <v>8.6738227146814409E-2</v>
      </c>
      <c r="OP36" s="10">
        <v>8.3102493074792241E-2</v>
      </c>
      <c r="OQ36" s="10">
        <v>7.8287309556786699E-2</v>
      </c>
      <c r="OR36" s="10">
        <v>7.1221433518005542E-2</v>
      </c>
      <c r="OS36" s="10">
        <v>6.4025709833795019E-2</v>
      </c>
      <c r="OT36" s="10">
        <v>6.0097818559556787E-2</v>
      </c>
      <c r="OU36" s="10">
        <v>5.7306094182825486E-2</v>
      </c>
      <c r="OV36" s="10">
        <v>5.0878635734072024E-2</v>
      </c>
      <c r="OW36" s="10">
        <v>4.7199619113573406E-2</v>
      </c>
      <c r="OX36" s="10">
        <v>4.5013850415512466E-2</v>
      </c>
      <c r="OY36" s="10">
        <v>4.3066135734072024E-2</v>
      </c>
      <c r="OZ36" s="10">
        <v>3.9733379501385044E-2</v>
      </c>
      <c r="PA36" s="10">
        <v>3.6389802631578948E-2</v>
      </c>
      <c r="PB36" s="10">
        <v>3.385777354570637E-2</v>
      </c>
      <c r="PC36" s="10">
        <v>3.2948840027700828E-2</v>
      </c>
      <c r="PD36" s="10">
        <v>3.0914560249307478E-2</v>
      </c>
      <c r="PE36" s="10">
        <v>2.9605263157894735E-2</v>
      </c>
      <c r="PF36" s="10">
        <v>2.9367209141274237E-2</v>
      </c>
      <c r="PG36" s="10">
        <v>2.7516880193905816E-2</v>
      </c>
      <c r="PH36" s="10">
        <v>2.577475761772853E-2</v>
      </c>
      <c r="PI36" s="10">
        <v>2.3913608033240996E-2</v>
      </c>
      <c r="PJ36" s="10">
        <v>2.5374394044321329E-2</v>
      </c>
      <c r="PK36" s="10">
        <v>2.5612448060941827E-2</v>
      </c>
      <c r="PL36" s="10">
        <v>2.5201263850415514E-2</v>
      </c>
      <c r="PM36" s="10">
        <v>2.5298649584487534E-2</v>
      </c>
      <c r="PN36" s="10">
        <v>2.6900103878116345E-2</v>
      </c>
      <c r="PO36" s="10">
        <v>2.8220221606648201E-2</v>
      </c>
      <c r="PP36" s="10">
        <v>2.7841499307479225E-2</v>
      </c>
      <c r="PQ36" s="10">
        <v>2.7051592797783932E-2</v>
      </c>
      <c r="PR36" s="10">
        <v>2.6229224376731301E-2</v>
      </c>
      <c r="PS36" s="10">
        <v>2.6066914819944598E-2</v>
      </c>
      <c r="PT36" s="10">
        <v>2.6077735457063711E-2</v>
      </c>
      <c r="PU36" s="10">
        <v>2.661876731301939E-2</v>
      </c>
      <c r="PV36" s="10">
        <v>2.8598943905817173E-2</v>
      </c>
      <c r="PW36" s="10">
        <v>2.7809037396121884E-2</v>
      </c>
      <c r="PX36" s="10">
        <v>2.5980349722991691E-2</v>
      </c>
      <c r="PY36" s="10">
        <v>2.4963209833795012E-2</v>
      </c>
      <c r="PZ36" s="10">
        <v>2.4974030470914128E-2</v>
      </c>
      <c r="QA36" s="10">
        <v>2.3751298476454293E-2</v>
      </c>
      <c r="QB36" s="10">
        <v>2.358898891966759E-2</v>
      </c>
      <c r="QC36" s="10">
        <v>2.395689058171745E-2</v>
      </c>
      <c r="QD36" s="10">
        <v>2.4746797091412743E-2</v>
      </c>
      <c r="QE36" s="10">
        <v>2.4800900277008309E-2</v>
      </c>
      <c r="QF36" s="10">
        <v>2.3686374653739611E-2</v>
      </c>
      <c r="QG36" s="10">
        <v>2.395689058171745E-2</v>
      </c>
      <c r="QH36" s="10">
        <v>2.4140841412742382E-2</v>
      </c>
      <c r="QI36" s="10">
        <v>2.4313971606648201E-2</v>
      </c>
      <c r="QJ36" s="10">
        <v>2.3805401662049863E-2</v>
      </c>
      <c r="QK36" s="10">
        <v>2.3556527008310249E-2</v>
      </c>
      <c r="QL36" s="10">
        <v>2.3480782548476454E-2</v>
      </c>
      <c r="QM36" s="10">
        <v>2.3653912742382273E-2</v>
      </c>
      <c r="QN36" s="10">
        <v>2.2279691828254847E-2</v>
      </c>
      <c r="QO36" s="10">
        <v>2.1846866343490305E-2</v>
      </c>
      <c r="QP36" s="10">
        <v>2.1500605955678671E-2</v>
      </c>
      <c r="QQ36" s="10">
        <v>1.8654778393351799E-2</v>
      </c>
      <c r="QR36" s="10">
        <v>1.5527614265927978E-2</v>
      </c>
      <c r="QS36" s="10">
        <v>1.2616862880886426E-2</v>
      </c>
      <c r="QT36" s="10">
        <v>1.0950484764542936E-2</v>
      </c>
      <c r="QU36" s="10">
        <v>9.4031336565096948E-3</v>
      </c>
      <c r="QV36" s="10">
        <v>7.2498268698060944E-3</v>
      </c>
      <c r="QW36" s="10">
        <v>5.789040858725762E-3</v>
      </c>
      <c r="QX36" s="10">
        <v>4.8260041551246536E-3</v>
      </c>
      <c r="QY36" s="10">
        <v>4.1443040166204989E-3</v>
      </c>
      <c r="QZ36" s="10">
        <v>2.7592624653739613E-3</v>
      </c>
      <c r="RA36" s="10">
        <v>1.7421225761772854E-3</v>
      </c>
      <c r="RB36" s="10">
        <v>1.0171398891966759E-3</v>
      </c>
      <c r="RC36" s="10">
        <v>6.8170013850415512E-4</v>
      </c>
      <c r="RD36" s="10">
        <v>2.7051592797783935E-4</v>
      </c>
      <c r="RE36" s="10">
        <v>8.6565096952908587E-5</v>
      </c>
      <c r="RF36" s="10">
        <v>5.4103185595567865E-5</v>
      </c>
      <c r="RG36" s="10">
        <v>0</v>
      </c>
      <c r="RH36" s="10">
        <v>0</v>
      </c>
      <c r="RI36" s="10">
        <v>0</v>
      </c>
      <c r="RJ36" s="10">
        <v>0</v>
      </c>
      <c r="RK36" s="10">
        <v>0</v>
      </c>
      <c r="RL36" s="10">
        <v>0</v>
      </c>
      <c r="RM36" s="10">
        <v>0</v>
      </c>
      <c r="RN36" s="10">
        <v>0</v>
      </c>
      <c r="RO36" s="10">
        <v>0</v>
      </c>
      <c r="RP36" s="10">
        <v>0</v>
      </c>
      <c r="RQ36" s="10">
        <v>0</v>
      </c>
      <c r="RR36" s="10">
        <v>0</v>
      </c>
      <c r="RS36" s="10">
        <v>0</v>
      </c>
      <c r="RT36" s="10">
        <v>0</v>
      </c>
      <c r="RU36" s="10">
        <v>0</v>
      </c>
      <c r="RV36" s="10">
        <v>0</v>
      </c>
      <c r="RW36" s="10">
        <v>0</v>
      </c>
      <c r="RX36" s="10">
        <v>0</v>
      </c>
      <c r="RY36" s="10">
        <v>0</v>
      </c>
      <c r="RZ36" s="10">
        <v>0</v>
      </c>
      <c r="SA36" s="10">
        <v>0</v>
      </c>
      <c r="SB36" s="10">
        <v>0</v>
      </c>
      <c r="SC36" s="10">
        <v>0</v>
      </c>
      <c r="SD36" s="10">
        <v>0</v>
      </c>
      <c r="SE36" s="10">
        <v>0</v>
      </c>
      <c r="SF36" s="10">
        <v>0</v>
      </c>
      <c r="SG36" s="10">
        <v>0</v>
      </c>
      <c r="SH36" s="10">
        <v>0</v>
      </c>
      <c r="SI36" s="10">
        <v>0</v>
      </c>
      <c r="SJ36" s="10">
        <v>0</v>
      </c>
      <c r="SK36" s="10">
        <v>0</v>
      </c>
      <c r="SL36" s="10">
        <v>0</v>
      </c>
      <c r="SM36" s="10">
        <v>0</v>
      </c>
      <c r="SN36" s="10">
        <v>0</v>
      </c>
      <c r="SO36" s="10">
        <v>0</v>
      </c>
      <c r="SP36" s="10">
        <v>0</v>
      </c>
      <c r="SQ36" s="10">
        <v>0</v>
      </c>
      <c r="SR36" s="10">
        <v>0</v>
      </c>
      <c r="SS36" s="10">
        <v>0</v>
      </c>
      <c r="ST36" s="10">
        <v>0</v>
      </c>
      <c r="SU36" s="10">
        <v>0</v>
      </c>
      <c r="SV36" s="10">
        <v>0</v>
      </c>
      <c r="SW36" s="10">
        <v>0</v>
      </c>
      <c r="SX36" s="10">
        <v>0</v>
      </c>
      <c r="SY36" s="10">
        <v>0</v>
      </c>
      <c r="SZ36" s="10">
        <v>0</v>
      </c>
      <c r="TA36" s="10">
        <v>0</v>
      </c>
      <c r="TB36" s="10">
        <v>0</v>
      </c>
      <c r="TC36" s="10">
        <v>0</v>
      </c>
      <c r="TD36" s="10">
        <v>0</v>
      </c>
      <c r="TE36" s="10">
        <v>0</v>
      </c>
      <c r="TF36" s="10">
        <v>0</v>
      </c>
      <c r="TG36" s="10">
        <v>0</v>
      </c>
      <c r="TH36" s="10">
        <v>0</v>
      </c>
      <c r="TI36" s="10">
        <v>0</v>
      </c>
      <c r="TJ36" s="10">
        <v>0</v>
      </c>
      <c r="TK36" s="10">
        <v>0</v>
      </c>
      <c r="TL36" s="10">
        <v>0</v>
      </c>
      <c r="TM36" s="10">
        <v>0</v>
      </c>
      <c r="TN36" s="10">
        <v>0</v>
      </c>
      <c r="TO36" s="10">
        <v>0</v>
      </c>
      <c r="TP36" s="10">
        <v>0</v>
      </c>
      <c r="TQ36" s="10">
        <v>0</v>
      </c>
      <c r="TR36" s="10">
        <v>0</v>
      </c>
      <c r="TS36" s="10">
        <v>0</v>
      </c>
      <c r="TT36" s="10">
        <v>0</v>
      </c>
      <c r="TU36" s="10">
        <v>0</v>
      </c>
      <c r="TV36" s="10">
        <v>0</v>
      </c>
      <c r="TW36" s="10">
        <v>0</v>
      </c>
      <c r="TX36" s="10">
        <v>0</v>
      </c>
      <c r="TY36" s="10">
        <v>0</v>
      </c>
      <c r="TZ36" s="10">
        <v>0</v>
      </c>
      <c r="UA36" s="10">
        <v>0</v>
      </c>
      <c r="UB36" s="10">
        <v>0</v>
      </c>
      <c r="UC36" s="10">
        <v>0</v>
      </c>
      <c r="UD36" s="10">
        <v>0</v>
      </c>
      <c r="UE36" s="10">
        <v>0</v>
      </c>
      <c r="UF36" s="10">
        <v>0</v>
      </c>
      <c r="UG36" s="10">
        <v>0</v>
      </c>
      <c r="UH36" s="10">
        <v>0</v>
      </c>
      <c r="UI36" s="10">
        <v>0</v>
      </c>
      <c r="UJ36" s="10">
        <v>0</v>
      </c>
      <c r="UK36" s="10">
        <v>0</v>
      </c>
      <c r="UL36" s="10">
        <v>0</v>
      </c>
      <c r="UM36" s="10">
        <v>0</v>
      </c>
      <c r="UN36" s="10">
        <v>0</v>
      </c>
      <c r="UO36" s="10">
        <v>0</v>
      </c>
      <c r="UP36" s="10">
        <v>0</v>
      </c>
      <c r="UQ36" s="10">
        <v>0</v>
      </c>
      <c r="UR36" s="10">
        <v>0</v>
      </c>
      <c r="US36" s="10">
        <v>0</v>
      </c>
      <c r="UT36" s="10">
        <v>0</v>
      </c>
      <c r="UU36" s="10">
        <v>0</v>
      </c>
      <c r="UV36" s="10">
        <v>0</v>
      </c>
      <c r="UW36" s="10">
        <v>0</v>
      </c>
      <c r="UX36" s="10">
        <v>0</v>
      </c>
      <c r="UY36" s="10">
        <v>0</v>
      </c>
      <c r="UZ36" s="10">
        <v>0</v>
      </c>
      <c r="VA36" s="10">
        <v>0</v>
      </c>
      <c r="VB36" s="10">
        <v>0</v>
      </c>
      <c r="VC36" s="10">
        <v>0</v>
      </c>
      <c r="VD36" s="10">
        <v>0</v>
      </c>
      <c r="VE36" s="10">
        <v>0</v>
      </c>
      <c r="VF36" s="10">
        <v>0</v>
      </c>
      <c r="VG36" s="10">
        <v>0</v>
      </c>
      <c r="VH36" s="10">
        <v>0</v>
      </c>
      <c r="VI36" s="10">
        <v>0</v>
      </c>
      <c r="VJ36" s="10">
        <v>0</v>
      </c>
      <c r="VK36" s="10">
        <v>0</v>
      </c>
      <c r="VL36" s="10">
        <v>0</v>
      </c>
      <c r="VM36" s="10">
        <v>0</v>
      </c>
      <c r="VN36" s="10">
        <v>0</v>
      </c>
      <c r="VO36" s="10">
        <v>0</v>
      </c>
      <c r="VP36" s="10">
        <v>0</v>
      </c>
      <c r="VQ36" s="10">
        <v>0</v>
      </c>
      <c r="VR36" s="10">
        <v>0</v>
      </c>
      <c r="VS36" s="10">
        <v>0</v>
      </c>
      <c r="VT36" s="10">
        <v>0</v>
      </c>
      <c r="VU36" s="10">
        <v>0</v>
      </c>
      <c r="VV36" s="10">
        <v>0</v>
      </c>
      <c r="VW36" s="10">
        <v>0</v>
      </c>
      <c r="VX36" s="10">
        <v>0</v>
      </c>
      <c r="VY36" s="10">
        <v>0</v>
      </c>
      <c r="VZ36" s="10">
        <v>0</v>
      </c>
      <c r="WA36" s="10">
        <v>0</v>
      </c>
      <c r="WB36" s="10">
        <v>0</v>
      </c>
      <c r="WC36" s="10">
        <v>0</v>
      </c>
      <c r="WD36" s="10">
        <v>0</v>
      </c>
      <c r="WE36" s="10">
        <v>0</v>
      </c>
      <c r="WF36" s="10">
        <v>0</v>
      </c>
      <c r="WG36" s="10">
        <v>0</v>
      </c>
      <c r="WH36" s="10">
        <v>0</v>
      </c>
      <c r="WI36" s="10">
        <v>0</v>
      </c>
      <c r="WJ36" s="10">
        <v>0</v>
      </c>
      <c r="WK36" s="10">
        <v>0</v>
      </c>
      <c r="WL36" s="10">
        <v>0</v>
      </c>
      <c r="WM36" s="10">
        <v>0</v>
      </c>
      <c r="WN36" s="10">
        <v>0</v>
      </c>
      <c r="WO36" s="10">
        <v>0</v>
      </c>
      <c r="WP36" s="10">
        <v>0</v>
      </c>
      <c r="WQ36" s="10">
        <v>0</v>
      </c>
      <c r="WR36" s="10">
        <v>0</v>
      </c>
      <c r="WS36" s="10">
        <v>0</v>
      </c>
      <c r="WT36" s="10">
        <v>0</v>
      </c>
      <c r="WU36" s="10">
        <v>0</v>
      </c>
      <c r="WV36" s="10">
        <v>0</v>
      </c>
      <c r="WW36" s="10">
        <v>0</v>
      </c>
      <c r="WX36" s="10">
        <v>0</v>
      </c>
      <c r="WY36" s="10">
        <v>0</v>
      </c>
      <c r="WZ36" s="10">
        <v>0</v>
      </c>
      <c r="XA36" s="10">
        <v>0</v>
      </c>
      <c r="XB36" s="10">
        <v>0</v>
      </c>
      <c r="XC36" s="10">
        <v>0</v>
      </c>
      <c r="XD36" s="10">
        <v>0</v>
      </c>
      <c r="XE36" s="10">
        <v>0</v>
      </c>
      <c r="XF36" s="10">
        <v>0</v>
      </c>
      <c r="XG36" s="10">
        <v>0</v>
      </c>
      <c r="XH36" s="10">
        <v>0</v>
      </c>
      <c r="XI36" s="10">
        <v>0</v>
      </c>
      <c r="XJ36" s="10">
        <v>0</v>
      </c>
      <c r="XK36" s="10">
        <v>0</v>
      </c>
      <c r="XL36" s="10">
        <v>0</v>
      </c>
      <c r="XM36" s="10">
        <v>0</v>
      </c>
      <c r="XN36" s="10">
        <v>0</v>
      </c>
      <c r="XO36" s="10">
        <v>0</v>
      </c>
      <c r="XP36" s="10">
        <v>0</v>
      </c>
      <c r="XQ36" s="10">
        <v>0</v>
      </c>
      <c r="XR36" s="10">
        <v>0</v>
      </c>
      <c r="XS36" s="10">
        <v>0</v>
      </c>
      <c r="XT36" s="10">
        <v>0</v>
      </c>
      <c r="XV36" s="47">
        <f t="shared" si="0"/>
        <v>3.5164466921312323E-2</v>
      </c>
    </row>
    <row r="37" spans="1:646" x14ac:dyDescent="0.25">
      <c r="A37" s="10">
        <v>64</v>
      </c>
      <c r="B37" s="15">
        <v>10383</v>
      </c>
      <c r="C37" s="10" t="s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1.0820637119113573E-4</v>
      </c>
      <c r="HQ37" s="10">
        <v>3.4626038781163435E-4</v>
      </c>
      <c r="HR37" s="10">
        <v>5.4103185595567871E-4</v>
      </c>
      <c r="HS37" s="10">
        <v>6.8170013850415512E-4</v>
      </c>
      <c r="HT37" s="10">
        <v>8.2236842105263153E-4</v>
      </c>
      <c r="HU37" s="10">
        <v>1.114525623268698E-3</v>
      </c>
      <c r="HV37" s="10">
        <v>1.547351108033241E-3</v>
      </c>
      <c r="HW37" s="10">
        <v>1.7854051246537397E-3</v>
      </c>
      <c r="HX37" s="10">
        <v>2.4021814404432133E-3</v>
      </c>
      <c r="HY37" s="10">
        <v>3.6465547091412741E-3</v>
      </c>
      <c r="HZ37" s="10">
        <v>4.4256405817174518E-3</v>
      </c>
      <c r="IA37" s="10">
        <v>5.0099549861495844E-3</v>
      </c>
      <c r="IB37" s="10">
        <v>5.7998614958448755E-3</v>
      </c>
      <c r="IC37" s="10">
        <v>7.0334141274238223E-3</v>
      </c>
      <c r="ID37" s="10">
        <v>8.2777873961218836E-3</v>
      </c>
      <c r="IE37" s="10">
        <v>9.4139542936288092E-3</v>
      </c>
      <c r="IF37" s="10">
        <v>1.1394130886426592E-2</v>
      </c>
      <c r="IG37" s="10">
        <v>1.3634002770083102E-2</v>
      </c>
      <c r="IH37" s="10">
        <v>1.5354484072022161E-2</v>
      </c>
      <c r="II37" s="10">
        <v>1.7323840027700831E-2</v>
      </c>
      <c r="IJ37" s="10">
        <v>1.937976108033241E-2</v>
      </c>
      <c r="IK37" s="10">
        <v>2.0364439058171747E-2</v>
      </c>
      <c r="IL37" s="10">
        <v>2.3307652354570638E-2</v>
      </c>
      <c r="IM37" s="10">
        <v>2.5969529085872575E-2</v>
      </c>
      <c r="IN37" s="10">
        <v>2.858812326869806E-2</v>
      </c>
      <c r="IO37" s="10">
        <v>3.0568299861495844E-2</v>
      </c>
      <c r="IP37" s="10">
        <v>3.3002943213296401E-2</v>
      </c>
      <c r="IQ37" s="10">
        <v>3.5740564404432136E-2</v>
      </c>
      <c r="IR37" s="10">
        <v>3.8781163434903045E-2</v>
      </c>
      <c r="IS37" s="10">
        <v>4.0793801939058169E-2</v>
      </c>
      <c r="IT37" s="10">
        <v>4.3563885041551245E-2</v>
      </c>
      <c r="IU37" s="10">
        <v>4.5792936288088643E-2</v>
      </c>
      <c r="IV37" s="10">
        <v>4.8162655817174514E-2</v>
      </c>
      <c r="IW37" s="10">
        <v>4.9926419667590025E-2</v>
      </c>
      <c r="IX37" s="10">
        <v>5.3811028393351799E-2</v>
      </c>
      <c r="IY37" s="10">
        <v>5.5618074792243767E-2</v>
      </c>
      <c r="IZ37" s="10">
        <v>5.8150103878116345E-2</v>
      </c>
      <c r="JA37" s="10">
        <v>6.1764196675900274E-2</v>
      </c>
      <c r="JB37" s="10">
        <v>6.4891360803324097E-2</v>
      </c>
      <c r="JC37" s="10">
        <v>6.7780470914127422E-2</v>
      </c>
      <c r="JD37" s="10">
        <v>7.0864352493074795E-2</v>
      </c>
      <c r="JE37" s="10">
        <v>7.2844529085872578E-2</v>
      </c>
      <c r="JF37" s="10">
        <v>7.5430661357340723E-2</v>
      </c>
      <c r="JG37" s="10">
        <v>7.7778739612188369E-2</v>
      </c>
      <c r="JH37" s="10">
        <v>8.2171918282548481E-2</v>
      </c>
      <c r="JI37" s="10">
        <v>8.4303583795013848E-2</v>
      </c>
      <c r="JJ37" s="10">
        <v>8.7376644736842105E-2</v>
      </c>
      <c r="JK37" s="10">
        <v>8.8934816481994458E-2</v>
      </c>
      <c r="JL37" s="10">
        <v>9.1358639196675903E-2</v>
      </c>
      <c r="JM37" s="10">
        <v>9.3522766620498618E-2</v>
      </c>
      <c r="JN37" s="10">
        <v>9.7255886426592802E-2</v>
      </c>
      <c r="JO37" s="10">
        <v>9.9171139196675903E-2</v>
      </c>
      <c r="JP37" s="10">
        <v>0.10249307479224377</v>
      </c>
      <c r="JQ37" s="10">
        <v>0.10643178670360111</v>
      </c>
      <c r="JR37" s="10">
        <v>0.10852016966759002</v>
      </c>
      <c r="JS37" s="10">
        <v>0.11065183518005541</v>
      </c>
      <c r="JT37" s="10">
        <v>0.11376817867036011</v>
      </c>
      <c r="JU37" s="10">
        <v>0.11598640927977839</v>
      </c>
      <c r="JV37" s="10">
        <v>0.11572671398891966</v>
      </c>
      <c r="JW37" s="10">
        <v>0.11797740650969529</v>
      </c>
      <c r="JX37" s="10">
        <v>0.12081241343490305</v>
      </c>
      <c r="JY37" s="10">
        <v>0.12425337603878116</v>
      </c>
      <c r="JZ37" s="10">
        <v>0.12608206371191136</v>
      </c>
      <c r="KA37" s="10">
        <v>0.12804059903047091</v>
      </c>
      <c r="KB37" s="10">
        <v>0.13048606301939059</v>
      </c>
      <c r="KC37" s="10">
        <v>0.13145992036011081</v>
      </c>
      <c r="KD37" s="10">
        <v>0.13315876038781163</v>
      </c>
      <c r="KE37" s="10">
        <v>0.13469529085872575</v>
      </c>
      <c r="KF37" s="10">
        <v>0.1366430055401662</v>
      </c>
      <c r="KG37" s="10">
        <v>0.13787655817174516</v>
      </c>
      <c r="KH37" s="10">
        <v>0.13769260734072022</v>
      </c>
      <c r="KI37" s="10">
        <v>0.13820117728531855</v>
      </c>
      <c r="KJ37" s="10">
        <v>0.13835266620498615</v>
      </c>
      <c r="KK37" s="10">
        <v>0.13650233725761773</v>
      </c>
      <c r="KL37" s="10">
        <v>0.13534452908587258</v>
      </c>
      <c r="KM37" s="10">
        <v>0.13187110457063711</v>
      </c>
      <c r="KN37" s="10">
        <v>0.13000995498614959</v>
      </c>
      <c r="KO37" s="10">
        <v>0.12777008310249308</v>
      </c>
      <c r="KP37" s="10">
        <v>0.12545446675900276</v>
      </c>
      <c r="KQ37" s="10">
        <v>0.12305228531855955</v>
      </c>
      <c r="KR37" s="10">
        <v>0.11729570637119113</v>
      </c>
      <c r="KS37" s="10">
        <v>0.11318386426592798</v>
      </c>
      <c r="KT37" s="10">
        <v>0.11076004155124654</v>
      </c>
      <c r="KU37" s="10">
        <v>0.10912612534626039</v>
      </c>
      <c r="KV37" s="10">
        <v>0.10737318213296398</v>
      </c>
      <c r="KW37" s="10">
        <v>0.10555531509695291</v>
      </c>
      <c r="KX37" s="10">
        <v>0.10268784626038781</v>
      </c>
      <c r="KY37" s="10">
        <v>0.10058864265927978</v>
      </c>
      <c r="KZ37" s="10">
        <v>9.9463296398891968E-2</v>
      </c>
      <c r="LA37" s="10">
        <v>9.8240564404432129E-2</v>
      </c>
      <c r="LB37" s="10">
        <v>9.8554362880886426E-2</v>
      </c>
      <c r="LC37" s="10">
        <v>9.7526402354570635E-2</v>
      </c>
      <c r="LD37" s="10">
        <v>9.884652008310249E-2</v>
      </c>
      <c r="LE37" s="10">
        <v>0.10043715373961219</v>
      </c>
      <c r="LF37" s="10">
        <v>0.10243897160664819</v>
      </c>
      <c r="LG37" s="10">
        <v>0.10236322714681441</v>
      </c>
      <c r="LH37" s="10">
        <v>0.10487361495844875</v>
      </c>
      <c r="LI37" s="10">
        <v>0.1072974376731302</v>
      </c>
      <c r="LJ37" s="10">
        <v>0.1110521987534626</v>
      </c>
      <c r="LK37" s="10">
        <v>0.11413608033240998</v>
      </c>
      <c r="LL37" s="10">
        <v>0.11425510734072022</v>
      </c>
      <c r="LM37" s="10">
        <v>0.11929752423822715</v>
      </c>
      <c r="LN37" s="10">
        <v>0.12355003462603878</v>
      </c>
      <c r="LO37" s="10">
        <v>0.12811634349030471</v>
      </c>
      <c r="LP37" s="10">
        <v>0.13175207756232687</v>
      </c>
      <c r="LQ37" s="10">
        <v>0.13775753116343489</v>
      </c>
      <c r="LR37" s="10">
        <v>0.14193429709141275</v>
      </c>
      <c r="LS37" s="10">
        <v>0.14379544667590027</v>
      </c>
      <c r="LT37" s="10">
        <v>0.14660881232686981</v>
      </c>
      <c r="LU37" s="10">
        <v>0.14800467451523547</v>
      </c>
      <c r="LV37" s="10">
        <v>0.14967105263157895</v>
      </c>
      <c r="LW37" s="10">
        <v>0.15002813365650969</v>
      </c>
      <c r="LX37" s="10">
        <v>0.15021208448753462</v>
      </c>
      <c r="LY37" s="10">
        <v>0.1479505713296399</v>
      </c>
      <c r="LZ37" s="10">
        <v>0.14785318559556787</v>
      </c>
      <c r="MA37" s="10">
        <v>0.14800467451523547</v>
      </c>
      <c r="MB37" s="10">
        <v>0.14443386426592797</v>
      </c>
      <c r="MC37" s="10">
        <v>0.14346000692520774</v>
      </c>
      <c r="MD37" s="10">
        <v>0.14242122576177285</v>
      </c>
      <c r="ME37" s="10">
        <v>0.14122013504155126</v>
      </c>
      <c r="MF37" s="10">
        <v>0.13702172783933517</v>
      </c>
      <c r="MG37" s="10">
        <v>0.13596130540166204</v>
      </c>
      <c r="MH37" s="10">
        <v>0.13770342797783933</v>
      </c>
      <c r="MI37" s="10">
        <v>0.13900190443213298</v>
      </c>
      <c r="MJ37" s="10">
        <v>0.1367295706371191</v>
      </c>
      <c r="MK37" s="10">
        <v>0.13928324099722991</v>
      </c>
      <c r="ML37" s="10">
        <v>0.14363313711911357</v>
      </c>
      <c r="MM37" s="10">
        <v>0.14576480263157895</v>
      </c>
      <c r="MN37" s="10">
        <v>0.14686850761772854</v>
      </c>
      <c r="MO37" s="10">
        <v>0.14626255193905818</v>
      </c>
      <c r="MP37" s="10">
        <v>0.15190010387811634</v>
      </c>
      <c r="MQ37" s="10">
        <v>0.15448623614958448</v>
      </c>
      <c r="MR37" s="10">
        <v>0.15700744459833796</v>
      </c>
      <c r="MS37" s="10">
        <v>0.16251514889196675</v>
      </c>
      <c r="MT37" s="10">
        <v>0.17001385041551245</v>
      </c>
      <c r="MU37" s="10">
        <v>0.17401748614958448</v>
      </c>
      <c r="MV37" s="10">
        <v>0.17778306786703602</v>
      </c>
      <c r="MW37" s="10">
        <v>0.18397247229916897</v>
      </c>
      <c r="MX37" s="10">
        <v>0.19140625</v>
      </c>
      <c r="MY37" s="10">
        <v>0.19726021468144045</v>
      </c>
      <c r="MZ37" s="10">
        <v>0.1953016793628809</v>
      </c>
      <c r="NA37" s="10">
        <v>0.19327822022160665</v>
      </c>
      <c r="NB37" s="10">
        <v>0.19392745844875348</v>
      </c>
      <c r="NC37" s="10">
        <v>0.19289949792243768</v>
      </c>
      <c r="ND37" s="10">
        <v>0.19020515927977838</v>
      </c>
      <c r="NE37" s="10">
        <v>0.18747835872576177</v>
      </c>
      <c r="NF37" s="10">
        <v>0.18653696329639891</v>
      </c>
      <c r="NG37" s="10">
        <v>0.18687240304709141</v>
      </c>
      <c r="NH37" s="10">
        <v>0.1831068213296399</v>
      </c>
      <c r="NI37" s="10">
        <v>0.17905990304709141</v>
      </c>
      <c r="NJ37" s="10">
        <v>0.18023935249307479</v>
      </c>
      <c r="NK37" s="10">
        <v>0.17839984418282548</v>
      </c>
      <c r="NL37" s="10">
        <v>0.17417979570637118</v>
      </c>
      <c r="NM37" s="10">
        <v>0.17192910318559557</v>
      </c>
      <c r="NN37" s="10">
        <v>0.17637638504155126</v>
      </c>
      <c r="NO37" s="10">
        <v>0.17456933864265928</v>
      </c>
      <c r="NP37" s="10">
        <v>0.17080375692520774</v>
      </c>
      <c r="NQ37" s="10">
        <v>0.16501471606648199</v>
      </c>
      <c r="NR37" s="10">
        <v>0.16245022506925208</v>
      </c>
      <c r="NS37" s="10">
        <v>0.16011296745152354</v>
      </c>
      <c r="NT37" s="10">
        <v>0.15397766620498615</v>
      </c>
      <c r="NU37" s="10">
        <v>0.14545100415512466</v>
      </c>
      <c r="NV37" s="10">
        <v>0.14236712257617729</v>
      </c>
      <c r="NW37" s="10">
        <v>0.13769260734072022</v>
      </c>
      <c r="NX37" s="10">
        <v>0.12768351800554018</v>
      </c>
      <c r="NY37" s="10">
        <v>0.12037958795013851</v>
      </c>
      <c r="NZ37" s="10">
        <v>0.11719832063711912</v>
      </c>
      <c r="OA37" s="10">
        <v>0.1115283067867036</v>
      </c>
      <c r="OB37" s="10">
        <v>0.10305574792243767</v>
      </c>
      <c r="OC37" s="10">
        <v>9.7764456371191133E-2</v>
      </c>
      <c r="OD37" s="10">
        <v>9.4193646121883662E-2</v>
      </c>
      <c r="OE37" s="10">
        <v>9.0146727839335181E-2</v>
      </c>
      <c r="OF37" s="10">
        <v>8.3795013850415517E-2</v>
      </c>
      <c r="OG37" s="10">
        <v>7.8276488919667583E-2</v>
      </c>
      <c r="OH37" s="10">
        <v>7.5051939058171743E-2</v>
      </c>
      <c r="OI37" s="10">
        <v>7.0864352493074795E-2</v>
      </c>
      <c r="OJ37" s="10">
        <v>6.5367468836565093E-2</v>
      </c>
      <c r="OK37" s="10">
        <v>6.2240304709141277E-2</v>
      </c>
      <c r="OL37" s="10">
        <v>5.9881405817174514E-2</v>
      </c>
      <c r="OM37" s="10">
        <v>5.6310595567867036E-2</v>
      </c>
      <c r="ON37" s="10">
        <v>5.2382704293628811E-2</v>
      </c>
      <c r="OO37" s="10">
        <v>4.9071589335180056E-2</v>
      </c>
      <c r="OP37" s="10">
        <v>4.7167157202216065E-2</v>
      </c>
      <c r="OQ37" s="10">
        <v>4.358552631578947E-2</v>
      </c>
      <c r="OR37" s="10">
        <v>3.9668455678670361E-2</v>
      </c>
      <c r="OS37" s="10">
        <v>3.6021900969529085E-2</v>
      </c>
      <c r="OT37" s="10">
        <v>3.3922697368421052E-2</v>
      </c>
      <c r="OU37" s="10">
        <v>3.1433950831024932E-2</v>
      </c>
      <c r="OV37" s="10">
        <v>2.6943386426592799E-2</v>
      </c>
      <c r="OW37" s="10">
        <v>2.4638590720221606E-2</v>
      </c>
      <c r="OX37" s="10">
        <v>2.3394217451523546E-2</v>
      </c>
      <c r="OY37" s="10">
        <v>2.2734158587257618E-2</v>
      </c>
      <c r="OZ37" s="10">
        <v>2.0645775623268699E-2</v>
      </c>
      <c r="PA37" s="10">
        <v>1.9466326177285317E-2</v>
      </c>
      <c r="PB37" s="10">
        <v>1.8038002077562326E-2</v>
      </c>
      <c r="PC37" s="10">
        <v>1.6739525623268699E-2</v>
      </c>
      <c r="PD37" s="10">
        <v>1.4586218836565096E-2</v>
      </c>
      <c r="PE37" s="10">
        <v>1.2411270775623269E-2</v>
      </c>
      <c r="PF37" s="10">
        <v>1.1459054709141275E-2</v>
      </c>
      <c r="PG37" s="10">
        <v>1.0506838642659279E-2</v>
      </c>
      <c r="PH37" s="10">
        <v>8.8404605263157892E-3</v>
      </c>
      <c r="PI37" s="10">
        <v>8.4076350415512469E-3</v>
      </c>
      <c r="PJ37" s="10">
        <v>7.693472991689751E-3</v>
      </c>
      <c r="PK37" s="10">
        <v>7.2498268698060944E-3</v>
      </c>
      <c r="PL37" s="10">
        <v>6.6655124653739609E-3</v>
      </c>
      <c r="PM37" s="10">
        <v>6.0487361495844879E-3</v>
      </c>
      <c r="PN37" s="10">
        <v>5.074878808864266E-3</v>
      </c>
      <c r="PO37" s="10">
        <v>4.7286184210526315E-3</v>
      </c>
      <c r="PP37" s="10">
        <v>4.1443040166204989E-3</v>
      </c>
      <c r="PQ37" s="10">
        <v>3.8413261772853187E-3</v>
      </c>
      <c r="PR37" s="10">
        <v>4.025277008310249E-3</v>
      </c>
      <c r="PS37" s="10">
        <v>4.0144563711911356E-3</v>
      </c>
      <c r="PT37" s="10">
        <v>3.8846087257617731E-3</v>
      </c>
      <c r="PU37" s="10">
        <v>4.3066135734072019E-3</v>
      </c>
      <c r="PV37" s="10">
        <v>4.8043628808864267E-3</v>
      </c>
      <c r="PW37" s="10">
        <v>4.7177977839335181E-3</v>
      </c>
      <c r="PX37" s="10">
        <v>4.3498961218836566E-3</v>
      </c>
      <c r="PY37" s="10">
        <v>3.9928150969529086E-3</v>
      </c>
      <c r="PZ37" s="10">
        <v>3.7006578947368419E-3</v>
      </c>
      <c r="QA37" s="10">
        <v>3.9819944598337952E-3</v>
      </c>
      <c r="QB37" s="10">
        <v>3.90625E-3</v>
      </c>
      <c r="QC37" s="10">
        <v>3.4085006925207756E-3</v>
      </c>
      <c r="QD37" s="10">
        <v>2.8782894736842104E-3</v>
      </c>
      <c r="QE37" s="10">
        <v>2.6402354570637119E-3</v>
      </c>
      <c r="QF37" s="10">
        <v>1.6555574792243768E-3</v>
      </c>
      <c r="QG37" s="10">
        <v>8.9811288088642658E-4</v>
      </c>
      <c r="QH37" s="10">
        <v>5.8431440443213291E-4</v>
      </c>
      <c r="QI37" s="10">
        <v>3.5708102493074793E-4</v>
      </c>
      <c r="QJ37" s="10">
        <v>7.5744459833795009E-5</v>
      </c>
      <c r="QK37" s="10">
        <v>0</v>
      </c>
      <c r="QL37" s="10">
        <v>0</v>
      </c>
      <c r="QM37" s="10">
        <v>0</v>
      </c>
      <c r="QN37" s="10">
        <v>0</v>
      </c>
      <c r="QO37" s="10">
        <v>0</v>
      </c>
      <c r="QP37" s="10">
        <v>0</v>
      </c>
      <c r="QQ37" s="10">
        <v>0</v>
      </c>
      <c r="QR37" s="10">
        <v>0</v>
      </c>
      <c r="QS37" s="10">
        <v>0</v>
      </c>
      <c r="QT37" s="10">
        <v>0</v>
      </c>
      <c r="QU37" s="10">
        <v>0</v>
      </c>
      <c r="QV37" s="10">
        <v>0</v>
      </c>
      <c r="QW37" s="10">
        <v>0</v>
      </c>
      <c r="QX37" s="10">
        <v>0</v>
      </c>
      <c r="QY37" s="10">
        <v>0</v>
      </c>
      <c r="QZ37" s="10">
        <v>0</v>
      </c>
      <c r="RA37" s="10">
        <v>0</v>
      </c>
      <c r="RB37" s="10">
        <v>0</v>
      </c>
      <c r="RC37" s="10">
        <v>0</v>
      </c>
      <c r="RD37" s="10">
        <v>0</v>
      </c>
      <c r="RE37" s="10">
        <v>0</v>
      </c>
      <c r="RF37" s="10">
        <v>0</v>
      </c>
      <c r="RG37" s="10">
        <v>0</v>
      </c>
      <c r="RH37" s="10">
        <v>0</v>
      </c>
      <c r="RI37" s="10">
        <v>0</v>
      </c>
      <c r="RJ37" s="10">
        <v>0</v>
      </c>
      <c r="RK37" s="10">
        <v>0</v>
      </c>
      <c r="RL37" s="10">
        <v>0</v>
      </c>
      <c r="RM37" s="10">
        <v>0</v>
      </c>
      <c r="RN37" s="10">
        <v>0</v>
      </c>
      <c r="RO37" s="10">
        <v>0</v>
      </c>
      <c r="RP37" s="10">
        <v>0</v>
      </c>
      <c r="RQ37" s="10">
        <v>0</v>
      </c>
      <c r="RR37" s="10">
        <v>0</v>
      </c>
      <c r="RS37" s="10">
        <v>0</v>
      </c>
      <c r="RT37" s="10">
        <v>0</v>
      </c>
      <c r="RU37" s="10">
        <v>0</v>
      </c>
      <c r="RV37" s="10">
        <v>0</v>
      </c>
      <c r="RW37" s="10">
        <v>0</v>
      </c>
      <c r="RX37" s="10">
        <v>0</v>
      </c>
      <c r="RY37" s="10">
        <v>0</v>
      </c>
      <c r="RZ37" s="10">
        <v>0</v>
      </c>
      <c r="SA37" s="10">
        <v>0</v>
      </c>
      <c r="SB37" s="10">
        <v>0</v>
      </c>
      <c r="SC37" s="10">
        <v>0</v>
      </c>
      <c r="SD37" s="10">
        <v>0</v>
      </c>
      <c r="SE37" s="10">
        <v>0</v>
      </c>
      <c r="SF37" s="10">
        <v>0</v>
      </c>
      <c r="SG37" s="10">
        <v>0</v>
      </c>
      <c r="SH37" s="10">
        <v>0</v>
      </c>
      <c r="SI37" s="10">
        <v>0</v>
      </c>
      <c r="SJ37" s="10">
        <v>0</v>
      </c>
      <c r="SK37" s="10">
        <v>0</v>
      </c>
      <c r="SL37" s="10">
        <v>0</v>
      </c>
      <c r="SM37" s="10">
        <v>0</v>
      </c>
      <c r="SN37" s="10">
        <v>0</v>
      </c>
      <c r="SO37" s="10">
        <v>0</v>
      </c>
      <c r="SP37" s="10">
        <v>0</v>
      </c>
      <c r="SQ37" s="10">
        <v>0</v>
      </c>
      <c r="SR37" s="10">
        <v>0</v>
      </c>
      <c r="SS37" s="10">
        <v>0</v>
      </c>
      <c r="ST37" s="10">
        <v>0</v>
      </c>
      <c r="SU37" s="10">
        <v>0</v>
      </c>
      <c r="SV37" s="10">
        <v>0</v>
      </c>
      <c r="SW37" s="10">
        <v>0</v>
      </c>
      <c r="SX37" s="10">
        <v>0</v>
      </c>
      <c r="SY37" s="10">
        <v>0</v>
      </c>
      <c r="SZ37" s="10">
        <v>0</v>
      </c>
      <c r="TA37" s="10">
        <v>0</v>
      </c>
      <c r="TB37" s="10">
        <v>0</v>
      </c>
      <c r="TC37" s="10">
        <v>0</v>
      </c>
      <c r="TD37" s="10">
        <v>0</v>
      </c>
      <c r="TE37" s="10">
        <v>0</v>
      </c>
      <c r="TF37" s="10">
        <v>0</v>
      </c>
      <c r="TG37" s="10">
        <v>0</v>
      </c>
      <c r="TH37" s="10">
        <v>0</v>
      </c>
      <c r="TI37" s="10">
        <v>0</v>
      </c>
      <c r="TJ37" s="10">
        <v>0</v>
      </c>
      <c r="TK37" s="10">
        <v>0</v>
      </c>
      <c r="TL37" s="10">
        <v>0</v>
      </c>
      <c r="TM37" s="10">
        <v>0</v>
      </c>
      <c r="TN37" s="10">
        <v>0</v>
      </c>
      <c r="TO37" s="10">
        <v>0</v>
      </c>
      <c r="TP37" s="10">
        <v>0</v>
      </c>
      <c r="TQ37" s="10">
        <v>0</v>
      </c>
      <c r="TR37" s="10">
        <v>0</v>
      </c>
      <c r="TS37" s="10">
        <v>0</v>
      </c>
      <c r="TT37" s="10">
        <v>0</v>
      </c>
      <c r="TU37" s="10">
        <v>0</v>
      </c>
      <c r="TV37" s="10">
        <v>0</v>
      </c>
      <c r="TW37" s="10">
        <v>0</v>
      </c>
      <c r="TX37" s="10">
        <v>0</v>
      </c>
      <c r="TY37" s="10">
        <v>0</v>
      </c>
      <c r="TZ37" s="10">
        <v>0</v>
      </c>
      <c r="UA37" s="10">
        <v>0</v>
      </c>
      <c r="UB37" s="10">
        <v>0</v>
      </c>
      <c r="UC37" s="10">
        <v>0</v>
      </c>
      <c r="UD37" s="10">
        <v>0</v>
      </c>
      <c r="UE37" s="10">
        <v>0</v>
      </c>
      <c r="UF37" s="10">
        <v>0</v>
      </c>
      <c r="UG37" s="10">
        <v>0</v>
      </c>
      <c r="UH37" s="10">
        <v>0</v>
      </c>
      <c r="UI37" s="10">
        <v>0</v>
      </c>
      <c r="UJ37" s="10">
        <v>0</v>
      </c>
      <c r="UK37" s="10">
        <v>0</v>
      </c>
      <c r="UL37" s="10">
        <v>0</v>
      </c>
      <c r="UM37" s="10">
        <v>0</v>
      </c>
      <c r="UN37" s="10">
        <v>0</v>
      </c>
      <c r="UO37" s="10">
        <v>0</v>
      </c>
      <c r="UP37" s="10">
        <v>0</v>
      </c>
      <c r="UQ37" s="10">
        <v>0</v>
      </c>
      <c r="UR37" s="10">
        <v>0</v>
      </c>
      <c r="US37" s="10">
        <v>0</v>
      </c>
      <c r="UT37" s="10">
        <v>0</v>
      </c>
      <c r="UU37" s="10">
        <v>0</v>
      </c>
      <c r="UV37" s="10">
        <v>0</v>
      </c>
      <c r="UW37" s="10">
        <v>0</v>
      </c>
      <c r="UX37" s="10">
        <v>0</v>
      </c>
      <c r="UY37" s="10">
        <v>0</v>
      </c>
      <c r="UZ37" s="10">
        <v>0</v>
      </c>
      <c r="VA37" s="10">
        <v>0</v>
      </c>
      <c r="VB37" s="10">
        <v>0</v>
      </c>
      <c r="VC37" s="10">
        <v>0</v>
      </c>
      <c r="VD37" s="10">
        <v>0</v>
      </c>
      <c r="VE37" s="10">
        <v>0</v>
      </c>
      <c r="VF37" s="10">
        <v>0</v>
      </c>
      <c r="VG37" s="10">
        <v>0</v>
      </c>
      <c r="VH37" s="10">
        <v>0</v>
      </c>
      <c r="VI37" s="10">
        <v>0</v>
      </c>
      <c r="VJ37" s="10">
        <v>0</v>
      </c>
      <c r="VK37" s="10">
        <v>0</v>
      </c>
      <c r="VL37" s="10">
        <v>0</v>
      </c>
      <c r="VM37" s="10">
        <v>0</v>
      </c>
      <c r="VN37" s="10">
        <v>0</v>
      </c>
      <c r="VO37" s="10">
        <v>0</v>
      </c>
      <c r="VP37" s="10">
        <v>0</v>
      </c>
      <c r="VQ37" s="10">
        <v>0</v>
      </c>
      <c r="VR37" s="10">
        <v>0</v>
      </c>
      <c r="VS37" s="10">
        <v>0</v>
      </c>
      <c r="VT37" s="10">
        <v>0</v>
      </c>
      <c r="VU37" s="10">
        <v>0</v>
      </c>
      <c r="VV37" s="10">
        <v>0</v>
      </c>
      <c r="VW37" s="10">
        <v>0</v>
      </c>
      <c r="VX37" s="10">
        <v>0</v>
      </c>
      <c r="VY37" s="10">
        <v>0</v>
      </c>
      <c r="VZ37" s="10">
        <v>0</v>
      </c>
      <c r="WA37" s="10">
        <v>0</v>
      </c>
      <c r="WB37" s="10">
        <v>0</v>
      </c>
      <c r="WC37" s="10">
        <v>0</v>
      </c>
      <c r="WD37" s="10">
        <v>0</v>
      </c>
      <c r="WE37" s="10">
        <v>0</v>
      </c>
      <c r="WF37" s="10">
        <v>0</v>
      </c>
      <c r="WG37" s="10">
        <v>0</v>
      </c>
      <c r="WH37" s="10">
        <v>0</v>
      </c>
      <c r="WI37" s="10">
        <v>0</v>
      </c>
      <c r="WJ37" s="10">
        <v>0</v>
      </c>
      <c r="WK37" s="10">
        <v>0</v>
      </c>
      <c r="WL37" s="10">
        <v>0</v>
      </c>
      <c r="WM37" s="10">
        <v>0</v>
      </c>
      <c r="WN37" s="10">
        <v>0</v>
      </c>
      <c r="WO37" s="10">
        <v>0</v>
      </c>
      <c r="WP37" s="10">
        <v>0</v>
      </c>
      <c r="WQ37" s="10">
        <v>0</v>
      </c>
      <c r="WR37" s="10">
        <v>0</v>
      </c>
      <c r="WS37" s="10">
        <v>0</v>
      </c>
      <c r="WT37" s="10">
        <v>0</v>
      </c>
      <c r="WU37" s="10">
        <v>0</v>
      </c>
      <c r="WV37" s="10">
        <v>0</v>
      </c>
      <c r="WW37" s="10">
        <v>0</v>
      </c>
      <c r="WX37" s="10">
        <v>0</v>
      </c>
      <c r="WY37" s="10">
        <v>0</v>
      </c>
      <c r="WZ37" s="10">
        <v>0</v>
      </c>
      <c r="XA37" s="10">
        <v>0</v>
      </c>
      <c r="XB37" s="10">
        <v>0</v>
      </c>
      <c r="XC37" s="10">
        <v>0</v>
      </c>
      <c r="XD37" s="10">
        <v>0</v>
      </c>
      <c r="XE37" s="10">
        <v>0</v>
      </c>
      <c r="XF37" s="10">
        <v>0</v>
      </c>
      <c r="XG37" s="10">
        <v>0</v>
      </c>
      <c r="XH37" s="10">
        <v>0</v>
      </c>
      <c r="XI37" s="10">
        <v>0</v>
      </c>
      <c r="XJ37" s="10">
        <v>0</v>
      </c>
      <c r="XK37" s="10">
        <v>0</v>
      </c>
      <c r="XL37" s="10">
        <v>0</v>
      </c>
      <c r="XM37" s="10">
        <v>0</v>
      </c>
      <c r="XN37" s="10">
        <v>0</v>
      </c>
      <c r="XO37" s="10">
        <v>0</v>
      </c>
      <c r="XP37" s="10">
        <v>0</v>
      </c>
      <c r="XQ37" s="10">
        <v>0</v>
      </c>
      <c r="XR37" s="10">
        <v>0</v>
      </c>
      <c r="XS37" s="10">
        <v>0</v>
      </c>
      <c r="XT37" s="10">
        <v>0</v>
      </c>
      <c r="XV37" s="47">
        <f t="shared" si="0"/>
        <v>3.0936455132228213E-2</v>
      </c>
    </row>
    <row r="38" spans="1:646" x14ac:dyDescent="0.25">
      <c r="A38" s="10">
        <v>66</v>
      </c>
      <c r="B38" s="15">
        <v>10386</v>
      </c>
      <c r="C38" s="10" t="s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5.4103185595567865E-5</v>
      </c>
      <c r="ID38" s="10">
        <v>5.4103185595567865E-5</v>
      </c>
      <c r="IE38" s="10">
        <v>5.4103185595567865E-5</v>
      </c>
      <c r="IF38" s="10">
        <v>5.4103185595567865E-5</v>
      </c>
      <c r="IG38" s="10">
        <v>6.4923822714681444E-5</v>
      </c>
      <c r="IH38" s="10">
        <v>1.7313019390581717E-4</v>
      </c>
      <c r="II38" s="10">
        <v>3.2461911357340719E-4</v>
      </c>
      <c r="IJ38" s="10">
        <v>2.1641274238227146E-4</v>
      </c>
      <c r="IK38" s="10">
        <v>4.5446675900277008E-4</v>
      </c>
      <c r="IL38" s="10">
        <v>1.2227319944598338E-3</v>
      </c>
      <c r="IM38" s="10">
        <v>1.6230955678670359E-3</v>
      </c>
      <c r="IN38" s="10">
        <v>2.1749480609418283E-3</v>
      </c>
      <c r="IO38" s="10">
        <v>4.3931786703601105E-3</v>
      </c>
      <c r="IP38" s="10">
        <v>6.0703774238227148E-3</v>
      </c>
      <c r="IQ38" s="10">
        <v>7.0225934903047089E-3</v>
      </c>
      <c r="IR38" s="10">
        <v>6.8386426592797782E-3</v>
      </c>
      <c r="IS38" s="10">
        <v>8.5915858725761768E-3</v>
      </c>
      <c r="IT38" s="10">
        <v>9.8684210526315784E-3</v>
      </c>
      <c r="IU38" s="10">
        <v>1.1545619806094183E-2</v>
      </c>
      <c r="IV38" s="10">
        <v>1.4207496537396122E-2</v>
      </c>
      <c r="IW38" s="10">
        <v>1.7399584487534626E-2</v>
      </c>
      <c r="IX38" s="10">
        <v>2.3177804709141273E-2</v>
      </c>
      <c r="IY38" s="10">
        <v>2.7159799168975068E-2</v>
      </c>
      <c r="IZ38" s="10">
        <v>3.3078687673130193E-2</v>
      </c>
      <c r="JA38" s="10">
        <v>4.1140062326869807E-2</v>
      </c>
      <c r="JB38" s="10">
        <v>4.7015668282548474E-2</v>
      </c>
      <c r="JC38" s="10">
        <v>5.1311461218836563E-2</v>
      </c>
      <c r="JD38" s="10">
        <v>5.5715460526315791E-2</v>
      </c>
      <c r="JE38" s="10">
        <v>6.1569425207756233E-2</v>
      </c>
      <c r="JF38" s="10">
        <v>6.7120412049861494E-2</v>
      </c>
      <c r="JG38" s="10">
        <v>7.2043801939058169E-2</v>
      </c>
      <c r="JH38" s="10">
        <v>7.6739958448753462E-2</v>
      </c>
      <c r="JI38" s="10">
        <v>8.2583102493074795E-2</v>
      </c>
      <c r="JJ38" s="10">
        <v>8.9226973684210523E-2</v>
      </c>
      <c r="JK38" s="10">
        <v>9.1726540858725766E-2</v>
      </c>
      <c r="JL38" s="10">
        <v>9.5070117728531855E-2</v>
      </c>
      <c r="JM38" s="10">
        <v>0.10142183171745152</v>
      </c>
      <c r="JN38" s="10">
        <v>0.10792503462603878</v>
      </c>
      <c r="JO38" s="10">
        <v>0.11231821329639889</v>
      </c>
      <c r="JP38" s="10">
        <v>0.11800986842105263</v>
      </c>
      <c r="JQ38" s="10">
        <v>0.12234894390581717</v>
      </c>
      <c r="JR38" s="10">
        <v>0.12991256925207756</v>
      </c>
      <c r="JS38" s="10">
        <v>0.13499826869806095</v>
      </c>
      <c r="JT38" s="10">
        <v>0.14088469529085873</v>
      </c>
      <c r="JU38" s="10">
        <v>0.14552674861495846</v>
      </c>
      <c r="JV38" s="10">
        <v>0.14931397160664819</v>
      </c>
      <c r="JW38" s="10">
        <v>0.15329596606648199</v>
      </c>
      <c r="JX38" s="10">
        <v>0.15329596606648199</v>
      </c>
      <c r="JY38" s="10">
        <v>0.15639066828254847</v>
      </c>
      <c r="JZ38" s="10">
        <v>0.16097861842105263</v>
      </c>
      <c r="KA38" s="10">
        <v>0.16355393005540167</v>
      </c>
      <c r="KB38" s="10">
        <v>0.16451696675900276</v>
      </c>
      <c r="KC38" s="10">
        <v>0.16714638157894737</v>
      </c>
      <c r="KD38" s="10">
        <v>0.17085786011080331</v>
      </c>
      <c r="KE38" s="10">
        <v>0.17289213988919669</v>
      </c>
      <c r="KF38" s="10">
        <v>0.17256752077562326</v>
      </c>
      <c r="KG38" s="10">
        <v>0.17334660664819945</v>
      </c>
      <c r="KH38" s="10">
        <v>0.1760950484764543</v>
      </c>
      <c r="KI38" s="10">
        <v>0.17347645429362882</v>
      </c>
      <c r="KJ38" s="10">
        <v>0.17130150623268697</v>
      </c>
      <c r="KK38" s="10">
        <v>0.16677847991689751</v>
      </c>
      <c r="KL38" s="10">
        <v>0.16304536011080331</v>
      </c>
      <c r="KM38" s="10">
        <v>0.1568884175900277</v>
      </c>
      <c r="KN38" s="10">
        <v>0.15074229570637118</v>
      </c>
      <c r="KO38" s="10">
        <v>0.1445204293628809</v>
      </c>
      <c r="KP38" s="10">
        <v>0.13419754155124652</v>
      </c>
      <c r="KQ38" s="10">
        <v>0.12639586218836565</v>
      </c>
      <c r="KR38" s="10">
        <v>0.11667893005540166</v>
      </c>
      <c r="KS38" s="10">
        <v>0.1076220567867036</v>
      </c>
      <c r="KT38" s="10">
        <v>9.7320810249307485E-2</v>
      </c>
      <c r="KU38" s="10">
        <v>8.8837430747922441E-2</v>
      </c>
      <c r="KV38" s="10">
        <v>7.8135820637119116E-2</v>
      </c>
      <c r="KW38" s="10">
        <v>7.1383743074792241E-2</v>
      </c>
      <c r="KX38" s="10">
        <v>6.5280903739612192E-2</v>
      </c>
      <c r="KY38" s="10">
        <v>6.0682132963988916E-2</v>
      </c>
      <c r="KZ38" s="10">
        <v>5.4373701523545703E-2</v>
      </c>
      <c r="LA38" s="10">
        <v>4.874697022160665E-2</v>
      </c>
      <c r="LB38" s="10">
        <v>4.3087777008310249E-2</v>
      </c>
      <c r="LC38" s="10">
        <v>3.9646814404432136E-2</v>
      </c>
      <c r="LD38" s="10">
        <v>3.4355522853185598E-2</v>
      </c>
      <c r="LE38" s="10">
        <v>2.8772074099722992E-2</v>
      </c>
      <c r="LF38" s="10">
        <v>2.4097558864265928E-2</v>
      </c>
      <c r="LG38" s="10">
        <v>2.1370758310249309E-2</v>
      </c>
      <c r="LH38" s="10">
        <v>1.9347299168975068E-2</v>
      </c>
      <c r="LI38" s="10">
        <v>2.0299515235457064E-2</v>
      </c>
      <c r="LJ38" s="10">
        <v>2.2517745844875346E-2</v>
      </c>
      <c r="LK38" s="10">
        <v>2.5482600415512466E-2</v>
      </c>
      <c r="LL38" s="10">
        <v>3.4301419667590025E-2</v>
      </c>
      <c r="LM38" s="10">
        <v>4.8411530470914128E-2</v>
      </c>
      <c r="LN38" s="10">
        <v>6.1233985457063711E-2</v>
      </c>
      <c r="LO38" s="10">
        <v>7.2411703601108032E-2</v>
      </c>
      <c r="LP38" s="10">
        <v>9.2321675900277012E-2</v>
      </c>
      <c r="LQ38" s="10">
        <v>0.11033803670360111</v>
      </c>
      <c r="LR38" s="10">
        <v>0.12237058518005541</v>
      </c>
      <c r="LS38" s="10">
        <v>0.12821372922437674</v>
      </c>
      <c r="LT38" s="10">
        <v>0.13079986149584488</v>
      </c>
      <c r="LU38" s="10">
        <v>0.13180618074792244</v>
      </c>
      <c r="LV38" s="10">
        <v>0.13221736495844874</v>
      </c>
      <c r="LW38" s="10">
        <v>0.13180618074792244</v>
      </c>
      <c r="LX38" s="10">
        <v>0.13003159626038782</v>
      </c>
      <c r="LY38" s="10">
        <v>0.12775926246537397</v>
      </c>
      <c r="LZ38" s="10">
        <v>0.12709920360110805</v>
      </c>
      <c r="MA38" s="10">
        <v>0.12613616689750692</v>
      </c>
      <c r="MB38" s="10">
        <v>0.12611452562326869</v>
      </c>
      <c r="MC38" s="10">
        <v>0.12441568559556787</v>
      </c>
      <c r="MD38" s="10">
        <v>0.12558431440443213</v>
      </c>
      <c r="ME38" s="10">
        <v>0.12607124307479226</v>
      </c>
      <c r="MF38" s="10">
        <v>0.12409106648199446</v>
      </c>
      <c r="MG38" s="10">
        <v>0.12672048130193905</v>
      </c>
      <c r="MH38" s="10">
        <v>0.12943646121883656</v>
      </c>
      <c r="MI38" s="10">
        <v>0.13270429362880887</v>
      </c>
      <c r="MJ38" s="10">
        <v>0.1371191135734072</v>
      </c>
      <c r="MK38" s="10">
        <v>0.14304882271468145</v>
      </c>
      <c r="ML38" s="10">
        <v>0.15168369113573407</v>
      </c>
      <c r="MM38" s="10">
        <v>0.16053497229916897</v>
      </c>
      <c r="MN38" s="10">
        <v>0.1673303324099723</v>
      </c>
      <c r="MO38" s="10">
        <v>0.17913564750692521</v>
      </c>
      <c r="MP38" s="10">
        <v>0.18902570983379502</v>
      </c>
      <c r="MQ38" s="10">
        <v>0.20009522160664819</v>
      </c>
      <c r="MR38" s="10">
        <v>0.21348034972299168</v>
      </c>
      <c r="MS38" s="10">
        <v>0.22360846606648199</v>
      </c>
      <c r="MT38" s="10">
        <v>0.23582496537396122</v>
      </c>
      <c r="MU38" s="10">
        <v>0.23535967797783933</v>
      </c>
      <c r="MV38" s="10">
        <v>0.22989525623268697</v>
      </c>
      <c r="MW38" s="10">
        <v>0.22997100069252077</v>
      </c>
      <c r="MX38" s="10">
        <v>0.23255713296398892</v>
      </c>
      <c r="MY38" s="10">
        <v>0.22493940443213298</v>
      </c>
      <c r="MZ38" s="10">
        <v>0.21084011426592797</v>
      </c>
      <c r="NA38" s="10">
        <v>0.20308171745152354</v>
      </c>
      <c r="NB38" s="10">
        <v>0.20884911703601108</v>
      </c>
      <c r="NC38" s="10">
        <v>0.2024000173130194</v>
      </c>
      <c r="ND38" s="10">
        <v>0.18713209833795014</v>
      </c>
      <c r="NE38" s="10">
        <v>0.18768395083102493</v>
      </c>
      <c r="NF38" s="10">
        <v>0.20023588988919669</v>
      </c>
      <c r="NG38" s="10">
        <v>0.19788781163434904</v>
      </c>
      <c r="NH38" s="10">
        <v>0.18586608379501385</v>
      </c>
      <c r="NI38" s="10">
        <v>0.18844139542936289</v>
      </c>
      <c r="NJ38" s="10">
        <v>0.20307089681440443</v>
      </c>
      <c r="NK38" s="10">
        <v>0.21048303324099724</v>
      </c>
      <c r="NL38" s="10">
        <v>0.20918455678670361</v>
      </c>
      <c r="NM38" s="10">
        <v>0.21374004501385041</v>
      </c>
      <c r="NN38" s="10">
        <v>0.2269628635734072</v>
      </c>
      <c r="NO38" s="10">
        <v>0.23118291204986149</v>
      </c>
      <c r="NP38" s="10">
        <v>0.22953817520775624</v>
      </c>
      <c r="NQ38" s="10">
        <v>0.2298303324099723</v>
      </c>
      <c r="NR38" s="10">
        <v>0.2346022333795014</v>
      </c>
      <c r="NS38" s="10">
        <v>0.23170230263157895</v>
      </c>
      <c r="NT38" s="10">
        <v>0.2195507271468144</v>
      </c>
      <c r="NU38" s="10">
        <v>0.20480219875346262</v>
      </c>
      <c r="NV38" s="10">
        <v>0.19697887811634349</v>
      </c>
      <c r="NW38" s="10">
        <v>0.18767313019390583</v>
      </c>
      <c r="NX38" s="10">
        <v>0.17192910318559557</v>
      </c>
      <c r="NY38" s="10">
        <v>0.15925813711911357</v>
      </c>
      <c r="NZ38" s="10">
        <v>0.14407678324099724</v>
      </c>
      <c r="OA38" s="10">
        <v>0.13163305055401661</v>
      </c>
      <c r="OB38" s="10">
        <v>0.11358422783933518</v>
      </c>
      <c r="OC38" s="10">
        <v>9.4810422437673125E-2</v>
      </c>
      <c r="OD38" s="10">
        <v>8.360024238227147E-2</v>
      </c>
      <c r="OE38" s="10">
        <v>7.2628116343490298E-2</v>
      </c>
      <c r="OF38" s="10">
        <v>5.9578427977839334E-2</v>
      </c>
      <c r="OG38" s="10">
        <v>4.9655903739612185E-2</v>
      </c>
      <c r="OH38" s="10">
        <v>4.1724376731301936E-2</v>
      </c>
      <c r="OI38" s="10">
        <v>3.5394304016620498E-2</v>
      </c>
      <c r="OJ38" s="10">
        <v>2.8999307479224377E-2</v>
      </c>
      <c r="OK38" s="10">
        <v>2.4097558864265928E-2</v>
      </c>
      <c r="OL38" s="10">
        <v>2.082972645429363E-2</v>
      </c>
      <c r="OM38" s="10">
        <v>1.8027181440443213E-2</v>
      </c>
      <c r="ON38" s="10">
        <v>1.5311201523545707E-2</v>
      </c>
      <c r="OO38" s="10">
        <v>1.3157894736842105E-2</v>
      </c>
      <c r="OP38" s="10">
        <v>1.2865737534626038E-2</v>
      </c>
      <c r="OQ38" s="10">
        <v>1.1480695983379502E-2</v>
      </c>
      <c r="OR38" s="10">
        <v>1.0106475069252078E-2</v>
      </c>
      <c r="OS38" s="10">
        <v>8.6781509695290863E-3</v>
      </c>
      <c r="OT38" s="10">
        <v>8.6024065096952911E-3</v>
      </c>
      <c r="OU38" s="10">
        <v>7.7583968144044318E-3</v>
      </c>
      <c r="OV38" s="10">
        <v>7.0117728531855954E-3</v>
      </c>
      <c r="OW38" s="10">
        <v>5.8323234072022159E-3</v>
      </c>
      <c r="OX38" s="10">
        <v>4.7827216066481998E-3</v>
      </c>
      <c r="OY38" s="10">
        <v>3.4626038781163434E-3</v>
      </c>
      <c r="OZ38" s="10">
        <v>2.7051592797783935E-3</v>
      </c>
      <c r="PA38" s="10">
        <v>1.4391447368421052E-3</v>
      </c>
      <c r="PB38" s="10">
        <v>6.1677631578947365E-4</v>
      </c>
      <c r="PC38" s="10">
        <v>3.2461911357340719E-4</v>
      </c>
      <c r="PD38" s="10">
        <v>1.7313019390581717E-4</v>
      </c>
      <c r="PE38" s="10">
        <v>1.1902700831024931E-4</v>
      </c>
      <c r="PF38" s="10">
        <v>0</v>
      </c>
      <c r="PG38" s="10">
        <v>0</v>
      </c>
      <c r="PH38" s="10">
        <v>0</v>
      </c>
      <c r="PI38" s="10">
        <v>0</v>
      </c>
      <c r="PJ38" s="10">
        <v>0</v>
      </c>
      <c r="PK38" s="10">
        <v>0</v>
      </c>
      <c r="PL38" s="10">
        <v>0</v>
      </c>
      <c r="PM38" s="10">
        <v>0</v>
      </c>
      <c r="PN38" s="10">
        <v>0</v>
      </c>
      <c r="PO38" s="10">
        <v>0</v>
      </c>
      <c r="PP38" s="10">
        <v>0</v>
      </c>
      <c r="PQ38" s="10">
        <v>0</v>
      </c>
      <c r="PR38" s="10">
        <v>0</v>
      </c>
      <c r="PS38" s="10">
        <v>0</v>
      </c>
      <c r="PT38" s="10">
        <v>0</v>
      </c>
      <c r="PU38" s="10">
        <v>0</v>
      </c>
      <c r="PV38" s="10">
        <v>0</v>
      </c>
      <c r="PW38" s="10">
        <v>0</v>
      </c>
      <c r="PX38" s="10">
        <v>0</v>
      </c>
      <c r="PY38" s="10">
        <v>0</v>
      </c>
      <c r="PZ38" s="10">
        <v>0</v>
      </c>
      <c r="QA38" s="10">
        <v>0</v>
      </c>
      <c r="QB38" s="10">
        <v>0</v>
      </c>
      <c r="QC38" s="10">
        <v>0</v>
      </c>
      <c r="QD38" s="10">
        <v>0</v>
      </c>
      <c r="QE38" s="10">
        <v>0</v>
      </c>
      <c r="QF38" s="10">
        <v>0</v>
      </c>
      <c r="QG38" s="10">
        <v>0</v>
      </c>
      <c r="QH38" s="10">
        <v>0</v>
      </c>
      <c r="QI38" s="10">
        <v>0</v>
      </c>
      <c r="QJ38" s="10">
        <v>0</v>
      </c>
      <c r="QK38" s="10">
        <v>0</v>
      </c>
      <c r="QL38" s="10">
        <v>0</v>
      </c>
      <c r="QM38" s="10">
        <v>0</v>
      </c>
      <c r="QN38" s="10">
        <v>0</v>
      </c>
      <c r="QO38" s="10">
        <v>0</v>
      </c>
      <c r="QP38" s="10">
        <v>0</v>
      </c>
      <c r="QQ38" s="10">
        <v>0</v>
      </c>
      <c r="QR38" s="10">
        <v>0</v>
      </c>
      <c r="QS38" s="10">
        <v>0</v>
      </c>
      <c r="QT38" s="10">
        <v>0</v>
      </c>
      <c r="QU38" s="10">
        <v>0</v>
      </c>
      <c r="QV38" s="10">
        <v>0</v>
      </c>
      <c r="QW38" s="10">
        <v>0</v>
      </c>
      <c r="QX38" s="10">
        <v>0</v>
      </c>
      <c r="QY38" s="10">
        <v>0</v>
      </c>
      <c r="QZ38" s="10">
        <v>0</v>
      </c>
      <c r="RA38" s="10">
        <v>0</v>
      </c>
      <c r="RB38" s="10">
        <v>0</v>
      </c>
      <c r="RC38" s="10">
        <v>0</v>
      </c>
      <c r="RD38" s="10">
        <v>0</v>
      </c>
      <c r="RE38" s="10">
        <v>0</v>
      </c>
      <c r="RF38" s="10">
        <v>0</v>
      </c>
      <c r="RG38" s="10">
        <v>0</v>
      </c>
      <c r="RH38" s="10">
        <v>0</v>
      </c>
      <c r="RI38" s="10">
        <v>0</v>
      </c>
      <c r="RJ38" s="10">
        <v>0</v>
      </c>
      <c r="RK38" s="10">
        <v>0</v>
      </c>
      <c r="RL38" s="10">
        <v>0</v>
      </c>
      <c r="RM38" s="10">
        <v>0</v>
      </c>
      <c r="RN38" s="10">
        <v>0</v>
      </c>
      <c r="RO38" s="10">
        <v>0</v>
      </c>
      <c r="RP38" s="10">
        <v>0</v>
      </c>
      <c r="RQ38" s="10">
        <v>0</v>
      </c>
      <c r="RR38" s="10">
        <v>0</v>
      </c>
      <c r="RS38" s="10">
        <v>0</v>
      </c>
      <c r="RT38" s="10">
        <v>0</v>
      </c>
      <c r="RU38" s="10">
        <v>0</v>
      </c>
      <c r="RV38" s="10">
        <v>0</v>
      </c>
      <c r="RW38" s="10">
        <v>0</v>
      </c>
      <c r="RX38" s="10">
        <v>0</v>
      </c>
      <c r="RY38" s="10">
        <v>0</v>
      </c>
      <c r="RZ38" s="10">
        <v>0</v>
      </c>
      <c r="SA38" s="10">
        <v>0</v>
      </c>
      <c r="SB38" s="10">
        <v>0</v>
      </c>
      <c r="SC38" s="10">
        <v>0</v>
      </c>
      <c r="SD38" s="10">
        <v>0</v>
      </c>
      <c r="SE38" s="10">
        <v>0</v>
      </c>
      <c r="SF38" s="10">
        <v>0</v>
      </c>
      <c r="SG38" s="10">
        <v>0</v>
      </c>
      <c r="SH38" s="10">
        <v>0</v>
      </c>
      <c r="SI38" s="10">
        <v>0</v>
      </c>
      <c r="SJ38" s="10">
        <v>0</v>
      </c>
      <c r="SK38" s="10">
        <v>0</v>
      </c>
      <c r="SL38" s="10">
        <v>0</v>
      </c>
      <c r="SM38" s="10">
        <v>0</v>
      </c>
      <c r="SN38" s="10">
        <v>0</v>
      </c>
      <c r="SO38" s="10">
        <v>0</v>
      </c>
      <c r="SP38" s="10">
        <v>0</v>
      </c>
      <c r="SQ38" s="10">
        <v>0</v>
      </c>
      <c r="SR38" s="10">
        <v>0</v>
      </c>
      <c r="SS38" s="10">
        <v>0</v>
      </c>
      <c r="ST38" s="10">
        <v>0</v>
      </c>
      <c r="SU38" s="10">
        <v>0</v>
      </c>
      <c r="SV38" s="10">
        <v>0</v>
      </c>
      <c r="SW38" s="10">
        <v>0</v>
      </c>
      <c r="SX38" s="10">
        <v>0</v>
      </c>
      <c r="SY38" s="10">
        <v>0</v>
      </c>
      <c r="SZ38" s="10">
        <v>0</v>
      </c>
      <c r="TA38" s="10">
        <v>0</v>
      </c>
      <c r="TB38" s="10">
        <v>0</v>
      </c>
      <c r="TC38" s="10">
        <v>0</v>
      </c>
      <c r="TD38" s="10">
        <v>0</v>
      </c>
      <c r="TE38" s="10">
        <v>0</v>
      </c>
      <c r="TF38" s="10">
        <v>0</v>
      </c>
      <c r="TG38" s="10">
        <v>0</v>
      </c>
      <c r="TH38" s="10">
        <v>0</v>
      </c>
      <c r="TI38" s="10">
        <v>0</v>
      </c>
      <c r="TJ38" s="10">
        <v>0</v>
      </c>
      <c r="TK38" s="10">
        <v>0</v>
      </c>
      <c r="TL38" s="10">
        <v>0</v>
      </c>
      <c r="TM38" s="10">
        <v>0</v>
      </c>
      <c r="TN38" s="10">
        <v>0</v>
      </c>
      <c r="TO38" s="10">
        <v>0</v>
      </c>
      <c r="TP38" s="10">
        <v>0</v>
      </c>
      <c r="TQ38" s="10">
        <v>0</v>
      </c>
      <c r="TR38" s="10">
        <v>0</v>
      </c>
      <c r="TS38" s="10">
        <v>0</v>
      </c>
      <c r="TT38" s="10">
        <v>0</v>
      </c>
      <c r="TU38" s="10">
        <v>0</v>
      </c>
      <c r="TV38" s="10">
        <v>0</v>
      </c>
      <c r="TW38" s="10">
        <v>0</v>
      </c>
      <c r="TX38" s="10">
        <v>0</v>
      </c>
      <c r="TY38" s="10">
        <v>0</v>
      </c>
      <c r="TZ38" s="10">
        <v>0</v>
      </c>
      <c r="UA38" s="10">
        <v>0</v>
      </c>
      <c r="UB38" s="10">
        <v>0</v>
      </c>
      <c r="UC38" s="10">
        <v>0</v>
      </c>
      <c r="UD38" s="10">
        <v>0</v>
      </c>
      <c r="UE38" s="10">
        <v>0</v>
      </c>
      <c r="UF38" s="10">
        <v>0</v>
      </c>
      <c r="UG38" s="10">
        <v>0</v>
      </c>
      <c r="UH38" s="10">
        <v>0</v>
      </c>
      <c r="UI38" s="10">
        <v>0</v>
      </c>
      <c r="UJ38" s="10">
        <v>0</v>
      </c>
      <c r="UK38" s="10">
        <v>0</v>
      </c>
      <c r="UL38" s="10">
        <v>0</v>
      </c>
      <c r="UM38" s="10">
        <v>0</v>
      </c>
      <c r="UN38" s="10">
        <v>0</v>
      </c>
      <c r="UO38" s="10">
        <v>0</v>
      </c>
      <c r="UP38" s="10">
        <v>0</v>
      </c>
      <c r="UQ38" s="10">
        <v>0</v>
      </c>
      <c r="UR38" s="10">
        <v>0</v>
      </c>
      <c r="US38" s="10">
        <v>0</v>
      </c>
      <c r="UT38" s="10">
        <v>0</v>
      </c>
      <c r="UU38" s="10">
        <v>0</v>
      </c>
      <c r="UV38" s="10">
        <v>0</v>
      </c>
      <c r="UW38" s="10">
        <v>0</v>
      </c>
      <c r="UX38" s="10">
        <v>0</v>
      </c>
      <c r="UY38" s="10">
        <v>0</v>
      </c>
      <c r="UZ38" s="10">
        <v>0</v>
      </c>
      <c r="VA38" s="10">
        <v>0</v>
      </c>
      <c r="VB38" s="10">
        <v>0</v>
      </c>
      <c r="VC38" s="10">
        <v>0</v>
      </c>
      <c r="VD38" s="10">
        <v>0</v>
      </c>
      <c r="VE38" s="10">
        <v>0</v>
      </c>
      <c r="VF38" s="10">
        <v>0</v>
      </c>
      <c r="VG38" s="10">
        <v>0</v>
      </c>
      <c r="VH38" s="10">
        <v>0</v>
      </c>
      <c r="VI38" s="10">
        <v>0</v>
      </c>
      <c r="VJ38" s="10">
        <v>0</v>
      </c>
      <c r="VK38" s="10">
        <v>0</v>
      </c>
      <c r="VL38" s="10">
        <v>0</v>
      </c>
      <c r="VM38" s="10">
        <v>0</v>
      </c>
      <c r="VN38" s="10">
        <v>0</v>
      </c>
      <c r="VO38" s="10">
        <v>0</v>
      </c>
      <c r="VP38" s="10">
        <v>0</v>
      </c>
      <c r="VQ38" s="10">
        <v>0</v>
      </c>
      <c r="VR38" s="10">
        <v>0</v>
      </c>
      <c r="VS38" s="10">
        <v>0</v>
      </c>
      <c r="VT38" s="10">
        <v>0</v>
      </c>
      <c r="VU38" s="10">
        <v>0</v>
      </c>
      <c r="VV38" s="10">
        <v>0</v>
      </c>
      <c r="VW38" s="10">
        <v>0</v>
      </c>
      <c r="VX38" s="10">
        <v>0</v>
      </c>
      <c r="VY38" s="10">
        <v>0</v>
      </c>
      <c r="VZ38" s="10">
        <v>0</v>
      </c>
      <c r="WA38" s="10">
        <v>0</v>
      </c>
      <c r="WB38" s="10">
        <v>0</v>
      </c>
      <c r="WC38" s="10">
        <v>0</v>
      </c>
      <c r="WD38" s="10">
        <v>0</v>
      </c>
      <c r="WE38" s="10">
        <v>0</v>
      </c>
      <c r="WF38" s="10">
        <v>0</v>
      </c>
      <c r="WG38" s="10">
        <v>0</v>
      </c>
      <c r="WH38" s="10">
        <v>0</v>
      </c>
      <c r="WI38" s="10">
        <v>0</v>
      </c>
      <c r="WJ38" s="10">
        <v>0</v>
      </c>
      <c r="WK38" s="10">
        <v>0</v>
      </c>
      <c r="WL38" s="10">
        <v>0</v>
      </c>
      <c r="WM38" s="10">
        <v>0</v>
      </c>
      <c r="WN38" s="10">
        <v>0</v>
      </c>
      <c r="WO38" s="10">
        <v>0</v>
      </c>
      <c r="WP38" s="10">
        <v>0</v>
      </c>
      <c r="WQ38" s="10">
        <v>0</v>
      </c>
      <c r="WR38" s="10">
        <v>0</v>
      </c>
      <c r="WS38" s="10">
        <v>0</v>
      </c>
      <c r="WT38" s="10">
        <v>0</v>
      </c>
      <c r="WU38" s="10">
        <v>0</v>
      </c>
      <c r="WV38" s="10">
        <v>0</v>
      </c>
      <c r="WW38" s="10">
        <v>0</v>
      </c>
      <c r="WX38" s="10">
        <v>0</v>
      </c>
      <c r="WY38" s="10">
        <v>0</v>
      </c>
      <c r="WZ38" s="10">
        <v>0</v>
      </c>
      <c r="XA38" s="10">
        <v>0</v>
      </c>
      <c r="XB38" s="10">
        <v>0</v>
      </c>
      <c r="XC38" s="10">
        <v>0</v>
      </c>
      <c r="XD38" s="10">
        <v>0</v>
      </c>
      <c r="XE38" s="10">
        <v>0</v>
      </c>
      <c r="XF38" s="10">
        <v>0</v>
      </c>
      <c r="XG38" s="10">
        <v>0</v>
      </c>
      <c r="XH38" s="10">
        <v>0</v>
      </c>
      <c r="XI38" s="10">
        <v>0</v>
      </c>
      <c r="XJ38" s="10">
        <v>0</v>
      </c>
      <c r="XK38" s="10">
        <v>0</v>
      </c>
      <c r="XL38" s="10">
        <v>0</v>
      </c>
      <c r="XM38" s="10">
        <v>0</v>
      </c>
      <c r="XN38" s="10">
        <v>0</v>
      </c>
      <c r="XO38" s="10">
        <v>0</v>
      </c>
      <c r="XP38" s="10">
        <v>0</v>
      </c>
      <c r="XQ38" s="10">
        <v>0</v>
      </c>
      <c r="XR38" s="10">
        <v>0</v>
      </c>
      <c r="XS38" s="10">
        <v>0</v>
      </c>
      <c r="XT38" s="10">
        <v>0</v>
      </c>
      <c r="XV38" s="47">
        <f t="shared" si="0"/>
        <v>2.9612583995195656E-2</v>
      </c>
    </row>
    <row r="39" spans="1:646" x14ac:dyDescent="0.25">
      <c r="A39" s="10">
        <v>67</v>
      </c>
      <c r="B39" s="15">
        <v>10387</v>
      </c>
      <c r="C39" s="10" t="s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4.0036357340720224E-4</v>
      </c>
      <c r="IP39" s="10">
        <v>4.436461218836565E-4</v>
      </c>
      <c r="IQ39" s="10">
        <v>5.0856994459833797E-4</v>
      </c>
      <c r="IR39" s="10">
        <v>5.3021121883656513E-4</v>
      </c>
      <c r="IS39" s="10">
        <v>1.1361668975069252E-3</v>
      </c>
      <c r="IT39" s="10">
        <v>1.5798130193905818E-3</v>
      </c>
      <c r="IU39" s="10">
        <v>2.2074099722991691E-3</v>
      </c>
      <c r="IV39" s="10">
        <v>3.1812673130193906E-3</v>
      </c>
      <c r="IW39" s="10">
        <v>4.3498961218836566E-3</v>
      </c>
      <c r="IX39" s="10">
        <v>5.5293455678670361E-3</v>
      </c>
      <c r="IY39" s="10">
        <v>7.4229570637119116E-3</v>
      </c>
      <c r="IZ39" s="10">
        <v>1.0517659279778394E-2</v>
      </c>
      <c r="JA39" s="10">
        <v>1.4153393351800554E-2</v>
      </c>
      <c r="JB39" s="10">
        <v>1.7583535318559558E-2</v>
      </c>
      <c r="JC39" s="10">
        <v>2.1230090027700831E-2</v>
      </c>
      <c r="JD39" s="10">
        <v>2.6023632271468145E-2</v>
      </c>
      <c r="JE39" s="10">
        <v>3.3533154432132964E-2</v>
      </c>
      <c r="JF39" s="10">
        <v>4.01012811634349E-2</v>
      </c>
      <c r="JG39" s="10">
        <v>4.5890322022160666E-2</v>
      </c>
      <c r="JH39" s="10">
        <v>5.3670360110803325E-2</v>
      </c>
      <c r="JI39" s="10">
        <v>6.2272766620498618E-2</v>
      </c>
      <c r="JJ39" s="10">
        <v>7.0496450831024932E-2</v>
      </c>
      <c r="JK39" s="10">
        <v>7.6999653739612192E-2</v>
      </c>
      <c r="JL39" s="10">
        <v>8.4866256925207759E-2</v>
      </c>
      <c r="JM39" s="10">
        <v>9.1910491689750698E-2</v>
      </c>
      <c r="JN39" s="10">
        <v>9.9355090027700835E-2</v>
      </c>
      <c r="JO39" s="10">
        <v>0.10617209141274238</v>
      </c>
      <c r="JP39" s="10">
        <v>0.11333535318559557</v>
      </c>
      <c r="JQ39" s="10">
        <v>0.12288997576177285</v>
      </c>
      <c r="JR39" s="10">
        <v>0.12808388157894737</v>
      </c>
      <c r="JS39" s="10">
        <v>0.13446805747922438</v>
      </c>
      <c r="JT39" s="10">
        <v>0.1407764889196676</v>
      </c>
      <c r="JU39" s="10">
        <v>0.15002813365650969</v>
      </c>
      <c r="JV39" s="10">
        <v>0.15535188711911357</v>
      </c>
      <c r="JW39" s="10">
        <v>0.16051333102493076</v>
      </c>
      <c r="JX39" s="10">
        <v>0.16738443559556787</v>
      </c>
      <c r="JY39" s="10">
        <v>0.17288131925207756</v>
      </c>
      <c r="JZ39" s="10">
        <v>0.17635474376731303</v>
      </c>
      <c r="KA39" s="10">
        <v>0.18125649238227146</v>
      </c>
      <c r="KB39" s="10">
        <v>0.18753246191135733</v>
      </c>
      <c r="KC39" s="10">
        <v>0.19321329639889195</v>
      </c>
      <c r="KD39" s="10">
        <v>0.19639456371191136</v>
      </c>
      <c r="KE39" s="10">
        <v>0.19838556094182824</v>
      </c>
      <c r="KF39" s="10">
        <v>0.20198883310249308</v>
      </c>
      <c r="KG39" s="10">
        <v>0.20397983033240996</v>
      </c>
      <c r="KH39" s="10">
        <v>0.20486712257617729</v>
      </c>
      <c r="KI39" s="10">
        <v>0.20690140235457063</v>
      </c>
      <c r="KJ39" s="10">
        <v>0.21088339681440443</v>
      </c>
      <c r="KK39" s="10">
        <v>0.21205202562326869</v>
      </c>
      <c r="KL39" s="10">
        <v>0.21199792243767313</v>
      </c>
      <c r="KM39" s="10">
        <v>0.21406466412742381</v>
      </c>
      <c r="KN39" s="10">
        <v>0.21813322368421054</v>
      </c>
      <c r="KO39" s="10">
        <v>0.21721346952908588</v>
      </c>
      <c r="KP39" s="10">
        <v>0.21502770083102493</v>
      </c>
      <c r="KQ39" s="10">
        <v>0.21236582409972299</v>
      </c>
      <c r="KR39" s="10">
        <v>0.21230090027700832</v>
      </c>
      <c r="KS39" s="10">
        <v>0.20855695983379502</v>
      </c>
      <c r="KT39" s="10">
        <v>0.20363356994459833</v>
      </c>
      <c r="KU39" s="10">
        <v>0.20163175207756232</v>
      </c>
      <c r="KV39" s="10">
        <v>0.19735760041551245</v>
      </c>
      <c r="KW39" s="10">
        <v>0.19393827908587258</v>
      </c>
      <c r="KX39" s="10">
        <v>0.18663434903047091</v>
      </c>
      <c r="KY39" s="10">
        <v>0.18062889542936289</v>
      </c>
      <c r="KZ39" s="10">
        <v>0.17369286703601108</v>
      </c>
      <c r="LA39" s="10">
        <v>0.1641382444598338</v>
      </c>
      <c r="LB39" s="10">
        <v>0.15404259002770082</v>
      </c>
      <c r="LC39" s="10">
        <v>0.14547264542936289</v>
      </c>
      <c r="LD39" s="10">
        <v>0.13325614612188366</v>
      </c>
      <c r="LE39" s="10">
        <v>0.12233812326869806</v>
      </c>
      <c r="LF39" s="10">
        <v>0.11119286703601108</v>
      </c>
      <c r="LG39" s="10">
        <v>0.10052371883656509</v>
      </c>
      <c r="LH39" s="10">
        <v>9.0276575484764546E-2</v>
      </c>
      <c r="LI39" s="10">
        <v>8.0819338642659277E-2</v>
      </c>
      <c r="LJ39" s="10">
        <v>7.1849030470914121E-2</v>
      </c>
      <c r="LK39" s="10">
        <v>6.7326004155124658E-2</v>
      </c>
      <c r="LL39" s="10">
        <v>6.2142918975069253E-2</v>
      </c>
      <c r="LM39" s="10">
        <v>5.8626211911357341E-2</v>
      </c>
      <c r="LN39" s="10">
        <v>5.6397160664819944E-2</v>
      </c>
      <c r="LO39" s="10">
        <v>5.5434123961218836E-2</v>
      </c>
      <c r="LP39" s="10">
        <v>5.5693819252077566E-2</v>
      </c>
      <c r="LQ39" s="10">
        <v>5.7825484764542939E-2</v>
      </c>
      <c r="LR39" s="10">
        <v>6.3452216066481992E-2</v>
      </c>
      <c r="LS39" s="10">
        <v>6.640625E-2</v>
      </c>
      <c r="LT39" s="10">
        <v>7.3991516620498618E-2</v>
      </c>
      <c r="LU39" s="10">
        <v>8.067867036011081E-2</v>
      </c>
      <c r="LV39" s="10">
        <v>8.6705765235457061E-2</v>
      </c>
      <c r="LW39" s="10">
        <v>9.0958275623268692E-2</v>
      </c>
      <c r="LX39" s="10">
        <v>9.7266707063711905E-2</v>
      </c>
      <c r="LY39" s="10">
        <v>0.10537136426592798</v>
      </c>
      <c r="LZ39" s="10">
        <v>0.11318386426592798</v>
      </c>
      <c r="MA39" s="10">
        <v>0.12145083102493075</v>
      </c>
      <c r="MB39" s="10">
        <v>0.13037785664819945</v>
      </c>
      <c r="MC39" s="10">
        <v>0.14096043975069253</v>
      </c>
      <c r="MD39" s="10">
        <v>0.14971433518005539</v>
      </c>
      <c r="ME39" s="10">
        <v>0.15868464335180055</v>
      </c>
      <c r="MF39" s="10">
        <v>0.16327259349030471</v>
      </c>
      <c r="MG39" s="10">
        <v>0.16965676939058172</v>
      </c>
      <c r="MH39" s="10">
        <v>0.17635474376731303</v>
      </c>
      <c r="MI39" s="10">
        <v>0.1804882271468144</v>
      </c>
      <c r="MJ39" s="10">
        <v>0.18194901315789475</v>
      </c>
      <c r="MK39" s="10">
        <v>0.18379934210526316</v>
      </c>
      <c r="ML39" s="10">
        <v>0.18567131232686981</v>
      </c>
      <c r="MM39" s="10">
        <v>0.1868615824099723</v>
      </c>
      <c r="MN39" s="10">
        <v>0.1841564231301939</v>
      </c>
      <c r="MO39" s="10">
        <v>0.18059643351800553</v>
      </c>
      <c r="MP39" s="10">
        <v>0.18261989265927978</v>
      </c>
      <c r="MQ39" s="10">
        <v>0.18339897853185597</v>
      </c>
      <c r="MR39" s="10">
        <v>0.18315010387811634</v>
      </c>
      <c r="MS39" s="10">
        <v>0.17759911703601108</v>
      </c>
      <c r="MT39" s="10">
        <v>0.17876774584487534</v>
      </c>
      <c r="MU39" s="10">
        <v>0.18075874307479226</v>
      </c>
      <c r="MV39" s="10">
        <v>0.17556483725761773</v>
      </c>
      <c r="MW39" s="10">
        <v>0.17552155470914127</v>
      </c>
      <c r="MX39" s="10">
        <v>0.1796875</v>
      </c>
      <c r="MY39" s="10">
        <v>0.18411314058171746</v>
      </c>
      <c r="MZ39" s="10">
        <v>0.18108336218836565</v>
      </c>
      <c r="NA39" s="10">
        <v>0.18107254155124652</v>
      </c>
      <c r="NB39" s="10">
        <v>0.18880929709141275</v>
      </c>
      <c r="NC39" s="10">
        <v>0.19083275623268697</v>
      </c>
      <c r="ND39" s="10">
        <v>0.18625562673130194</v>
      </c>
      <c r="NE39" s="10">
        <v>0.18933950831024932</v>
      </c>
      <c r="NF39" s="10">
        <v>0.19745498614958448</v>
      </c>
      <c r="NG39" s="10">
        <v>0.19838556094182824</v>
      </c>
      <c r="NH39" s="10">
        <v>0.19293195983379502</v>
      </c>
      <c r="NI39" s="10">
        <v>0.18996710526315788</v>
      </c>
      <c r="NJ39" s="10">
        <v>0.19192564058171746</v>
      </c>
      <c r="NK39" s="10">
        <v>0.18964248614958448</v>
      </c>
      <c r="NL39" s="10">
        <v>0.18102925900277009</v>
      </c>
      <c r="NM39" s="10">
        <v>0.17907072368421054</v>
      </c>
      <c r="NN39" s="10">
        <v>0.18673173476454294</v>
      </c>
      <c r="NO39" s="10">
        <v>0.18572541551246538</v>
      </c>
      <c r="NP39" s="10">
        <v>0.17807522506925208</v>
      </c>
      <c r="NQ39" s="10">
        <v>0.17292460180055402</v>
      </c>
      <c r="NR39" s="10">
        <v>0.1634998268698061</v>
      </c>
      <c r="NS39" s="10">
        <v>0.15421572022160665</v>
      </c>
      <c r="NT39" s="10">
        <v>0.14138244459833796</v>
      </c>
      <c r="NU39" s="10">
        <v>0.12729397506925208</v>
      </c>
      <c r="NV39" s="10">
        <v>0.11659236495844875</v>
      </c>
      <c r="NW39" s="10">
        <v>0.10820637119113573</v>
      </c>
      <c r="NX39" s="10">
        <v>9.3533587257617734E-2</v>
      </c>
      <c r="NY39" s="10">
        <v>8.4996104570637124E-2</v>
      </c>
      <c r="NZ39" s="10">
        <v>7.6447801246537397E-2</v>
      </c>
      <c r="OA39" s="10">
        <v>6.9046485457063711E-2</v>
      </c>
      <c r="OB39" s="10">
        <v>5.8929189750692522E-2</v>
      </c>
      <c r="OC39" s="10">
        <v>4.9504414819944595E-2</v>
      </c>
      <c r="OD39" s="10">
        <v>4.2687413434903045E-2</v>
      </c>
      <c r="OE39" s="10">
        <v>3.6974117036011084E-2</v>
      </c>
      <c r="OF39" s="10">
        <v>3.1834314404432136E-2</v>
      </c>
      <c r="OG39" s="10">
        <v>2.6748614958448755E-2</v>
      </c>
      <c r="OH39" s="10">
        <v>2.1576350415512466E-2</v>
      </c>
      <c r="OI39" s="10">
        <v>1.8741343490304711E-2</v>
      </c>
      <c r="OJ39" s="10">
        <v>1.4315702908587257E-2</v>
      </c>
      <c r="OK39" s="10">
        <v>1.0084833795013851E-2</v>
      </c>
      <c r="OL39" s="10">
        <v>8.4942001385041547E-3</v>
      </c>
      <c r="OM39" s="10">
        <v>6.4382790858725763E-3</v>
      </c>
      <c r="ON39" s="10">
        <v>4.7177977839335181E-3</v>
      </c>
      <c r="OO39" s="10">
        <v>3.5167070637119112E-3</v>
      </c>
      <c r="OP39" s="10">
        <v>2.6835180055401662E-3</v>
      </c>
      <c r="OQ39" s="10">
        <v>2.5753116343490306E-3</v>
      </c>
      <c r="OR39" s="10">
        <v>2.0451004155124654E-3</v>
      </c>
      <c r="OS39" s="10">
        <v>1.7637638504155125E-3</v>
      </c>
      <c r="OT39" s="10">
        <v>1.7637638504155125E-3</v>
      </c>
      <c r="OU39" s="10">
        <v>1.547351108033241E-3</v>
      </c>
      <c r="OV39" s="10">
        <v>1.5365304709141275E-3</v>
      </c>
      <c r="OW39" s="10">
        <v>1.7854051246537397E-3</v>
      </c>
      <c r="OX39" s="10">
        <v>1.6663781163434902E-3</v>
      </c>
      <c r="OY39" s="10">
        <v>1.7313019390581717E-3</v>
      </c>
      <c r="OZ39" s="10">
        <v>1.5365304709141275E-3</v>
      </c>
      <c r="PA39" s="10">
        <v>1.0712430747922437E-3</v>
      </c>
      <c r="PB39" s="10">
        <v>1.0171398891966759E-3</v>
      </c>
      <c r="PC39" s="10">
        <v>7.4662396121883659E-4</v>
      </c>
      <c r="PD39" s="10">
        <v>4.3282548476454292E-4</v>
      </c>
      <c r="PE39" s="10">
        <v>4.2200484764542935E-4</v>
      </c>
      <c r="PF39" s="10">
        <v>1.2984764542936289E-4</v>
      </c>
      <c r="PG39" s="10">
        <v>1.1902700831024931E-4</v>
      </c>
      <c r="PH39" s="10">
        <v>1.0820637119113573E-4</v>
      </c>
      <c r="PI39" s="10">
        <v>8.6565096952908587E-5</v>
      </c>
      <c r="PJ39" s="10">
        <v>0</v>
      </c>
      <c r="PK39" s="10">
        <v>5.4103185595567865E-5</v>
      </c>
      <c r="PL39" s="10">
        <v>6.4923822714681444E-5</v>
      </c>
      <c r="PM39" s="10">
        <v>5.4103185595567865E-5</v>
      </c>
      <c r="PN39" s="10">
        <v>5.4103185595567865E-5</v>
      </c>
      <c r="PO39" s="10">
        <v>5.4103185595567865E-5</v>
      </c>
      <c r="PP39" s="10">
        <v>0</v>
      </c>
      <c r="PQ39" s="10">
        <v>0</v>
      </c>
      <c r="PR39" s="10">
        <v>0</v>
      </c>
      <c r="PS39" s="10">
        <v>0</v>
      </c>
      <c r="PT39" s="10">
        <v>0</v>
      </c>
      <c r="PU39" s="10">
        <v>0</v>
      </c>
      <c r="PV39" s="10">
        <v>0</v>
      </c>
      <c r="PW39" s="10">
        <v>0</v>
      </c>
      <c r="PX39" s="10">
        <v>0</v>
      </c>
      <c r="PY39" s="10">
        <v>0</v>
      </c>
      <c r="PZ39" s="10">
        <v>0</v>
      </c>
      <c r="QA39" s="10">
        <v>0</v>
      </c>
      <c r="QB39" s="10">
        <v>0</v>
      </c>
      <c r="QC39" s="10">
        <v>0</v>
      </c>
      <c r="QD39" s="10">
        <v>0</v>
      </c>
      <c r="QE39" s="10">
        <v>0</v>
      </c>
      <c r="QF39" s="10">
        <v>0</v>
      </c>
      <c r="QG39" s="10">
        <v>0</v>
      </c>
      <c r="QH39" s="10">
        <v>0</v>
      </c>
      <c r="QI39" s="10">
        <v>0</v>
      </c>
      <c r="QJ39" s="10">
        <v>0</v>
      </c>
      <c r="QK39" s="10">
        <v>0</v>
      </c>
      <c r="QL39" s="10">
        <v>0</v>
      </c>
      <c r="QM39" s="10">
        <v>0</v>
      </c>
      <c r="QN39" s="10">
        <v>0</v>
      </c>
      <c r="QO39" s="10">
        <v>0</v>
      </c>
      <c r="QP39" s="10">
        <v>0</v>
      </c>
      <c r="QQ39" s="10">
        <v>0</v>
      </c>
      <c r="QR39" s="10">
        <v>0</v>
      </c>
      <c r="QS39" s="10">
        <v>0</v>
      </c>
      <c r="QT39" s="10">
        <v>0</v>
      </c>
      <c r="QU39" s="10">
        <v>0</v>
      </c>
      <c r="QV39" s="10">
        <v>0</v>
      </c>
      <c r="QW39" s="10">
        <v>0</v>
      </c>
      <c r="QX39" s="10">
        <v>0</v>
      </c>
      <c r="QY39" s="10">
        <v>0</v>
      </c>
      <c r="QZ39" s="10">
        <v>0</v>
      </c>
      <c r="RA39" s="10">
        <v>0</v>
      </c>
      <c r="RB39" s="10">
        <v>0</v>
      </c>
      <c r="RC39" s="10">
        <v>0</v>
      </c>
      <c r="RD39" s="10">
        <v>0</v>
      </c>
      <c r="RE39" s="10">
        <v>0</v>
      </c>
      <c r="RF39" s="10">
        <v>0</v>
      </c>
      <c r="RG39" s="10">
        <v>0</v>
      </c>
      <c r="RH39" s="10">
        <v>0</v>
      </c>
      <c r="RI39" s="10">
        <v>0</v>
      </c>
      <c r="RJ39" s="10">
        <v>0</v>
      </c>
      <c r="RK39" s="10">
        <v>0</v>
      </c>
      <c r="RL39" s="10">
        <v>0</v>
      </c>
      <c r="RM39" s="10">
        <v>0</v>
      </c>
      <c r="RN39" s="10">
        <v>0</v>
      </c>
      <c r="RO39" s="10">
        <v>0</v>
      </c>
      <c r="RP39" s="10">
        <v>0</v>
      </c>
      <c r="RQ39" s="10">
        <v>0</v>
      </c>
      <c r="RR39" s="10">
        <v>0</v>
      </c>
      <c r="RS39" s="10">
        <v>0</v>
      </c>
      <c r="RT39" s="10">
        <v>0</v>
      </c>
      <c r="RU39" s="10">
        <v>0</v>
      </c>
      <c r="RV39" s="10">
        <v>0</v>
      </c>
      <c r="RW39" s="10">
        <v>0</v>
      </c>
      <c r="RX39" s="10">
        <v>0</v>
      </c>
      <c r="RY39" s="10">
        <v>0</v>
      </c>
      <c r="RZ39" s="10">
        <v>0</v>
      </c>
      <c r="SA39" s="10">
        <v>0</v>
      </c>
      <c r="SB39" s="10">
        <v>0</v>
      </c>
      <c r="SC39" s="10">
        <v>0</v>
      </c>
      <c r="SD39" s="10">
        <v>0</v>
      </c>
      <c r="SE39" s="10">
        <v>0</v>
      </c>
      <c r="SF39" s="10">
        <v>0</v>
      </c>
      <c r="SG39" s="10">
        <v>0</v>
      </c>
      <c r="SH39" s="10">
        <v>0</v>
      </c>
      <c r="SI39" s="10">
        <v>0</v>
      </c>
      <c r="SJ39" s="10">
        <v>0</v>
      </c>
      <c r="SK39" s="10">
        <v>0</v>
      </c>
      <c r="SL39" s="10">
        <v>0</v>
      </c>
      <c r="SM39" s="10">
        <v>0</v>
      </c>
      <c r="SN39" s="10">
        <v>0</v>
      </c>
      <c r="SO39" s="10">
        <v>0</v>
      </c>
      <c r="SP39" s="10">
        <v>0</v>
      </c>
      <c r="SQ39" s="10">
        <v>0</v>
      </c>
      <c r="SR39" s="10">
        <v>0</v>
      </c>
      <c r="SS39" s="10">
        <v>0</v>
      </c>
      <c r="ST39" s="10">
        <v>0</v>
      </c>
      <c r="SU39" s="10">
        <v>0</v>
      </c>
      <c r="SV39" s="10">
        <v>0</v>
      </c>
      <c r="SW39" s="10">
        <v>0</v>
      </c>
      <c r="SX39" s="10">
        <v>0</v>
      </c>
      <c r="SY39" s="10">
        <v>0</v>
      </c>
      <c r="SZ39" s="10">
        <v>0</v>
      </c>
      <c r="TA39" s="10">
        <v>0</v>
      </c>
      <c r="TB39" s="10">
        <v>0</v>
      </c>
      <c r="TC39" s="10">
        <v>0</v>
      </c>
      <c r="TD39" s="10">
        <v>0</v>
      </c>
      <c r="TE39" s="10">
        <v>0</v>
      </c>
      <c r="TF39" s="10">
        <v>0</v>
      </c>
      <c r="TG39" s="10">
        <v>0</v>
      </c>
      <c r="TH39" s="10">
        <v>0</v>
      </c>
      <c r="TI39" s="10">
        <v>0</v>
      </c>
      <c r="TJ39" s="10">
        <v>0</v>
      </c>
      <c r="TK39" s="10">
        <v>0</v>
      </c>
      <c r="TL39" s="10">
        <v>0</v>
      </c>
      <c r="TM39" s="10">
        <v>0</v>
      </c>
      <c r="TN39" s="10">
        <v>0</v>
      </c>
      <c r="TO39" s="10">
        <v>0</v>
      </c>
      <c r="TP39" s="10">
        <v>0</v>
      </c>
      <c r="TQ39" s="10">
        <v>0</v>
      </c>
      <c r="TR39" s="10">
        <v>0</v>
      </c>
      <c r="TS39" s="10">
        <v>0</v>
      </c>
      <c r="TT39" s="10">
        <v>0</v>
      </c>
      <c r="TU39" s="10">
        <v>0</v>
      </c>
      <c r="TV39" s="10">
        <v>0</v>
      </c>
      <c r="TW39" s="10">
        <v>0</v>
      </c>
      <c r="TX39" s="10">
        <v>0</v>
      </c>
      <c r="TY39" s="10">
        <v>0</v>
      </c>
      <c r="TZ39" s="10">
        <v>0</v>
      </c>
      <c r="UA39" s="10">
        <v>0</v>
      </c>
      <c r="UB39" s="10">
        <v>0</v>
      </c>
      <c r="UC39" s="10">
        <v>0</v>
      </c>
      <c r="UD39" s="10">
        <v>0</v>
      </c>
      <c r="UE39" s="10">
        <v>0</v>
      </c>
      <c r="UF39" s="10">
        <v>0</v>
      </c>
      <c r="UG39" s="10">
        <v>0</v>
      </c>
      <c r="UH39" s="10">
        <v>0</v>
      </c>
      <c r="UI39" s="10">
        <v>0</v>
      </c>
      <c r="UJ39" s="10">
        <v>0</v>
      </c>
      <c r="UK39" s="10">
        <v>0</v>
      </c>
      <c r="UL39" s="10">
        <v>0</v>
      </c>
      <c r="UM39" s="10">
        <v>0</v>
      </c>
      <c r="UN39" s="10">
        <v>0</v>
      </c>
      <c r="UO39" s="10">
        <v>0</v>
      </c>
      <c r="UP39" s="10">
        <v>0</v>
      </c>
      <c r="UQ39" s="10">
        <v>0</v>
      </c>
      <c r="UR39" s="10">
        <v>0</v>
      </c>
      <c r="US39" s="10">
        <v>0</v>
      </c>
      <c r="UT39" s="10">
        <v>0</v>
      </c>
      <c r="UU39" s="10">
        <v>0</v>
      </c>
      <c r="UV39" s="10">
        <v>0</v>
      </c>
      <c r="UW39" s="10">
        <v>0</v>
      </c>
      <c r="UX39" s="10">
        <v>0</v>
      </c>
      <c r="UY39" s="10">
        <v>0</v>
      </c>
      <c r="UZ39" s="10">
        <v>0</v>
      </c>
      <c r="VA39" s="10">
        <v>0</v>
      </c>
      <c r="VB39" s="10">
        <v>0</v>
      </c>
      <c r="VC39" s="10">
        <v>0</v>
      </c>
      <c r="VD39" s="10">
        <v>0</v>
      </c>
      <c r="VE39" s="10">
        <v>0</v>
      </c>
      <c r="VF39" s="10">
        <v>0</v>
      </c>
      <c r="VG39" s="10">
        <v>0</v>
      </c>
      <c r="VH39" s="10">
        <v>0</v>
      </c>
      <c r="VI39" s="10">
        <v>0</v>
      </c>
      <c r="VJ39" s="10">
        <v>0</v>
      </c>
      <c r="VK39" s="10">
        <v>0</v>
      </c>
      <c r="VL39" s="10">
        <v>0</v>
      </c>
      <c r="VM39" s="10">
        <v>0</v>
      </c>
      <c r="VN39" s="10">
        <v>0</v>
      </c>
      <c r="VO39" s="10">
        <v>0</v>
      </c>
      <c r="VP39" s="10">
        <v>0</v>
      </c>
      <c r="VQ39" s="10">
        <v>0</v>
      </c>
      <c r="VR39" s="10">
        <v>0</v>
      </c>
      <c r="VS39" s="10">
        <v>0</v>
      </c>
      <c r="VT39" s="10">
        <v>0</v>
      </c>
      <c r="VU39" s="10">
        <v>0</v>
      </c>
      <c r="VV39" s="10">
        <v>0</v>
      </c>
      <c r="VW39" s="10">
        <v>0</v>
      </c>
      <c r="VX39" s="10">
        <v>0</v>
      </c>
      <c r="VY39" s="10">
        <v>0</v>
      </c>
      <c r="VZ39" s="10">
        <v>0</v>
      </c>
      <c r="WA39" s="10">
        <v>0</v>
      </c>
      <c r="WB39" s="10">
        <v>0</v>
      </c>
      <c r="WC39" s="10">
        <v>0</v>
      </c>
      <c r="WD39" s="10">
        <v>0</v>
      </c>
      <c r="WE39" s="10">
        <v>0</v>
      </c>
      <c r="WF39" s="10">
        <v>0</v>
      </c>
      <c r="WG39" s="10">
        <v>0</v>
      </c>
      <c r="WH39" s="10">
        <v>0</v>
      </c>
      <c r="WI39" s="10">
        <v>0</v>
      </c>
      <c r="WJ39" s="10">
        <v>0</v>
      </c>
      <c r="WK39" s="10">
        <v>0</v>
      </c>
      <c r="WL39" s="10">
        <v>0</v>
      </c>
      <c r="WM39" s="10">
        <v>0</v>
      </c>
      <c r="WN39" s="10">
        <v>0</v>
      </c>
      <c r="WO39" s="10">
        <v>0</v>
      </c>
      <c r="WP39" s="10">
        <v>0</v>
      </c>
      <c r="WQ39" s="10">
        <v>0</v>
      </c>
      <c r="WR39" s="10">
        <v>0</v>
      </c>
      <c r="WS39" s="10">
        <v>0</v>
      </c>
      <c r="WT39" s="10">
        <v>0</v>
      </c>
      <c r="WU39" s="10">
        <v>0</v>
      </c>
      <c r="WV39" s="10">
        <v>0</v>
      </c>
      <c r="WW39" s="10">
        <v>0</v>
      </c>
      <c r="WX39" s="10">
        <v>0</v>
      </c>
      <c r="WY39" s="10">
        <v>0</v>
      </c>
      <c r="WZ39" s="10">
        <v>0</v>
      </c>
      <c r="XA39" s="10">
        <v>0</v>
      </c>
      <c r="XB39" s="10">
        <v>0</v>
      </c>
      <c r="XC39" s="10">
        <v>0</v>
      </c>
      <c r="XD39" s="10">
        <v>0</v>
      </c>
      <c r="XE39" s="10">
        <v>0</v>
      </c>
      <c r="XF39" s="10">
        <v>0</v>
      </c>
      <c r="XG39" s="10">
        <v>0</v>
      </c>
      <c r="XH39" s="10">
        <v>0</v>
      </c>
      <c r="XI39" s="10">
        <v>0</v>
      </c>
      <c r="XJ39" s="10">
        <v>0</v>
      </c>
      <c r="XK39" s="10">
        <v>0</v>
      </c>
      <c r="XL39" s="10">
        <v>0</v>
      </c>
      <c r="XM39" s="10">
        <v>0</v>
      </c>
      <c r="XN39" s="10">
        <v>0</v>
      </c>
      <c r="XO39" s="10">
        <v>0</v>
      </c>
      <c r="XP39" s="10">
        <v>0</v>
      </c>
      <c r="XQ39" s="10">
        <v>0</v>
      </c>
      <c r="XR39" s="10">
        <v>0</v>
      </c>
      <c r="XS39" s="10">
        <v>0</v>
      </c>
      <c r="XT39" s="10">
        <v>0</v>
      </c>
      <c r="XV39" s="47">
        <f t="shared" si="0"/>
        <v>3.0102184010344542E-2</v>
      </c>
    </row>
    <row r="40" spans="1:646" x14ac:dyDescent="0.25">
      <c r="A40" s="10">
        <v>71</v>
      </c>
      <c r="B40" s="15">
        <v>10392</v>
      </c>
      <c r="C40" s="10" t="s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5.4103185595567865E-5</v>
      </c>
      <c r="HZ40" s="10">
        <v>1.4066828254847647E-4</v>
      </c>
      <c r="IA40" s="10">
        <v>1.2984764542936289E-4</v>
      </c>
      <c r="IB40" s="10">
        <v>1.9477146814404433E-4</v>
      </c>
      <c r="IC40" s="10">
        <v>2.2723337950138504E-4</v>
      </c>
      <c r="ID40" s="10">
        <v>3.8954293628808866E-4</v>
      </c>
      <c r="IE40" s="10">
        <v>6.2759695290858723E-4</v>
      </c>
      <c r="IF40" s="10">
        <v>9.0893351800554016E-4</v>
      </c>
      <c r="IG40" s="10">
        <v>1.471606648199446E-3</v>
      </c>
      <c r="IH40" s="10">
        <v>1.5365304709141275E-3</v>
      </c>
      <c r="II40" s="10">
        <v>1.7096606648199445E-3</v>
      </c>
      <c r="IJ40" s="10">
        <v>2.2398718836565096E-3</v>
      </c>
      <c r="IK40" s="10">
        <v>2.7700831024930748E-3</v>
      </c>
      <c r="IL40" s="10">
        <v>3.6032721606648198E-3</v>
      </c>
      <c r="IM40" s="10">
        <v>4.3715373961218836E-3</v>
      </c>
      <c r="IN40" s="10">
        <v>5.0856994459833795E-3</v>
      </c>
      <c r="IO40" s="10">
        <v>6.3192520775623272E-3</v>
      </c>
      <c r="IP40" s="10">
        <v>7.7800380886426596E-3</v>
      </c>
      <c r="IQ40" s="10">
        <v>8.7106128808864258E-3</v>
      </c>
      <c r="IR40" s="10">
        <v>1.0950484764542936E-2</v>
      </c>
      <c r="IS40" s="10">
        <v>1.3569078947368422E-2</v>
      </c>
      <c r="IT40" s="10">
        <v>1.6999220914127425E-2</v>
      </c>
      <c r="IU40" s="10">
        <v>2.0505107340720221E-2</v>
      </c>
      <c r="IV40" s="10">
        <v>2.3989352493074791E-2</v>
      </c>
      <c r="IW40" s="10">
        <v>2.9832496537396121E-2</v>
      </c>
      <c r="IX40" s="10">
        <v>3.61950311634349E-2</v>
      </c>
      <c r="IY40" s="10">
        <v>4.254674515235457E-2</v>
      </c>
      <c r="IZ40" s="10">
        <v>4.890927977839335E-2</v>
      </c>
      <c r="JA40" s="10">
        <v>5.6202389196675903E-2</v>
      </c>
      <c r="JB40" s="10">
        <v>6.150450138504155E-2</v>
      </c>
      <c r="JC40" s="10">
        <v>6.6254761080332417E-2</v>
      </c>
      <c r="JD40" s="10">
        <v>6.9922957063711905E-2</v>
      </c>
      <c r="JE40" s="10">
        <v>7.311504501385041E-2</v>
      </c>
      <c r="JF40" s="10">
        <v>7.6036617036011084E-2</v>
      </c>
      <c r="JG40" s="10">
        <v>7.8027614265927983E-2</v>
      </c>
      <c r="JH40" s="10">
        <v>8.2528999307479228E-2</v>
      </c>
      <c r="JI40" s="10">
        <v>8.5558777700831021E-2</v>
      </c>
      <c r="JJ40" s="10">
        <v>8.9865391274238232E-2</v>
      </c>
      <c r="JK40" s="10">
        <v>9.2051159972299165E-2</v>
      </c>
      <c r="JL40" s="10">
        <v>9.8814058171745156E-2</v>
      </c>
      <c r="JM40" s="10">
        <v>0.10422437673130194</v>
      </c>
      <c r="JN40" s="10">
        <v>0.11032721606648199</v>
      </c>
      <c r="JO40" s="10">
        <v>0.11323796745152355</v>
      </c>
      <c r="JP40" s="10">
        <v>0.12147247229916898</v>
      </c>
      <c r="JQ40" s="10">
        <v>0.12537872229916897</v>
      </c>
      <c r="JR40" s="10">
        <v>0.13186028393351801</v>
      </c>
      <c r="JS40" s="10">
        <v>0.13327778739612189</v>
      </c>
      <c r="JT40" s="10">
        <v>0.1359937673130194</v>
      </c>
      <c r="JU40" s="10">
        <v>0.13793066135734072</v>
      </c>
      <c r="JV40" s="10">
        <v>0.13814707409972299</v>
      </c>
      <c r="JW40" s="10">
        <v>0.1412634175900277</v>
      </c>
      <c r="JX40" s="10">
        <v>0.14017053324099724</v>
      </c>
      <c r="JY40" s="10">
        <v>0.13746537396121883</v>
      </c>
      <c r="JZ40" s="10">
        <v>0.13662136426592797</v>
      </c>
      <c r="KA40" s="10">
        <v>0.13344009695290859</v>
      </c>
      <c r="KB40" s="10">
        <v>0.13088642659279778</v>
      </c>
      <c r="KC40" s="10">
        <v>0.12764023545706371</v>
      </c>
      <c r="KD40" s="10">
        <v>0.12430747922437674</v>
      </c>
      <c r="KE40" s="10">
        <v>0.12180791204986149</v>
      </c>
      <c r="KF40" s="10">
        <v>0.12108292936288088</v>
      </c>
      <c r="KG40" s="10">
        <v>0.12048779432132964</v>
      </c>
      <c r="KH40" s="10">
        <v>0.1186266447368421</v>
      </c>
      <c r="KI40" s="10">
        <v>0.12028220221606649</v>
      </c>
      <c r="KJ40" s="10">
        <v>0.1213318040166205</v>
      </c>
      <c r="KK40" s="10">
        <v>0.12398286011080333</v>
      </c>
      <c r="KL40" s="10">
        <v>0.12451307132963989</v>
      </c>
      <c r="KM40" s="10">
        <v>0.12329033933518005</v>
      </c>
      <c r="KN40" s="10">
        <v>0.11973034972299169</v>
      </c>
      <c r="KO40" s="10">
        <v>0.11454726454293629</v>
      </c>
      <c r="KP40" s="10">
        <v>0.1117663608033241</v>
      </c>
      <c r="KQ40" s="10">
        <v>0.10662655817174516</v>
      </c>
      <c r="KR40" s="10">
        <v>9.5643611495844869E-2</v>
      </c>
      <c r="KS40" s="10">
        <v>8.4130453601108032E-2</v>
      </c>
      <c r="KT40" s="10">
        <v>7.4067261080332417E-2</v>
      </c>
      <c r="KU40" s="10">
        <v>6.4880540166204981E-2</v>
      </c>
      <c r="KV40" s="10">
        <v>5.6613573407202217E-2</v>
      </c>
      <c r="KW40" s="10">
        <v>5.1430488227146812E-2</v>
      </c>
      <c r="KX40" s="10">
        <v>4.9201436980609421E-2</v>
      </c>
      <c r="KY40" s="10">
        <v>4.6788434903047092E-2</v>
      </c>
      <c r="KZ40" s="10">
        <v>4.7123874653739614E-2</v>
      </c>
      <c r="LA40" s="10">
        <v>4.9385387811634346E-2</v>
      </c>
      <c r="LB40" s="10">
        <v>5.2404345567867036E-2</v>
      </c>
      <c r="LC40" s="10">
        <v>5.4611755540166208E-2</v>
      </c>
      <c r="LD40" s="10">
        <v>5.7879587950138506E-2</v>
      </c>
      <c r="LE40" s="10">
        <v>5.9621710526315791E-2</v>
      </c>
      <c r="LF40" s="10">
        <v>6.2932825484764546E-2</v>
      </c>
      <c r="LG40" s="10">
        <v>6.4653306786703599E-2</v>
      </c>
      <c r="LH40" s="10">
        <v>6.6135734072022168E-2</v>
      </c>
      <c r="LI40" s="10">
        <v>6.7856215373961221E-2</v>
      </c>
      <c r="LJ40" s="10">
        <v>7.1643438365650972E-2</v>
      </c>
      <c r="LK40" s="10">
        <v>7.311504501385041E-2</v>
      </c>
      <c r="LL40" s="10">
        <v>7.5592970914127422E-2</v>
      </c>
      <c r="LM40" s="10">
        <v>8.0451436980609414E-2</v>
      </c>
      <c r="LN40" s="10">
        <v>8.77661876731302E-2</v>
      </c>
      <c r="LO40" s="10">
        <v>9.8089075484764546E-2</v>
      </c>
      <c r="LP40" s="10">
        <v>0.11114958448753462</v>
      </c>
      <c r="LQ40" s="10">
        <v>0.12677458448753462</v>
      </c>
      <c r="LR40" s="10">
        <v>0.13926159972299168</v>
      </c>
      <c r="LS40" s="10">
        <v>0.14642486149584488</v>
      </c>
      <c r="LT40" s="10">
        <v>0.15114265927977838</v>
      </c>
      <c r="LU40" s="10">
        <v>0.15713729224376732</v>
      </c>
      <c r="LV40" s="10">
        <v>0.16625908933518005</v>
      </c>
      <c r="LW40" s="10">
        <v>0.17290296052631579</v>
      </c>
      <c r="LX40" s="10">
        <v>0.17584617382271467</v>
      </c>
      <c r="LY40" s="10">
        <v>0.18192737188365651</v>
      </c>
      <c r="LZ40" s="10">
        <v>0.18834400969529086</v>
      </c>
      <c r="MA40" s="10">
        <v>0.19378679016620498</v>
      </c>
      <c r="MB40" s="10">
        <v>0.19561547783933517</v>
      </c>
      <c r="MC40" s="10">
        <v>0.20103661703601108</v>
      </c>
      <c r="MD40" s="10">
        <v>0.20689058171745153</v>
      </c>
      <c r="ME40" s="10">
        <v>0.21119719529085873</v>
      </c>
      <c r="MF40" s="10">
        <v>0.21489785318559557</v>
      </c>
      <c r="MG40" s="10">
        <v>0.22269953254847646</v>
      </c>
      <c r="MH40" s="10">
        <v>0.23172394390581719</v>
      </c>
      <c r="MI40" s="10">
        <v>0.23424515235457063</v>
      </c>
      <c r="MJ40" s="10">
        <v>0.23273026315789475</v>
      </c>
      <c r="MK40" s="10">
        <v>0.23411530470914127</v>
      </c>
      <c r="ML40" s="10">
        <v>0.23551116689750692</v>
      </c>
      <c r="MM40" s="10">
        <v>0.23557609072022162</v>
      </c>
      <c r="MN40" s="10">
        <v>0.22872662742382271</v>
      </c>
      <c r="MO40" s="10">
        <v>0.22815313365650969</v>
      </c>
      <c r="MP40" s="10">
        <v>0.23144260734072022</v>
      </c>
      <c r="MQ40" s="10">
        <v>0.23191871537396122</v>
      </c>
      <c r="MR40" s="10">
        <v>0.22726584141274239</v>
      </c>
      <c r="MS40" s="10">
        <v>0.22898632271468145</v>
      </c>
      <c r="MT40" s="10">
        <v>0.23286011080332411</v>
      </c>
      <c r="MU40" s="10">
        <v>0.23158327562326869</v>
      </c>
      <c r="MV40" s="10">
        <v>0.22312153739612189</v>
      </c>
      <c r="MW40" s="10">
        <v>0.2184362015235457</v>
      </c>
      <c r="MX40" s="10">
        <v>0.21596909626038782</v>
      </c>
      <c r="MY40" s="10">
        <v>0.20690140235457063</v>
      </c>
      <c r="MZ40" s="10">
        <v>0.19268308518005539</v>
      </c>
      <c r="NA40" s="10">
        <v>0.18395083102493076</v>
      </c>
      <c r="NB40" s="10">
        <v>0.18482730263157895</v>
      </c>
      <c r="NC40" s="10">
        <v>0.18278220221606647</v>
      </c>
      <c r="ND40" s="10">
        <v>0.17465590373961218</v>
      </c>
      <c r="NE40" s="10">
        <v>0.17508872922437674</v>
      </c>
      <c r="NF40" s="10">
        <v>0.18134305747922438</v>
      </c>
      <c r="NG40" s="10">
        <v>0.18185162742382271</v>
      </c>
      <c r="NH40" s="10">
        <v>0.17854051246537397</v>
      </c>
      <c r="NI40" s="10">
        <v>0.18029345567867036</v>
      </c>
      <c r="NJ40" s="10">
        <v>0.18396165166204986</v>
      </c>
      <c r="NK40" s="10">
        <v>0.1867750173130194</v>
      </c>
      <c r="NL40" s="10">
        <v>0.18202475761772854</v>
      </c>
      <c r="NM40" s="10">
        <v>0.17955765235457063</v>
      </c>
      <c r="NN40" s="10">
        <v>0.18386426592797783</v>
      </c>
      <c r="NO40" s="10">
        <v>0.18340979916897507</v>
      </c>
      <c r="NP40" s="10">
        <v>0.17907072368421054</v>
      </c>
      <c r="NQ40" s="10">
        <v>0.17581371191135733</v>
      </c>
      <c r="NR40" s="10">
        <v>0.1799255540166205</v>
      </c>
      <c r="NS40" s="10">
        <v>0.17756665512465375</v>
      </c>
      <c r="NT40" s="10">
        <v>0.17016533933518005</v>
      </c>
      <c r="NU40" s="10">
        <v>0.16332669667590027</v>
      </c>
      <c r="NV40" s="10">
        <v>0.16865045013850416</v>
      </c>
      <c r="NW40" s="10">
        <v>0.16751428324099724</v>
      </c>
      <c r="NX40" s="10">
        <v>0.15972342451523547</v>
      </c>
      <c r="NY40" s="10">
        <v>0.15661790166204986</v>
      </c>
      <c r="NZ40" s="10">
        <v>0.15707236842105263</v>
      </c>
      <c r="OA40" s="10">
        <v>0.15528696329639891</v>
      </c>
      <c r="OB40" s="10">
        <v>0.14919494459833796</v>
      </c>
      <c r="OC40" s="10">
        <v>0.14440140235457063</v>
      </c>
      <c r="OD40" s="10">
        <v>0.14242122576177285</v>
      </c>
      <c r="OE40" s="10">
        <v>0.13718403739612189</v>
      </c>
      <c r="OF40" s="10">
        <v>0.1324878808864266</v>
      </c>
      <c r="OG40" s="10">
        <v>0.12607124307479226</v>
      </c>
      <c r="OH40" s="10">
        <v>0.12371234418282548</v>
      </c>
      <c r="OI40" s="10">
        <v>0.11983855609418283</v>
      </c>
      <c r="OJ40" s="10">
        <v>0.11153912742382271</v>
      </c>
      <c r="OK40" s="10">
        <v>0.10488443559556787</v>
      </c>
      <c r="OL40" s="10">
        <v>0.101086391966759</v>
      </c>
      <c r="OM40" s="10">
        <v>9.7364092797783935E-2</v>
      </c>
      <c r="ON40" s="10">
        <v>9.1575051939058169E-2</v>
      </c>
      <c r="OO40" s="10">
        <v>8.3611063019390586E-2</v>
      </c>
      <c r="OP40" s="10">
        <v>7.7876125346260386E-2</v>
      </c>
      <c r="OQ40" s="10">
        <v>7.3234072022160659E-2</v>
      </c>
      <c r="OR40" s="10">
        <v>6.5399930747922441E-2</v>
      </c>
      <c r="OS40" s="10">
        <v>5.8907548476454297E-2</v>
      </c>
      <c r="OT40" s="10">
        <v>5.3583795013850417E-2</v>
      </c>
      <c r="OU40" s="10">
        <v>4.8855176592797783E-2</v>
      </c>
      <c r="OV40" s="10">
        <v>4.1984072022160666E-2</v>
      </c>
      <c r="OW40" s="10">
        <v>3.687673130193906E-2</v>
      </c>
      <c r="OX40" s="10">
        <v>3.4615218144044321E-2</v>
      </c>
      <c r="OY40" s="10">
        <v>3.2007444598337952E-2</v>
      </c>
      <c r="OZ40" s="10">
        <v>2.849073753462604E-2</v>
      </c>
      <c r="PA40" s="10">
        <v>2.4941568559556787E-2</v>
      </c>
      <c r="PB40" s="10">
        <v>2.1035318559556787E-2</v>
      </c>
      <c r="PC40" s="10">
        <v>1.8622316481994458E-2</v>
      </c>
      <c r="PD40" s="10">
        <v>1.6241776315789474E-2</v>
      </c>
      <c r="PE40" s="10">
        <v>1.3504155124653739E-2</v>
      </c>
      <c r="PF40" s="10">
        <v>1.1415772160664819E-2</v>
      </c>
      <c r="PG40" s="10">
        <v>9.4139542936288092E-3</v>
      </c>
      <c r="PH40" s="10">
        <v>8.3318905817174518E-3</v>
      </c>
      <c r="PI40" s="10">
        <v>6.7304362880886426E-3</v>
      </c>
      <c r="PJ40" s="10">
        <v>5.4968836565096957E-3</v>
      </c>
      <c r="PK40" s="10">
        <v>5.1506232686980612E-3</v>
      </c>
      <c r="PL40" s="10">
        <v>4.1118421052631577E-3</v>
      </c>
      <c r="PM40" s="10">
        <v>3.0405990304709142E-3</v>
      </c>
      <c r="PN40" s="10">
        <v>2.5861322714681441E-3</v>
      </c>
      <c r="PO40" s="10">
        <v>1.8827908587257618E-3</v>
      </c>
      <c r="PP40" s="10">
        <v>1.2876558171745153E-3</v>
      </c>
      <c r="PQ40" s="10">
        <v>6.925207756232687E-4</v>
      </c>
      <c r="PR40" s="10">
        <v>5.6267313019390587E-4</v>
      </c>
      <c r="PS40" s="10">
        <v>4.2200484764542935E-4</v>
      </c>
      <c r="PT40" s="10">
        <v>2.9215720221606646E-4</v>
      </c>
      <c r="PU40" s="10">
        <v>2.5969529085872578E-4</v>
      </c>
      <c r="PV40" s="10">
        <v>2.9215720221606646E-4</v>
      </c>
      <c r="PW40" s="10">
        <v>2.3805401662049862E-4</v>
      </c>
      <c r="PX40" s="10">
        <v>1.0820637119113573E-4</v>
      </c>
      <c r="PY40" s="10">
        <v>6.4923822714681444E-5</v>
      </c>
      <c r="PZ40" s="10">
        <v>1.1902700831024931E-4</v>
      </c>
      <c r="QA40" s="10">
        <v>0</v>
      </c>
      <c r="QB40" s="10">
        <v>0</v>
      </c>
      <c r="QC40" s="10">
        <v>0</v>
      </c>
      <c r="QD40" s="10">
        <v>0</v>
      </c>
      <c r="QE40" s="10">
        <v>0</v>
      </c>
      <c r="QF40" s="10">
        <v>0</v>
      </c>
      <c r="QG40" s="10">
        <v>0</v>
      </c>
      <c r="QH40" s="10">
        <v>0</v>
      </c>
      <c r="QI40" s="10">
        <v>0</v>
      </c>
      <c r="QJ40" s="10">
        <v>0</v>
      </c>
      <c r="QK40" s="10">
        <v>0</v>
      </c>
      <c r="QL40" s="10">
        <v>0</v>
      </c>
      <c r="QM40" s="10">
        <v>0</v>
      </c>
      <c r="QN40" s="10">
        <v>0</v>
      </c>
      <c r="QO40" s="10">
        <v>0</v>
      </c>
      <c r="QP40" s="10">
        <v>0</v>
      </c>
      <c r="QQ40" s="10">
        <v>0</v>
      </c>
      <c r="QR40" s="10">
        <v>0</v>
      </c>
      <c r="QS40" s="10">
        <v>0</v>
      </c>
      <c r="QT40" s="10">
        <v>0</v>
      </c>
      <c r="QU40" s="10">
        <v>0</v>
      </c>
      <c r="QV40" s="10">
        <v>0</v>
      </c>
      <c r="QW40" s="10">
        <v>0</v>
      </c>
      <c r="QX40" s="10">
        <v>0</v>
      </c>
      <c r="QY40" s="10">
        <v>0</v>
      </c>
      <c r="QZ40" s="10">
        <v>0</v>
      </c>
      <c r="RA40" s="10">
        <v>0</v>
      </c>
      <c r="RB40" s="10">
        <v>0</v>
      </c>
      <c r="RC40" s="10">
        <v>0</v>
      </c>
      <c r="RD40" s="10">
        <v>0</v>
      </c>
      <c r="RE40" s="10">
        <v>0</v>
      </c>
      <c r="RF40" s="10">
        <v>0</v>
      </c>
      <c r="RG40" s="10">
        <v>0</v>
      </c>
      <c r="RH40" s="10">
        <v>0</v>
      </c>
      <c r="RI40" s="10">
        <v>0</v>
      </c>
      <c r="RJ40" s="10">
        <v>0</v>
      </c>
      <c r="RK40" s="10">
        <v>0</v>
      </c>
      <c r="RL40" s="10">
        <v>0</v>
      </c>
      <c r="RM40" s="10">
        <v>0</v>
      </c>
      <c r="RN40" s="10">
        <v>0</v>
      </c>
      <c r="RO40" s="10">
        <v>0</v>
      </c>
      <c r="RP40" s="10">
        <v>0</v>
      </c>
      <c r="RQ40" s="10">
        <v>0</v>
      </c>
      <c r="RR40" s="10">
        <v>0</v>
      </c>
      <c r="RS40" s="10">
        <v>0</v>
      </c>
      <c r="RT40" s="10">
        <v>0</v>
      </c>
      <c r="RU40" s="10">
        <v>0</v>
      </c>
      <c r="RV40" s="10">
        <v>0</v>
      </c>
      <c r="RW40" s="10">
        <v>0</v>
      </c>
      <c r="RX40" s="10">
        <v>0</v>
      </c>
      <c r="RY40" s="10">
        <v>0</v>
      </c>
      <c r="RZ40" s="10">
        <v>0</v>
      </c>
      <c r="SA40" s="10">
        <v>0</v>
      </c>
      <c r="SB40" s="10">
        <v>0</v>
      </c>
      <c r="SC40" s="10">
        <v>0</v>
      </c>
      <c r="SD40" s="10">
        <v>0</v>
      </c>
      <c r="SE40" s="10">
        <v>0</v>
      </c>
      <c r="SF40" s="10">
        <v>0</v>
      </c>
      <c r="SG40" s="10">
        <v>0</v>
      </c>
      <c r="SH40" s="10">
        <v>0</v>
      </c>
      <c r="SI40" s="10">
        <v>0</v>
      </c>
      <c r="SJ40" s="10">
        <v>0</v>
      </c>
      <c r="SK40" s="10">
        <v>0</v>
      </c>
      <c r="SL40" s="10">
        <v>0</v>
      </c>
      <c r="SM40" s="10">
        <v>0</v>
      </c>
      <c r="SN40" s="10">
        <v>0</v>
      </c>
      <c r="SO40" s="10">
        <v>0</v>
      </c>
      <c r="SP40" s="10">
        <v>0</v>
      </c>
      <c r="SQ40" s="10">
        <v>0</v>
      </c>
      <c r="SR40" s="10">
        <v>0</v>
      </c>
      <c r="SS40" s="10">
        <v>0</v>
      </c>
      <c r="ST40" s="10">
        <v>0</v>
      </c>
      <c r="SU40" s="10">
        <v>0</v>
      </c>
      <c r="SV40" s="10">
        <v>0</v>
      </c>
      <c r="SW40" s="10">
        <v>0</v>
      </c>
      <c r="SX40" s="10">
        <v>0</v>
      </c>
      <c r="SY40" s="10">
        <v>0</v>
      </c>
      <c r="SZ40" s="10">
        <v>0</v>
      </c>
      <c r="TA40" s="10">
        <v>0</v>
      </c>
      <c r="TB40" s="10">
        <v>0</v>
      </c>
      <c r="TC40" s="10">
        <v>0</v>
      </c>
      <c r="TD40" s="10">
        <v>0</v>
      </c>
      <c r="TE40" s="10">
        <v>0</v>
      </c>
      <c r="TF40" s="10">
        <v>0</v>
      </c>
      <c r="TG40" s="10">
        <v>0</v>
      </c>
      <c r="TH40" s="10">
        <v>0</v>
      </c>
      <c r="TI40" s="10">
        <v>0</v>
      </c>
      <c r="TJ40" s="10">
        <v>0</v>
      </c>
      <c r="TK40" s="10">
        <v>0</v>
      </c>
      <c r="TL40" s="10">
        <v>0</v>
      </c>
      <c r="TM40" s="10">
        <v>0</v>
      </c>
      <c r="TN40" s="10">
        <v>0</v>
      </c>
      <c r="TO40" s="10">
        <v>0</v>
      </c>
      <c r="TP40" s="10">
        <v>0</v>
      </c>
      <c r="TQ40" s="10">
        <v>0</v>
      </c>
      <c r="TR40" s="10">
        <v>0</v>
      </c>
      <c r="TS40" s="10">
        <v>0</v>
      </c>
      <c r="TT40" s="10">
        <v>0</v>
      </c>
      <c r="TU40" s="10">
        <v>0</v>
      </c>
      <c r="TV40" s="10">
        <v>0</v>
      </c>
      <c r="TW40" s="10">
        <v>0</v>
      </c>
      <c r="TX40" s="10">
        <v>0</v>
      </c>
      <c r="TY40" s="10">
        <v>0</v>
      </c>
      <c r="TZ40" s="10">
        <v>0</v>
      </c>
      <c r="UA40" s="10">
        <v>0</v>
      </c>
      <c r="UB40" s="10">
        <v>0</v>
      </c>
      <c r="UC40" s="10">
        <v>0</v>
      </c>
      <c r="UD40" s="10">
        <v>0</v>
      </c>
      <c r="UE40" s="10">
        <v>0</v>
      </c>
      <c r="UF40" s="10">
        <v>0</v>
      </c>
      <c r="UG40" s="10">
        <v>0</v>
      </c>
      <c r="UH40" s="10">
        <v>0</v>
      </c>
      <c r="UI40" s="10">
        <v>0</v>
      </c>
      <c r="UJ40" s="10">
        <v>0</v>
      </c>
      <c r="UK40" s="10">
        <v>0</v>
      </c>
      <c r="UL40" s="10">
        <v>0</v>
      </c>
      <c r="UM40" s="10">
        <v>0</v>
      </c>
      <c r="UN40" s="10">
        <v>0</v>
      </c>
      <c r="UO40" s="10">
        <v>0</v>
      </c>
      <c r="UP40" s="10">
        <v>0</v>
      </c>
      <c r="UQ40" s="10">
        <v>0</v>
      </c>
      <c r="UR40" s="10">
        <v>0</v>
      </c>
      <c r="US40" s="10">
        <v>0</v>
      </c>
      <c r="UT40" s="10">
        <v>0</v>
      </c>
      <c r="UU40" s="10">
        <v>0</v>
      </c>
      <c r="UV40" s="10">
        <v>0</v>
      </c>
      <c r="UW40" s="10">
        <v>0</v>
      </c>
      <c r="UX40" s="10">
        <v>0</v>
      </c>
      <c r="UY40" s="10">
        <v>0</v>
      </c>
      <c r="UZ40" s="10">
        <v>0</v>
      </c>
      <c r="VA40" s="10">
        <v>0</v>
      </c>
      <c r="VB40" s="10">
        <v>0</v>
      </c>
      <c r="VC40" s="10">
        <v>0</v>
      </c>
      <c r="VD40" s="10">
        <v>0</v>
      </c>
      <c r="VE40" s="10">
        <v>0</v>
      </c>
      <c r="VF40" s="10">
        <v>0</v>
      </c>
      <c r="VG40" s="10">
        <v>0</v>
      </c>
      <c r="VH40" s="10">
        <v>0</v>
      </c>
      <c r="VI40" s="10">
        <v>0</v>
      </c>
      <c r="VJ40" s="10">
        <v>0</v>
      </c>
      <c r="VK40" s="10">
        <v>0</v>
      </c>
      <c r="VL40" s="10">
        <v>0</v>
      </c>
      <c r="VM40" s="10">
        <v>0</v>
      </c>
      <c r="VN40" s="10">
        <v>0</v>
      </c>
      <c r="VO40" s="10">
        <v>0</v>
      </c>
      <c r="VP40" s="10">
        <v>0</v>
      </c>
      <c r="VQ40" s="10">
        <v>0</v>
      </c>
      <c r="VR40" s="10">
        <v>0</v>
      </c>
      <c r="VS40" s="10">
        <v>0</v>
      </c>
      <c r="VT40" s="10">
        <v>0</v>
      </c>
      <c r="VU40" s="10">
        <v>0</v>
      </c>
      <c r="VV40" s="10">
        <v>0</v>
      </c>
      <c r="VW40" s="10">
        <v>0</v>
      </c>
      <c r="VX40" s="10">
        <v>0</v>
      </c>
      <c r="VY40" s="10">
        <v>0</v>
      </c>
      <c r="VZ40" s="10">
        <v>0</v>
      </c>
      <c r="WA40" s="10">
        <v>0</v>
      </c>
      <c r="WB40" s="10">
        <v>0</v>
      </c>
      <c r="WC40" s="10">
        <v>0</v>
      </c>
      <c r="WD40" s="10">
        <v>0</v>
      </c>
      <c r="WE40" s="10">
        <v>0</v>
      </c>
      <c r="WF40" s="10">
        <v>0</v>
      </c>
      <c r="WG40" s="10">
        <v>0</v>
      </c>
      <c r="WH40" s="10">
        <v>0</v>
      </c>
      <c r="WI40" s="10">
        <v>0</v>
      </c>
      <c r="WJ40" s="10">
        <v>0</v>
      </c>
      <c r="WK40" s="10">
        <v>0</v>
      </c>
      <c r="WL40" s="10">
        <v>0</v>
      </c>
      <c r="WM40" s="10">
        <v>0</v>
      </c>
      <c r="WN40" s="10">
        <v>0</v>
      </c>
      <c r="WO40" s="10">
        <v>0</v>
      </c>
      <c r="WP40" s="10">
        <v>0</v>
      </c>
      <c r="WQ40" s="10">
        <v>0</v>
      </c>
      <c r="WR40" s="10">
        <v>0</v>
      </c>
      <c r="WS40" s="10">
        <v>0</v>
      </c>
      <c r="WT40" s="10">
        <v>0</v>
      </c>
      <c r="WU40" s="10">
        <v>0</v>
      </c>
      <c r="WV40" s="10">
        <v>0</v>
      </c>
      <c r="WW40" s="10">
        <v>0</v>
      </c>
      <c r="WX40" s="10">
        <v>0</v>
      </c>
      <c r="WY40" s="10">
        <v>0</v>
      </c>
      <c r="WZ40" s="10">
        <v>0</v>
      </c>
      <c r="XA40" s="10">
        <v>0</v>
      </c>
      <c r="XB40" s="10">
        <v>0</v>
      </c>
      <c r="XC40" s="10">
        <v>0</v>
      </c>
      <c r="XD40" s="10">
        <v>0</v>
      </c>
      <c r="XE40" s="10">
        <v>0</v>
      </c>
      <c r="XF40" s="10">
        <v>0</v>
      </c>
      <c r="XG40" s="10">
        <v>0</v>
      </c>
      <c r="XH40" s="10">
        <v>0</v>
      </c>
      <c r="XI40" s="10">
        <v>0</v>
      </c>
      <c r="XJ40" s="10">
        <v>0</v>
      </c>
      <c r="XK40" s="10">
        <v>0</v>
      </c>
      <c r="XL40" s="10">
        <v>0</v>
      </c>
      <c r="XM40" s="10">
        <v>0</v>
      </c>
      <c r="XN40" s="10">
        <v>0</v>
      </c>
      <c r="XO40" s="10">
        <v>0</v>
      </c>
      <c r="XP40" s="10">
        <v>0</v>
      </c>
      <c r="XQ40" s="10">
        <v>0</v>
      </c>
      <c r="XR40" s="10">
        <v>0</v>
      </c>
      <c r="XS40" s="10">
        <v>0</v>
      </c>
      <c r="XT40" s="10">
        <v>0</v>
      </c>
      <c r="XV40" s="47">
        <f t="shared" si="0"/>
        <v>3.3216160486279421E-2</v>
      </c>
    </row>
    <row r="41" spans="1:646" x14ac:dyDescent="0.25">
      <c r="A41" s="10">
        <v>72</v>
      </c>
      <c r="B41" s="15">
        <v>10393</v>
      </c>
      <c r="C41" s="10" t="s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5.4103185595567865E-5</v>
      </c>
      <c r="GC41" s="10">
        <v>5.4103185595567865E-5</v>
      </c>
      <c r="GD41" s="10">
        <v>5.4103185595567865E-5</v>
      </c>
      <c r="GE41" s="10">
        <v>9.7385734072022166E-5</v>
      </c>
      <c r="GF41" s="10">
        <v>9.7385734072022166E-5</v>
      </c>
      <c r="GG41" s="10">
        <v>1.9477146814404433E-4</v>
      </c>
      <c r="GH41" s="10">
        <v>2.3805401662049862E-4</v>
      </c>
      <c r="GI41" s="10">
        <v>1.8395083102493075E-4</v>
      </c>
      <c r="GJ41" s="10">
        <v>3.6790166204986151E-4</v>
      </c>
      <c r="GK41" s="10">
        <v>4.436461218836565E-4</v>
      </c>
      <c r="GL41" s="10">
        <v>8.9811288088642658E-4</v>
      </c>
      <c r="GM41" s="10">
        <v>1.2660145429362881E-3</v>
      </c>
      <c r="GN41" s="10">
        <v>1.4391447368421052E-3</v>
      </c>
      <c r="GO41" s="10">
        <v>1.5365304709141275E-3</v>
      </c>
      <c r="GP41" s="10">
        <v>2.3697195290858725E-3</v>
      </c>
      <c r="GQ41" s="10">
        <v>2.3697195290858725E-3</v>
      </c>
      <c r="GR41" s="10">
        <v>2.4454639889196677E-3</v>
      </c>
      <c r="GS41" s="10">
        <v>2.6618767313019392E-3</v>
      </c>
      <c r="GT41" s="10">
        <v>2.7592624653739613E-3</v>
      </c>
      <c r="GU41" s="10">
        <v>2.6402354570637119E-3</v>
      </c>
      <c r="GV41" s="10">
        <v>3.3435768698060944E-3</v>
      </c>
      <c r="GW41" s="10">
        <v>3.4517832409972299E-3</v>
      </c>
      <c r="GX41" s="10">
        <v>4.1334833795013855E-3</v>
      </c>
      <c r="GY41" s="10">
        <v>4.4797437673130191E-3</v>
      </c>
      <c r="GZ41" s="10">
        <v>4.858466066481994E-3</v>
      </c>
      <c r="HA41" s="10">
        <v>4.9017486149584488E-3</v>
      </c>
      <c r="HB41" s="10">
        <v>5.9188885041551245E-3</v>
      </c>
      <c r="HC41" s="10">
        <v>6.7087950138504156E-3</v>
      </c>
      <c r="HD41" s="10">
        <v>7.0225934903047089E-3</v>
      </c>
      <c r="HE41" s="10">
        <v>7.5852666204986145E-3</v>
      </c>
      <c r="HF41" s="10">
        <v>8.4725588642659277E-3</v>
      </c>
      <c r="HG41" s="10">
        <v>8.4942001385041547E-3</v>
      </c>
      <c r="HH41" s="10">
        <v>9.2516447368421045E-3</v>
      </c>
      <c r="HI41" s="10">
        <v>9.1650796398891968E-3</v>
      </c>
      <c r="HJ41" s="10">
        <v>9.5438019390581726E-3</v>
      </c>
      <c r="HK41" s="10">
        <v>1.0376990997229918E-2</v>
      </c>
      <c r="HL41" s="10">
        <v>1.0398632271468145E-2</v>
      </c>
      <c r="HM41" s="10">
        <v>1.0842278393351801E-2</v>
      </c>
      <c r="HN41" s="10">
        <v>1.1653826177285319E-2</v>
      </c>
      <c r="HO41" s="10">
        <v>1.2432912049861496E-2</v>
      </c>
      <c r="HP41" s="10">
        <v>1.296312326869806E-2</v>
      </c>
      <c r="HQ41" s="10">
        <v>1.3893698060941827E-2</v>
      </c>
      <c r="HR41" s="10">
        <v>1.520299515235457E-2</v>
      </c>
      <c r="HS41" s="10">
        <v>1.5895515927977839E-2</v>
      </c>
      <c r="HT41" s="10">
        <v>1.7161530470914128E-2</v>
      </c>
      <c r="HU41" s="10">
        <v>1.858985457063712E-2</v>
      </c>
      <c r="HV41" s="10">
        <v>1.9693559556786703E-2</v>
      </c>
      <c r="HW41" s="10">
        <v>2.0375259695290859E-2</v>
      </c>
      <c r="HX41" s="10">
        <v>2.1089421745152354E-2</v>
      </c>
      <c r="HY41" s="10">
        <v>2.1900969529085872E-2</v>
      </c>
      <c r="HZ41" s="10">
        <v>2.2723337950138506E-2</v>
      </c>
      <c r="IA41" s="10">
        <v>2.4184123961218836E-2</v>
      </c>
      <c r="IB41" s="10">
        <v>2.5298649584487534E-2</v>
      </c>
      <c r="IC41" s="10">
        <v>2.6088556094182827E-2</v>
      </c>
      <c r="ID41" s="10">
        <v>2.7170619806094184E-2</v>
      </c>
      <c r="IE41" s="10">
        <v>2.7971346952908586E-2</v>
      </c>
      <c r="IF41" s="10">
        <v>2.9356388504155125E-2</v>
      </c>
      <c r="IG41" s="10">
        <v>3.0492555401662048E-2</v>
      </c>
      <c r="IH41" s="10">
        <v>3.3468230609418281E-2</v>
      </c>
      <c r="II41" s="10">
        <v>3.4680141966759004E-2</v>
      </c>
      <c r="IJ41" s="10">
        <v>3.6238313711911357E-2</v>
      </c>
      <c r="IK41" s="10">
        <v>3.6898372576177285E-2</v>
      </c>
      <c r="IL41" s="10">
        <v>3.791551246537396E-2</v>
      </c>
      <c r="IM41" s="10">
        <v>3.8878549168975068E-2</v>
      </c>
      <c r="IN41" s="10">
        <v>4.1215806786703599E-2</v>
      </c>
      <c r="IO41" s="10">
        <v>4.2622489612188369E-2</v>
      </c>
      <c r="IP41" s="10">
        <v>4.3780297783933518E-2</v>
      </c>
      <c r="IQ41" s="10">
        <v>4.4461997922437671E-2</v>
      </c>
      <c r="IR41" s="10">
        <v>4.5803756925207759E-2</v>
      </c>
      <c r="IS41" s="10">
        <v>4.7751471606648201E-2</v>
      </c>
      <c r="IT41" s="10">
        <v>4.9028306786703599E-2</v>
      </c>
      <c r="IU41" s="10">
        <v>5.0651402354570635E-2</v>
      </c>
      <c r="IV41" s="10">
        <v>5.3432306094182827E-2</v>
      </c>
      <c r="IW41" s="10">
        <v>5.5282635041551245E-2</v>
      </c>
      <c r="IX41" s="10">
        <v>5.6472905124653743E-2</v>
      </c>
      <c r="IY41" s="10">
        <v>5.7857946675900274E-2</v>
      </c>
      <c r="IZ41" s="10">
        <v>5.974073753462604E-2</v>
      </c>
      <c r="JA41" s="10">
        <v>6.0757877423822715E-2</v>
      </c>
      <c r="JB41" s="10">
        <v>6.207799515235457E-2</v>
      </c>
      <c r="JC41" s="10">
        <v>6.2716412742382266E-2</v>
      </c>
      <c r="JD41" s="10">
        <v>6.4772333795013848E-2</v>
      </c>
      <c r="JE41" s="10">
        <v>6.7033846952908593E-2</v>
      </c>
      <c r="JF41" s="10">
        <v>6.8808431440443213E-2</v>
      </c>
      <c r="JG41" s="10">
        <v>7.0074445983379502E-2</v>
      </c>
      <c r="JH41" s="10">
        <v>7.0485630193905816E-2</v>
      </c>
      <c r="JI41" s="10">
        <v>7.150277008310249E-2</v>
      </c>
      <c r="JJ41" s="10">
        <v>7.208708448753462E-2</v>
      </c>
      <c r="JK41" s="10">
        <v>7.2996018005540161E-2</v>
      </c>
      <c r="JL41" s="10">
        <v>7.4013157894736836E-2</v>
      </c>
      <c r="JM41" s="10">
        <v>7.5506405817174521E-2</v>
      </c>
      <c r="JN41" s="10">
        <v>7.6739958448753462E-2</v>
      </c>
      <c r="JO41" s="10">
        <v>7.7140322022160659E-2</v>
      </c>
      <c r="JP41" s="10">
        <v>7.8687673130193911E-2</v>
      </c>
      <c r="JQ41" s="10">
        <v>7.8763417590027696E-2</v>
      </c>
      <c r="JR41" s="10">
        <v>8.0635387811634346E-2</v>
      </c>
      <c r="JS41" s="10">
        <v>8.1760734072022168E-2</v>
      </c>
      <c r="JT41" s="10">
        <v>8.2182738919667583E-2</v>
      </c>
      <c r="JU41" s="10">
        <v>8.4422610803324097E-2</v>
      </c>
      <c r="JV41" s="10">
        <v>8.5861755540166201E-2</v>
      </c>
      <c r="JW41" s="10">
        <v>8.712777008310249E-2</v>
      </c>
      <c r="JX41" s="10">
        <v>8.9043022853185591E-2</v>
      </c>
      <c r="JY41" s="10">
        <v>9.0612015235457061E-2</v>
      </c>
      <c r="JZ41" s="10">
        <v>9.16724376731302E-2</v>
      </c>
      <c r="KA41" s="10">
        <v>9.2613833102493076E-2</v>
      </c>
      <c r="KB41" s="10">
        <v>9.3035837950138506E-2</v>
      </c>
      <c r="KC41" s="10">
        <v>9.3371277700831021E-2</v>
      </c>
      <c r="KD41" s="10">
        <v>9.3154864958448755E-2</v>
      </c>
      <c r="KE41" s="10">
        <v>9.3674255540166201E-2</v>
      </c>
      <c r="KF41" s="10">
        <v>9.5719355955678667E-2</v>
      </c>
      <c r="KG41" s="10">
        <v>9.8456977146814409E-2</v>
      </c>
      <c r="KH41" s="10">
        <v>0.10135690789473684</v>
      </c>
      <c r="KI41" s="10">
        <v>0.10382401315789473</v>
      </c>
      <c r="KJ41" s="10">
        <v>0.10607470567867036</v>
      </c>
      <c r="KK41" s="10">
        <v>0.11020818905817174</v>
      </c>
      <c r="KL41" s="10">
        <v>0.11336781509695291</v>
      </c>
      <c r="KM41" s="10">
        <v>0.11589984418282548</v>
      </c>
      <c r="KN41" s="10">
        <v>0.11610543628808864</v>
      </c>
      <c r="KO41" s="10">
        <v>0.11776099376731301</v>
      </c>
      <c r="KP41" s="10">
        <v>0.12188365650969529</v>
      </c>
      <c r="KQ41" s="10">
        <v>0.1255626731301939</v>
      </c>
      <c r="KR41" s="10">
        <v>0.13008569944598339</v>
      </c>
      <c r="KS41" s="10">
        <v>0.13196849030470914</v>
      </c>
      <c r="KT41" s="10">
        <v>0.13432738919667589</v>
      </c>
      <c r="KU41" s="10">
        <v>0.13740045013850416</v>
      </c>
      <c r="KV41" s="10">
        <v>0.13974852839335181</v>
      </c>
      <c r="KW41" s="10">
        <v>0.14088469529085873</v>
      </c>
      <c r="KX41" s="10">
        <v>0.14184773199445982</v>
      </c>
      <c r="KY41" s="10">
        <v>0.14244286703601108</v>
      </c>
      <c r="KZ41" s="10">
        <v>0.1449207929362881</v>
      </c>
      <c r="LA41" s="10">
        <v>0.14590547091412742</v>
      </c>
      <c r="LB41" s="10">
        <v>0.14748528393351801</v>
      </c>
      <c r="LC41" s="10">
        <v>0.14817780470914127</v>
      </c>
      <c r="LD41" s="10">
        <v>0.14945463988919669</v>
      </c>
      <c r="LE41" s="10">
        <v>0.14857816828254847</v>
      </c>
      <c r="LF41" s="10">
        <v>0.15108855609418281</v>
      </c>
      <c r="LG41" s="10">
        <v>0.15205159279778394</v>
      </c>
      <c r="LH41" s="10">
        <v>0.15443213296398892</v>
      </c>
      <c r="LI41" s="10">
        <v>0.15590373961218837</v>
      </c>
      <c r="LJ41" s="10">
        <v>0.15797048130193905</v>
      </c>
      <c r="LK41" s="10">
        <v>0.15644477146814403</v>
      </c>
      <c r="LL41" s="10">
        <v>0.1555250173130194</v>
      </c>
      <c r="LM41" s="10">
        <v>0.1558496364265928</v>
      </c>
      <c r="LN41" s="10">
        <v>0.1564880540166205</v>
      </c>
      <c r="LO41" s="10">
        <v>0.15760257963988919</v>
      </c>
      <c r="LP41" s="10">
        <v>0.15574143005540167</v>
      </c>
      <c r="LQ41" s="10">
        <v>0.1562391793628809</v>
      </c>
      <c r="LR41" s="10">
        <v>0.15788391620498615</v>
      </c>
      <c r="LS41" s="10">
        <v>0.15894433864265928</v>
      </c>
      <c r="LT41" s="10">
        <v>0.15737534626038782</v>
      </c>
      <c r="LU41" s="10">
        <v>0.1565637984764543</v>
      </c>
      <c r="LV41" s="10">
        <v>0.15750519390581719</v>
      </c>
      <c r="LW41" s="10">
        <v>0.15590373961218837</v>
      </c>
      <c r="LX41" s="10">
        <v>0.15401012811634349</v>
      </c>
      <c r="LY41" s="10">
        <v>0.15280903739612189</v>
      </c>
      <c r="LZ41" s="10">
        <v>0.15447541551246538</v>
      </c>
      <c r="MA41" s="10">
        <v>0.15451869806094182</v>
      </c>
      <c r="MB41" s="10">
        <v>0.15699662396121883</v>
      </c>
      <c r="MC41" s="10">
        <v>0.15475675207756232</v>
      </c>
      <c r="MD41" s="10">
        <v>0.15517875692520774</v>
      </c>
      <c r="ME41" s="10">
        <v>0.15327432479224376</v>
      </c>
      <c r="MF41" s="10">
        <v>0.15074229570637118</v>
      </c>
      <c r="MG41" s="10">
        <v>0.14887032548476453</v>
      </c>
      <c r="MH41" s="10">
        <v>0.14870801592797783</v>
      </c>
      <c r="MI41" s="10">
        <v>0.14893524930747923</v>
      </c>
      <c r="MJ41" s="10">
        <v>0.14498571675900276</v>
      </c>
      <c r="MK41" s="10">
        <v>0.14188019390581719</v>
      </c>
      <c r="ML41" s="10">
        <v>0.1441308864265928</v>
      </c>
      <c r="MM41" s="10">
        <v>0.14289733379501385</v>
      </c>
      <c r="MN41" s="10">
        <v>0.13872056786703602</v>
      </c>
      <c r="MO41" s="10">
        <v>0.13786573753462603</v>
      </c>
      <c r="MP41" s="10">
        <v>0.14032202216066483</v>
      </c>
      <c r="MQ41" s="10">
        <v>0.13843923130193905</v>
      </c>
      <c r="MR41" s="10">
        <v>0.13372143351800553</v>
      </c>
      <c r="MS41" s="10">
        <v>0.13216326177285317</v>
      </c>
      <c r="MT41" s="10">
        <v>0.13524714335180055</v>
      </c>
      <c r="MU41" s="10">
        <v>0.13550683864265928</v>
      </c>
      <c r="MV41" s="10">
        <v>0.13176289819944598</v>
      </c>
      <c r="MW41" s="10">
        <v>0.13095135041551245</v>
      </c>
      <c r="MX41" s="10">
        <v>0.133288608033241</v>
      </c>
      <c r="MY41" s="10">
        <v>0.13564750692520774</v>
      </c>
      <c r="MZ41" s="10">
        <v>0.13606951177285317</v>
      </c>
      <c r="NA41" s="10">
        <v>0.13549601800554018</v>
      </c>
      <c r="NB41" s="10">
        <v>0.14203168282548476</v>
      </c>
      <c r="NC41" s="10">
        <v>0.14537525969529086</v>
      </c>
      <c r="ND41" s="10">
        <v>0.14714984418282548</v>
      </c>
      <c r="NE41" s="10">
        <v>0.14938971606648199</v>
      </c>
      <c r="NF41" s="10">
        <v>0.15372879155124652</v>
      </c>
      <c r="NG41" s="10">
        <v>0.15708318905817176</v>
      </c>
      <c r="NH41" s="10">
        <v>0.15682349376731303</v>
      </c>
      <c r="NI41" s="10">
        <v>0.16029691828254847</v>
      </c>
      <c r="NJ41" s="10">
        <v>0.16136816135734072</v>
      </c>
      <c r="NK41" s="10">
        <v>0.16065399930747923</v>
      </c>
      <c r="NL41" s="10">
        <v>0.15793801939058172</v>
      </c>
      <c r="NM41" s="10">
        <v>0.15569814750692521</v>
      </c>
      <c r="NN41" s="10">
        <v>0.15645559210526316</v>
      </c>
      <c r="NO41" s="10">
        <v>0.15761340027700832</v>
      </c>
      <c r="NP41" s="10">
        <v>0.15469182825484765</v>
      </c>
      <c r="NQ41" s="10">
        <v>0.15556829986149584</v>
      </c>
      <c r="NR41" s="10">
        <v>0.16125995498614959</v>
      </c>
      <c r="NS41" s="10">
        <v>0.16170360110803325</v>
      </c>
      <c r="NT41" s="10">
        <v>0.15556829986149584</v>
      </c>
      <c r="NU41" s="10">
        <v>0.15351237880886426</v>
      </c>
      <c r="NV41" s="10">
        <v>0.15693170013850416</v>
      </c>
      <c r="NW41" s="10">
        <v>0.1558496364265928</v>
      </c>
      <c r="NX41" s="10">
        <v>0.15179189750692521</v>
      </c>
      <c r="NY41" s="10">
        <v>0.14686850761772854</v>
      </c>
      <c r="NZ41" s="10">
        <v>0.14630583448753462</v>
      </c>
      <c r="OA41" s="10">
        <v>0.14562413434903046</v>
      </c>
      <c r="OB41" s="10">
        <v>0.1407115650969529</v>
      </c>
      <c r="OC41" s="10">
        <v>0.13665382617728533</v>
      </c>
      <c r="OD41" s="10">
        <v>0.13891533933518005</v>
      </c>
      <c r="OE41" s="10">
        <v>0.13725978185595566</v>
      </c>
      <c r="OF41" s="10">
        <v>0.12900363573407203</v>
      </c>
      <c r="OG41" s="10">
        <v>0.12505410318559557</v>
      </c>
      <c r="OH41" s="10">
        <v>0.12871147853185597</v>
      </c>
      <c r="OI41" s="10">
        <v>0.12730479570637118</v>
      </c>
      <c r="OJ41" s="10">
        <v>0.12053107686980609</v>
      </c>
      <c r="OK41" s="10">
        <v>0.11973034972299169</v>
      </c>
      <c r="OL41" s="10">
        <v>0.12294407894736842</v>
      </c>
      <c r="OM41" s="10">
        <v>0.1229332583102493</v>
      </c>
      <c r="ON41" s="10">
        <v>0.1165490824099723</v>
      </c>
      <c r="OO41" s="10">
        <v>0.10966715720221606</v>
      </c>
      <c r="OP41" s="10">
        <v>0.10600978185595568</v>
      </c>
      <c r="OQ41" s="10">
        <v>0.10058864265927978</v>
      </c>
      <c r="OR41" s="10">
        <v>9.3630972991689751E-2</v>
      </c>
      <c r="OS41" s="10">
        <v>8.9172870498614956E-2</v>
      </c>
      <c r="OT41" s="10">
        <v>8.5234158587257622E-2</v>
      </c>
      <c r="OU41" s="10">
        <v>8.1111495844875342E-2</v>
      </c>
      <c r="OV41" s="10">
        <v>7.6491083795013848E-2</v>
      </c>
      <c r="OW41" s="10">
        <v>7.1524411357340723E-2</v>
      </c>
      <c r="OX41" s="10">
        <v>7.208708448753462E-2</v>
      </c>
      <c r="OY41" s="10">
        <v>6.8916637811634346E-2</v>
      </c>
      <c r="OZ41" s="10">
        <v>6.5356648199445977E-2</v>
      </c>
      <c r="PA41" s="10">
        <v>6.2586565096952915E-2</v>
      </c>
      <c r="PB41" s="10">
        <v>6.1601887119113574E-2</v>
      </c>
      <c r="PC41" s="10">
        <v>5.8431440443213294E-2</v>
      </c>
      <c r="PD41" s="10">
        <v>5.4211391966759004E-2</v>
      </c>
      <c r="PE41" s="10">
        <v>5.0467451523545703E-2</v>
      </c>
      <c r="PF41" s="10">
        <v>4.9244719529085872E-2</v>
      </c>
      <c r="PG41" s="10">
        <v>4.4667590027700828E-2</v>
      </c>
      <c r="PH41" s="10">
        <v>4.078298130193906E-2</v>
      </c>
      <c r="PI41" s="10">
        <v>3.7969615650969527E-2</v>
      </c>
      <c r="PJ41" s="10">
        <v>3.6249134349030473E-2</v>
      </c>
      <c r="PK41" s="10">
        <v>3.4312240304709141E-2</v>
      </c>
      <c r="PL41" s="10">
        <v>3.3403306786703599E-2</v>
      </c>
      <c r="PM41" s="10">
        <v>3.2375346260387815E-2</v>
      </c>
      <c r="PN41" s="10">
        <v>3.2321243074792241E-2</v>
      </c>
      <c r="PO41" s="10">
        <v>3.1325744459833792E-2</v>
      </c>
      <c r="PP41" s="10">
        <v>2.9702648891966759E-2</v>
      </c>
      <c r="PQ41" s="10">
        <v>2.7960526315789474E-2</v>
      </c>
      <c r="PR41" s="10">
        <v>2.7819858033240996E-2</v>
      </c>
      <c r="PS41" s="10">
        <v>2.7246364265927976E-2</v>
      </c>
      <c r="PT41" s="10">
        <v>2.510387811634349E-2</v>
      </c>
      <c r="PU41" s="10">
        <v>2.3621450831024932E-2</v>
      </c>
      <c r="PV41" s="10">
        <v>2.1760301246537397E-2</v>
      </c>
      <c r="PW41" s="10">
        <v>1.9260734072022161E-2</v>
      </c>
      <c r="PX41" s="10">
        <v>1.7172351108033241E-2</v>
      </c>
      <c r="PY41" s="10">
        <v>1.6133569944598337E-2</v>
      </c>
      <c r="PZ41" s="10">
        <v>1.6858552631578948E-2</v>
      </c>
      <c r="QA41" s="10">
        <v>1.614439058171745E-2</v>
      </c>
      <c r="QB41" s="10">
        <v>1.4542936288088643E-2</v>
      </c>
      <c r="QC41" s="10">
        <v>1.4845914127423823E-2</v>
      </c>
      <c r="QD41" s="10">
        <v>1.4391447368421052E-2</v>
      </c>
      <c r="QE41" s="10">
        <v>1.4802631578947368E-2</v>
      </c>
      <c r="QF41" s="10">
        <v>1.4153393351800554E-2</v>
      </c>
      <c r="QG41" s="10">
        <v>1.3915339335180056E-2</v>
      </c>
      <c r="QH41" s="10">
        <v>1.3114612188365651E-2</v>
      </c>
      <c r="QI41" s="10">
        <v>1.2833275623268699E-2</v>
      </c>
      <c r="QJ41" s="10">
        <v>1.0712430747922438E-2</v>
      </c>
      <c r="QK41" s="10">
        <v>9.2624653739612189E-3</v>
      </c>
      <c r="QL41" s="10">
        <v>7.4013157894736838E-3</v>
      </c>
      <c r="QM41" s="10">
        <v>6.6763331024930744E-3</v>
      </c>
      <c r="QN41" s="10">
        <v>5.5401662049861496E-3</v>
      </c>
      <c r="QO41" s="10">
        <v>5.4860630193905814E-3</v>
      </c>
      <c r="QP41" s="10">
        <v>5.8539646814404428E-3</v>
      </c>
      <c r="QQ41" s="10">
        <v>5.4752423822714679E-3</v>
      </c>
      <c r="QR41" s="10">
        <v>4.0793801939058173E-3</v>
      </c>
      <c r="QS41" s="10">
        <v>3.7114785318559558E-3</v>
      </c>
      <c r="QT41" s="10">
        <v>3.4626038781163434E-3</v>
      </c>
      <c r="QU41" s="10">
        <v>3.1488054016620497E-3</v>
      </c>
      <c r="QV41" s="10">
        <v>2.0883829639889197E-3</v>
      </c>
      <c r="QW41" s="10">
        <v>1.5906336565096953E-3</v>
      </c>
      <c r="QX41" s="10">
        <v>1.5040685595567867E-3</v>
      </c>
      <c r="QY41" s="10">
        <v>7.0334141274238228E-4</v>
      </c>
      <c r="QZ41" s="10">
        <v>3.6790166204986151E-4</v>
      </c>
      <c r="RA41" s="10">
        <v>2.7051592797783935E-4</v>
      </c>
      <c r="RB41" s="10">
        <v>1.623095567867036E-4</v>
      </c>
      <c r="RC41" s="10">
        <v>7.5744459833795009E-5</v>
      </c>
      <c r="RD41" s="10">
        <v>5.4103185595567865E-5</v>
      </c>
      <c r="RE41" s="10">
        <v>0</v>
      </c>
      <c r="RF41" s="10">
        <v>0</v>
      </c>
      <c r="RG41" s="10">
        <v>0</v>
      </c>
      <c r="RH41" s="10">
        <v>0</v>
      </c>
      <c r="RI41" s="10">
        <v>0</v>
      </c>
      <c r="RJ41" s="10">
        <v>0</v>
      </c>
      <c r="RK41" s="10">
        <v>0</v>
      </c>
      <c r="RL41" s="10">
        <v>0</v>
      </c>
      <c r="RM41" s="10">
        <v>0</v>
      </c>
      <c r="RN41" s="10">
        <v>0</v>
      </c>
      <c r="RO41" s="10">
        <v>0</v>
      </c>
      <c r="RP41" s="10">
        <v>0</v>
      </c>
      <c r="RQ41" s="10">
        <v>0</v>
      </c>
      <c r="RR41" s="10">
        <v>0</v>
      </c>
      <c r="RS41" s="10">
        <v>0</v>
      </c>
      <c r="RT41" s="10">
        <v>0</v>
      </c>
      <c r="RU41" s="10">
        <v>0</v>
      </c>
      <c r="RV41" s="10">
        <v>0</v>
      </c>
      <c r="RW41" s="10">
        <v>0</v>
      </c>
      <c r="RX41" s="10">
        <v>0</v>
      </c>
      <c r="RY41" s="10">
        <v>0</v>
      </c>
      <c r="RZ41" s="10">
        <v>0</v>
      </c>
      <c r="SA41" s="10">
        <v>0</v>
      </c>
      <c r="SB41" s="10">
        <v>0</v>
      </c>
      <c r="SC41" s="10">
        <v>0</v>
      </c>
      <c r="SD41" s="10">
        <v>0</v>
      </c>
      <c r="SE41" s="10">
        <v>0</v>
      </c>
      <c r="SF41" s="10">
        <v>0</v>
      </c>
      <c r="SG41" s="10">
        <v>0</v>
      </c>
      <c r="SH41" s="10">
        <v>0</v>
      </c>
      <c r="SI41" s="10">
        <v>0</v>
      </c>
      <c r="SJ41" s="10">
        <v>0</v>
      </c>
      <c r="SK41" s="10">
        <v>0</v>
      </c>
      <c r="SL41" s="10">
        <v>0</v>
      </c>
      <c r="SM41" s="10">
        <v>0</v>
      </c>
      <c r="SN41" s="10">
        <v>0</v>
      </c>
      <c r="SO41" s="10">
        <v>0</v>
      </c>
      <c r="SP41" s="10">
        <v>0</v>
      </c>
      <c r="SQ41" s="10">
        <v>0</v>
      </c>
      <c r="SR41" s="10">
        <v>0</v>
      </c>
      <c r="SS41" s="10">
        <v>0</v>
      </c>
      <c r="ST41" s="10">
        <v>0</v>
      </c>
      <c r="SU41" s="10">
        <v>0</v>
      </c>
      <c r="SV41" s="10">
        <v>0</v>
      </c>
      <c r="SW41" s="10">
        <v>0</v>
      </c>
      <c r="SX41" s="10">
        <v>0</v>
      </c>
      <c r="SY41" s="10">
        <v>0</v>
      </c>
      <c r="SZ41" s="10">
        <v>0</v>
      </c>
      <c r="TA41" s="10">
        <v>0</v>
      </c>
      <c r="TB41" s="10">
        <v>0</v>
      </c>
      <c r="TC41" s="10">
        <v>0</v>
      </c>
      <c r="TD41" s="10">
        <v>0</v>
      </c>
      <c r="TE41" s="10">
        <v>0</v>
      </c>
      <c r="TF41" s="10">
        <v>0</v>
      </c>
      <c r="TG41" s="10">
        <v>0</v>
      </c>
      <c r="TH41" s="10">
        <v>0</v>
      </c>
      <c r="TI41" s="10">
        <v>0</v>
      </c>
      <c r="TJ41" s="10">
        <v>0</v>
      </c>
      <c r="TK41" s="10">
        <v>0</v>
      </c>
      <c r="TL41" s="10">
        <v>0</v>
      </c>
      <c r="TM41" s="10">
        <v>0</v>
      </c>
      <c r="TN41" s="10">
        <v>0</v>
      </c>
      <c r="TO41" s="10">
        <v>0</v>
      </c>
      <c r="TP41" s="10">
        <v>0</v>
      </c>
      <c r="TQ41" s="10">
        <v>0</v>
      </c>
      <c r="TR41" s="10">
        <v>0</v>
      </c>
      <c r="TS41" s="10">
        <v>0</v>
      </c>
      <c r="TT41" s="10">
        <v>0</v>
      </c>
      <c r="TU41" s="10">
        <v>0</v>
      </c>
      <c r="TV41" s="10">
        <v>0</v>
      </c>
      <c r="TW41" s="10">
        <v>0</v>
      </c>
      <c r="TX41" s="10">
        <v>0</v>
      </c>
      <c r="TY41" s="10">
        <v>0</v>
      </c>
      <c r="TZ41" s="10">
        <v>0</v>
      </c>
      <c r="UA41" s="10">
        <v>0</v>
      </c>
      <c r="UB41" s="10">
        <v>0</v>
      </c>
      <c r="UC41" s="10">
        <v>0</v>
      </c>
      <c r="UD41" s="10">
        <v>0</v>
      </c>
      <c r="UE41" s="10">
        <v>0</v>
      </c>
      <c r="UF41" s="10">
        <v>0</v>
      </c>
      <c r="UG41" s="10">
        <v>0</v>
      </c>
      <c r="UH41" s="10">
        <v>0</v>
      </c>
      <c r="UI41" s="10">
        <v>0</v>
      </c>
      <c r="UJ41" s="10">
        <v>0</v>
      </c>
      <c r="UK41" s="10">
        <v>0</v>
      </c>
      <c r="UL41" s="10">
        <v>0</v>
      </c>
      <c r="UM41" s="10">
        <v>0</v>
      </c>
      <c r="UN41" s="10">
        <v>0</v>
      </c>
      <c r="UO41" s="10">
        <v>0</v>
      </c>
      <c r="UP41" s="10">
        <v>0</v>
      </c>
      <c r="UQ41" s="10">
        <v>0</v>
      </c>
      <c r="UR41" s="10">
        <v>0</v>
      </c>
      <c r="US41" s="10">
        <v>0</v>
      </c>
      <c r="UT41" s="10">
        <v>0</v>
      </c>
      <c r="UU41" s="10">
        <v>0</v>
      </c>
      <c r="UV41" s="10">
        <v>0</v>
      </c>
      <c r="UW41" s="10">
        <v>0</v>
      </c>
      <c r="UX41" s="10">
        <v>0</v>
      </c>
      <c r="UY41" s="10">
        <v>0</v>
      </c>
      <c r="UZ41" s="10">
        <v>0</v>
      </c>
      <c r="VA41" s="10">
        <v>0</v>
      </c>
      <c r="VB41" s="10">
        <v>0</v>
      </c>
      <c r="VC41" s="10">
        <v>0</v>
      </c>
      <c r="VD41" s="10">
        <v>0</v>
      </c>
      <c r="VE41" s="10">
        <v>0</v>
      </c>
      <c r="VF41" s="10">
        <v>0</v>
      </c>
      <c r="VG41" s="10">
        <v>0</v>
      </c>
      <c r="VH41" s="10">
        <v>0</v>
      </c>
      <c r="VI41" s="10">
        <v>0</v>
      </c>
      <c r="VJ41" s="10">
        <v>0</v>
      </c>
      <c r="VK41" s="10">
        <v>0</v>
      </c>
      <c r="VL41" s="10">
        <v>0</v>
      </c>
      <c r="VM41" s="10">
        <v>0</v>
      </c>
      <c r="VN41" s="10">
        <v>0</v>
      </c>
      <c r="VO41" s="10">
        <v>0</v>
      </c>
      <c r="VP41" s="10">
        <v>0</v>
      </c>
      <c r="VQ41" s="10">
        <v>0</v>
      </c>
      <c r="VR41" s="10">
        <v>0</v>
      </c>
      <c r="VS41" s="10">
        <v>0</v>
      </c>
      <c r="VT41" s="10">
        <v>0</v>
      </c>
      <c r="VU41" s="10">
        <v>0</v>
      </c>
      <c r="VV41" s="10">
        <v>0</v>
      </c>
      <c r="VW41" s="10">
        <v>0</v>
      </c>
      <c r="VX41" s="10">
        <v>0</v>
      </c>
      <c r="VY41" s="10">
        <v>0</v>
      </c>
      <c r="VZ41" s="10">
        <v>0</v>
      </c>
      <c r="WA41" s="10">
        <v>0</v>
      </c>
      <c r="WB41" s="10">
        <v>0</v>
      </c>
      <c r="WC41" s="10">
        <v>0</v>
      </c>
      <c r="WD41" s="10">
        <v>0</v>
      </c>
      <c r="WE41" s="10">
        <v>0</v>
      </c>
      <c r="WF41" s="10">
        <v>0</v>
      </c>
      <c r="WG41" s="10">
        <v>0</v>
      </c>
      <c r="WH41" s="10">
        <v>0</v>
      </c>
      <c r="WI41" s="10">
        <v>0</v>
      </c>
      <c r="WJ41" s="10">
        <v>0</v>
      </c>
      <c r="WK41" s="10">
        <v>0</v>
      </c>
      <c r="WL41" s="10">
        <v>0</v>
      </c>
      <c r="WM41" s="10">
        <v>0</v>
      </c>
      <c r="WN41" s="10">
        <v>0</v>
      </c>
      <c r="WO41" s="10">
        <v>0</v>
      </c>
      <c r="WP41" s="10">
        <v>0</v>
      </c>
      <c r="WQ41" s="10">
        <v>0</v>
      </c>
      <c r="WR41" s="10">
        <v>0</v>
      </c>
      <c r="WS41" s="10">
        <v>0</v>
      </c>
      <c r="WT41" s="10">
        <v>0</v>
      </c>
      <c r="WU41" s="10">
        <v>0</v>
      </c>
      <c r="WV41" s="10">
        <v>0</v>
      </c>
      <c r="WW41" s="10">
        <v>0</v>
      </c>
      <c r="WX41" s="10">
        <v>0</v>
      </c>
      <c r="WY41" s="10">
        <v>0</v>
      </c>
      <c r="WZ41" s="10">
        <v>0</v>
      </c>
      <c r="XA41" s="10">
        <v>0</v>
      </c>
      <c r="XB41" s="10">
        <v>0</v>
      </c>
      <c r="XC41" s="10">
        <v>0</v>
      </c>
      <c r="XD41" s="10">
        <v>0</v>
      </c>
      <c r="XE41" s="10">
        <v>0</v>
      </c>
      <c r="XF41" s="10">
        <v>0</v>
      </c>
      <c r="XG41" s="10">
        <v>0</v>
      </c>
      <c r="XH41" s="10">
        <v>0</v>
      </c>
      <c r="XI41" s="10">
        <v>0</v>
      </c>
      <c r="XJ41" s="10">
        <v>0</v>
      </c>
      <c r="XK41" s="10">
        <v>0</v>
      </c>
      <c r="XL41" s="10">
        <v>0</v>
      </c>
      <c r="XM41" s="10">
        <v>0</v>
      </c>
      <c r="XN41" s="10">
        <v>0</v>
      </c>
      <c r="XO41" s="10">
        <v>0</v>
      </c>
      <c r="XP41" s="10">
        <v>0</v>
      </c>
      <c r="XQ41" s="10">
        <v>0</v>
      </c>
      <c r="XR41" s="10">
        <v>0</v>
      </c>
      <c r="XS41" s="10">
        <v>0</v>
      </c>
      <c r="XT41" s="10">
        <v>0</v>
      </c>
      <c r="XV41" s="47">
        <f t="shared" si="0"/>
        <v>3.4544444414387129E-2</v>
      </c>
    </row>
    <row r="42" spans="1:646" x14ac:dyDescent="0.25">
      <c r="A42" s="10">
        <v>73</v>
      </c>
      <c r="B42" s="15">
        <v>10394</v>
      </c>
      <c r="C42" s="10" t="s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5.4103185595567865E-5</v>
      </c>
      <c r="IF42" s="10">
        <v>3.2461911357340719E-4</v>
      </c>
      <c r="IG42" s="10">
        <v>4.8692867036011082E-4</v>
      </c>
      <c r="IH42" s="10">
        <v>9.7385734072022163E-4</v>
      </c>
      <c r="II42" s="10">
        <v>1.3417590027700831E-3</v>
      </c>
      <c r="IJ42" s="10">
        <v>1.2010907202216067E-3</v>
      </c>
      <c r="IK42" s="10">
        <v>1.9368940443213296E-3</v>
      </c>
      <c r="IL42" s="10">
        <v>2.3264369806094182E-3</v>
      </c>
      <c r="IM42" s="10">
        <v>2.6726973684210527E-3</v>
      </c>
      <c r="IN42" s="10">
        <v>3.0189577562326868E-3</v>
      </c>
      <c r="IO42" s="10">
        <v>4.0360976454293625E-3</v>
      </c>
      <c r="IP42" s="10">
        <v>5.5293455678670361E-3</v>
      </c>
      <c r="IQ42" s="10">
        <v>6.5789473684210523E-3</v>
      </c>
      <c r="IR42" s="10">
        <v>8.5915858725761768E-3</v>
      </c>
      <c r="IS42" s="10">
        <v>1.0257963988919667E-2</v>
      </c>
      <c r="IT42" s="10">
        <v>1.2703427977839335E-2</v>
      </c>
      <c r="IU42" s="10">
        <v>1.5917157202216068E-2</v>
      </c>
      <c r="IV42" s="10">
        <v>1.9487967451523546E-2</v>
      </c>
      <c r="IW42" s="10">
        <v>2.2701696675900277E-2</v>
      </c>
      <c r="IX42" s="10">
        <v>2.7852319944598337E-2</v>
      </c>
      <c r="IY42" s="10">
        <v>3.1996623961218836E-2</v>
      </c>
      <c r="IZ42" s="10">
        <v>3.7504328254847646E-2</v>
      </c>
      <c r="JA42" s="10">
        <v>4.2698234072022161E-2</v>
      </c>
      <c r="JB42" s="10">
        <v>4.7838036703601108E-2</v>
      </c>
      <c r="JC42" s="10">
        <v>5.3086045706371189E-2</v>
      </c>
      <c r="JD42" s="10">
        <v>5.8096000692520779E-2</v>
      </c>
      <c r="JE42" s="10">
        <v>6.1904864958448755E-2</v>
      </c>
      <c r="JF42" s="10">
        <v>6.8602839335180049E-2</v>
      </c>
      <c r="JG42" s="10">
        <v>7.3515408587257622E-2</v>
      </c>
      <c r="JH42" s="10">
        <v>7.8503722299168979E-2</v>
      </c>
      <c r="JI42" s="10">
        <v>8.5850934903047085E-2</v>
      </c>
      <c r="JJ42" s="10">
        <v>9.239742036011081E-2</v>
      </c>
      <c r="JK42" s="10">
        <v>9.676895775623269E-2</v>
      </c>
      <c r="JL42" s="10">
        <v>0.10551203254847645</v>
      </c>
      <c r="JM42" s="10">
        <v>0.11478531855955679</v>
      </c>
      <c r="JN42" s="10">
        <v>0.12009825138504156</v>
      </c>
      <c r="JO42" s="10">
        <v>0.12543282548476453</v>
      </c>
      <c r="JP42" s="10">
        <v>0.13156812673130194</v>
      </c>
      <c r="JQ42" s="10">
        <v>0.13718403739612189</v>
      </c>
      <c r="JR42" s="10">
        <v>0.14301636080332411</v>
      </c>
      <c r="JS42" s="10">
        <v>0.14554838988919669</v>
      </c>
      <c r="JT42" s="10">
        <v>0.14776662049861497</v>
      </c>
      <c r="JU42" s="10">
        <v>0.1521056959833795</v>
      </c>
      <c r="JV42" s="10">
        <v>0.15393438365650969</v>
      </c>
      <c r="JW42" s="10">
        <v>0.15751601454293629</v>
      </c>
      <c r="JX42" s="10">
        <v>0.16058907548476453</v>
      </c>
      <c r="JY42" s="10">
        <v>0.16557738919667589</v>
      </c>
      <c r="JZ42" s="10">
        <v>0.17003549168975068</v>
      </c>
      <c r="KA42" s="10">
        <v>0.17362794321329639</v>
      </c>
      <c r="KB42" s="10">
        <v>0.17678756925207756</v>
      </c>
      <c r="KC42" s="10">
        <v>0.17828081717451524</v>
      </c>
      <c r="KD42" s="10">
        <v>0.17890841412742381</v>
      </c>
      <c r="KE42" s="10">
        <v>0.17872446329639891</v>
      </c>
      <c r="KF42" s="10">
        <v>0.1790490824099723</v>
      </c>
      <c r="KG42" s="10">
        <v>0.17796701869806095</v>
      </c>
      <c r="KH42" s="10">
        <v>0.17678756925207756</v>
      </c>
      <c r="KI42" s="10">
        <v>0.17571632617728533</v>
      </c>
      <c r="KJ42" s="10">
        <v>0.17492641966759004</v>
      </c>
      <c r="KK42" s="10">
        <v>0.17269736842105263</v>
      </c>
      <c r="KL42" s="10">
        <v>0.1714854570637119</v>
      </c>
      <c r="KM42" s="10">
        <v>0.17204813019390583</v>
      </c>
      <c r="KN42" s="10">
        <v>0.17542416897506924</v>
      </c>
      <c r="KO42" s="10">
        <v>0.17732860110803325</v>
      </c>
      <c r="KP42" s="10">
        <v>0.17957929362880887</v>
      </c>
      <c r="KQ42" s="10">
        <v>0.17956847299168974</v>
      </c>
      <c r="KR42" s="10">
        <v>0.1800121191135734</v>
      </c>
      <c r="KS42" s="10">
        <v>0.18168931786703602</v>
      </c>
      <c r="KT42" s="10">
        <v>0.18456760734072022</v>
      </c>
      <c r="KU42" s="10">
        <v>0.18515192174515235</v>
      </c>
      <c r="KV42" s="10">
        <v>0.18478402008310249</v>
      </c>
      <c r="KW42" s="10">
        <v>0.18168931786703602</v>
      </c>
      <c r="KX42" s="10">
        <v>0.17666854224376732</v>
      </c>
      <c r="KY42" s="10">
        <v>0.17025190443213298</v>
      </c>
      <c r="KZ42" s="10">
        <v>0.16176852493074792</v>
      </c>
      <c r="LA42" s="10">
        <v>0.15356648199445982</v>
      </c>
      <c r="LB42" s="10">
        <v>0.14558085180055402</v>
      </c>
      <c r="LC42" s="10">
        <v>0.13992165858725761</v>
      </c>
      <c r="LD42" s="10">
        <v>0.13235803324099724</v>
      </c>
      <c r="LE42" s="10">
        <v>0.12421009349030471</v>
      </c>
      <c r="LF42" s="10">
        <v>0.11453644390581717</v>
      </c>
      <c r="LG42" s="10">
        <v>0.10428930055401663</v>
      </c>
      <c r="LH42" s="10">
        <v>9.2483985457063711E-2</v>
      </c>
      <c r="LI42" s="10">
        <v>8.1436114958448755E-2</v>
      </c>
      <c r="LJ42" s="10">
        <v>7.2801246537396128E-2</v>
      </c>
      <c r="LK42" s="10">
        <v>6.6211478531855952E-2</v>
      </c>
      <c r="LL42" s="10">
        <v>5.8961651662049863E-2</v>
      </c>
      <c r="LM42" s="10">
        <v>5.4222212603878113E-2</v>
      </c>
      <c r="LN42" s="10">
        <v>4.8757790858725759E-2</v>
      </c>
      <c r="LO42" s="10">
        <v>4.4764975761772852E-2</v>
      </c>
      <c r="LP42" s="10">
        <v>4.0371797091412739E-2</v>
      </c>
      <c r="LQ42" s="10">
        <v>3.604354224376731E-2</v>
      </c>
      <c r="LR42" s="10">
        <v>3.369546398891967E-2</v>
      </c>
      <c r="LS42" s="10">
        <v>3.0416810941828253E-2</v>
      </c>
      <c r="LT42" s="10">
        <v>2.8317607340720221E-2</v>
      </c>
      <c r="LU42" s="10">
        <v>2.8036270775623269E-2</v>
      </c>
      <c r="LV42" s="10">
        <v>3.0470914127423823E-2</v>
      </c>
      <c r="LW42" s="10">
        <v>3.2104830332409975E-2</v>
      </c>
      <c r="LX42" s="10">
        <v>3.4139110110803325E-2</v>
      </c>
      <c r="LY42" s="10">
        <v>3.5892053324099726E-2</v>
      </c>
      <c r="LZ42" s="10">
        <v>3.8737880886426594E-2</v>
      </c>
      <c r="MA42" s="10">
        <v>4.2535924515235454E-2</v>
      </c>
      <c r="MB42" s="10">
        <v>4.6030990304709141E-2</v>
      </c>
      <c r="MC42" s="10">
        <v>4.8573840027700828E-2</v>
      </c>
      <c r="MD42" s="10">
        <v>5.4352060249307478E-2</v>
      </c>
      <c r="ME42" s="10">
        <v>5.8701956371191133E-2</v>
      </c>
      <c r="MF42" s="10">
        <v>6.1417936288088643E-2</v>
      </c>
      <c r="MG42" s="10">
        <v>6.4285405124653736E-2</v>
      </c>
      <c r="MH42" s="10">
        <v>7.0215114265927983E-2</v>
      </c>
      <c r="MI42" s="10">
        <v>7.4240391274238232E-2</v>
      </c>
      <c r="MJ42" s="10">
        <v>7.9152960526315791E-2</v>
      </c>
      <c r="MK42" s="10">
        <v>8.4866256925207759E-2</v>
      </c>
      <c r="ML42" s="10">
        <v>9.0839248614958443E-2</v>
      </c>
      <c r="MM42" s="10">
        <v>9.604397506925208E-2</v>
      </c>
      <c r="MN42" s="10">
        <v>9.9744632963988916E-2</v>
      </c>
      <c r="MO42" s="10">
        <v>0.10453817520775623</v>
      </c>
      <c r="MP42" s="10">
        <v>0.11347602146814405</v>
      </c>
      <c r="MQ42" s="10">
        <v>0.1204553324099723</v>
      </c>
      <c r="MR42" s="10">
        <v>0.12075831024930749</v>
      </c>
      <c r="MS42" s="10">
        <v>0.12551939058171746</v>
      </c>
      <c r="MT42" s="10">
        <v>0.12919840720221606</v>
      </c>
      <c r="MU42" s="10">
        <v>0.13161140927977838</v>
      </c>
      <c r="MV42" s="10">
        <v>0.13144909972299168</v>
      </c>
      <c r="MW42" s="10">
        <v>0.12997749307479226</v>
      </c>
      <c r="MX42" s="10">
        <v>0.12979354224376732</v>
      </c>
      <c r="MY42" s="10">
        <v>0.13517139889196675</v>
      </c>
      <c r="MZ42" s="10">
        <v>0.13386210180055402</v>
      </c>
      <c r="NA42" s="10">
        <v>0.13259608725761773</v>
      </c>
      <c r="NB42" s="10">
        <v>0.13993247922437674</v>
      </c>
      <c r="NC42" s="10">
        <v>0.1442823753462604</v>
      </c>
      <c r="ND42" s="10">
        <v>0.1407873095567867</v>
      </c>
      <c r="NE42" s="10">
        <v>0.14974679709141275</v>
      </c>
      <c r="NF42" s="10">
        <v>0.15957193559556787</v>
      </c>
      <c r="NG42" s="10">
        <v>0.16504717797783933</v>
      </c>
      <c r="NH42" s="10">
        <v>0.17023026315789475</v>
      </c>
      <c r="NI42" s="10">
        <v>0.17636556440443213</v>
      </c>
      <c r="NJ42" s="10">
        <v>0.18729440789473684</v>
      </c>
      <c r="NK42" s="10">
        <v>0.19561547783933517</v>
      </c>
      <c r="NL42" s="10">
        <v>0.20133959487534625</v>
      </c>
      <c r="NM42" s="10">
        <v>0.20693386426592797</v>
      </c>
      <c r="NN42" s="10">
        <v>0.21971303670360109</v>
      </c>
      <c r="NO42" s="10">
        <v>0.22038391620498615</v>
      </c>
      <c r="NP42" s="10">
        <v>0.2071069944598338</v>
      </c>
      <c r="NQ42" s="10">
        <v>0.20096087257617729</v>
      </c>
      <c r="NR42" s="10">
        <v>0.20428280817174516</v>
      </c>
      <c r="NS42" s="10">
        <v>0.20515927977839335</v>
      </c>
      <c r="NT42" s="10">
        <v>0.19777960526315788</v>
      </c>
      <c r="NU42" s="10">
        <v>0.19827735457063711</v>
      </c>
      <c r="NV42" s="10">
        <v>0.20494286703601108</v>
      </c>
      <c r="NW42" s="10">
        <v>0.20536487188365651</v>
      </c>
      <c r="NX42" s="10">
        <v>0.19880756578947367</v>
      </c>
      <c r="NY42" s="10">
        <v>0.19908890235457063</v>
      </c>
      <c r="NZ42" s="10">
        <v>0.20167503462603878</v>
      </c>
      <c r="OA42" s="10">
        <v>0.1989806959833795</v>
      </c>
      <c r="OB42" s="10">
        <v>0.1917308691135734</v>
      </c>
      <c r="OC42" s="10">
        <v>0.18297697368421054</v>
      </c>
      <c r="OD42" s="10">
        <v>0.17806440443213298</v>
      </c>
      <c r="OE42" s="10">
        <v>0.17315183518005539</v>
      </c>
      <c r="OF42" s="10">
        <v>0.16255843144044321</v>
      </c>
      <c r="OG42" s="10">
        <v>0.15539516966759004</v>
      </c>
      <c r="OH42" s="10">
        <v>0.14707409972299168</v>
      </c>
      <c r="OI42" s="10">
        <v>0.13677285318559557</v>
      </c>
      <c r="OJ42" s="10">
        <v>0.1288305055401662</v>
      </c>
      <c r="OK42" s="10">
        <v>0.12154821675900276</v>
      </c>
      <c r="OL42" s="10">
        <v>0.11689534279778394</v>
      </c>
      <c r="OM42" s="10">
        <v>0.11318386426592798</v>
      </c>
      <c r="ON42" s="10">
        <v>0.1075463123268698</v>
      </c>
      <c r="OO42" s="10">
        <v>0.10370498614958448</v>
      </c>
      <c r="OP42" s="10">
        <v>0.10133526662049862</v>
      </c>
      <c r="OQ42" s="10">
        <v>9.6877164127423823E-2</v>
      </c>
      <c r="OR42" s="10">
        <v>9.4280211218836563E-2</v>
      </c>
      <c r="OS42" s="10">
        <v>9.1997056786703599E-2</v>
      </c>
      <c r="OT42" s="10">
        <v>8.8999740304709141E-2</v>
      </c>
      <c r="OU42" s="10">
        <v>8.6446069944598344E-2</v>
      </c>
      <c r="OV42" s="10">
        <v>8.3005107340720224E-2</v>
      </c>
      <c r="OW42" s="10">
        <v>7.8406336565096948E-2</v>
      </c>
      <c r="OX42" s="10">
        <v>7.5019477146814409E-2</v>
      </c>
      <c r="OY42" s="10">
        <v>7.2519909972299165E-2</v>
      </c>
      <c r="OZ42" s="10">
        <v>6.7466672437673125E-2</v>
      </c>
      <c r="PA42" s="10">
        <v>6.2197022160664819E-2</v>
      </c>
      <c r="PB42" s="10">
        <v>5.9459400969529085E-2</v>
      </c>
      <c r="PC42" s="10">
        <v>5.5185249307479221E-2</v>
      </c>
      <c r="PD42" s="10">
        <v>4.863876385041551E-2</v>
      </c>
      <c r="PE42" s="10">
        <v>4.3780297783933518E-2</v>
      </c>
      <c r="PF42" s="10">
        <v>4.1021035318559558E-2</v>
      </c>
      <c r="PG42" s="10">
        <v>3.7536790166204988E-2</v>
      </c>
      <c r="PH42" s="10">
        <v>3.3446589335180056E-2</v>
      </c>
      <c r="PI42" s="10">
        <v>2.9172437673130193E-2</v>
      </c>
      <c r="PJ42" s="10">
        <v>2.4703514542936289E-2</v>
      </c>
      <c r="PK42" s="10">
        <v>2.2431180747922438E-2</v>
      </c>
      <c r="PL42" s="10">
        <v>1.8611495844875346E-2</v>
      </c>
      <c r="PM42" s="10">
        <v>1.5927977839335181E-2</v>
      </c>
      <c r="PN42" s="10">
        <v>1.2844096260387811E-2</v>
      </c>
      <c r="PO42" s="10">
        <v>1.0863919667590028E-2</v>
      </c>
      <c r="PP42" s="10">
        <v>8.9162049861495844E-3</v>
      </c>
      <c r="PQ42" s="10">
        <v>7.2714681440443213E-3</v>
      </c>
      <c r="PR42" s="10">
        <v>6.2110457063711908E-3</v>
      </c>
      <c r="PS42" s="10">
        <v>4.1334833795013855E-3</v>
      </c>
      <c r="PT42" s="10">
        <v>2.84582756232687E-3</v>
      </c>
      <c r="PU42" s="10">
        <v>1.7529432132963989E-3</v>
      </c>
      <c r="PV42" s="10">
        <v>1.5581717451523547E-3</v>
      </c>
      <c r="PW42" s="10">
        <v>1.0604224376731303E-3</v>
      </c>
      <c r="PX42" s="10">
        <v>4.7610803324099724E-4</v>
      </c>
      <c r="PY42" s="10">
        <v>5.0856994459833797E-4</v>
      </c>
      <c r="PZ42" s="10">
        <v>4.0036357340720224E-4</v>
      </c>
      <c r="QA42" s="10">
        <v>2.9215720221606646E-4</v>
      </c>
      <c r="QB42" s="10">
        <v>1.5148891966759002E-4</v>
      </c>
      <c r="QC42" s="10">
        <v>0</v>
      </c>
      <c r="QD42" s="10">
        <v>0</v>
      </c>
      <c r="QE42" s="10">
        <v>0</v>
      </c>
      <c r="QF42" s="10">
        <v>0</v>
      </c>
      <c r="QG42" s="10">
        <v>0</v>
      </c>
      <c r="QH42" s="10">
        <v>0</v>
      </c>
      <c r="QI42" s="10">
        <v>0</v>
      </c>
      <c r="QJ42" s="10">
        <v>0</v>
      </c>
      <c r="QK42" s="10">
        <v>0</v>
      </c>
      <c r="QL42" s="10">
        <v>0</v>
      </c>
      <c r="QM42" s="10">
        <v>0</v>
      </c>
      <c r="QN42" s="10">
        <v>0</v>
      </c>
      <c r="QO42" s="10">
        <v>0</v>
      </c>
      <c r="QP42" s="10">
        <v>0</v>
      </c>
      <c r="QQ42" s="10">
        <v>0</v>
      </c>
      <c r="QR42" s="10">
        <v>0</v>
      </c>
      <c r="QS42" s="10">
        <v>0</v>
      </c>
      <c r="QT42" s="10">
        <v>0</v>
      </c>
      <c r="QU42" s="10">
        <v>0</v>
      </c>
      <c r="QV42" s="10">
        <v>0</v>
      </c>
      <c r="QW42" s="10">
        <v>0</v>
      </c>
      <c r="QX42" s="10">
        <v>0</v>
      </c>
      <c r="QY42" s="10">
        <v>0</v>
      </c>
      <c r="QZ42" s="10">
        <v>0</v>
      </c>
      <c r="RA42" s="10">
        <v>0</v>
      </c>
      <c r="RB42" s="10">
        <v>0</v>
      </c>
      <c r="RC42" s="10">
        <v>0</v>
      </c>
      <c r="RD42" s="10">
        <v>0</v>
      </c>
      <c r="RE42" s="10">
        <v>0</v>
      </c>
      <c r="RF42" s="10">
        <v>0</v>
      </c>
      <c r="RG42" s="10">
        <v>0</v>
      </c>
      <c r="RH42" s="10">
        <v>0</v>
      </c>
      <c r="RI42" s="10">
        <v>0</v>
      </c>
      <c r="RJ42" s="10">
        <v>0</v>
      </c>
      <c r="RK42" s="10">
        <v>0</v>
      </c>
      <c r="RL42" s="10">
        <v>0</v>
      </c>
      <c r="RM42" s="10">
        <v>0</v>
      </c>
      <c r="RN42" s="10">
        <v>0</v>
      </c>
      <c r="RO42" s="10">
        <v>0</v>
      </c>
      <c r="RP42" s="10">
        <v>0</v>
      </c>
      <c r="RQ42" s="10">
        <v>0</v>
      </c>
      <c r="RR42" s="10">
        <v>0</v>
      </c>
      <c r="RS42" s="10">
        <v>0</v>
      </c>
      <c r="RT42" s="10">
        <v>0</v>
      </c>
      <c r="RU42" s="10">
        <v>0</v>
      </c>
      <c r="RV42" s="10">
        <v>0</v>
      </c>
      <c r="RW42" s="10">
        <v>0</v>
      </c>
      <c r="RX42" s="10">
        <v>0</v>
      </c>
      <c r="RY42" s="10">
        <v>0</v>
      </c>
      <c r="RZ42" s="10">
        <v>0</v>
      </c>
      <c r="SA42" s="10">
        <v>0</v>
      </c>
      <c r="SB42" s="10">
        <v>0</v>
      </c>
      <c r="SC42" s="10">
        <v>0</v>
      </c>
      <c r="SD42" s="10">
        <v>0</v>
      </c>
      <c r="SE42" s="10">
        <v>0</v>
      </c>
      <c r="SF42" s="10">
        <v>0</v>
      </c>
      <c r="SG42" s="10">
        <v>0</v>
      </c>
      <c r="SH42" s="10">
        <v>0</v>
      </c>
      <c r="SI42" s="10">
        <v>0</v>
      </c>
      <c r="SJ42" s="10">
        <v>0</v>
      </c>
      <c r="SK42" s="10">
        <v>0</v>
      </c>
      <c r="SL42" s="10">
        <v>0</v>
      </c>
      <c r="SM42" s="10">
        <v>0</v>
      </c>
      <c r="SN42" s="10">
        <v>0</v>
      </c>
      <c r="SO42" s="10">
        <v>0</v>
      </c>
      <c r="SP42" s="10">
        <v>0</v>
      </c>
      <c r="SQ42" s="10">
        <v>0</v>
      </c>
      <c r="SR42" s="10">
        <v>0</v>
      </c>
      <c r="SS42" s="10">
        <v>0</v>
      </c>
      <c r="ST42" s="10">
        <v>0</v>
      </c>
      <c r="SU42" s="10">
        <v>0</v>
      </c>
      <c r="SV42" s="10">
        <v>0</v>
      </c>
      <c r="SW42" s="10">
        <v>0</v>
      </c>
      <c r="SX42" s="10">
        <v>0</v>
      </c>
      <c r="SY42" s="10">
        <v>0</v>
      </c>
      <c r="SZ42" s="10">
        <v>0</v>
      </c>
      <c r="TA42" s="10">
        <v>0</v>
      </c>
      <c r="TB42" s="10">
        <v>0</v>
      </c>
      <c r="TC42" s="10">
        <v>0</v>
      </c>
      <c r="TD42" s="10">
        <v>0</v>
      </c>
      <c r="TE42" s="10">
        <v>0</v>
      </c>
      <c r="TF42" s="10">
        <v>0</v>
      </c>
      <c r="TG42" s="10">
        <v>0</v>
      </c>
      <c r="TH42" s="10">
        <v>0</v>
      </c>
      <c r="TI42" s="10">
        <v>0</v>
      </c>
      <c r="TJ42" s="10">
        <v>0</v>
      </c>
      <c r="TK42" s="10">
        <v>0</v>
      </c>
      <c r="TL42" s="10">
        <v>0</v>
      </c>
      <c r="TM42" s="10">
        <v>0</v>
      </c>
      <c r="TN42" s="10">
        <v>0</v>
      </c>
      <c r="TO42" s="10">
        <v>0</v>
      </c>
      <c r="TP42" s="10">
        <v>0</v>
      </c>
      <c r="TQ42" s="10">
        <v>0</v>
      </c>
      <c r="TR42" s="10">
        <v>0</v>
      </c>
      <c r="TS42" s="10">
        <v>0</v>
      </c>
      <c r="TT42" s="10">
        <v>0</v>
      </c>
      <c r="TU42" s="10">
        <v>0</v>
      </c>
      <c r="TV42" s="10">
        <v>0</v>
      </c>
      <c r="TW42" s="10">
        <v>0</v>
      </c>
      <c r="TX42" s="10">
        <v>0</v>
      </c>
      <c r="TY42" s="10">
        <v>0</v>
      </c>
      <c r="TZ42" s="10">
        <v>0</v>
      </c>
      <c r="UA42" s="10">
        <v>0</v>
      </c>
      <c r="UB42" s="10">
        <v>0</v>
      </c>
      <c r="UC42" s="10">
        <v>0</v>
      </c>
      <c r="UD42" s="10">
        <v>0</v>
      </c>
      <c r="UE42" s="10">
        <v>0</v>
      </c>
      <c r="UF42" s="10">
        <v>0</v>
      </c>
      <c r="UG42" s="10">
        <v>0</v>
      </c>
      <c r="UH42" s="10">
        <v>0</v>
      </c>
      <c r="UI42" s="10">
        <v>0</v>
      </c>
      <c r="UJ42" s="10">
        <v>0</v>
      </c>
      <c r="UK42" s="10">
        <v>0</v>
      </c>
      <c r="UL42" s="10">
        <v>0</v>
      </c>
      <c r="UM42" s="10">
        <v>0</v>
      </c>
      <c r="UN42" s="10">
        <v>0</v>
      </c>
      <c r="UO42" s="10">
        <v>0</v>
      </c>
      <c r="UP42" s="10">
        <v>0</v>
      </c>
      <c r="UQ42" s="10">
        <v>0</v>
      </c>
      <c r="UR42" s="10">
        <v>0</v>
      </c>
      <c r="US42" s="10">
        <v>0</v>
      </c>
      <c r="UT42" s="10">
        <v>0</v>
      </c>
      <c r="UU42" s="10">
        <v>0</v>
      </c>
      <c r="UV42" s="10">
        <v>0</v>
      </c>
      <c r="UW42" s="10">
        <v>0</v>
      </c>
      <c r="UX42" s="10">
        <v>0</v>
      </c>
      <c r="UY42" s="10">
        <v>0</v>
      </c>
      <c r="UZ42" s="10">
        <v>0</v>
      </c>
      <c r="VA42" s="10">
        <v>0</v>
      </c>
      <c r="VB42" s="10">
        <v>0</v>
      </c>
      <c r="VC42" s="10">
        <v>0</v>
      </c>
      <c r="VD42" s="10">
        <v>0</v>
      </c>
      <c r="VE42" s="10">
        <v>0</v>
      </c>
      <c r="VF42" s="10">
        <v>0</v>
      </c>
      <c r="VG42" s="10">
        <v>0</v>
      </c>
      <c r="VH42" s="10">
        <v>0</v>
      </c>
      <c r="VI42" s="10">
        <v>0</v>
      </c>
      <c r="VJ42" s="10">
        <v>0</v>
      </c>
      <c r="VK42" s="10">
        <v>0</v>
      </c>
      <c r="VL42" s="10">
        <v>0</v>
      </c>
      <c r="VM42" s="10">
        <v>0</v>
      </c>
      <c r="VN42" s="10">
        <v>0</v>
      </c>
      <c r="VO42" s="10">
        <v>0</v>
      </c>
      <c r="VP42" s="10">
        <v>0</v>
      </c>
      <c r="VQ42" s="10">
        <v>0</v>
      </c>
      <c r="VR42" s="10">
        <v>0</v>
      </c>
      <c r="VS42" s="10">
        <v>0</v>
      </c>
      <c r="VT42" s="10">
        <v>0</v>
      </c>
      <c r="VU42" s="10">
        <v>0</v>
      </c>
      <c r="VV42" s="10">
        <v>0</v>
      </c>
      <c r="VW42" s="10">
        <v>0</v>
      </c>
      <c r="VX42" s="10">
        <v>0</v>
      </c>
      <c r="VY42" s="10">
        <v>0</v>
      </c>
      <c r="VZ42" s="10">
        <v>0</v>
      </c>
      <c r="WA42" s="10">
        <v>0</v>
      </c>
      <c r="WB42" s="10">
        <v>0</v>
      </c>
      <c r="WC42" s="10">
        <v>0</v>
      </c>
      <c r="WD42" s="10">
        <v>0</v>
      </c>
      <c r="WE42" s="10">
        <v>0</v>
      </c>
      <c r="WF42" s="10">
        <v>0</v>
      </c>
      <c r="WG42" s="10">
        <v>0</v>
      </c>
      <c r="WH42" s="10">
        <v>0</v>
      </c>
      <c r="WI42" s="10">
        <v>0</v>
      </c>
      <c r="WJ42" s="10">
        <v>0</v>
      </c>
      <c r="WK42" s="10">
        <v>0</v>
      </c>
      <c r="WL42" s="10">
        <v>0</v>
      </c>
      <c r="WM42" s="10">
        <v>0</v>
      </c>
      <c r="WN42" s="10">
        <v>0</v>
      </c>
      <c r="WO42" s="10">
        <v>0</v>
      </c>
      <c r="WP42" s="10">
        <v>0</v>
      </c>
      <c r="WQ42" s="10">
        <v>0</v>
      </c>
      <c r="WR42" s="10">
        <v>0</v>
      </c>
      <c r="WS42" s="10">
        <v>0</v>
      </c>
      <c r="WT42" s="10">
        <v>0</v>
      </c>
      <c r="WU42" s="10">
        <v>0</v>
      </c>
      <c r="WV42" s="10">
        <v>0</v>
      </c>
      <c r="WW42" s="10">
        <v>0</v>
      </c>
      <c r="WX42" s="10">
        <v>0</v>
      </c>
      <c r="WY42" s="10">
        <v>0</v>
      </c>
      <c r="WZ42" s="10">
        <v>0</v>
      </c>
      <c r="XA42" s="10">
        <v>0</v>
      </c>
      <c r="XB42" s="10">
        <v>0</v>
      </c>
      <c r="XC42" s="10">
        <v>0</v>
      </c>
      <c r="XD42" s="10">
        <v>0</v>
      </c>
      <c r="XE42" s="10">
        <v>0</v>
      </c>
      <c r="XF42" s="10">
        <v>0</v>
      </c>
      <c r="XG42" s="10">
        <v>0</v>
      </c>
      <c r="XH42" s="10">
        <v>0</v>
      </c>
      <c r="XI42" s="10">
        <v>0</v>
      </c>
      <c r="XJ42" s="10">
        <v>0</v>
      </c>
      <c r="XK42" s="10">
        <v>0</v>
      </c>
      <c r="XL42" s="10">
        <v>0</v>
      </c>
      <c r="XM42" s="10">
        <v>0</v>
      </c>
      <c r="XN42" s="10">
        <v>0</v>
      </c>
      <c r="XO42" s="10">
        <v>0</v>
      </c>
      <c r="XP42" s="10">
        <v>0</v>
      </c>
      <c r="XQ42" s="10">
        <v>0</v>
      </c>
      <c r="XR42" s="10">
        <v>0</v>
      </c>
      <c r="XS42" s="10">
        <v>0</v>
      </c>
      <c r="XT42" s="10">
        <v>0</v>
      </c>
      <c r="XV42" s="47">
        <f t="shared" si="0"/>
        <v>3.2080483898891947E-2</v>
      </c>
    </row>
    <row r="43" spans="1:646" x14ac:dyDescent="0.25">
      <c r="A43" s="10">
        <v>74</v>
      </c>
      <c r="B43" s="15">
        <v>10395</v>
      </c>
      <c r="C43" s="10" t="s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8.6565096952908587E-5</v>
      </c>
      <c r="HD43" s="10">
        <v>8.6565096952908587E-5</v>
      </c>
      <c r="HE43" s="10">
        <v>8.6565096952908587E-5</v>
      </c>
      <c r="HF43" s="10">
        <v>8.6565096952908587E-5</v>
      </c>
      <c r="HG43" s="10">
        <v>7.5744459833795009E-5</v>
      </c>
      <c r="HH43" s="10">
        <v>5.4103185595567865E-5</v>
      </c>
      <c r="HI43" s="10">
        <v>1.1902700831024931E-4</v>
      </c>
      <c r="HJ43" s="10">
        <v>1.5148891966759002E-4</v>
      </c>
      <c r="HK43" s="10">
        <v>1.8395083102493075E-4</v>
      </c>
      <c r="HL43" s="10">
        <v>1.623095567867036E-4</v>
      </c>
      <c r="HM43" s="10">
        <v>3.1379847645429361E-4</v>
      </c>
      <c r="HN43" s="10">
        <v>3.7872229916897509E-4</v>
      </c>
      <c r="HO43" s="10">
        <v>4.1118421052631577E-4</v>
      </c>
      <c r="HP43" s="10">
        <v>5.3021121883656513E-4</v>
      </c>
      <c r="HQ43" s="10">
        <v>6.3841759002770081E-4</v>
      </c>
      <c r="HR43" s="10">
        <v>7.2498268698060944E-4</v>
      </c>
      <c r="HS43" s="10">
        <v>8.1154778393351795E-4</v>
      </c>
      <c r="HT43" s="10">
        <v>1.0928843490304709E-3</v>
      </c>
      <c r="HU43" s="10">
        <v>1.3850415512465374E-3</v>
      </c>
      <c r="HV43" s="10">
        <v>1.3525796398891968E-3</v>
      </c>
      <c r="HW43" s="10">
        <v>1.0928843490304709E-3</v>
      </c>
      <c r="HX43" s="10">
        <v>1.7962257617728532E-3</v>
      </c>
      <c r="HY43" s="10">
        <v>1.8070463988919669E-3</v>
      </c>
      <c r="HZ43" s="10">
        <v>2.358898891966759E-3</v>
      </c>
      <c r="IA43" s="10">
        <v>2.7917243767313017E-3</v>
      </c>
      <c r="IB43" s="10">
        <v>3.1488054016620497E-3</v>
      </c>
      <c r="IC43" s="10">
        <v>3.2461911357340718E-3</v>
      </c>
      <c r="ID43" s="10">
        <v>4.1767659279778394E-3</v>
      </c>
      <c r="IE43" s="10">
        <v>4.8476454293628806E-3</v>
      </c>
      <c r="IF43" s="10">
        <v>5.8972472299168976E-3</v>
      </c>
      <c r="IG43" s="10">
        <v>6.3949965373961215E-3</v>
      </c>
      <c r="IH43" s="10">
        <v>7.6718317174515232E-3</v>
      </c>
      <c r="II43" s="10">
        <v>8.6889716066481989E-3</v>
      </c>
      <c r="IJ43" s="10">
        <v>1.0712430747922438E-2</v>
      </c>
      <c r="IK43" s="10">
        <v>1.1762032548476454E-2</v>
      </c>
      <c r="IL43" s="10">
        <v>1.34716932132964E-2</v>
      </c>
      <c r="IM43" s="10">
        <v>1.4001904432132964E-2</v>
      </c>
      <c r="IN43" s="10">
        <v>1.5441049168975068E-2</v>
      </c>
      <c r="IO43" s="10">
        <v>1.6793628808864265E-2</v>
      </c>
      <c r="IP43" s="10">
        <v>1.7843230609418281E-2</v>
      </c>
      <c r="IQ43" s="10">
        <v>2.0634954986149586E-2</v>
      </c>
      <c r="IR43" s="10">
        <v>2.2831544321329639E-2</v>
      </c>
      <c r="IS43" s="10">
        <v>2.458448753462604E-2</v>
      </c>
      <c r="IT43" s="10">
        <v>2.8263504155124654E-2</v>
      </c>
      <c r="IU43" s="10">
        <v>3.0113833102493076E-2</v>
      </c>
      <c r="IV43" s="10">
        <v>3.1185076177285317E-2</v>
      </c>
      <c r="IW43" s="10">
        <v>3.3933518005540168E-2</v>
      </c>
      <c r="IX43" s="10">
        <v>3.5275277008310249E-2</v>
      </c>
      <c r="IY43" s="10">
        <v>3.6800986842105261E-2</v>
      </c>
      <c r="IZ43" s="10">
        <v>3.9235630193905816E-2</v>
      </c>
      <c r="JA43" s="10">
        <v>4.1010214681440442E-2</v>
      </c>
      <c r="JB43" s="10">
        <v>4.2687413434903045E-2</v>
      </c>
      <c r="JC43" s="10">
        <v>4.4472818559556787E-2</v>
      </c>
      <c r="JD43" s="10">
        <v>4.7004847645429365E-2</v>
      </c>
      <c r="JE43" s="10">
        <v>4.8238400277008313E-2</v>
      </c>
      <c r="JF43" s="10">
        <v>5.0478272160664819E-2</v>
      </c>
      <c r="JG43" s="10">
        <v>5.1614439058171743E-2</v>
      </c>
      <c r="JH43" s="10">
        <v>5.2902094875346257E-2</v>
      </c>
      <c r="JI43" s="10">
        <v>5.598597645429363E-2</v>
      </c>
      <c r="JJ43" s="10">
        <v>5.7922870498614956E-2</v>
      </c>
      <c r="JK43" s="10">
        <v>6.0379155124653743E-2</v>
      </c>
      <c r="JL43" s="10">
        <v>6.2662309556786699E-2</v>
      </c>
      <c r="JM43" s="10">
        <v>6.4133916204986152E-2</v>
      </c>
      <c r="JN43" s="10">
        <v>6.6741689750692515E-2</v>
      </c>
      <c r="JO43" s="10">
        <v>6.7899497922437671E-2</v>
      </c>
      <c r="JP43" s="10">
        <v>7.0637119113573413E-2</v>
      </c>
      <c r="JQ43" s="10">
        <v>7.1816568559556787E-2</v>
      </c>
      <c r="JR43" s="10">
        <v>7.2996018005540161E-2</v>
      </c>
      <c r="JS43" s="10">
        <v>7.4792243767313013E-2</v>
      </c>
      <c r="JT43" s="10">
        <v>7.6382877423822715E-2</v>
      </c>
      <c r="JU43" s="10">
        <v>7.765971260387812E-2</v>
      </c>
      <c r="JV43" s="10">
        <v>7.8644390581717447E-2</v>
      </c>
      <c r="JW43" s="10">
        <v>7.8817520775623262E-2</v>
      </c>
      <c r="JX43" s="10">
        <v>8.1317087950138506E-2</v>
      </c>
      <c r="JY43" s="10">
        <v>8.2853618421052627E-2</v>
      </c>
      <c r="JZ43" s="10">
        <v>8.6500173130193911E-2</v>
      </c>
      <c r="KA43" s="10">
        <v>8.7625519390581719E-2</v>
      </c>
      <c r="KB43" s="10">
        <v>8.7160231994459839E-2</v>
      </c>
      <c r="KC43" s="10">
        <v>8.7463209833795019E-2</v>
      </c>
      <c r="KD43" s="10">
        <v>8.6846433518005542E-2</v>
      </c>
      <c r="KE43" s="10">
        <v>8.9465027700831021E-2</v>
      </c>
      <c r="KF43" s="10">
        <v>8.9768005540166201E-2</v>
      </c>
      <c r="KG43" s="10">
        <v>8.9692261080332417E-2</v>
      </c>
      <c r="KH43" s="10">
        <v>9.0741862880886426E-2</v>
      </c>
      <c r="KI43" s="10">
        <v>9.1650796398891968E-2</v>
      </c>
      <c r="KJ43" s="10">
        <v>9.2667936288088643E-2</v>
      </c>
      <c r="KK43" s="10">
        <v>9.4464162049861494E-2</v>
      </c>
      <c r="KL43" s="10">
        <v>9.7796918282548481E-2</v>
      </c>
      <c r="KM43" s="10">
        <v>9.833795013850416E-2</v>
      </c>
      <c r="KN43" s="10">
        <v>9.9582323407202217E-2</v>
      </c>
      <c r="KO43" s="10">
        <v>0.10164906509695291</v>
      </c>
      <c r="KP43" s="10">
        <v>0.10009089335180055</v>
      </c>
      <c r="KQ43" s="10">
        <v>0.10040469182825484</v>
      </c>
      <c r="KR43" s="10">
        <v>0.10070766966759002</v>
      </c>
      <c r="KS43" s="10">
        <v>9.9820377423822715E-2</v>
      </c>
      <c r="KT43" s="10">
        <v>9.9593144044321333E-2</v>
      </c>
      <c r="KU43" s="10">
        <v>9.8792416897506924E-2</v>
      </c>
      <c r="KV43" s="10">
        <v>9.7439837257617734E-2</v>
      </c>
      <c r="KW43" s="10">
        <v>9.6704033933518008E-2</v>
      </c>
      <c r="KX43" s="10">
        <v>9.6195463988919663E-2</v>
      </c>
      <c r="KY43" s="10">
        <v>9.6498441828254844E-2</v>
      </c>
      <c r="KZ43" s="10">
        <v>9.5903306786703599E-2</v>
      </c>
      <c r="LA43" s="10">
        <v>9.5567867036011084E-2</v>
      </c>
      <c r="LB43" s="10">
        <v>9.510257963988919E-2</v>
      </c>
      <c r="LC43" s="10">
        <v>9.5059297091412739E-2</v>
      </c>
      <c r="LD43" s="10">
        <v>9.4864525623268692E-2</v>
      </c>
      <c r="LE43" s="10">
        <v>9.6336132271468145E-2</v>
      </c>
      <c r="LF43" s="10">
        <v>9.6076436980609414E-2</v>
      </c>
      <c r="LG43" s="10">
        <v>9.5957409972299165E-2</v>
      </c>
      <c r="LH43" s="10">
        <v>9.4961911357340723E-2</v>
      </c>
      <c r="LI43" s="10">
        <v>9.6336132271468145E-2</v>
      </c>
      <c r="LJ43" s="10">
        <v>9.7634608725761768E-2</v>
      </c>
      <c r="LK43" s="10">
        <v>9.8781596260387808E-2</v>
      </c>
      <c r="LL43" s="10">
        <v>9.7017832409972304E-2</v>
      </c>
      <c r="LM43" s="10">
        <v>9.6022333795013848E-2</v>
      </c>
      <c r="LN43" s="10">
        <v>9.6628289473684209E-2</v>
      </c>
      <c r="LO43" s="10">
        <v>9.7082756232686987E-2</v>
      </c>
      <c r="LP43" s="10">
        <v>9.4842884349030473E-2</v>
      </c>
      <c r="LQ43" s="10">
        <v>9.5091759002770088E-2</v>
      </c>
      <c r="LR43" s="10">
        <v>9.4832063711911357E-2</v>
      </c>
      <c r="LS43" s="10">
        <v>9.3695896814404434E-2</v>
      </c>
      <c r="LT43" s="10">
        <v>9.3566049168975068E-2</v>
      </c>
      <c r="LU43" s="10">
        <v>9.588166551246538E-2</v>
      </c>
      <c r="LV43" s="10">
        <v>9.6541724376731308E-2</v>
      </c>
      <c r="LW43" s="10">
        <v>9.7331630886426587E-2</v>
      </c>
      <c r="LX43" s="10">
        <v>9.4745498614958443E-2</v>
      </c>
      <c r="LY43" s="10">
        <v>9.6985370498614956E-2</v>
      </c>
      <c r="LZ43" s="10">
        <v>9.697454986149584E-2</v>
      </c>
      <c r="MA43" s="10">
        <v>9.5513763850415517E-2</v>
      </c>
      <c r="MB43" s="10">
        <v>9.3079120498614956E-2</v>
      </c>
      <c r="MC43" s="10">
        <v>9.1228791551246538E-2</v>
      </c>
      <c r="MD43" s="10">
        <v>9.2808604570637124E-2</v>
      </c>
      <c r="ME43" s="10">
        <v>9.2970914127423823E-2</v>
      </c>
      <c r="MF43" s="10">
        <v>9.1347818559556787E-2</v>
      </c>
      <c r="MG43" s="10">
        <v>9.1986236149584483E-2</v>
      </c>
      <c r="MH43" s="10">
        <v>9.094745498614959E-2</v>
      </c>
      <c r="MI43" s="10">
        <v>9.2072801246537397E-2</v>
      </c>
      <c r="MJ43" s="10">
        <v>9.2592191828254844E-2</v>
      </c>
      <c r="MK43" s="10">
        <v>9.2516447368421059E-2</v>
      </c>
      <c r="ML43" s="10">
        <v>9.2505626731301943E-2</v>
      </c>
      <c r="MM43" s="10">
        <v>9.1347818559556787E-2</v>
      </c>
      <c r="MN43" s="10">
        <v>8.8685941828254844E-2</v>
      </c>
      <c r="MO43" s="10">
        <v>8.9064664127423823E-2</v>
      </c>
      <c r="MP43" s="10">
        <v>9.1726540858725766E-2</v>
      </c>
      <c r="MQ43" s="10">
        <v>9.3208968144044321E-2</v>
      </c>
      <c r="MR43" s="10">
        <v>9.5243247922437671E-2</v>
      </c>
      <c r="MS43" s="10">
        <v>9.7115218144044321E-2</v>
      </c>
      <c r="MT43" s="10">
        <v>0.1018005540166205</v>
      </c>
      <c r="MU43" s="10">
        <v>0.10251471606648199</v>
      </c>
      <c r="MV43" s="10">
        <v>0.10615045013850416</v>
      </c>
      <c r="MW43" s="10">
        <v>0.10876904432132964</v>
      </c>
      <c r="MX43" s="10">
        <v>0.11237231648199446</v>
      </c>
      <c r="MY43" s="10">
        <v>0.11513157894736842</v>
      </c>
      <c r="MZ43" s="10">
        <v>0.11504501385041552</v>
      </c>
      <c r="NA43" s="10">
        <v>0.11945983379501385</v>
      </c>
      <c r="NB43" s="10">
        <v>0.12411270775623269</v>
      </c>
      <c r="NC43" s="10">
        <v>0.12703427977839335</v>
      </c>
      <c r="ND43" s="10">
        <v>0.12398286011080333</v>
      </c>
      <c r="NE43" s="10">
        <v>0.12109375</v>
      </c>
      <c r="NF43" s="10">
        <v>0.12150493421052631</v>
      </c>
      <c r="NG43" s="10">
        <v>0.12365824099722991</v>
      </c>
      <c r="NH43" s="10">
        <v>0.12036876731301939</v>
      </c>
      <c r="NI43" s="10">
        <v>0.12111539127423823</v>
      </c>
      <c r="NJ43" s="10">
        <v>0.1246104570637119</v>
      </c>
      <c r="NK43" s="10">
        <v>0.12862491343490304</v>
      </c>
      <c r="NL43" s="10">
        <v>0.12986928670360109</v>
      </c>
      <c r="NM43" s="10">
        <v>0.1295446675900277</v>
      </c>
      <c r="NN43" s="10">
        <v>0.13293152700831026</v>
      </c>
      <c r="NO43" s="10">
        <v>0.13327778739612189</v>
      </c>
      <c r="NP43" s="10">
        <v>0.13311547783933517</v>
      </c>
      <c r="NQ43" s="10">
        <v>0.13385128116343489</v>
      </c>
      <c r="NR43" s="10">
        <v>0.13618853878116344</v>
      </c>
      <c r="NS43" s="10">
        <v>0.13734634695290859</v>
      </c>
      <c r="NT43" s="10">
        <v>0.13444641620498615</v>
      </c>
      <c r="NU43" s="10">
        <v>0.1322498268698061</v>
      </c>
      <c r="NV43" s="10">
        <v>0.13247706024930747</v>
      </c>
      <c r="NW43" s="10">
        <v>0.12796485457063711</v>
      </c>
      <c r="NX43" s="10">
        <v>0.12105046745152355</v>
      </c>
      <c r="NY43" s="10">
        <v>0.11019736842105263</v>
      </c>
      <c r="NZ43" s="10">
        <v>0.10710266620498615</v>
      </c>
      <c r="OA43" s="10">
        <v>0.10312067174515235</v>
      </c>
      <c r="OB43" s="10">
        <v>9.6227925900277012E-2</v>
      </c>
      <c r="OC43" s="10">
        <v>9.2289213988919663E-2</v>
      </c>
      <c r="OD43" s="10">
        <v>8.8783327562326875E-2</v>
      </c>
      <c r="OE43" s="10">
        <v>8.5645342797783935E-2</v>
      </c>
      <c r="OF43" s="10">
        <v>7.8276488919667583E-2</v>
      </c>
      <c r="OG43" s="10">
        <v>6.9684903047091407E-2</v>
      </c>
      <c r="OH43" s="10">
        <v>6.3711911357340723E-2</v>
      </c>
      <c r="OI43" s="10">
        <v>5.9773199445983381E-2</v>
      </c>
      <c r="OJ43" s="10">
        <v>5.4038261772853188E-2</v>
      </c>
      <c r="OK43" s="10">
        <v>5.139802631578947E-2</v>
      </c>
      <c r="OL43" s="10">
        <v>5.0792070637119116E-2</v>
      </c>
      <c r="OM43" s="10">
        <v>4.921225761772853E-2</v>
      </c>
      <c r="ON43" s="10">
        <v>4.6171658587257615E-2</v>
      </c>
      <c r="OO43" s="10">
        <v>4.5489958448753462E-2</v>
      </c>
      <c r="OP43" s="10">
        <v>4.5792936288088643E-2</v>
      </c>
      <c r="OQ43" s="10">
        <v>4.4299688365650972E-2</v>
      </c>
      <c r="OR43" s="10">
        <v>4.0891187673130193E-2</v>
      </c>
      <c r="OS43" s="10">
        <v>3.8629674515235454E-2</v>
      </c>
      <c r="OT43" s="10">
        <v>3.7774844182825486E-2</v>
      </c>
      <c r="OU43" s="10">
        <v>3.5859591412742385E-2</v>
      </c>
      <c r="OV43" s="10">
        <v>3.3803670360110803E-2</v>
      </c>
      <c r="OW43" s="10">
        <v>3.2927198753462603E-2</v>
      </c>
      <c r="OX43" s="10">
        <v>3.281899238227147E-2</v>
      </c>
      <c r="OY43" s="10">
        <v>3.2094009695290859E-2</v>
      </c>
      <c r="OZ43" s="10">
        <v>3.0113833102493076E-2</v>
      </c>
      <c r="PA43" s="10">
        <v>2.8956024930747924E-2</v>
      </c>
      <c r="PB43" s="10">
        <v>2.8187759695290859E-2</v>
      </c>
      <c r="PC43" s="10">
        <v>2.7138157894736843E-2</v>
      </c>
      <c r="PD43" s="10">
        <v>2.6164300554016622E-2</v>
      </c>
      <c r="PE43" s="10">
        <v>2.5439317867036012E-2</v>
      </c>
      <c r="PF43" s="10">
        <v>2.5028133656509695E-2</v>
      </c>
      <c r="PG43" s="10">
        <v>2.3935249307479225E-2</v>
      </c>
      <c r="PH43" s="10">
        <v>2.1727839335180056E-2</v>
      </c>
      <c r="PI43" s="10">
        <v>2.0937932825484763E-2</v>
      </c>
      <c r="PJ43" s="10">
        <v>2.0537569252077562E-2</v>
      </c>
      <c r="PK43" s="10">
        <v>2.047264542936288E-2</v>
      </c>
      <c r="PL43" s="10">
        <v>1.8070463988919667E-2</v>
      </c>
      <c r="PM43" s="10">
        <v>1.671788434903047E-2</v>
      </c>
      <c r="PN43" s="10">
        <v>1.7031682825484763E-2</v>
      </c>
      <c r="PO43" s="10">
        <v>1.5808950831024932E-2</v>
      </c>
      <c r="PP43" s="10">
        <v>1.3168715373961219E-2</v>
      </c>
      <c r="PQ43" s="10">
        <v>1.2616862880886426E-2</v>
      </c>
      <c r="PR43" s="10">
        <v>1.3244459833795014E-2</v>
      </c>
      <c r="PS43" s="10">
        <v>1.2270602493074793E-2</v>
      </c>
      <c r="PT43" s="10">
        <v>1.0679968836565096E-2</v>
      </c>
      <c r="PU43" s="10">
        <v>1.0290425900277008E-2</v>
      </c>
      <c r="PV43" s="10">
        <v>9.8359591412742389E-3</v>
      </c>
      <c r="PW43" s="10">
        <v>8.9486668975069256E-3</v>
      </c>
      <c r="PX43" s="10">
        <v>7.5528047091412741E-3</v>
      </c>
      <c r="PY43" s="10">
        <v>6.7412569252077561E-3</v>
      </c>
      <c r="PZ43" s="10">
        <v>5.9513504155124658E-3</v>
      </c>
      <c r="QA43" s="10">
        <v>5.3562153739612189E-3</v>
      </c>
      <c r="QB43" s="10">
        <v>4.8801073407202218E-3</v>
      </c>
      <c r="QC43" s="10">
        <v>3.8521468144044322E-3</v>
      </c>
      <c r="QD43" s="10">
        <v>3.3327562326869804E-3</v>
      </c>
      <c r="QE43" s="10">
        <v>3.0081371191135733E-3</v>
      </c>
      <c r="QF43" s="10">
        <v>2.2831544321329639E-3</v>
      </c>
      <c r="QG43" s="10">
        <v>1.828687673130194E-3</v>
      </c>
      <c r="QH43" s="10">
        <v>1.7637638504155125E-3</v>
      </c>
      <c r="QI43" s="10">
        <v>1.4283240997229917E-3</v>
      </c>
      <c r="QJ43" s="10">
        <v>8.3318905817174511E-4</v>
      </c>
      <c r="QK43" s="10">
        <v>7.4662396121883659E-4</v>
      </c>
      <c r="QL43" s="10">
        <v>9.846779778393351E-4</v>
      </c>
      <c r="QM43" s="10">
        <v>1.0928843490304709E-3</v>
      </c>
      <c r="QN43" s="10">
        <v>8.2236842105263153E-4</v>
      </c>
      <c r="QO43" s="10">
        <v>7.2498268698060944E-4</v>
      </c>
      <c r="QP43" s="10">
        <v>1.0820637119113574E-3</v>
      </c>
      <c r="QQ43" s="10">
        <v>9.7385734072022163E-4</v>
      </c>
      <c r="QR43" s="10">
        <v>1.1469875346260389E-3</v>
      </c>
      <c r="QS43" s="10">
        <v>9.413954293628809E-4</v>
      </c>
      <c r="QT43" s="10">
        <v>1.0387811634349031E-3</v>
      </c>
      <c r="QU43" s="10">
        <v>1.0496018005540166E-3</v>
      </c>
      <c r="QV43" s="10">
        <v>9.5221606648199448E-4</v>
      </c>
      <c r="QW43" s="10">
        <v>8.2236842105263153E-4</v>
      </c>
      <c r="QX43" s="10">
        <v>5.9513504155124649E-4</v>
      </c>
      <c r="QY43" s="10">
        <v>4.1118421052631577E-4</v>
      </c>
      <c r="QZ43" s="10">
        <v>2.7051592797783935E-4</v>
      </c>
      <c r="RA43" s="10">
        <v>2.0559210526315788E-4</v>
      </c>
      <c r="RB43" s="10">
        <v>1.4066828254847647E-4</v>
      </c>
      <c r="RC43" s="10">
        <v>5.4103185595567865E-5</v>
      </c>
      <c r="RD43" s="10">
        <v>0</v>
      </c>
      <c r="RE43" s="10">
        <v>0</v>
      </c>
      <c r="RF43" s="10">
        <v>0</v>
      </c>
      <c r="RG43" s="10">
        <v>0</v>
      </c>
      <c r="RH43" s="10">
        <v>0</v>
      </c>
      <c r="RI43" s="10">
        <v>0</v>
      </c>
      <c r="RJ43" s="10">
        <v>0</v>
      </c>
      <c r="RK43" s="10">
        <v>0</v>
      </c>
      <c r="RL43" s="10">
        <v>0</v>
      </c>
      <c r="RM43" s="10">
        <v>0</v>
      </c>
      <c r="RN43" s="10">
        <v>0</v>
      </c>
      <c r="RO43" s="10">
        <v>0</v>
      </c>
      <c r="RP43" s="10">
        <v>0</v>
      </c>
      <c r="RQ43" s="10">
        <v>0</v>
      </c>
      <c r="RR43" s="10">
        <v>0</v>
      </c>
      <c r="RS43" s="10">
        <v>0</v>
      </c>
      <c r="RT43" s="10">
        <v>0</v>
      </c>
      <c r="RU43" s="10">
        <v>0</v>
      </c>
      <c r="RV43" s="10">
        <v>0</v>
      </c>
      <c r="RW43" s="10">
        <v>0</v>
      </c>
      <c r="RX43" s="10">
        <v>0</v>
      </c>
      <c r="RY43" s="10">
        <v>0</v>
      </c>
      <c r="RZ43" s="10">
        <v>0</v>
      </c>
      <c r="SA43" s="10">
        <v>0</v>
      </c>
      <c r="SB43" s="10">
        <v>0</v>
      </c>
      <c r="SC43" s="10">
        <v>0</v>
      </c>
      <c r="SD43" s="10">
        <v>0</v>
      </c>
      <c r="SE43" s="10">
        <v>0</v>
      </c>
      <c r="SF43" s="10">
        <v>0</v>
      </c>
      <c r="SG43" s="10">
        <v>0</v>
      </c>
      <c r="SH43" s="10">
        <v>0</v>
      </c>
      <c r="SI43" s="10">
        <v>0</v>
      </c>
      <c r="SJ43" s="10">
        <v>0</v>
      </c>
      <c r="SK43" s="10">
        <v>0</v>
      </c>
      <c r="SL43" s="10">
        <v>0</v>
      </c>
      <c r="SM43" s="10">
        <v>0</v>
      </c>
      <c r="SN43" s="10">
        <v>0</v>
      </c>
      <c r="SO43" s="10">
        <v>0</v>
      </c>
      <c r="SP43" s="10">
        <v>0</v>
      </c>
      <c r="SQ43" s="10">
        <v>0</v>
      </c>
      <c r="SR43" s="10">
        <v>0</v>
      </c>
      <c r="SS43" s="10">
        <v>0</v>
      </c>
      <c r="ST43" s="10">
        <v>0</v>
      </c>
      <c r="SU43" s="10">
        <v>0</v>
      </c>
      <c r="SV43" s="10">
        <v>0</v>
      </c>
      <c r="SW43" s="10">
        <v>0</v>
      </c>
      <c r="SX43" s="10">
        <v>0</v>
      </c>
      <c r="SY43" s="10">
        <v>0</v>
      </c>
      <c r="SZ43" s="10">
        <v>0</v>
      </c>
      <c r="TA43" s="10">
        <v>0</v>
      </c>
      <c r="TB43" s="10">
        <v>0</v>
      </c>
      <c r="TC43" s="10">
        <v>0</v>
      </c>
      <c r="TD43" s="10">
        <v>0</v>
      </c>
      <c r="TE43" s="10">
        <v>0</v>
      </c>
      <c r="TF43" s="10">
        <v>0</v>
      </c>
      <c r="TG43" s="10">
        <v>0</v>
      </c>
      <c r="TH43" s="10">
        <v>0</v>
      </c>
      <c r="TI43" s="10">
        <v>0</v>
      </c>
      <c r="TJ43" s="10">
        <v>0</v>
      </c>
      <c r="TK43" s="10">
        <v>0</v>
      </c>
      <c r="TL43" s="10">
        <v>0</v>
      </c>
      <c r="TM43" s="10">
        <v>0</v>
      </c>
      <c r="TN43" s="10">
        <v>0</v>
      </c>
      <c r="TO43" s="10">
        <v>0</v>
      </c>
      <c r="TP43" s="10">
        <v>0</v>
      </c>
      <c r="TQ43" s="10">
        <v>0</v>
      </c>
      <c r="TR43" s="10">
        <v>0</v>
      </c>
      <c r="TS43" s="10">
        <v>0</v>
      </c>
      <c r="TT43" s="10">
        <v>0</v>
      </c>
      <c r="TU43" s="10">
        <v>0</v>
      </c>
      <c r="TV43" s="10">
        <v>0</v>
      </c>
      <c r="TW43" s="10">
        <v>0</v>
      </c>
      <c r="TX43" s="10">
        <v>0</v>
      </c>
      <c r="TY43" s="10">
        <v>0</v>
      </c>
      <c r="TZ43" s="10">
        <v>0</v>
      </c>
      <c r="UA43" s="10">
        <v>0</v>
      </c>
      <c r="UB43" s="10">
        <v>0</v>
      </c>
      <c r="UC43" s="10">
        <v>0</v>
      </c>
      <c r="UD43" s="10">
        <v>0</v>
      </c>
      <c r="UE43" s="10">
        <v>0</v>
      </c>
      <c r="UF43" s="10">
        <v>0</v>
      </c>
      <c r="UG43" s="10">
        <v>0</v>
      </c>
      <c r="UH43" s="10">
        <v>0</v>
      </c>
      <c r="UI43" s="10">
        <v>0</v>
      </c>
      <c r="UJ43" s="10">
        <v>0</v>
      </c>
      <c r="UK43" s="10">
        <v>0</v>
      </c>
      <c r="UL43" s="10">
        <v>0</v>
      </c>
      <c r="UM43" s="10">
        <v>0</v>
      </c>
      <c r="UN43" s="10">
        <v>0</v>
      </c>
      <c r="UO43" s="10">
        <v>0</v>
      </c>
      <c r="UP43" s="10">
        <v>0</v>
      </c>
      <c r="UQ43" s="10">
        <v>0</v>
      </c>
      <c r="UR43" s="10">
        <v>0</v>
      </c>
      <c r="US43" s="10">
        <v>0</v>
      </c>
      <c r="UT43" s="10">
        <v>0</v>
      </c>
      <c r="UU43" s="10">
        <v>0</v>
      </c>
      <c r="UV43" s="10">
        <v>0</v>
      </c>
      <c r="UW43" s="10">
        <v>0</v>
      </c>
      <c r="UX43" s="10">
        <v>0</v>
      </c>
      <c r="UY43" s="10">
        <v>0</v>
      </c>
      <c r="UZ43" s="10">
        <v>0</v>
      </c>
      <c r="VA43" s="10">
        <v>0</v>
      </c>
      <c r="VB43" s="10">
        <v>0</v>
      </c>
      <c r="VC43" s="10">
        <v>0</v>
      </c>
      <c r="VD43" s="10">
        <v>0</v>
      </c>
      <c r="VE43" s="10">
        <v>0</v>
      </c>
      <c r="VF43" s="10">
        <v>0</v>
      </c>
      <c r="VG43" s="10">
        <v>0</v>
      </c>
      <c r="VH43" s="10">
        <v>0</v>
      </c>
      <c r="VI43" s="10">
        <v>0</v>
      </c>
      <c r="VJ43" s="10">
        <v>0</v>
      </c>
      <c r="VK43" s="10">
        <v>0</v>
      </c>
      <c r="VL43" s="10">
        <v>0</v>
      </c>
      <c r="VM43" s="10">
        <v>0</v>
      </c>
      <c r="VN43" s="10">
        <v>0</v>
      </c>
      <c r="VO43" s="10">
        <v>0</v>
      </c>
      <c r="VP43" s="10">
        <v>0</v>
      </c>
      <c r="VQ43" s="10">
        <v>0</v>
      </c>
      <c r="VR43" s="10">
        <v>0</v>
      </c>
      <c r="VS43" s="10">
        <v>0</v>
      </c>
      <c r="VT43" s="10">
        <v>0</v>
      </c>
      <c r="VU43" s="10">
        <v>0</v>
      </c>
      <c r="VV43" s="10">
        <v>0</v>
      </c>
      <c r="VW43" s="10">
        <v>0</v>
      </c>
      <c r="VX43" s="10">
        <v>0</v>
      </c>
      <c r="VY43" s="10">
        <v>0</v>
      </c>
      <c r="VZ43" s="10">
        <v>0</v>
      </c>
      <c r="WA43" s="10">
        <v>0</v>
      </c>
      <c r="WB43" s="10">
        <v>0</v>
      </c>
      <c r="WC43" s="10">
        <v>0</v>
      </c>
      <c r="WD43" s="10">
        <v>0</v>
      </c>
      <c r="WE43" s="10">
        <v>0</v>
      </c>
      <c r="WF43" s="10">
        <v>0</v>
      </c>
      <c r="WG43" s="10">
        <v>0</v>
      </c>
      <c r="WH43" s="10">
        <v>0</v>
      </c>
      <c r="WI43" s="10">
        <v>0</v>
      </c>
      <c r="WJ43" s="10">
        <v>0</v>
      </c>
      <c r="WK43" s="10">
        <v>0</v>
      </c>
      <c r="WL43" s="10">
        <v>0</v>
      </c>
      <c r="WM43" s="10">
        <v>0</v>
      </c>
      <c r="WN43" s="10">
        <v>0</v>
      </c>
      <c r="WO43" s="10">
        <v>0</v>
      </c>
      <c r="WP43" s="10">
        <v>0</v>
      </c>
      <c r="WQ43" s="10">
        <v>0</v>
      </c>
      <c r="WR43" s="10">
        <v>0</v>
      </c>
      <c r="WS43" s="10">
        <v>0</v>
      </c>
      <c r="WT43" s="10">
        <v>0</v>
      </c>
      <c r="WU43" s="10">
        <v>0</v>
      </c>
      <c r="WV43" s="10">
        <v>0</v>
      </c>
      <c r="WW43" s="10">
        <v>0</v>
      </c>
      <c r="WX43" s="10">
        <v>0</v>
      </c>
      <c r="WY43" s="10">
        <v>0</v>
      </c>
      <c r="WZ43" s="10">
        <v>0</v>
      </c>
      <c r="XA43" s="10">
        <v>0</v>
      </c>
      <c r="XB43" s="10">
        <v>0</v>
      </c>
      <c r="XC43" s="10">
        <v>0</v>
      </c>
      <c r="XD43" s="10">
        <v>0</v>
      </c>
      <c r="XE43" s="10">
        <v>0</v>
      </c>
      <c r="XF43" s="10">
        <v>0</v>
      </c>
      <c r="XG43" s="10">
        <v>0</v>
      </c>
      <c r="XH43" s="10">
        <v>0</v>
      </c>
      <c r="XI43" s="10">
        <v>0</v>
      </c>
      <c r="XJ43" s="10">
        <v>0</v>
      </c>
      <c r="XK43" s="10">
        <v>0</v>
      </c>
      <c r="XL43" s="10">
        <v>0</v>
      </c>
      <c r="XM43" s="10">
        <v>0</v>
      </c>
      <c r="XN43" s="10">
        <v>0</v>
      </c>
      <c r="XO43" s="10">
        <v>0</v>
      </c>
      <c r="XP43" s="10">
        <v>0</v>
      </c>
      <c r="XQ43" s="10">
        <v>0</v>
      </c>
      <c r="XR43" s="10">
        <v>0</v>
      </c>
      <c r="XS43" s="10">
        <v>0</v>
      </c>
      <c r="XT43" s="10">
        <v>0</v>
      </c>
      <c r="XV43" s="47">
        <f t="shared" si="0"/>
        <v>2.3168269022680051E-2</v>
      </c>
    </row>
    <row r="44" spans="1:646" x14ac:dyDescent="0.25">
      <c r="A44" s="10">
        <v>75</v>
      </c>
      <c r="B44" s="15">
        <v>10396</v>
      </c>
      <c r="C44" s="10" t="s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3.6790166204986151E-4</v>
      </c>
      <c r="HZ44" s="10">
        <v>4.7610803324099724E-4</v>
      </c>
      <c r="IA44" s="10">
        <v>5.1939058171745155E-4</v>
      </c>
      <c r="IB44" s="10">
        <v>6.0595567867036007E-4</v>
      </c>
      <c r="IC44" s="10">
        <v>1.1361668975069252E-3</v>
      </c>
      <c r="ID44" s="10">
        <v>1.3850415512465374E-3</v>
      </c>
      <c r="IE44" s="10">
        <v>1.5581717451523547E-3</v>
      </c>
      <c r="IF44" s="10">
        <v>1.9368940443213296E-3</v>
      </c>
      <c r="IG44" s="10">
        <v>2.6726973684210527E-3</v>
      </c>
      <c r="IH44" s="10">
        <v>3.9278912742382269E-3</v>
      </c>
      <c r="II44" s="10">
        <v>4.6312326869806094E-3</v>
      </c>
      <c r="IJ44" s="10">
        <v>6.9252077562326868E-3</v>
      </c>
      <c r="IK44" s="10">
        <v>9.4139542936288092E-3</v>
      </c>
      <c r="IL44" s="10">
        <v>1.2065010387811635E-2</v>
      </c>
      <c r="IM44" s="10">
        <v>1.304968836565097E-2</v>
      </c>
      <c r="IN44" s="10">
        <v>1.2865737534626038E-2</v>
      </c>
      <c r="IO44" s="10">
        <v>1.3634002770083102E-2</v>
      </c>
      <c r="IP44" s="10">
        <v>1.4001904432132964E-2</v>
      </c>
      <c r="IQ44" s="10">
        <v>1.4077648891966759E-2</v>
      </c>
      <c r="IR44" s="10">
        <v>1.3060509002770082E-2</v>
      </c>
      <c r="IS44" s="10">
        <v>1.1588902354570637E-2</v>
      </c>
      <c r="IT44" s="10">
        <v>1.1783673822714681E-2</v>
      </c>
      <c r="IU44" s="10">
        <v>1.3125432825484765E-2</v>
      </c>
      <c r="IV44" s="10">
        <v>1.5971260387811635E-2</v>
      </c>
      <c r="IW44" s="10">
        <v>1.9152527700831024E-2</v>
      </c>
      <c r="IX44" s="10">
        <v>2.3166984072022161E-2</v>
      </c>
      <c r="IY44" s="10">
        <v>2.7744113573407201E-2</v>
      </c>
      <c r="IZ44" s="10">
        <v>3.0449272853185595E-2</v>
      </c>
      <c r="JA44" s="10">
        <v>3.4442087950138506E-2</v>
      </c>
      <c r="JB44" s="10">
        <v>4.139975761772853E-2</v>
      </c>
      <c r="JC44" s="10">
        <v>4.6388071329639888E-2</v>
      </c>
      <c r="JD44" s="10">
        <v>5.0532375346260386E-2</v>
      </c>
      <c r="JE44" s="10">
        <v>5.625649238227147E-2</v>
      </c>
      <c r="JF44" s="10">
        <v>6.1731734764542939E-2</v>
      </c>
      <c r="JG44" s="10">
        <v>6.499956717451523E-2</v>
      </c>
      <c r="JH44" s="10">
        <v>6.7542416897506924E-2</v>
      </c>
      <c r="JI44" s="10">
        <v>7.2152008310249302E-2</v>
      </c>
      <c r="JJ44" s="10">
        <v>7.9001471606648194E-2</v>
      </c>
      <c r="JK44" s="10">
        <v>8.3481215373961221E-2</v>
      </c>
      <c r="JL44" s="10">
        <v>8.6143092105263164E-2</v>
      </c>
      <c r="JM44" s="10">
        <v>8.9400103878116338E-2</v>
      </c>
      <c r="JN44" s="10">
        <v>9.3317174515235454E-2</v>
      </c>
      <c r="JO44" s="10">
        <v>9.646597991689751E-2</v>
      </c>
      <c r="JP44" s="10">
        <v>9.9160318559556787E-2</v>
      </c>
      <c r="JQ44" s="10">
        <v>0.10327216066481995</v>
      </c>
      <c r="JR44" s="10">
        <v>0.10681050900277009</v>
      </c>
      <c r="JS44" s="10">
        <v>0.10868247922437674</v>
      </c>
      <c r="JT44" s="10">
        <v>0.11179882271468145</v>
      </c>
      <c r="JU44" s="10">
        <v>0.11649497922437674</v>
      </c>
      <c r="JV44" s="10">
        <v>0.12239222645429362</v>
      </c>
      <c r="JW44" s="10">
        <v>0.12471866343490305</v>
      </c>
      <c r="JX44" s="10">
        <v>0.12758613227146814</v>
      </c>
      <c r="JY44" s="10">
        <v>0.13122186634349031</v>
      </c>
      <c r="JZ44" s="10">
        <v>0.13571243074792244</v>
      </c>
      <c r="KA44" s="10">
        <v>0.13769260734072022</v>
      </c>
      <c r="KB44" s="10">
        <v>0.14171788434903046</v>
      </c>
      <c r="KC44" s="10">
        <v>0.1448558691135734</v>
      </c>
      <c r="KD44" s="10">
        <v>0.14749610457063711</v>
      </c>
      <c r="KE44" s="10">
        <v>0.1485240650969529</v>
      </c>
      <c r="KF44" s="10">
        <v>0.14969269390581719</v>
      </c>
      <c r="KG44" s="10">
        <v>0.14996320983379502</v>
      </c>
      <c r="KH44" s="10">
        <v>0.14971433518005539</v>
      </c>
      <c r="KI44" s="10">
        <v>0.14716066481994461</v>
      </c>
      <c r="KJ44" s="10">
        <v>0.14575398199445982</v>
      </c>
      <c r="KK44" s="10">
        <v>0.14431483725761773</v>
      </c>
      <c r="KL44" s="10">
        <v>0.14098208102493076</v>
      </c>
      <c r="KM44" s="10">
        <v>0.14033284279778394</v>
      </c>
      <c r="KN44" s="10">
        <v>0.13899108379501385</v>
      </c>
      <c r="KO44" s="10">
        <v>0.13804968836565096</v>
      </c>
      <c r="KP44" s="10">
        <v>0.13662136426592797</v>
      </c>
      <c r="KQ44" s="10">
        <v>0.13434903047091412</v>
      </c>
      <c r="KR44" s="10">
        <v>0.13652397853185597</v>
      </c>
      <c r="KS44" s="10">
        <v>0.13864482340720222</v>
      </c>
      <c r="KT44" s="10">
        <v>0.13772506925207756</v>
      </c>
      <c r="KU44" s="10">
        <v>0.13832020429362882</v>
      </c>
      <c r="KV44" s="10">
        <v>0.13590720221606647</v>
      </c>
      <c r="KW44" s="10">
        <v>0.13283414127423823</v>
      </c>
      <c r="KX44" s="10">
        <v>0.1287439404432133</v>
      </c>
      <c r="KY44" s="10">
        <v>0.12281423130193905</v>
      </c>
      <c r="KZ44" s="10">
        <v>0.11526142659279778</v>
      </c>
      <c r="LA44" s="10">
        <v>0.10697281855955679</v>
      </c>
      <c r="LB44" s="10">
        <v>9.7731994459833799E-2</v>
      </c>
      <c r="LC44" s="10">
        <v>8.9021381578947373E-2</v>
      </c>
      <c r="LD44" s="10">
        <v>8.1317087950138506E-2</v>
      </c>
      <c r="LE44" s="10">
        <v>7.4121364265927983E-2</v>
      </c>
      <c r="LF44" s="10">
        <v>6.6914819944598344E-2</v>
      </c>
      <c r="LG44" s="10">
        <v>6.1050034626038779E-2</v>
      </c>
      <c r="LH44" s="10">
        <v>5.7068040166204988E-2</v>
      </c>
      <c r="LI44" s="10">
        <v>5.3951696675900274E-2</v>
      </c>
      <c r="LJ44" s="10">
        <v>5.0586478531855952E-2</v>
      </c>
      <c r="LK44" s="10">
        <v>4.7697368421052634E-2</v>
      </c>
      <c r="LL44" s="10">
        <v>4.5403393351800554E-2</v>
      </c>
      <c r="LM44" s="10">
        <v>4.3369113573407204E-2</v>
      </c>
      <c r="LN44" s="10">
        <v>4.2103099030470915E-2</v>
      </c>
      <c r="LO44" s="10">
        <v>4.020948753462604E-2</v>
      </c>
      <c r="LP44" s="10">
        <v>3.7580072714681438E-2</v>
      </c>
      <c r="LQ44" s="10">
        <v>3.7244632963988916E-2</v>
      </c>
      <c r="LR44" s="10">
        <v>3.7937153739612185E-2</v>
      </c>
      <c r="LS44" s="10">
        <v>3.8002077562326868E-2</v>
      </c>
      <c r="LT44" s="10">
        <v>3.8759522160664819E-2</v>
      </c>
      <c r="LU44" s="10">
        <v>4.0144563711911357E-2</v>
      </c>
      <c r="LV44" s="10">
        <v>4.5619806094182827E-2</v>
      </c>
      <c r="LW44" s="10">
        <v>4.7719009695290859E-2</v>
      </c>
      <c r="LX44" s="10">
        <v>5.2620758310249309E-2</v>
      </c>
      <c r="LY44" s="10">
        <v>6.2683950831024932E-2</v>
      </c>
      <c r="LZ44" s="10">
        <v>7.0518092105263164E-2</v>
      </c>
      <c r="MA44" s="10">
        <v>7.5668715373961221E-2</v>
      </c>
      <c r="MB44" s="10">
        <v>8.2604743767313013E-2</v>
      </c>
      <c r="MC44" s="10">
        <v>9.2949272853185591E-2</v>
      </c>
      <c r="MD44" s="10">
        <v>0.10289343836565097</v>
      </c>
      <c r="ME44" s="10">
        <v>0.10874740304709141</v>
      </c>
      <c r="MF44" s="10">
        <v>0.11680877770083102</v>
      </c>
      <c r="MG44" s="10">
        <v>0.1296312326869806</v>
      </c>
      <c r="MH44" s="10">
        <v>0.13589638157894737</v>
      </c>
      <c r="MI44" s="10">
        <v>0.13956457756232687</v>
      </c>
      <c r="MJ44" s="10">
        <v>0.14365477839335181</v>
      </c>
      <c r="MK44" s="10">
        <v>0.14722558864265928</v>
      </c>
      <c r="ML44" s="10">
        <v>0.15158630540166204</v>
      </c>
      <c r="MM44" s="10">
        <v>0.15741862880886426</v>
      </c>
      <c r="MN44" s="10">
        <v>0.15996147853185597</v>
      </c>
      <c r="MO44" s="10">
        <v>0.16808777700831026</v>
      </c>
      <c r="MP44" s="10">
        <v>0.17851887119113574</v>
      </c>
      <c r="MQ44" s="10">
        <v>0.18435119459833796</v>
      </c>
      <c r="MR44" s="10">
        <v>0.18922048130193905</v>
      </c>
      <c r="MS44" s="10">
        <v>0.19379761080332411</v>
      </c>
      <c r="MT44" s="10">
        <v>0.19537742382271467</v>
      </c>
      <c r="MU44" s="10">
        <v>0.19900233725761773</v>
      </c>
      <c r="MV44" s="10">
        <v>0.19737924168975068</v>
      </c>
      <c r="MW44" s="10">
        <v>0.19911054362880887</v>
      </c>
      <c r="MX44" s="10">
        <v>0.20199965373961218</v>
      </c>
      <c r="MY44" s="10">
        <v>0.20605739265927978</v>
      </c>
      <c r="MZ44" s="10">
        <v>0.20668498961218837</v>
      </c>
      <c r="NA44" s="10">
        <v>0.20840547091412742</v>
      </c>
      <c r="NB44" s="10">
        <v>0.21599073753462603</v>
      </c>
      <c r="NC44" s="10">
        <v>0.2188365650969529</v>
      </c>
      <c r="ND44" s="10">
        <v>0.21988616689750692</v>
      </c>
      <c r="NE44" s="10">
        <v>0.2264001904432133</v>
      </c>
      <c r="NF44" s="10">
        <v>0.23630107340720222</v>
      </c>
      <c r="NG44" s="10">
        <v>0.24070507271468145</v>
      </c>
      <c r="NH44" s="10">
        <v>0.24262032548476453</v>
      </c>
      <c r="NI44" s="10">
        <v>0.24389716066481995</v>
      </c>
      <c r="NJ44" s="10">
        <v>0.24501168628808864</v>
      </c>
      <c r="NK44" s="10">
        <v>0.2421009349030471</v>
      </c>
      <c r="NL44" s="10">
        <v>0.23635517659279778</v>
      </c>
      <c r="NM44" s="10">
        <v>0.23218923130193905</v>
      </c>
      <c r="NN44" s="10">
        <v>0.22940832756232687</v>
      </c>
      <c r="NO44" s="10">
        <v>0.22378159626038782</v>
      </c>
      <c r="NP44" s="10">
        <v>0.21263634002770082</v>
      </c>
      <c r="NQ44" s="10">
        <v>0.20300597299168974</v>
      </c>
      <c r="NR44" s="10">
        <v>0.19850458795013851</v>
      </c>
      <c r="NS44" s="10">
        <v>0.18887422091412742</v>
      </c>
      <c r="NT44" s="10">
        <v>0.17835656163434904</v>
      </c>
      <c r="NU44" s="10">
        <v>0.16801203254847646</v>
      </c>
      <c r="NV44" s="10">
        <v>0.16219052977839335</v>
      </c>
      <c r="NW44" s="10">
        <v>0.15772160664819945</v>
      </c>
      <c r="NX44" s="10">
        <v>0.14994156855955679</v>
      </c>
      <c r="NY44" s="10">
        <v>0.14210742728531855</v>
      </c>
      <c r="NZ44" s="10">
        <v>0.13724896121883656</v>
      </c>
      <c r="OA44" s="10">
        <v>0.13432738919667589</v>
      </c>
      <c r="OB44" s="10">
        <v>0.12414516966759002</v>
      </c>
      <c r="OC44" s="10">
        <v>0.11738227146814405</v>
      </c>
      <c r="OD44" s="10">
        <v>0.11265365304709141</v>
      </c>
      <c r="OE44" s="10">
        <v>0.10782764889196676</v>
      </c>
      <c r="OF44" s="10">
        <v>9.7558864265927983E-2</v>
      </c>
      <c r="OG44" s="10">
        <v>8.8978099030470909E-2</v>
      </c>
      <c r="OH44" s="10">
        <v>8.4455072714681445E-2</v>
      </c>
      <c r="OI44" s="10">
        <v>7.8925727146814409E-2</v>
      </c>
      <c r="OJ44" s="10">
        <v>6.9057306094182827E-2</v>
      </c>
      <c r="OK44" s="10">
        <v>6.0346693213296401E-2</v>
      </c>
      <c r="OL44" s="10">
        <v>5.7078860803324097E-2</v>
      </c>
      <c r="OM44" s="10">
        <v>5.2847991689750691E-2</v>
      </c>
      <c r="ON44" s="10">
        <v>4.7643265235457061E-2</v>
      </c>
      <c r="OO44" s="10">
        <v>4.4180661357340723E-2</v>
      </c>
      <c r="OP44" s="10">
        <v>4.0588209833795012E-2</v>
      </c>
      <c r="OQ44" s="10">
        <v>3.7796485457063711E-2</v>
      </c>
      <c r="OR44" s="10">
        <v>3.3998441828254851E-2</v>
      </c>
      <c r="OS44" s="10">
        <v>3.0135474376731301E-2</v>
      </c>
      <c r="OT44" s="10">
        <v>2.9399671052631578E-2</v>
      </c>
      <c r="OU44" s="10">
        <v>2.7376211911357341E-2</v>
      </c>
      <c r="OV44" s="10">
        <v>2.4032635041551245E-2</v>
      </c>
      <c r="OW44" s="10">
        <v>2.2106561634349032E-2</v>
      </c>
      <c r="OX44" s="10">
        <v>2.1781942520775623E-2</v>
      </c>
      <c r="OY44" s="10">
        <v>2.0613313711911357E-2</v>
      </c>
      <c r="OZ44" s="10">
        <v>1.686937326869806E-2</v>
      </c>
      <c r="PA44" s="10">
        <v>1.3558258310249307E-2</v>
      </c>
      <c r="PB44" s="10">
        <v>1.3147074099722992E-2</v>
      </c>
      <c r="PC44" s="10">
        <v>1.1729570637119114E-2</v>
      </c>
      <c r="PD44" s="10">
        <v>1.0182219529085873E-2</v>
      </c>
      <c r="PE44" s="10">
        <v>8.6889716066481989E-3</v>
      </c>
      <c r="PF44" s="10">
        <v>6.8819252077562329E-3</v>
      </c>
      <c r="PG44" s="10">
        <v>5.4752423822714679E-3</v>
      </c>
      <c r="PH44" s="10">
        <v>4.382358033240997E-3</v>
      </c>
      <c r="PI44" s="10">
        <v>3.2894736842105261E-3</v>
      </c>
      <c r="PJ44" s="10">
        <v>2.3372576177285317E-3</v>
      </c>
      <c r="PK44" s="10">
        <v>2.1965893351800552E-3</v>
      </c>
      <c r="PL44" s="10">
        <v>1.3417590027700831E-3</v>
      </c>
      <c r="PM44" s="10">
        <v>1.1794494459833795E-3</v>
      </c>
      <c r="PN44" s="10">
        <v>1.2551939058171745E-3</v>
      </c>
      <c r="PO44" s="10">
        <v>1.2335526315789473E-3</v>
      </c>
      <c r="PP44" s="10">
        <v>6.925207756232687E-4</v>
      </c>
      <c r="PQ44" s="10">
        <v>2.2723337950138504E-4</v>
      </c>
      <c r="PR44" s="10">
        <v>2.2723337950138504E-4</v>
      </c>
      <c r="PS44" s="10">
        <v>1.5148891966759002E-4</v>
      </c>
      <c r="PT44" s="10">
        <v>0</v>
      </c>
      <c r="PU44" s="10">
        <v>0</v>
      </c>
      <c r="PV44" s="10">
        <v>5.4103185595567865E-5</v>
      </c>
      <c r="PW44" s="10">
        <v>0</v>
      </c>
      <c r="PX44" s="10">
        <v>0</v>
      </c>
      <c r="PY44" s="10">
        <v>0</v>
      </c>
      <c r="PZ44" s="10">
        <v>0</v>
      </c>
      <c r="QA44" s="10">
        <v>0</v>
      </c>
      <c r="QB44" s="10">
        <v>0</v>
      </c>
      <c r="QC44" s="10">
        <v>0</v>
      </c>
      <c r="QD44" s="10">
        <v>0</v>
      </c>
      <c r="QE44" s="10">
        <v>0</v>
      </c>
      <c r="QF44" s="10">
        <v>0</v>
      </c>
      <c r="QG44" s="10">
        <v>0</v>
      </c>
      <c r="QH44" s="10">
        <v>0</v>
      </c>
      <c r="QI44" s="10">
        <v>0</v>
      </c>
      <c r="QJ44" s="10">
        <v>0</v>
      </c>
      <c r="QK44" s="10">
        <v>0</v>
      </c>
      <c r="QL44" s="10">
        <v>0</v>
      </c>
      <c r="QM44" s="10">
        <v>0</v>
      </c>
      <c r="QN44" s="10">
        <v>0</v>
      </c>
      <c r="QO44" s="10">
        <v>0</v>
      </c>
      <c r="QP44" s="10">
        <v>0</v>
      </c>
      <c r="QQ44" s="10">
        <v>0</v>
      </c>
      <c r="QR44" s="10">
        <v>0</v>
      </c>
      <c r="QS44" s="10">
        <v>0</v>
      </c>
      <c r="QT44" s="10">
        <v>0</v>
      </c>
      <c r="QU44" s="10">
        <v>0</v>
      </c>
      <c r="QV44" s="10">
        <v>0</v>
      </c>
      <c r="QW44" s="10">
        <v>0</v>
      </c>
      <c r="QX44" s="10">
        <v>0</v>
      </c>
      <c r="QY44" s="10">
        <v>0</v>
      </c>
      <c r="QZ44" s="10">
        <v>0</v>
      </c>
      <c r="RA44" s="10">
        <v>0</v>
      </c>
      <c r="RB44" s="10">
        <v>0</v>
      </c>
      <c r="RC44" s="10">
        <v>0</v>
      </c>
      <c r="RD44" s="10">
        <v>0</v>
      </c>
      <c r="RE44" s="10">
        <v>0</v>
      </c>
      <c r="RF44" s="10">
        <v>0</v>
      </c>
      <c r="RG44" s="10">
        <v>0</v>
      </c>
      <c r="RH44" s="10">
        <v>0</v>
      </c>
      <c r="RI44" s="10">
        <v>0</v>
      </c>
      <c r="RJ44" s="10">
        <v>0</v>
      </c>
      <c r="RK44" s="10">
        <v>0</v>
      </c>
      <c r="RL44" s="10">
        <v>0</v>
      </c>
      <c r="RM44" s="10">
        <v>0</v>
      </c>
      <c r="RN44" s="10">
        <v>0</v>
      </c>
      <c r="RO44" s="10">
        <v>0</v>
      </c>
      <c r="RP44" s="10">
        <v>0</v>
      </c>
      <c r="RQ44" s="10">
        <v>0</v>
      </c>
      <c r="RR44" s="10">
        <v>0</v>
      </c>
      <c r="RS44" s="10">
        <v>0</v>
      </c>
      <c r="RT44" s="10">
        <v>0</v>
      </c>
      <c r="RU44" s="10">
        <v>0</v>
      </c>
      <c r="RV44" s="10">
        <v>0</v>
      </c>
      <c r="RW44" s="10">
        <v>0</v>
      </c>
      <c r="RX44" s="10">
        <v>0</v>
      </c>
      <c r="RY44" s="10">
        <v>0</v>
      </c>
      <c r="RZ44" s="10">
        <v>0</v>
      </c>
      <c r="SA44" s="10">
        <v>0</v>
      </c>
      <c r="SB44" s="10">
        <v>0</v>
      </c>
      <c r="SC44" s="10">
        <v>0</v>
      </c>
      <c r="SD44" s="10">
        <v>0</v>
      </c>
      <c r="SE44" s="10">
        <v>0</v>
      </c>
      <c r="SF44" s="10">
        <v>0</v>
      </c>
      <c r="SG44" s="10">
        <v>0</v>
      </c>
      <c r="SH44" s="10">
        <v>0</v>
      </c>
      <c r="SI44" s="10">
        <v>0</v>
      </c>
      <c r="SJ44" s="10">
        <v>0</v>
      </c>
      <c r="SK44" s="10">
        <v>0</v>
      </c>
      <c r="SL44" s="10">
        <v>0</v>
      </c>
      <c r="SM44" s="10">
        <v>0</v>
      </c>
      <c r="SN44" s="10">
        <v>0</v>
      </c>
      <c r="SO44" s="10">
        <v>0</v>
      </c>
      <c r="SP44" s="10">
        <v>0</v>
      </c>
      <c r="SQ44" s="10">
        <v>0</v>
      </c>
      <c r="SR44" s="10">
        <v>0</v>
      </c>
      <c r="SS44" s="10">
        <v>0</v>
      </c>
      <c r="ST44" s="10">
        <v>0</v>
      </c>
      <c r="SU44" s="10">
        <v>0</v>
      </c>
      <c r="SV44" s="10">
        <v>0</v>
      </c>
      <c r="SW44" s="10">
        <v>0</v>
      </c>
      <c r="SX44" s="10">
        <v>0</v>
      </c>
      <c r="SY44" s="10">
        <v>0</v>
      </c>
      <c r="SZ44" s="10">
        <v>0</v>
      </c>
      <c r="TA44" s="10">
        <v>0</v>
      </c>
      <c r="TB44" s="10">
        <v>0</v>
      </c>
      <c r="TC44" s="10">
        <v>0</v>
      </c>
      <c r="TD44" s="10">
        <v>0</v>
      </c>
      <c r="TE44" s="10">
        <v>0</v>
      </c>
      <c r="TF44" s="10">
        <v>0</v>
      </c>
      <c r="TG44" s="10">
        <v>0</v>
      </c>
      <c r="TH44" s="10">
        <v>0</v>
      </c>
      <c r="TI44" s="10">
        <v>0</v>
      </c>
      <c r="TJ44" s="10">
        <v>0</v>
      </c>
      <c r="TK44" s="10">
        <v>0</v>
      </c>
      <c r="TL44" s="10">
        <v>0</v>
      </c>
      <c r="TM44" s="10">
        <v>0</v>
      </c>
      <c r="TN44" s="10">
        <v>0</v>
      </c>
      <c r="TO44" s="10">
        <v>0</v>
      </c>
      <c r="TP44" s="10">
        <v>0</v>
      </c>
      <c r="TQ44" s="10">
        <v>0</v>
      </c>
      <c r="TR44" s="10">
        <v>0</v>
      </c>
      <c r="TS44" s="10">
        <v>0</v>
      </c>
      <c r="TT44" s="10">
        <v>0</v>
      </c>
      <c r="TU44" s="10">
        <v>0</v>
      </c>
      <c r="TV44" s="10">
        <v>0</v>
      </c>
      <c r="TW44" s="10">
        <v>0</v>
      </c>
      <c r="TX44" s="10">
        <v>0</v>
      </c>
      <c r="TY44" s="10">
        <v>0</v>
      </c>
      <c r="TZ44" s="10">
        <v>0</v>
      </c>
      <c r="UA44" s="10">
        <v>0</v>
      </c>
      <c r="UB44" s="10">
        <v>0</v>
      </c>
      <c r="UC44" s="10">
        <v>0</v>
      </c>
      <c r="UD44" s="10">
        <v>0</v>
      </c>
      <c r="UE44" s="10">
        <v>0</v>
      </c>
      <c r="UF44" s="10">
        <v>0</v>
      </c>
      <c r="UG44" s="10">
        <v>0</v>
      </c>
      <c r="UH44" s="10">
        <v>0</v>
      </c>
      <c r="UI44" s="10">
        <v>0</v>
      </c>
      <c r="UJ44" s="10">
        <v>0</v>
      </c>
      <c r="UK44" s="10">
        <v>0</v>
      </c>
      <c r="UL44" s="10">
        <v>0</v>
      </c>
      <c r="UM44" s="10">
        <v>0</v>
      </c>
      <c r="UN44" s="10">
        <v>0</v>
      </c>
      <c r="UO44" s="10">
        <v>0</v>
      </c>
      <c r="UP44" s="10">
        <v>0</v>
      </c>
      <c r="UQ44" s="10">
        <v>0</v>
      </c>
      <c r="UR44" s="10">
        <v>0</v>
      </c>
      <c r="US44" s="10">
        <v>0</v>
      </c>
      <c r="UT44" s="10">
        <v>0</v>
      </c>
      <c r="UU44" s="10">
        <v>0</v>
      </c>
      <c r="UV44" s="10">
        <v>0</v>
      </c>
      <c r="UW44" s="10">
        <v>0</v>
      </c>
      <c r="UX44" s="10">
        <v>0</v>
      </c>
      <c r="UY44" s="10">
        <v>0</v>
      </c>
      <c r="UZ44" s="10">
        <v>0</v>
      </c>
      <c r="VA44" s="10">
        <v>0</v>
      </c>
      <c r="VB44" s="10">
        <v>0</v>
      </c>
      <c r="VC44" s="10">
        <v>0</v>
      </c>
      <c r="VD44" s="10">
        <v>0</v>
      </c>
      <c r="VE44" s="10">
        <v>0</v>
      </c>
      <c r="VF44" s="10">
        <v>0</v>
      </c>
      <c r="VG44" s="10">
        <v>0</v>
      </c>
      <c r="VH44" s="10">
        <v>0</v>
      </c>
      <c r="VI44" s="10">
        <v>0</v>
      </c>
      <c r="VJ44" s="10">
        <v>0</v>
      </c>
      <c r="VK44" s="10">
        <v>0</v>
      </c>
      <c r="VL44" s="10">
        <v>0</v>
      </c>
      <c r="VM44" s="10">
        <v>0</v>
      </c>
      <c r="VN44" s="10">
        <v>0</v>
      </c>
      <c r="VO44" s="10">
        <v>0</v>
      </c>
      <c r="VP44" s="10">
        <v>0</v>
      </c>
      <c r="VQ44" s="10">
        <v>0</v>
      </c>
      <c r="VR44" s="10">
        <v>0</v>
      </c>
      <c r="VS44" s="10">
        <v>0</v>
      </c>
      <c r="VT44" s="10">
        <v>0</v>
      </c>
      <c r="VU44" s="10">
        <v>0</v>
      </c>
      <c r="VV44" s="10">
        <v>0</v>
      </c>
      <c r="VW44" s="10">
        <v>0</v>
      </c>
      <c r="VX44" s="10">
        <v>0</v>
      </c>
      <c r="VY44" s="10">
        <v>0</v>
      </c>
      <c r="VZ44" s="10">
        <v>0</v>
      </c>
      <c r="WA44" s="10">
        <v>0</v>
      </c>
      <c r="WB44" s="10">
        <v>0</v>
      </c>
      <c r="WC44" s="10">
        <v>0</v>
      </c>
      <c r="WD44" s="10">
        <v>0</v>
      </c>
      <c r="WE44" s="10">
        <v>0</v>
      </c>
      <c r="WF44" s="10">
        <v>0</v>
      </c>
      <c r="WG44" s="10">
        <v>0</v>
      </c>
      <c r="WH44" s="10">
        <v>0</v>
      </c>
      <c r="WI44" s="10">
        <v>0</v>
      </c>
      <c r="WJ44" s="10">
        <v>0</v>
      </c>
      <c r="WK44" s="10">
        <v>0</v>
      </c>
      <c r="WL44" s="10">
        <v>0</v>
      </c>
      <c r="WM44" s="10">
        <v>0</v>
      </c>
      <c r="WN44" s="10">
        <v>0</v>
      </c>
      <c r="WO44" s="10">
        <v>0</v>
      </c>
      <c r="WP44" s="10">
        <v>0</v>
      </c>
      <c r="WQ44" s="10">
        <v>0</v>
      </c>
      <c r="WR44" s="10">
        <v>0</v>
      </c>
      <c r="WS44" s="10">
        <v>0</v>
      </c>
      <c r="WT44" s="10">
        <v>0</v>
      </c>
      <c r="WU44" s="10">
        <v>0</v>
      </c>
      <c r="WV44" s="10">
        <v>0</v>
      </c>
      <c r="WW44" s="10">
        <v>0</v>
      </c>
      <c r="WX44" s="10">
        <v>0</v>
      </c>
      <c r="WY44" s="10">
        <v>0</v>
      </c>
      <c r="WZ44" s="10">
        <v>0</v>
      </c>
      <c r="XA44" s="10">
        <v>0</v>
      </c>
      <c r="XB44" s="10">
        <v>0</v>
      </c>
      <c r="XC44" s="10">
        <v>0</v>
      </c>
      <c r="XD44" s="10">
        <v>0</v>
      </c>
      <c r="XE44" s="10">
        <v>0</v>
      </c>
      <c r="XF44" s="10">
        <v>0</v>
      </c>
      <c r="XG44" s="10">
        <v>0</v>
      </c>
      <c r="XH44" s="10">
        <v>0</v>
      </c>
      <c r="XI44" s="10">
        <v>0</v>
      </c>
      <c r="XJ44" s="10">
        <v>0</v>
      </c>
      <c r="XK44" s="10">
        <v>0</v>
      </c>
      <c r="XL44" s="10">
        <v>0</v>
      </c>
      <c r="XM44" s="10">
        <v>0</v>
      </c>
      <c r="XN44" s="10">
        <v>0</v>
      </c>
      <c r="XO44" s="10">
        <v>0</v>
      </c>
      <c r="XP44" s="10">
        <v>0</v>
      </c>
      <c r="XQ44" s="10">
        <v>0</v>
      </c>
      <c r="XR44" s="10">
        <v>0</v>
      </c>
      <c r="XS44" s="10">
        <v>0</v>
      </c>
      <c r="XT44" s="10">
        <v>0</v>
      </c>
      <c r="XV44" s="47">
        <f t="shared" si="0"/>
        <v>2.9338686618118059E-2</v>
      </c>
    </row>
    <row r="45" spans="1:646" x14ac:dyDescent="0.25">
      <c r="A45" s="10">
        <v>77</v>
      </c>
      <c r="B45" s="15">
        <v>10398</v>
      </c>
      <c r="C45" s="10" t="s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6.4923822714681444E-5</v>
      </c>
      <c r="ID45" s="10">
        <v>1.2984764542936289E-4</v>
      </c>
      <c r="IE45" s="10">
        <v>1.2984764542936289E-4</v>
      </c>
      <c r="IF45" s="10">
        <v>2.2723337950138504E-4</v>
      </c>
      <c r="IG45" s="10">
        <v>2.2723337950138504E-4</v>
      </c>
      <c r="IH45" s="10">
        <v>7.0334141274238228E-4</v>
      </c>
      <c r="II45" s="10">
        <v>8.5483033240997227E-4</v>
      </c>
      <c r="IJ45" s="10">
        <v>1.2984764542936288E-3</v>
      </c>
      <c r="IK45" s="10">
        <v>2.1749480609418283E-3</v>
      </c>
      <c r="IL45" s="10">
        <v>2.8566481994459834E-3</v>
      </c>
      <c r="IM45" s="10">
        <v>3.8196849030470914E-3</v>
      </c>
      <c r="IN45" s="10">
        <v>5.2047264542936286E-3</v>
      </c>
      <c r="IO45" s="10">
        <v>6.5681267313019388E-3</v>
      </c>
      <c r="IP45" s="10">
        <v>8.5374826869806086E-3</v>
      </c>
      <c r="IQ45" s="10">
        <v>9.4896987534626043E-3</v>
      </c>
      <c r="IR45" s="10">
        <v>1.1805315096952908E-2</v>
      </c>
      <c r="IS45" s="10">
        <v>1.4315702908587257E-2</v>
      </c>
      <c r="IT45" s="10">
        <v>1.7172351108033241E-2</v>
      </c>
      <c r="IU45" s="10">
        <v>1.968273891966759E-2</v>
      </c>
      <c r="IV45" s="10">
        <v>2.2820723684210526E-2</v>
      </c>
      <c r="IW45" s="10">
        <v>2.5439317867036012E-2</v>
      </c>
      <c r="IX45" s="10">
        <v>2.8512378808864265E-2</v>
      </c>
      <c r="IY45" s="10">
        <v>3.2353704986149583E-2</v>
      </c>
      <c r="IZ45" s="10">
        <v>3.6498009002770081E-2</v>
      </c>
      <c r="JA45" s="10">
        <v>3.9776662049861494E-2</v>
      </c>
      <c r="JB45" s="10">
        <v>4.2752337257617727E-2</v>
      </c>
      <c r="JC45" s="10">
        <v>4.5533240997229919E-2</v>
      </c>
      <c r="JD45" s="10">
        <v>4.9601800554016619E-2</v>
      </c>
      <c r="JE45" s="10">
        <v>5.3053583795013848E-2</v>
      </c>
      <c r="JF45" s="10">
        <v>5.7511686288088643E-2</v>
      </c>
      <c r="JG45" s="10">
        <v>6.1904864958448755E-2</v>
      </c>
      <c r="JH45" s="10">
        <v>6.9803930055401656E-2</v>
      </c>
      <c r="JI45" s="10">
        <v>7.671831717451523E-2</v>
      </c>
      <c r="JJ45" s="10">
        <v>8.4898718836565093E-2</v>
      </c>
      <c r="JK45" s="10">
        <v>9.3804103185595566E-2</v>
      </c>
      <c r="JL45" s="10">
        <v>0.10455981648199446</v>
      </c>
      <c r="JM45" s="10">
        <v>0.11382228185595568</v>
      </c>
      <c r="JN45" s="10">
        <v>0.12124523891966758</v>
      </c>
      <c r="JO45" s="10">
        <v>0.12977190096952909</v>
      </c>
      <c r="JP45" s="10">
        <v>0.13709747229916897</v>
      </c>
      <c r="JQ45" s="10">
        <v>0.14440140235457063</v>
      </c>
      <c r="JR45" s="10">
        <v>0.15311201523545706</v>
      </c>
      <c r="JS45" s="10">
        <v>0.15824099722991689</v>
      </c>
      <c r="JT45" s="10">
        <v>0.16524194944598339</v>
      </c>
      <c r="JU45" s="10">
        <v>0.17063062673130194</v>
      </c>
      <c r="JV45" s="10">
        <v>0.17543498961218837</v>
      </c>
      <c r="JW45" s="10">
        <v>0.17999047783933517</v>
      </c>
      <c r="JX45" s="10">
        <v>0.18436201523545706</v>
      </c>
      <c r="JY45" s="10">
        <v>0.18890668282548476</v>
      </c>
      <c r="JZ45" s="10">
        <v>0.19302934556786702</v>
      </c>
      <c r="KA45" s="10">
        <v>0.19735760041551245</v>
      </c>
      <c r="KB45" s="10">
        <v>0.20241083795013851</v>
      </c>
      <c r="KC45" s="10">
        <v>0.20572195290858725</v>
      </c>
      <c r="KD45" s="10">
        <v>0.20778869459833796</v>
      </c>
      <c r="KE45" s="10">
        <v>0.20862188365650969</v>
      </c>
      <c r="KF45" s="10">
        <v>0.20992036011080331</v>
      </c>
      <c r="KG45" s="10">
        <v>0.21137032548476453</v>
      </c>
      <c r="KH45" s="10">
        <v>0.21405384349030471</v>
      </c>
      <c r="KI45" s="10">
        <v>0.21588253116343489</v>
      </c>
      <c r="KJ45" s="10">
        <v>0.21754890927977838</v>
      </c>
      <c r="KK45" s="10">
        <v>0.21916118421052633</v>
      </c>
      <c r="KL45" s="10">
        <v>0.21904215720221606</v>
      </c>
      <c r="KM45" s="10">
        <v>0.21986452562326869</v>
      </c>
      <c r="KN45" s="10">
        <v>0.21745152354570638</v>
      </c>
      <c r="KO45" s="10">
        <v>0.21659669321329639</v>
      </c>
      <c r="KP45" s="10">
        <v>0.21704033933518005</v>
      </c>
      <c r="KQ45" s="10">
        <v>0.21498441828254847</v>
      </c>
      <c r="KR45" s="10">
        <v>0.21124047783933517</v>
      </c>
      <c r="KS45" s="10">
        <v>0.20752899930747923</v>
      </c>
      <c r="KT45" s="10">
        <v>0.20307089681440443</v>
      </c>
      <c r="KU45" s="10">
        <v>0.1986560768698061</v>
      </c>
      <c r="KV45" s="10">
        <v>0.19486885387811634</v>
      </c>
      <c r="KW45" s="10">
        <v>0.18680747922437674</v>
      </c>
      <c r="KX45" s="10">
        <v>0.18123485110803325</v>
      </c>
      <c r="KY45" s="10">
        <v>0.17453687673130194</v>
      </c>
      <c r="KZ45" s="10">
        <v>0.16638893698060941</v>
      </c>
      <c r="LA45" s="10">
        <v>0.15777570983379502</v>
      </c>
      <c r="LB45" s="10">
        <v>0.15064490997229918</v>
      </c>
      <c r="LC45" s="10">
        <v>0.14442304362880887</v>
      </c>
      <c r="LD45" s="10">
        <v>0.13405687326869806</v>
      </c>
      <c r="LE45" s="10">
        <v>0.12361495844875346</v>
      </c>
      <c r="LF45" s="10">
        <v>0.11506665512465374</v>
      </c>
      <c r="LG45" s="10">
        <v>0.11024065096952909</v>
      </c>
      <c r="LH45" s="10">
        <v>0.10385647506925208</v>
      </c>
      <c r="LI45" s="10">
        <v>9.8467797783933511E-2</v>
      </c>
      <c r="LJ45" s="10">
        <v>9.094745498614959E-2</v>
      </c>
      <c r="LK45" s="10">
        <v>8.7322541551246538E-2</v>
      </c>
      <c r="LL45" s="10">
        <v>8.1501038781163437E-2</v>
      </c>
      <c r="LM45" s="10">
        <v>7.4651575484764546E-2</v>
      </c>
      <c r="LN45" s="10">
        <v>7.3255713296398892E-2</v>
      </c>
      <c r="LO45" s="10">
        <v>7.0009522160664819E-2</v>
      </c>
      <c r="LP45" s="10">
        <v>6.7672264542936289E-2</v>
      </c>
      <c r="LQ45" s="10">
        <v>6.8613659972299165E-2</v>
      </c>
      <c r="LR45" s="10">
        <v>7.0766966759002764E-2</v>
      </c>
      <c r="LS45" s="10">
        <v>7.0929276315789477E-2</v>
      </c>
      <c r="LT45" s="10">
        <v>7.3526229224376738E-2</v>
      </c>
      <c r="LU45" s="10">
        <v>7.6837344182825479E-2</v>
      </c>
      <c r="LV45" s="10">
        <v>8.1695810249307485E-2</v>
      </c>
      <c r="LW45" s="10">
        <v>8.5786011080332417E-2</v>
      </c>
      <c r="LX45" s="10">
        <v>9.1228791551246538E-2</v>
      </c>
      <c r="LY45" s="10">
        <v>9.6108898891966763E-2</v>
      </c>
      <c r="LZ45" s="10">
        <v>0.1033911876731302</v>
      </c>
      <c r="MA45" s="10">
        <v>0.11077086218836565</v>
      </c>
      <c r="MB45" s="10">
        <v>0.11698190789473684</v>
      </c>
      <c r="MC45" s="10">
        <v>0.12463209833795014</v>
      </c>
      <c r="MD45" s="10">
        <v>0.13301809210526316</v>
      </c>
      <c r="ME45" s="10">
        <v>0.13907764889196675</v>
      </c>
      <c r="MF45" s="10">
        <v>0.14127423822714683</v>
      </c>
      <c r="MG45" s="10">
        <v>0.14301636080332411</v>
      </c>
      <c r="MH45" s="10">
        <v>0.1479505713296399</v>
      </c>
      <c r="MI45" s="10">
        <v>0.15144563711911357</v>
      </c>
      <c r="MJ45" s="10">
        <v>0.15015798130193905</v>
      </c>
      <c r="MK45" s="10">
        <v>0.14967105263157895</v>
      </c>
      <c r="ML45" s="10">
        <v>0.15625</v>
      </c>
      <c r="MM45" s="10">
        <v>0.15801376385041552</v>
      </c>
      <c r="MN45" s="10">
        <v>0.15887941481994461</v>
      </c>
      <c r="MO45" s="10">
        <v>0.15927977839335181</v>
      </c>
      <c r="MP45" s="10">
        <v>0.16283976800554018</v>
      </c>
      <c r="MQ45" s="10">
        <v>0.16341326177285317</v>
      </c>
      <c r="MR45" s="10">
        <v>0.16260171398891968</v>
      </c>
      <c r="MS45" s="10">
        <v>0.16156293282548476</v>
      </c>
      <c r="MT45" s="10">
        <v>0.164538608033241</v>
      </c>
      <c r="MU45" s="10">
        <v>0.16938625346260389</v>
      </c>
      <c r="MV45" s="10">
        <v>0.16882358033240996</v>
      </c>
      <c r="MW45" s="10">
        <v>0.16942953601108032</v>
      </c>
      <c r="MX45" s="10">
        <v>0.17735024238227146</v>
      </c>
      <c r="MY45" s="10">
        <v>0.17883266966759004</v>
      </c>
      <c r="MZ45" s="10">
        <v>0.17578125</v>
      </c>
      <c r="NA45" s="10">
        <v>0.17369286703601108</v>
      </c>
      <c r="NB45" s="10">
        <v>0.17878938711911357</v>
      </c>
      <c r="NC45" s="10">
        <v>0.18174342105263158</v>
      </c>
      <c r="ND45" s="10">
        <v>0.17986063019390583</v>
      </c>
      <c r="NE45" s="10">
        <v>0.18187326869806095</v>
      </c>
      <c r="NF45" s="10">
        <v>0.18761902700831026</v>
      </c>
      <c r="NG45" s="10">
        <v>0.18977233379501385</v>
      </c>
      <c r="NH45" s="10">
        <v>0.18771641274238227</v>
      </c>
      <c r="NI45" s="10">
        <v>0.18675337603878117</v>
      </c>
      <c r="NJ45" s="10">
        <v>0.18706717451523547</v>
      </c>
      <c r="NK45" s="10">
        <v>0.18224117036011081</v>
      </c>
      <c r="NL45" s="10">
        <v>0.16895342797783933</v>
      </c>
      <c r="NM45" s="10">
        <v>0.16555574792243768</v>
      </c>
      <c r="NN45" s="10">
        <v>0.1685314231301939</v>
      </c>
      <c r="NO45" s="10">
        <v>0.16689750692520774</v>
      </c>
      <c r="NP45" s="10">
        <v>0.1639110110803324</v>
      </c>
      <c r="NQ45" s="10">
        <v>0.1600696849030471</v>
      </c>
      <c r="NR45" s="10">
        <v>0.16117338988919669</v>
      </c>
      <c r="NS45" s="10">
        <v>0.15591456024930747</v>
      </c>
      <c r="NT45" s="10">
        <v>0.15048260041551245</v>
      </c>
      <c r="NU45" s="10">
        <v>0.1487512984764543</v>
      </c>
      <c r="NV45" s="10">
        <v>0.14637075831024932</v>
      </c>
      <c r="NW45" s="10">
        <v>0.14212906855955679</v>
      </c>
      <c r="NX45" s="10">
        <v>0.13473857340720222</v>
      </c>
      <c r="NY45" s="10">
        <v>0.13003159626038782</v>
      </c>
      <c r="NZ45" s="10">
        <v>0.13034539473684212</v>
      </c>
      <c r="OA45" s="10">
        <v>0.12661227493074792</v>
      </c>
      <c r="OB45" s="10">
        <v>0.12168888504155125</v>
      </c>
      <c r="OC45" s="10">
        <v>0.11716585872576177</v>
      </c>
      <c r="OD45" s="10">
        <v>0.11815053670360111</v>
      </c>
      <c r="OE45" s="10">
        <v>0.11659236495844875</v>
      </c>
      <c r="OF45" s="10">
        <v>0.11621364265927978</v>
      </c>
      <c r="OG45" s="10">
        <v>0.11532635041551247</v>
      </c>
      <c r="OH45" s="10">
        <v>0.12044451177285319</v>
      </c>
      <c r="OI45" s="10">
        <v>0.12145083102493075</v>
      </c>
      <c r="OJ45" s="10">
        <v>0.11812889542936288</v>
      </c>
      <c r="OK45" s="10">
        <v>0.12030384349030471</v>
      </c>
      <c r="OL45" s="10">
        <v>0.12189447714681441</v>
      </c>
      <c r="OM45" s="10">
        <v>0.1225328947368421</v>
      </c>
      <c r="ON45" s="10">
        <v>0.12177545013850416</v>
      </c>
      <c r="OO45" s="10">
        <v>0.11829120498614959</v>
      </c>
      <c r="OP45" s="10">
        <v>0.12155903739612188</v>
      </c>
      <c r="OQ45" s="10">
        <v>0.1195031163434903</v>
      </c>
      <c r="OR45" s="10">
        <v>0.1175878635734072</v>
      </c>
      <c r="OS45" s="10">
        <v>0.11514239958448753</v>
      </c>
      <c r="OT45" s="10">
        <v>0.1152722472299169</v>
      </c>
      <c r="OU45" s="10">
        <v>0.11514239958448753</v>
      </c>
      <c r="OV45" s="10">
        <v>0.11399541204986149</v>
      </c>
      <c r="OW45" s="10">
        <v>0.11473121537396122</v>
      </c>
      <c r="OX45" s="10">
        <v>0.11438495498614959</v>
      </c>
      <c r="OY45" s="10">
        <v>0.11306483725761773</v>
      </c>
      <c r="OZ45" s="10">
        <v>0.11182046398891966</v>
      </c>
      <c r="PA45" s="10">
        <v>0.11306483725761773</v>
      </c>
      <c r="PB45" s="10">
        <v>0.1156726108033241</v>
      </c>
      <c r="PC45" s="10">
        <v>0.11635431094182826</v>
      </c>
      <c r="PD45" s="10">
        <v>0.11249134349030471</v>
      </c>
      <c r="PE45" s="10">
        <v>0.10947238573407202</v>
      </c>
      <c r="PF45" s="10">
        <v>0.10824965373961219</v>
      </c>
      <c r="PG45" s="10">
        <v>0.1057068040166205</v>
      </c>
      <c r="PH45" s="10">
        <v>9.9593144044321333E-2</v>
      </c>
      <c r="PI45" s="10">
        <v>9.4539906509695293E-2</v>
      </c>
      <c r="PJ45" s="10">
        <v>8.9389283240997236E-2</v>
      </c>
      <c r="PK45" s="10">
        <v>8.5299082409972304E-2</v>
      </c>
      <c r="PL45" s="10">
        <v>7.8233206371191133E-2</v>
      </c>
      <c r="PM45" s="10">
        <v>6.912222991689751E-2</v>
      </c>
      <c r="PN45" s="10">
        <v>6.188322368421053E-2</v>
      </c>
      <c r="PO45" s="10">
        <v>5.3562153739612185E-2</v>
      </c>
      <c r="PP45" s="10">
        <v>4.1497143351800554E-2</v>
      </c>
      <c r="PQ45" s="10">
        <v>2.9031769390581719E-2</v>
      </c>
      <c r="PR45" s="10">
        <v>1.9639456371191136E-2</v>
      </c>
      <c r="PS45" s="10">
        <v>1.2411270775623269E-2</v>
      </c>
      <c r="PT45" s="10">
        <v>6.8170013850415512E-3</v>
      </c>
      <c r="PU45" s="10">
        <v>2.7917243767313017E-3</v>
      </c>
      <c r="PV45" s="10">
        <v>1.9368940443213296E-3</v>
      </c>
      <c r="PW45" s="10">
        <v>1.2227319944598338E-3</v>
      </c>
      <c r="PX45" s="10">
        <v>4.0036357340720224E-4</v>
      </c>
      <c r="PY45" s="10">
        <v>2.3805401662049862E-4</v>
      </c>
      <c r="PZ45" s="10">
        <v>2.1641274238227146E-4</v>
      </c>
      <c r="QA45" s="10">
        <v>9.7385734072022166E-5</v>
      </c>
      <c r="QB45" s="10">
        <v>8.6565096952908587E-5</v>
      </c>
      <c r="QC45" s="10">
        <v>0</v>
      </c>
      <c r="QD45" s="10">
        <v>0</v>
      </c>
      <c r="QE45" s="10">
        <v>0</v>
      </c>
      <c r="QF45" s="10">
        <v>0</v>
      </c>
      <c r="QG45" s="10">
        <v>0</v>
      </c>
      <c r="QH45" s="10">
        <v>0</v>
      </c>
      <c r="QI45" s="10">
        <v>0</v>
      </c>
      <c r="QJ45" s="10">
        <v>0</v>
      </c>
      <c r="QK45" s="10">
        <v>0</v>
      </c>
      <c r="QL45" s="10">
        <v>0</v>
      </c>
      <c r="QM45" s="10">
        <v>0</v>
      </c>
      <c r="QN45" s="10">
        <v>0</v>
      </c>
      <c r="QO45" s="10">
        <v>0</v>
      </c>
      <c r="QP45" s="10">
        <v>0</v>
      </c>
      <c r="QQ45" s="10">
        <v>0</v>
      </c>
      <c r="QR45" s="10">
        <v>0</v>
      </c>
      <c r="QS45" s="10">
        <v>0</v>
      </c>
      <c r="QT45" s="10">
        <v>0</v>
      </c>
      <c r="QU45" s="10">
        <v>0</v>
      </c>
      <c r="QV45" s="10">
        <v>0</v>
      </c>
      <c r="QW45" s="10">
        <v>0</v>
      </c>
      <c r="QX45" s="10">
        <v>0</v>
      </c>
      <c r="QY45" s="10">
        <v>0</v>
      </c>
      <c r="QZ45" s="10">
        <v>0</v>
      </c>
      <c r="RA45" s="10">
        <v>0</v>
      </c>
      <c r="RB45" s="10">
        <v>0</v>
      </c>
      <c r="RC45" s="10">
        <v>0</v>
      </c>
      <c r="RD45" s="10">
        <v>0</v>
      </c>
      <c r="RE45" s="10">
        <v>0</v>
      </c>
      <c r="RF45" s="10">
        <v>0</v>
      </c>
      <c r="RG45" s="10">
        <v>0</v>
      </c>
      <c r="RH45" s="10">
        <v>0</v>
      </c>
      <c r="RI45" s="10">
        <v>0</v>
      </c>
      <c r="RJ45" s="10">
        <v>0</v>
      </c>
      <c r="RK45" s="10">
        <v>0</v>
      </c>
      <c r="RL45" s="10">
        <v>0</v>
      </c>
      <c r="RM45" s="10">
        <v>0</v>
      </c>
      <c r="RN45" s="10">
        <v>0</v>
      </c>
      <c r="RO45" s="10">
        <v>0</v>
      </c>
      <c r="RP45" s="10">
        <v>0</v>
      </c>
      <c r="RQ45" s="10">
        <v>0</v>
      </c>
      <c r="RR45" s="10">
        <v>0</v>
      </c>
      <c r="RS45" s="10">
        <v>0</v>
      </c>
      <c r="RT45" s="10">
        <v>0</v>
      </c>
      <c r="RU45" s="10">
        <v>0</v>
      </c>
      <c r="RV45" s="10">
        <v>0</v>
      </c>
      <c r="RW45" s="10">
        <v>0</v>
      </c>
      <c r="RX45" s="10">
        <v>0</v>
      </c>
      <c r="RY45" s="10">
        <v>0</v>
      </c>
      <c r="RZ45" s="10">
        <v>0</v>
      </c>
      <c r="SA45" s="10">
        <v>0</v>
      </c>
      <c r="SB45" s="10">
        <v>0</v>
      </c>
      <c r="SC45" s="10">
        <v>0</v>
      </c>
      <c r="SD45" s="10">
        <v>0</v>
      </c>
      <c r="SE45" s="10">
        <v>0</v>
      </c>
      <c r="SF45" s="10">
        <v>0</v>
      </c>
      <c r="SG45" s="10">
        <v>0</v>
      </c>
      <c r="SH45" s="10">
        <v>0</v>
      </c>
      <c r="SI45" s="10">
        <v>0</v>
      </c>
      <c r="SJ45" s="10">
        <v>0</v>
      </c>
      <c r="SK45" s="10">
        <v>0</v>
      </c>
      <c r="SL45" s="10">
        <v>0</v>
      </c>
      <c r="SM45" s="10">
        <v>0</v>
      </c>
      <c r="SN45" s="10">
        <v>0</v>
      </c>
      <c r="SO45" s="10">
        <v>0</v>
      </c>
      <c r="SP45" s="10">
        <v>0</v>
      </c>
      <c r="SQ45" s="10">
        <v>0</v>
      </c>
      <c r="SR45" s="10">
        <v>0</v>
      </c>
      <c r="SS45" s="10">
        <v>0</v>
      </c>
      <c r="ST45" s="10">
        <v>0</v>
      </c>
      <c r="SU45" s="10">
        <v>0</v>
      </c>
      <c r="SV45" s="10">
        <v>0</v>
      </c>
      <c r="SW45" s="10">
        <v>0</v>
      </c>
      <c r="SX45" s="10">
        <v>0</v>
      </c>
      <c r="SY45" s="10">
        <v>0</v>
      </c>
      <c r="SZ45" s="10">
        <v>0</v>
      </c>
      <c r="TA45" s="10">
        <v>0</v>
      </c>
      <c r="TB45" s="10">
        <v>0</v>
      </c>
      <c r="TC45" s="10">
        <v>0</v>
      </c>
      <c r="TD45" s="10">
        <v>0</v>
      </c>
      <c r="TE45" s="10">
        <v>0</v>
      </c>
      <c r="TF45" s="10">
        <v>0</v>
      </c>
      <c r="TG45" s="10">
        <v>0</v>
      </c>
      <c r="TH45" s="10">
        <v>0</v>
      </c>
      <c r="TI45" s="10">
        <v>0</v>
      </c>
      <c r="TJ45" s="10">
        <v>0</v>
      </c>
      <c r="TK45" s="10">
        <v>0</v>
      </c>
      <c r="TL45" s="10">
        <v>0</v>
      </c>
      <c r="TM45" s="10">
        <v>0</v>
      </c>
      <c r="TN45" s="10">
        <v>0</v>
      </c>
      <c r="TO45" s="10">
        <v>0</v>
      </c>
      <c r="TP45" s="10">
        <v>0</v>
      </c>
      <c r="TQ45" s="10">
        <v>0</v>
      </c>
      <c r="TR45" s="10">
        <v>0</v>
      </c>
      <c r="TS45" s="10">
        <v>0</v>
      </c>
      <c r="TT45" s="10">
        <v>0</v>
      </c>
      <c r="TU45" s="10">
        <v>0</v>
      </c>
      <c r="TV45" s="10">
        <v>0</v>
      </c>
      <c r="TW45" s="10">
        <v>0</v>
      </c>
      <c r="TX45" s="10">
        <v>0</v>
      </c>
      <c r="TY45" s="10">
        <v>0</v>
      </c>
      <c r="TZ45" s="10">
        <v>0</v>
      </c>
      <c r="UA45" s="10">
        <v>0</v>
      </c>
      <c r="UB45" s="10">
        <v>0</v>
      </c>
      <c r="UC45" s="10">
        <v>0</v>
      </c>
      <c r="UD45" s="10">
        <v>0</v>
      </c>
      <c r="UE45" s="10">
        <v>0</v>
      </c>
      <c r="UF45" s="10">
        <v>0</v>
      </c>
      <c r="UG45" s="10">
        <v>0</v>
      </c>
      <c r="UH45" s="10">
        <v>0</v>
      </c>
      <c r="UI45" s="10">
        <v>0</v>
      </c>
      <c r="UJ45" s="10">
        <v>0</v>
      </c>
      <c r="UK45" s="10">
        <v>0</v>
      </c>
      <c r="UL45" s="10">
        <v>0</v>
      </c>
      <c r="UM45" s="10">
        <v>0</v>
      </c>
      <c r="UN45" s="10">
        <v>0</v>
      </c>
      <c r="UO45" s="10">
        <v>0</v>
      </c>
      <c r="UP45" s="10">
        <v>0</v>
      </c>
      <c r="UQ45" s="10">
        <v>0</v>
      </c>
      <c r="UR45" s="10">
        <v>0</v>
      </c>
      <c r="US45" s="10">
        <v>0</v>
      </c>
      <c r="UT45" s="10">
        <v>0</v>
      </c>
      <c r="UU45" s="10">
        <v>0</v>
      </c>
      <c r="UV45" s="10">
        <v>0</v>
      </c>
      <c r="UW45" s="10">
        <v>0</v>
      </c>
      <c r="UX45" s="10">
        <v>0</v>
      </c>
      <c r="UY45" s="10">
        <v>0</v>
      </c>
      <c r="UZ45" s="10">
        <v>0</v>
      </c>
      <c r="VA45" s="10">
        <v>0</v>
      </c>
      <c r="VB45" s="10">
        <v>0</v>
      </c>
      <c r="VC45" s="10">
        <v>0</v>
      </c>
      <c r="VD45" s="10">
        <v>0</v>
      </c>
      <c r="VE45" s="10">
        <v>0</v>
      </c>
      <c r="VF45" s="10">
        <v>0</v>
      </c>
      <c r="VG45" s="10">
        <v>0</v>
      </c>
      <c r="VH45" s="10">
        <v>0</v>
      </c>
      <c r="VI45" s="10">
        <v>0</v>
      </c>
      <c r="VJ45" s="10">
        <v>0</v>
      </c>
      <c r="VK45" s="10">
        <v>0</v>
      </c>
      <c r="VL45" s="10">
        <v>0</v>
      </c>
      <c r="VM45" s="10">
        <v>0</v>
      </c>
      <c r="VN45" s="10">
        <v>0</v>
      </c>
      <c r="VO45" s="10">
        <v>0</v>
      </c>
      <c r="VP45" s="10">
        <v>0</v>
      </c>
      <c r="VQ45" s="10">
        <v>0</v>
      </c>
      <c r="VR45" s="10">
        <v>0</v>
      </c>
      <c r="VS45" s="10">
        <v>0</v>
      </c>
      <c r="VT45" s="10">
        <v>0</v>
      </c>
      <c r="VU45" s="10">
        <v>0</v>
      </c>
      <c r="VV45" s="10">
        <v>0</v>
      </c>
      <c r="VW45" s="10">
        <v>0</v>
      </c>
      <c r="VX45" s="10">
        <v>0</v>
      </c>
      <c r="VY45" s="10">
        <v>0</v>
      </c>
      <c r="VZ45" s="10">
        <v>0</v>
      </c>
      <c r="WA45" s="10">
        <v>0</v>
      </c>
      <c r="WB45" s="10">
        <v>0</v>
      </c>
      <c r="WC45" s="10">
        <v>0</v>
      </c>
      <c r="WD45" s="10">
        <v>0</v>
      </c>
      <c r="WE45" s="10">
        <v>0</v>
      </c>
      <c r="WF45" s="10">
        <v>0</v>
      </c>
      <c r="WG45" s="10">
        <v>0</v>
      </c>
      <c r="WH45" s="10">
        <v>0</v>
      </c>
      <c r="WI45" s="10">
        <v>0</v>
      </c>
      <c r="WJ45" s="10">
        <v>0</v>
      </c>
      <c r="WK45" s="10">
        <v>0</v>
      </c>
      <c r="WL45" s="10">
        <v>0</v>
      </c>
      <c r="WM45" s="10">
        <v>0</v>
      </c>
      <c r="WN45" s="10">
        <v>0</v>
      </c>
      <c r="WO45" s="10">
        <v>0</v>
      </c>
      <c r="WP45" s="10">
        <v>0</v>
      </c>
      <c r="WQ45" s="10">
        <v>0</v>
      </c>
      <c r="WR45" s="10">
        <v>0</v>
      </c>
      <c r="WS45" s="10">
        <v>0</v>
      </c>
      <c r="WT45" s="10">
        <v>0</v>
      </c>
      <c r="WU45" s="10">
        <v>0</v>
      </c>
      <c r="WV45" s="10">
        <v>0</v>
      </c>
      <c r="WW45" s="10">
        <v>0</v>
      </c>
      <c r="WX45" s="10">
        <v>0</v>
      </c>
      <c r="WY45" s="10">
        <v>0</v>
      </c>
      <c r="WZ45" s="10">
        <v>0</v>
      </c>
      <c r="XA45" s="10">
        <v>0</v>
      </c>
      <c r="XB45" s="10">
        <v>0</v>
      </c>
      <c r="XC45" s="10">
        <v>0</v>
      </c>
      <c r="XD45" s="10">
        <v>0</v>
      </c>
      <c r="XE45" s="10">
        <v>0</v>
      </c>
      <c r="XF45" s="10">
        <v>0</v>
      </c>
      <c r="XG45" s="10">
        <v>0</v>
      </c>
      <c r="XH45" s="10">
        <v>0</v>
      </c>
      <c r="XI45" s="10">
        <v>0</v>
      </c>
      <c r="XJ45" s="10">
        <v>0</v>
      </c>
      <c r="XK45" s="10">
        <v>0</v>
      </c>
      <c r="XL45" s="10">
        <v>0</v>
      </c>
      <c r="XM45" s="10">
        <v>0</v>
      </c>
      <c r="XN45" s="10">
        <v>0</v>
      </c>
      <c r="XO45" s="10">
        <v>0</v>
      </c>
      <c r="XP45" s="10">
        <v>0</v>
      </c>
      <c r="XQ45" s="10">
        <v>0</v>
      </c>
      <c r="XR45" s="10">
        <v>0</v>
      </c>
      <c r="XS45" s="10">
        <v>0</v>
      </c>
      <c r="XT45" s="10">
        <v>0</v>
      </c>
      <c r="XV45" s="47">
        <f t="shared" si="0"/>
        <v>3.748655873982859E-2</v>
      </c>
    </row>
    <row r="46" spans="1:646" x14ac:dyDescent="0.25">
      <c r="A46" s="10">
        <v>78</v>
      </c>
      <c r="B46" s="15">
        <v>10399</v>
      </c>
      <c r="C46" s="10" t="s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0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2.1641274238227146E-4</v>
      </c>
      <c r="IB46" s="10">
        <v>5.7349376731301944E-4</v>
      </c>
      <c r="IC46" s="10">
        <v>8.6565096952908585E-4</v>
      </c>
      <c r="ID46" s="10">
        <v>1.4607860110803323E-3</v>
      </c>
      <c r="IE46" s="10">
        <v>1.9477146814404433E-3</v>
      </c>
      <c r="IF46" s="10">
        <v>1.9477146814404433E-3</v>
      </c>
      <c r="IG46" s="10">
        <v>2.4021814404432133E-3</v>
      </c>
      <c r="IH46" s="10">
        <v>2.7268005540166205E-3</v>
      </c>
      <c r="II46" s="10">
        <v>3.1163434903047093E-3</v>
      </c>
      <c r="IJ46" s="10">
        <v>3.4734245152354569E-3</v>
      </c>
      <c r="IK46" s="10">
        <v>4.1334833795013855E-3</v>
      </c>
      <c r="IL46" s="10">
        <v>5.4752423822714679E-3</v>
      </c>
      <c r="IM46" s="10">
        <v>6.7520775623268695E-3</v>
      </c>
      <c r="IN46" s="10">
        <v>7.3688538781163434E-3</v>
      </c>
      <c r="IO46" s="10">
        <v>9.7926765927977832E-3</v>
      </c>
      <c r="IP46" s="10">
        <v>1.1545619806094183E-2</v>
      </c>
      <c r="IQ46" s="10">
        <v>1.4185855263157895E-2</v>
      </c>
      <c r="IR46" s="10">
        <v>1.7258916204986149E-2</v>
      </c>
      <c r="IS46" s="10">
        <v>1.9130886426592799E-2</v>
      </c>
      <c r="IT46" s="10">
        <v>2.1695377423822715E-2</v>
      </c>
      <c r="IU46" s="10">
        <v>2.3621450831024932E-2</v>
      </c>
      <c r="IV46" s="10">
        <v>2.5861322714681442E-2</v>
      </c>
      <c r="IW46" s="10">
        <v>2.8707150277008309E-2</v>
      </c>
      <c r="IX46" s="10">
        <v>3.0211218836565096E-2</v>
      </c>
      <c r="IY46" s="10">
        <v>3.0968663434903048E-2</v>
      </c>
      <c r="IZ46" s="10">
        <v>3.3176073407202217E-2</v>
      </c>
      <c r="JA46" s="10">
        <v>3.5361842105263157E-2</v>
      </c>
      <c r="JB46" s="10">
        <v>3.6638677285318562E-2</v>
      </c>
      <c r="JC46" s="10">
        <v>3.8921831717451526E-2</v>
      </c>
      <c r="JD46" s="10">
        <v>4.1031855955678667E-2</v>
      </c>
      <c r="JE46" s="10">
        <v>4.4310509002770081E-2</v>
      </c>
      <c r="JF46" s="10">
        <v>4.6290685595567864E-2</v>
      </c>
      <c r="JG46" s="10">
        <v>4.7783933518005542E-2</v>
      </c>
      <c r="JH46" s="10">
        <v>4.8270862188365654E-2</v>
      </c>
      <c r="JI46" s="10">
        <v>5.0824532548476457E-2</v>
      </c>
      <c r="JJ46" s="10">
        <v>5.2220394736842105E-2</v>
      </c>
      <c r="JK46" s="10">
        <v>5.4362880886426594E-2</v>
      </c>
      <c r="JL46" s="10">
        <v>5.740347991689751E-2</v>
      </c>
      <c r="JM46" s="10">
        <v>5.9946329639889197E-2</v>
      </c>
      <c r="JN46" s="10">
        <v>6.0682132963988916E-2</v>
      </c>
      <c r="JO46" s="10">
        <v>6.1710093490304707E-2</v>
      </c>
      <c r="JP46" s="10">
        <v>6.2337690443213294E-2</v>
      </c>
      <c r="JQ46" s="10">
        <v>6.369027008310249E-2</v>
      </c>
      <c r="JR46" s="10">
        <v>6.4512638504155131E-2</v>
      </c>
      <c r="JS46" s="10">
        <v>6.463166551246538E-2</v>
      </c>
      <c r="JT46" s="10">
        <v>6.4945463988919663E-2</v>
      </c>
      <c r="JU46" s="10">
        <v>6.7445031163434907E-2</v>
      </c>
      <c r="JV46" s="10">
        <v>6.6427891274238232E-2</v>
      </c>
      <c r="JW46" s="10">
        <v>6.5032029085872578E-2</v>
      </c>
      <c r="JX46" s="10">
        <v>6.4956284626038779E-2</v>
      </c>
      <c r="JY46" s="10">
        <v>6.5637984764542939E-2</v>
      </c>
      <c r="JZ46" s="10">
        <v>6.521597991689751E-2</v>
      </c>
      <c r="KA46" s="10">
        <v>6.4480176592797783E-2</v>
      </c>
      <c r="KB46" s="10">
        <v>6.5854397506925205E-2</v>
      </c>
      <c r="KC46" s="10">
        <v>6.5930141966759004E-2</v>
      </c>
      <c r="KD46" s="10">
        <v>6.7434210526315791E-2</v>
      </c>
      <c r="KE46" s="10">
        <v>6.6395429362880884E-2</v>
      </c>
      <c r="KF46" s="10">
        <v>6.775882963988919E-2</v>
      </c>
      <c r="KG46" s="10">
        <v>6.8472991689750698E-2</v>
      </c>
      <c r="KH46" s="10">
        <v>6.729354224376731E-2</v>
      </c>
      <c r="KI46" s="10">
        <v>6.5129414819944595E-2</v>
      </c>
      <c r="KJ46" s="10">
        <v>6.1731734764542939E-2</v>
      </c>
      <c r="KK46" s="10">
        <v>5.9069858033240996E-2</v>
      </c>
      <c r="KL46" s="10">
        <v>5.7381838642659277E-2</v>
      </c>
      <c r="KM46" s="10">
        <v>5.338902354570637E-2</v>
      </c>
      <c r="KN46" s="10">
        <v>4.9764110110803325E-2</v>
      </c>
      <c r="KO46" s="10">
        <v>4.5122056786703599E-2</v>
      </c>
      <c r="KP46" s="10">
        <v>4.1053497229916899E-2</v>
      </c>
      <c r="KQ46" s="10">
        <v>3.8532288781163437E-2</v>
      </c>
      <c r="KR46" s="10">
        <v>3.5502510387811631E-2</v>
      </c>
      <c r="KS46" s="10">
        <v>3.2277960526315791E-2</v>
      </c>
      <c r="KT46" s="10">
        <v>2.9832496537396121E-2</v>
      </c>
      <c r="KU46" s="10">
        <v>2.7138157894736843E-2</v>
      </c>
      <c r="KV46" s="10">
        <v>2.5038954293628807E-2</v>
      </c>
      <c r="KW46" s="10">
        <v>2.2961391966759004E-2</v>
      </c>
      <c r="KX46" s="10">
        <v>2.2604310941828253E-2</v>
      </c>
      <c r="KY46" s="10">
        <v>2.1305834487534626E-2</v>
      </c>
      <c r="KZ46" s="10">
        <v>2.0310335872576177E-2</v>
      </c>
      <c r="LA46" s="10">
        <v>2.1262551939058173E-2</v>
      </c>
      <c r="LB46" s="10">
        <v>2.0451004155124654E-2</v>
      </c>
      <c r="LC46" s="10">
        <v>2.0710699445983378E-2</v>
      </c>
      <c r="LD46" s="10">
        <v>2.0743161357340719E-2</v>
      </c>
      <c r="LE46" s="10">
        <v>2.1695377423822715E-2</v>
      </c>
      <c r="LF46" s="10">
        <v>2.3426679362880887E-2</v>
      </c>
      <c r="LG46" s="10">
        <v>2.4562846260387811E-2</v>
      </c>
      <c r="LH46" s="10">
        <v>2.5179622576177285E-2</v>
      </c>
      <c r="LI46" s="10">
        <v>2.6185941828254847E-2</v>
      </c>
      <c r="LJ46" s="10">
        <v>2.7538521468144044E-2</v>
      </c>
      <c r="LK46" s="10">
        <v>2.7679189750692522E-2</v>
      </c>
      <c r="LL46" s="10">
        <v>2.8804536011080333E-2</v>
      </c>
      <c r="LM46" s="10">
        <v>3.1801852493074795E-2</v>
      </c>
      <c r="LN46" s="10">
        <v>3.5632358033240996E-2</v>
      </c>
      <c r="LO46" s="10">
        <v>3.7969615650969527E-2</v>
      </c>
      <c r="LP46" s="10">
        <v>4.0534106648199446E-2</v>
      </c>
      <c r="LQ46" s="10">
        <v>4.4278047091412739E-2</v>
      </c>
      <c r="LR46" s="10">
        <v>5.0337603878116345E-2</v>
      </c>
      <c r="LS46" s="10">
        <v>5.3107686980609421E-2</v>
      </c>
      <c r="LT46" s="10">
        <v>5.5856128808864265E-2</v>
      </c>
      <c r="LU46" s="10">
        <v>6.0898545706371189E-2</v>
      </c>
      <c r="LV46" s="10">
        <v>6.5962603878116338E-2</v>
      </c>
      <c r="LW46" s="10">
        <v>6.8581198060941831E-2</v>
      </c>
      <c r="LX46" s="10">
        <v>7.3591153047091407E-2</v>
      </c>
      <c r="LY46" s="10">
        <v>8.0148459141274234E-2</v>
      </c>
      <c r="LZ46" s="10">
        <v>8.704120498614959E-2</v>
      </c>
      <c r="MA46" s="10">
        <v>9.3046658587257622E-2</v>
      </c>
      <c r="MB46" s="10">
        <v>9.5924948060941831E-2</v>
      </c>
      <c r="MC46" s="10">
        <v>0.10102146814404432</v>
      </c>
      <c r="MD46" s="10">
        <v>0.10393221952908588</v>
      </c>
      <c r="ME46" s="10">
        <v>0.10776272506925208</v>
      </c>
      <c r="MF46" s="10">
        <v>0.11270775623268699</v>
      </c>
      <c r="MG46" s="10">
        <v>0.11672221260387812</v>
      </c>
      <c r="MH46" s="10">
        <v>0.12213253116343491</v>
      </c>
      <c r="MI46" s="10">
        <v>0.12942564058171746</v>
      </c>
      <c r="MJ46" s="10">
        <v>0.13331024930747923</v>
      </c>
      <c r="MK46" s="10">
        <v>0.14249697022160665</v>
      </c>
      <c r="ML46" s="10">
        <v>0.14647896468144045</v>
      </c>
      <c r="MM46" s="10">
        <v>0.14944381925207756</v>
      </c>
      <c r="MN46" s="10">
        <v>0.14977925900277009</v>
      </c>
      <c r="MO46" s="10">
        <v>0.14971433518005539</v>
      </c>
      <c r="MP46" s="10">
        <v>0.14944381925207756</v>
      </c>
      <c r="MQ46" s="10">
        <v>0.15073147506925208</v>
      </c>
      <c r="MR46" s="10">
        <v>0.14614352493074792</v>
      </c>
      <c r="MS46" s="10">
        <v>0.14619762811634349</v>
      </c>
      <c r="MT46" s="10">
        <v>0.14689014889196675</v>
      </c>
      <c r="MU46" s="10">
        <v>0.14980090027700832</v>
      </c>
      <c r="MV46" s="10">
        <v>0.15138071329639891</v>
      </c>
      <c r="MW46" s="10">
        <v>0.15301462950138503</v>
      </c>
      <c r="MX46" s="10">
        <v>0.15318775969529086</v>
      </c>
      <c r="MY46" s="10">
        <v>0.15669364612188366</v>
      </c>
      <c r="MZ46" s="10">
        <v>0.15536270775623268</v>
      </c>
      <c r="NA46" s="10">
        <v>0.15441049168975068</v>
      </c>
      <c r="NB46" s="10">
        <v>0.1565746191135734</v>
      </c>
      <c r="NC46" s="10">
        <v>0.15925813711911357</v>
      </c>
      <c r="ND46" s="10">
        <v>0.16057825484764543</v>
      </c>
      <c r="NE46" s="10">
        <v>0.16195247576177285</v>
      </c>
      <c r="NF46" s="10">
        <v>0.1632617728531856</v>
      </c>
      <c r="NG46" s="10">
        <v>0.16072974376731303</v>
      </c>
      <c r="NH46" s="10">
        <v>0.15595784279778394</v>
      </c>
      <c r="NI46" s="10">
        <v>0.15171615304709141</v>
      </c>
      <c r="NJ46" s="10">
        <v>0.14641404085872575</v>
      </c>
      <c r="NK46" s="10">
        <v>0.14106864612188366</v>
      </c>
      <c r="NL46" s="10">
        <v>0.12942564058171746</v>
      </c>
      <c r="NM46" s="10">
        <v>0.11453644390581717</v>
      </c>
      <c r="NN46" s="10">
        <v>9.9777094875346264E-2</v>
      </c>
      <c r="NO46" s="10">
        <v>8.682479224376731E-2</v>
      </c>
      <c r="NP46" s="10">
        <v>7.578774238227147E-2</v>
      </c>
      <c r="NQ46" s="10">
        <v>6.5800294321329639E-2</v>
      </c>
      <c r="NR46" s="10">
        <v>6.1515322022160666E-2</v>
      </c>
      <c r="NS46" s="10">
        <v>5.5174428670360112E-2</v>
      </c>
      <c r="NT46" s="10">
        <v>4.9666724376731301E-2</v>
      </c>
      <c r="NU46" s="10">
        <v>4.3574705678670361E-2</v>
      </c>
      <c r="NV46" s="10">
        <v>4.1875865650969527E-2</v>
      </c>
      <c r="NW46" s="10">
        <v>4.01012811634349E-2</v>
      </c>
      <c r="NX46" s="10">
        <v>3.5610716759002771E-2</v>
      </c>
      <c r="NY46" s="10">
        <v>2.9821675900277008E-2</v>
      </c>
      <c r="NZ46" s="10">
        <v>2.619676246537396E-2</v>
      </c>
      <c r="OA46" s="10">
        <v>2.2593490304709141E-2</v>
      </c>
      <c r="OB46" s="10">
        <v>1.7929795706371193E-2</v>
      </c>
      <c r="OC46" s="10">
        <v>1.3980263157894737E-2</v>
      </c>
      <c r="OD46" s="10">
        <v>1.2173216759002771E-2</v>
      </c>
      <c r="OE46" s="10">
        <v>9.8467797783933515E-3</v>
      </c>
      <c r="OF46" s="10">
        <v>6.5897680055401666E-3</v>
      </c>
      <c r="OG46" s="10">
        <v>4.1767659279778394E-3</v>
      </c>
      <c r="OH46" s="10">
        <v>3.1812673130193906E-3</v>
      </c>
      <c r="OI46" s="10">
        <v>2.2723337950138504E-3</v>
      </c>
      <c r="OJ46" s="10">
        <v>1.1686288088642658E-3</v>
      </c>
      <c r="OK46" s="10">
        <v>8.6565096952908585E-4</v>
      </c>
      <c r="OL46" s="10">
        <v>9.0893351800554016E-4</v>
      </c>
      <c r="OM46" s="10">
        <v>9.0893351800554016E-4</v>
      </c>
      <c r="ON46" s="10">
        <v>4.7610803324099724E-4</v>
      </c>
      <c r="OO46" s="10">
        <v>4.7610803324099724E-4</v>
      </c>
      <c r="OP46" s="10">
        <v>4.2200484764542935E-4</v>
      </c>
      <c r="OQ46" s="10">
        <v>4.1118421052631577E-4</v>
      </c>
      <c r="OR46" s="10">
        <v>1.8395083102493075E-4</v>
      </c>
      <c r="OS46" s="10">
        <v>0</v>
      </c>
      <c r="OT46" s="10">
        <v>5.4103185595567865E-5</v>
      </c>
      <c r="OU46" s="10">
        <v>5.4103185595567865E-5</v>
      </c>
      <c r="OV46" s="10">
        <v>0</v>
      </c>
      <c r="OW46" s="10">
        <v>0</v>
      </c>
      <c r="OX46" s="10">
        <v>0</v>
      </c>
      <c r="OY46" s="10">
        <v>0</v>
      </c>
      <c r="OZ46" s="10">
        <v>0</v>
      </c>
      <c r="PA46" s="10">
        <v>0</v>
      </c>
      <c r="PB46" s="10">
        <v>0</v>
      </c>
      <c r="PC46" s="10">
        <v>0</v>
      </c>
      <c r="PD46" s="10">
        <v>0</v>
      </c>
      <c r="PE46" s="10">
        <v>0</v>
      </c>
      <c r="PF46" s="10">
        <v>0</v>
      </c>
      <c r="PG46" s="10">
        <v>0</v>
      </c>
      <c r="PH46" s="10">
        <v>0</v>
      </c>
      <c r="PI46" s="10">
        <v>0</v>
      </c>
      <c r="PJ46" s="10">
        <v>0</v>
      </c>
      <c r="PK46" s="10">
        <v>0</v>
      </c>
      <c r="PL46" s="10">
        <v>0</v>
      </c>
      <c r="PM46" s="10">
        <v>0</v>
      </c>
      <c r="PN46" s="10">
        <v>0</v>
      </c>
      <c r="PO46" s="10">
        <v>0</v>
      </c>
      <c r="PP46" s="10">
        <v>0</v>
      </c>
      <c r="PQ46" s="10">
        <v>0</v>
      </c>
      <c r="PR46" s="10">
        <v>0</v>
      </c>
      <c r="PS46" s="10">
        <v>0</v>
      </c>
      <c r="PT46" s="10">
        <v>0</v>
      </c>
      <c r="PU46" s="10">
        <v>0</v>
      </c>
      <c r="PV46" s="10">
        <v>0</v>
      </c>
      <c r="PW46" s="10">
        <v>0</v>
      </c>
      <c r="PX46" s="10">
        <v>0</v>
      </c>
      <c r="PY46" s="10">
        <v>0</v>
      </c>
      <c r="PZ46" s="10">
        <v>0</v>
      </c>
      <c r="QA46" s="10">
        <v>0</v>
      </c>
      <c r="QB46" s="10">
        <v>0</v>
      </c>
      <c r="QC46" s="10">
        <v>0</v>
      </c>
      <c r="QD46" s="10">
        <v>0</v>
      </c>
      <c r="QE46" s="10">
        <v>0</v>
      </c>
      <c r="QF46" s="10">
        <v>0</v>
      </c>
      <c r="QG46" s="10">
        <v>0</v>
      </c>
      <c r="QH46" s="10">
        <v>0</v>
      </c>
      <c r="QI46" s="10">
        <v>0</v>
      </c>
      <c r="QJ46" s="10">
        <v>0</v>
      </c>
      <c r="QK46" s="10">
        <v>0</v>
      </c>
      <c r="QL46" s="10">
        <v>0</v>
      </c>
      <c r="QM46" s="10">
        <v>0</v>
      </c>
      <c r="QN46" s="10">
        <v>0</v>
      </c>
      <c r="QO46" s="10">
        <v>0</v>
      </c>
      <c r="QP46" s="10">
        <v>0</v>
      </c>
      <c r="QQ46" s="10">
        <v>0</v>
      </c>
      <c r="QR46" s="10">
        <v>0</v>
      </c>
      <c r="QS46" s="10">
        <v>0</v>
      </c>
      <c r="QT46" s="10">
        <v>0</v>
      </c>
      <c r="QU46" s="10">
        <v>0</v>
      </c>
      <c r="QV46" s="10">
        <v>0</v>
      </c>
      <c r="QW46" s="10">
        <v>0</v>
      </c>
      <c r="QX46" s="10">
        <v>0</v>
      </c>
      <c r="QY46" s="10">
        <v>0</v>
      </c>
      <c r="QZ46" s="10">
        <v>0</v>
      </c>
      <c r="RA46" s="10">
        <v>0</v>
      </c>
      <c r="RB46" s="10">
        <v>0</v>
      </c>
      <c r="RC46" s="10">
        <v>0</v>
      </c>
      <c r="RD46" s="10">
        <v>0</v>
      </c>
      <c r="RE46" s="10">
        <v>0</v>
      </c>
      <c r="RF46" s="10">
        <v>0</v>
      </c>
      <c r="RG46" s="10">
        <v>0</v>
      </c>
      <c r="RH46" s="10">
        <v>0</v>
      </c>
      <c r="RI46" s="10">
        <v>0</v>
      </c>
      <c r="RJ46" s="10">
        <v>0</v>
      </c>
      <c r="RK46" s="10">
        <v>0</v>
      </c>
      <c r="RL46" s="10">
        <v>0</v>
      </c>
      <c r="RM46" s="10">
        <v>0</v>
      </c>
      <c r="RN46" s="10">
        <v>0</v>
      </c>
      <c r="RO46" s="10">
        <v>0</v>
      </c>
      <c r="RP46" s="10">
        <v>0</v>
      </c>
      <c r="RQ46" s="10">
        <v>0</v>
      </c>
      <c r="RR46" s="10">
        <v>0</v>
      </c>
      <c r="RS46" s="10">
        <v>0</v>
      </c>
      <c r="RT46" s="10">
        <v>0</v>
      </c>
      <c r="RU46" s="10">
        <v>0</v>
      </c>
      <c r="RV46" s="10">
        <v>0</v>
      </c>
      <c r="RW46" s="10">
        <v>0</v>
      </c>
      <c r="RX46" s="10">
        <v>0</v>
      </c>
      <c r="RY46" s="10">
        <v>0</v>
      </c>
      <c r="RZ46" s="10">
        <v>0</v>
      </c>
      <c r="SA46" s="10">
        <v>0</v>
      </c>
      <c r="SB46" s="10">
        <v>0</v>
      </c>
      <c r="SC46" s="10">
        <v>0</v>
      </c>
      <c r="SD46" s="10">
        <v>0</v>
      </c>
      <c r="SE46" s="10">
        <v>0</v>
      </c>
      <c r="SF46" s="10">
        <v>0</v>
      </c>
      <c r="SG46" s="10">
        <v>0</v>
      </c>
      <c r="SH46" s="10">
        <v>0</v>
      </c>
      <c r="SI46" s="10">
        <v>0</v>
      </c>
      <c r="SJ46" s="10">
        <v>0</v>
      </c>
      <c r="SK46" s="10">
        <v>0</v>
      </c>
      <c r="SL46" s="10">
        <v>0</v>
      </c>
      <c r="SM46" s="10">
        <v>0</v>
      </c>
      <c r="SN46" s="10">
        <v>0</v>
      </c>
      <c r="SO46" s="10">
        <v>0</v>
      </c>
      <c r="SP46" s="10">
        <v>0</v>
      </c>
      <c r="SQ46" s="10">
        <v>0</v>
      </c>
      <c r="SR46" s="10">
        <v>0</v>
      </c>
      <c r="SS46" s="10">
        <v>0</v>
      </c>
      <c r="ST46" s="10">
        <v>0</v>
      </c>
      <c r="SU46" s="10">
        <v>0</v>
      </c>
      <c r="SV46" s="10">
        <v>0</v>
      </c>
      <c r="SW46" s="10">
        <v>0</v>
      </c>
      <c r="SX46" s="10">
        <v>0</v>
      </c>
      <c r="SY46" s="10">
        <v>0</v>
      </c>
      <c r="SZ46" s="10">
        <v>0</v>
      </c>
      <c r="TA46" s="10">
        <v>0</v>
      </c>
      <c r="TB46" s="10">
        <v>0</v>
      </c>
      <c r="TC46" s="10">
        <v>0</v>
      </c>
      <c r="TD46" s="10">
        <v>0</v>
      </c>
      <c r="TE46" s="10">
        <v>0</v>
      </c>
      <c r="TF46" s="10">
        <v>0</v>
      </c>
      <c r="TG46" s="10">
        <v>0</v>
      </c>
      <c r="TH46" s="10">
        <v>0</v>
      </c>
      <c r="TI46" s="10">
        <v>0</v>
      </c>
      <c r="TJ46" s="10">
        <v>0</v>
      </c>
      <c r="TK46" s="10">
        <v>0</v>
      </c>
      <c r="TL46" s="10">
        <v>0</v>
      </c>
      <c r="TM46" s="10">
        <v>0</v>
      </c>
      <c r="TN46" s="10">
        <v>0</v>
      </c>
      <c r="TO46" s="10">
        <v>0</v>
      </c>
      <c r="TP46" s="10">
        <v>0</v>
      </c>
      <c r="TQ46" s="10">
        <v>0</v>
      </c>
      <c r="TR46" s="10">
        <v>0</v>
      </c>
      <c r="TS46" s="10">
        <v>0</v>
      </c>
      <c r="TT46" s="10">
        <v>0</v>
      </c>
      <c r="TU46" s="10">
        <v>0</v>
      </c>
      <c r="TV46" s="10">
        <v>0</v>
      </c>
      <c r="TW46" s="10">
        <v>0</v>
      </c>
      <c r="TX46" s="10">
        <v>0</v>
      </c>
      <c r="TY46" s="10">
        <v>0</v>
      </c>
      <c r="TZ46" s="10">
        <v>0</v>
      </c>
      <c r="UA46" s="10">
        <v>0</v>
      </c>
      <c r="UB46" s="10">
        <v>0</v>
      </c>
      <c r="UC46" s="10">
        <v>0</v>
      </c>
      <c r="UD46" s="10">
        <v>0</v>
      </c>
      <c r="UE46" s="10">
        <v>0</v>
      </c>
      <c r="UF46" s="10">
        <v>0</v>
      </c>
      <c r="UG46" s="10">
        <v>0</v>
      </c>
      <c r="UH46" s="10">
        <v>0</v>
      </c>
      <c r="UI46" s="10">
        <v>0</v>
      </c>
      <c r="UJ46" s="10">
        <v>0</v>
      </c>
      <c r="UK46" s="10">
        <v>0</v>
      </c>
      <c r="UL46" s="10">
        <v>0</v>
      </c>
      <c r="UM46" s="10">
        <v>0</v>
      </c>
      <c r="UN46" s="10">
        <v>0</v>
      </c>
      <c r="UO46" s="10">
        <v>0</v>
      </c>
      <c r="UP46" s="10">
        <v>0</v>
      </c>
      <c r="UQ46" s="10">
        <v>0</v>
      </c>
      <c r="UR46" s="10">
        <v>0</v>
      </c>
      <c r="US46" s="10">
        <v>0</v>
      </c>
      <c r="UT46" s="10">
        <v>0</v>
      </c>
      <c r="UU46" s="10">
        <v>0</v>
      </c>
      <c r="UV46" s="10">
        <v>0</v>
      </c>
      <c r="UW46" s="10">
        <v>0</v>
      </c>
      <c r="UX46" s="10">
        <v>0</v>
      </c>
      <c r="UY46" s="10">
        <v>0</v>
      </c>
      <c r="UZ46" s="10">
        <v>0</v>
      </c>
      <c r="VA46" s="10">
        <v>0</v>
      </c>
      <c r="VB46" s="10">
        <v>0</v>
      </c>
      <c r="VC46" s="10">
        <v>0</v>
      </c>
      <c r="VD46" s="10">
        <v>0</v>
      </c>
      <c r="VE46" s="10">
        <v>0</v>
      </c>
      <c r="VF46" s="10">
        <v>0</v>
      </c>
      <c r="VG46" s="10">
        <v>0</v>
      </c>
      <c r="VH46" s="10">
        <v>0</v>
      </c>
      <c r="VI46" s="10">
        <v>0</v>
      </c>
      <c r="VJ46" s="10">
        <v>0</v>
      </c>
      <c r="VK46" s="10">
        <v>0</v>
      </c>
      <c r="VL46" s="10">
        <v>0</v>
      </c>
      <c r="VM46" s="10">
        <v>0</v>
      </c>
      <c r="VN46" s="10">
        <v>0</v>
      </c>
      <c r="VO46" s="10">
        <v>0</v>
      </c>
      <c r="VP46" s="10">
        <v>0</v>
      </c>
      <c r="VQ46" s="10">
        <v>0</v>
      </c>
      <c r="VR46" s="10">
        <v>0</v>
      </c>
      <c r="VS46" s="10">
        <v>0</v>
      </c>
      <c r="VT46" s="10">
        <v>0</v>
      </c>
      <c r="VU46" s="10">
        <v>0</v>
      </c>
      <c r="VV46" s="10">
        <v>0</v>
      </c>
      <c r="VW46" s="10">
        <v>0</v>
      </c>
      <c r="VX46" s="10">
        <v>0</v>
      </c>
      <c r="VY46" s="10">
        <v>0</v>
      </c>
      <c r="VZ46" s="10">
        <v>0</v>
      </c>
      <c r="WA46" s="10">
        <v>0</v>
      </c>
      <c r="WB46" s="10">
        <v>0</v>
      </c>
      <c r="WC46" s="10">
        <v>0</v>
      </c>
      <c r="WD46" s="10">
        <v>0</v>
      </c>
      <c r="WE46" s="10">
        <v>0</v>
      </c>
      <c r="WF46" s="10">
        <v>0</v>
      </c>
      <c r="WG46" s="10">
        <v>0</v>
      </c>
      <c r="WH46" s="10">
        <v>0</v>
      </c>
      <c r="WI46" s="10">
        <v>0</v>
      </c>
      <c r="WJ46" s="10">
        <v>0</v>
      </c>
      <c r="WK46" s="10">
        <v>0</v>
      </c>
      <c r="WL46" s="10">
        <v>0</v>
      </c>
      <c r="WM46" s="10">
        <v>0</v>
      </c>
      <c r="WN46" s="10">
        <v>0</v>
      </c>
      <c r="WO46" s="10">
        <v>0</v>
      </c>
      <c r="WP46" s="10">
        <v>0</v>
      </c>
      <c r="WQ46" s="10">
        <v>0</v>
      </c>
      <c r="WR46" s="10">
        <v>0</v>
      </c>
      <c r="WS46" s="10">
        <v>0</v>
      </c>
      <c r="WT46" s="10">
        <v>0</v>
      </c>
      <c r="WU46" s="10">
        <v>0</v>
      </c>
      <c r="WV46" s="10">
        <v>0</v>
      </c>
      <c r="WW46" s="10">
        <v>0</v>
      </c>
      <c r="WX46" s="10">
        <v>0</v>
      </c>
      <c r="WY46" s="10">
        <v>0</v>
      </c>
      <c r="WZ46" s="10">
        <v>0</v>
      </c>
      <c r="XA46" s="10">
        <v>0</v>
      </c>
      <c r="XB46" s="10">
        <v>0</v>
      </c>
      <c r="XC46" s="10">
        <v>0</v>
      </c>
      <c r="XD46" s="10">
        <v>0</v>
      </c>
      <c r="XE46" s="10">
        <v>0</v>
      </c>
      <c r="XF46" s="10">
        <v>0</v>
      </c>
      <c r="XG46" s="10">
        <v>0</v>
      </c>
      <c r="XH46" s="10">
        <v>0</v>
      </c>
      <c r="XI46" s="10">
        <v>0</v>
      </c>
      <c r="XJ46" s="10">
        <v>0</v>
      </c>
      <c r="XK46" s="10">
        <v>0</v>
      </c>
      <c r="XL46" s="10">
        <v>0</v>
      </c>
      <c r="XM46" s="10">
        <v>0</v>
      </c>
      <c r="XN46" s="10">
        <v>0</v>
      </c>
      <c r="XO46" s="10">
        <v>0</v>
      </c>
      <c r="XP46" s="10">
        <v>0</v>
      </c>
      <c r="XQ46" s="10">
        <v>0</v>
      </c>
      <c r="XR46" s="10">
        <v>0</v>
      </c>
      <c r="XS46" s="10">
        <v>0</v>
      </c>
      <c r="XT46" s="10">
        <v>0</v>
      </c>
      <c r="XV46" s="47">
        <f t="shared" si="0"/>
        <v>1.6178103629241693E-2</v>
      </c>
    </row>
    <row r="47" spans="1:646" x14ac:dyDescent="0.25">
      <c r="A47" s="10">
        <v>79</v>
      </c>
      <c r="B47" s="15">
        <v>10400</v>
      </c>
      <c r="C47" s="10" t="s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0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1.1902700831024931E-4</v>
      </c>
      <c r="HM47" s="10">
        <v>6.4923822714681444E-5</v>
      </c>
      <c r="HN47" s="10">
        <v>8.6565096952908587E-5</v>
      </c>
      <c r="HO47" s="10">
        <v>1.2984764542936289E-4</v>
      </c>
      <c r="HP47" s="10">
        <v>9.7385734072022166E-5</v>
      </c>
      <c r="HQ47" s="10">
        <v>2.1641274238227146E-4</v>
      </c>
      <c r="HR47" s="10">
        <v>2.5969529085872578E-4</v>
      </c>
      <c r="HS47" s="10">
        <v>3.3543975069252077E-4</v>
      </c>
      <c r="HT47" s="10">
        <v>6.0595567867036007E-4</v>
      </c>
      <c r="HU47" s="10">
        <v>9.5221606648199448E-4</v>
      </c>
      <c r="HV47" s="10">
        <v>1.1686288088642658E-3</v>
      </c>
      <c r="HW47" s="10">
        <v>1.4824272853185595E-3</v>
      </c>
      <c r="HX47" s="10">
        <v>1.8827908587257618E-3</v>
      </c>
      <c r="HY47" s="10">
        <v>2.380540166204986E-3</v>
      </c>
      <c r="HZ47" s="10">
        <v>2.9323926592797786E-3</v>
      </c>
      <c r="IA47" s="10">
        <v>3.321935595567867E-3</v>
      </c>
      <c r="IB47" s="10">
        <v>4.4905644044321326E-3</v>
      </c>
      <c r="IC47" s="10">
        <v>5.6483725761772852E-3</v>
      </c>
      <c r="ID47" s="10">
        <v>6.7304362880886426E-3</v>
      </c>
      <c r="IE47" s="10">
        <v>7.6501904432132962E-3</v>
      </c>
      <c r="IF47" s="10">
        <v>9.0785145429362873E-3</v>
      </c>
      <c r="IG47" s="10">
        <v>1.0755713296398892E-2</v>
      </c>
      <c r="IH47" s="10">
        <v>1.1891880193905817E-2</v>
      </c>
      <c r="II47" s="10">
        <v>1.2995585180055402E-2</v>
      </c>
      <c r="IJ47" s="10">
        <v>1.4499653739612189E-2</v>
      </c>
      <c r="IK47" s="10">
        <v>1.6274238227146815E-2</v>
      </c>
      <c r="IL47" s="10">
        <v>1.8124567174515237E-2</v>
      </c>
      <c r="IM47" s="10">
        <v>2.0342797783933518E-2</v>
      </c>
      <c r="IN47" s="10">
        <v>2.219312673130194E-2</v>
      </c>
      <c r="IO47" s="10">
        <v>2.4606128808864265E-2</v>
      </c>
      <c r="IP47" s="10">
        <v>2.7224722991689751E-2</v>
      </c>
      <c r="IQ47" s="10">
        <v>2.916161703601108E-2</v>
      </c>
      <c r="IR47" s="10">
        <v>3.1217538088642659E-2</v>
      </c>
      <c r="IS47" s="10">
        <v>3.3316741689750691E-2</v>
      </c>
      <c r="IT47" s="10">
        <v>3.6995758310249309E-2</v>
      </c>
      <c r="IU47" s="10">
        <v>3.9181527008310249E-2</v>
      </c>
      <c r="IV47" s="10">
        <v>4.2222126038781164E-2</v>
      </c>
      <c r="IW47" s="10">
        <v>4.5479137811634346E-2</v>
      </c>
      <c r="IX47" s="10">
        <v>4.8292503462603879E-2</v>
      </c>
      <c r="IY47" s="10">
        <v>4.9958881578947366E-2</v>
      </c>
      <c r="IZ47" s="10">
        <v>5.3053583795013848E-2</v>
      </c>
      <c r="JA47" s="10">
        <v>5.6202389196675903E-2</v>
      </c>
      <c r="JB47" s="10">
        <v>5.9870585180055405E-2</v>
      </c>
      <c r="JC47" s="10">
        <v>6.2294407894736843E-2</v>
      </c>
      <c r="JD47" s="10">
        <v>6.687153739612188E-2</v>
      </c>
      <c r="JE47" s="10">
        <v>7.2595654432132964E-2</v>
      </c>
      <c r="JF47" s="10">
        <v>7.5268351800554023E-2</v>
      </c>
      <c r="JG47" s="10">
        <v>7.8373874653739614E-2</v>
      </c>
      <c r="JH47" s="10">
        <v>8.2734591412742378E-2</v>
      </c>
      <c r="JI47" s="10">
        <v>8.8263936980609414E-2</v>
      </c>
      <c r="JJ47" s="10">
        <v>9.2581371191135728E-2</v>
      </c>
      <c r="JK47" s="10">
        <v>9.7017832409972304E-2</v>
      </c>
      <c r="JL47" s="10">
        <v>0.10353185595567867</v>
      </c>
      <c r="JM47" s="10">
        <v>0.11050034626038781</v>
      </c>
      <c r="JN47" s="10">
        <v>0.11635431094182826</v>
      </c>
      <c r="JO47" s="10">
        <v>0.12086651662049862</v>
      </c>
      <c r="JP47" s="10">
        <v>0.12582236842105263</v>
      </c>
      <c r="JQ47" s="10">
        <v>0.1332994286703601</v>
      </c>
      <c r="JR47" s="10">
        <v>0.14224809556786702</v>
      </c>
      <c r="JS47" s="10">
        <v>0.14645732340720222</v>
      </c>
      <c r="JT47" s="10">
        <v>0.15118594182825484</v>
      </c>
      <c r="JU47" s="10">
        <v>0.15676939058171746</v>
      </c>
      <c r="JV47" s="10">
        <v>0.15982081024930747</v>
      </c>
      <c r="JW47" s="10">
        <v>0.16262335526315788</v>
      </c>
      <c r="JX47" s="10">
        <v>0.16466845567867036</v>
      </c>
      <c r="JY47" s="10">
        <v>0.16707063711911357</v>
      </c>
      <c r="JZ47" s="10">
        <v>0.16919148199445982</v>
      </c>
      <c r="KA47" s="10">
        <v>0.16947281855955679</v>
      </c>
      <c r="KB47" s="10">
        <v>0.16847731994459833</v>
      </c>
      <c r="KC47" s="10">
        <v>0.16503635734072022</v>
      </c>
      <c r="KD47" s="10">
        <v>0.16456024930747923</v>
      </c>
      <c r="KE47" s="10">
        <v>0.16394347299168974</v>
      </c>
      <c r="KF47" s="10">
        <v>0.16210396468144045</v>
      </c>
      <c r="KG47" s="10">
        <v>0.16134652008310249</v>
      </c>
      <c r="KH47" s="10">
        <v>0.16158457409972299</v>
      </c>
      <c r="KI47" s="10">
        <v>0.16058907548476453</v>
      </c>
      <c r="KJ47" s="10">
        <v>0.16255843144044321</v>
      </c>
      <c r="KK47" s="10">
        <v>0.1648632271468144</v>
      </c>
      <c r="KL47" s="10">
        <v>0.16868291204986149</v>
      </c>
      <c r="KM47" s="10">
        <v>0.16992728531855955</v>
      </c>
      <c r="KN47" s="10">
        <v>0.16777397853185597</v>
      </c>
      <c r="KO47" s="10">
        <v>0.16842321675900276</v>
      </c>
      <c r="KP47" s="10">
        <v>0.16727622922437674</v>
      </c>
      <c r="KQ47" s="10">
        <v>0.16621580678670361</v>
      </c>
      <c r="KR47" s="10">
        <v>0.16526359072022162</v>
      </c>
      <c r="KS47" s="10">
        <v>0.16111928670360109</v>
      </c>
      <c r="KT47" s="10">
        <v>0.15949619113573407</v>
      </c>
      <c r="KU47" s="10">
        <v>0.15874956717451524</v>
      </c>
      <c r="KV47" s="10">
        <v>0.15765668282548476</v>
      </c>
      <c r="KW47" s="10">
        <v>0.15815443213296398</v>
      </c>
      <c r="KX47" s="10">
        <v>0.15713729224376732</v>
      </c>
      <c r="KY47" s="10">
        <v>0.15878202908587258</v>
      </c>
      <c r="KZ47" s="10">
        <v>0.15996147853185597</v>
      </c>
      <c r="LA47" s="10">
        <v>0.16198493767313019</v>
      </c>
      <c r="LB47" s="10">
        <v>0.16477666204986149</v>
      </c>
      <c r="LC47" s="10">
        <v>0.16541507963988919</v>
      </c>
      <c r="LD47" s="10">
        <v>0.16606431786703602</v>
      </c>
      <c r="LE47" s="10">
        <v>0.16644304016620498</v>
      </c>
      <c r="LF47" s="10">
        <v>0.16517702562326869</v>
      </c>
      <c r="LG47" s="10">
        <v>0.1635755713296399</v>
      </c>
      <c r="LH47" s="10">
        <v>0.15863054016620498</v>
      </c>
      <c r="LI47" s="10">
        <v>0.15495152354570638</v>
      </c>
      <c r="LJ47" s="10">
        <v>0.15033111149584488</v>
      </c>
      <c r="LK47" s="10">
        <v>0.14526705332409973</v>
      </c>
      <c r="LL47" s="10">
        <v>0.13709747229916897</v>
      </c>
      <c r="LM47" s="10">
        <v>0.13170879501385041</v>
      </c>
      <c r="LN47" s="10">
        <v>0.12653653047091412</v>
      </c>
      <c r="LO47" s="10">
        <v>0.12034712603878116</v>
      </c>
      <c r="LP47" s="10">
        <v>0.11437413434903047</v>
      </c>
      <c r="LQ47" s="10">
        <v>0.10958059210526316</v>
      </c>
      <c r="LR47" s="10">
        <v>0.10662655817174516</v>
      </c>
      <c r="LS47" s="10">
        <v>0.10590157548476455</v>
      </c>
      <c r="LT47" s="10">
        <v>9.9593144044321333E-2</v>
      </c>
      <c r="LU47" s="10">
        <v>9.9452475761772852E-2</v>
      </c>
      <c r="LV47" s="10">
        <v>0.10202778739612188</v>
      </c>
      <c r="LW47" s="10">
        <v>0.10275277008310249</v>
      </c>
      <c r="LX47" s="10">
        <v>0.10231994459833794</v>
      </c>
      <c r="LY47" s="10">
        <v>0.10321805747922437</v>
      </c>
      <c r="LZ47" s="10">
        <v>0.10828211565096953</v>
      </c>
      <c r="MA47" s="10">
        <v>0.11455808518005541</v>
      </c>
      <c r="MB47" s="10">
        <v>0.11990347991689751</v>
      </c>
      <c r="MC47" s="10">
        <v>0.12928497229916897</v>
      </c>
      <c r="MD47" s="10">
        <v>0.14182609072022162</v>
      </c>
      <c r="ME47" s="10">
        <v>0.15075311634349031</v>
      </c>
      <c r="MF47" s="10">
        <v>0.15940962603878117</v>
      </c>
      <c r="MG47" s="10">
        <v>0.17324922091412742</v>
      </c>
      <c r="MH47" s="10">
        <v>0.18365867382271467</v>
      </c>
      <c r="MI47" s="10">
        <v>0.19058388157894737</v>
      </c>
      <c r="MJ47" s="10">
        <v>0.191882358033241</v>
      </c>
      <c r="MK47" s="10">
        <v>0.19323493767313019</v>
      </c>
      <c r="ML47" s="10">
        <v>0.19419797437673131</v>
      </c>
      <c r="MM47" s="10">
        <v>0.19528003808864267</v>
      </c>
      <c r="MN47" s="10">
        <v>0.19174168975069253</v>
      </c>
      <c r="MO47" s="10">
        <v>0.19296442174515235</v>
      </c>
      <c r="MP47" s="10">
        <v>0.19629717797783933</v>
      </c>
      <c r="MQ47" s="10">
        <v>0.19684903047091412</v>
      </c>
      <c r="MR47" s="10">
        <v>0.1954748095567867</v>
      </c>
      <c r="MS47" s="10">
        <v>0.19254241689750692</v>
      </c>
      <c r="MT47" s="10">
        <v>0.19592927631578946</v>
      </c>
      <c r="MU47" s="10">
        <v>0.19748744806094182</v>
      </c>
      <c r="MV47" s="10">
        <v>0.19959747229916897</v>
      </c>
      <c r="MW47" s="10">
        <v>0.20026835180055402</v>
      </c>
      <c r="MX47" s="10">
        <v>0.20843793282548476</v>
      </c>
      <c r="MY47" s="10">
        <v>0.21175986842105263</v>
      </c>
      <c r="MZ47" s="10">
        <v>0.21049385387811634</v>
      </c>
      <c r="NA47" s="10">
        <v>0.2073450484764543</v>
      </c>
      <c r="NB47" s="10">
        <v>0.21358855609418281</v>
      </c>
      <c r="NC47" s="10">
        <v>0.21704033933518005</v>
      </c>
      <c r="ND47" s="10">
        <v>0.21014759349030471</v>
      </c>
      <c r="NE47" s="10">
        <v>0.20761556440443213</v>
      </c>
      <c r="NF47" s="10">
        <v>0.211413608033241</v>
      </c>
      <c r="NG47" s="10">
        <v>0.20834054709141275</v>
      </c>
      <c r="NH47" s="10">
        <v>0.20024671052631579</v>
      </c>
      <c r="NI47" s="10">
        <v>0.18980479570637118</v>
      </c>
      <c r="NJ47" s="10">
        <v>0.19250995498614959</v>
      </c>
      <c r="NK47" s="10">
        <v>0.18919884002770082</v>
      </c>
      <c r="NL47" s="10">
        <v>0.17974160318559557</v>
      </c>
      <c r="NM47" s="10">
        <v>0.18026099376731303</v>
      </c>
      <c r="NN47" s="10">
        <v>0.18810595567867036</v>
      </c>
      <c r="NO47" s="10">
        <v>0.19071372922437674</v>
      </c>
      <c r="NP47" s="10">
        <v>0.18724030470914127</v>
      </c>
      <c r="NQ47" s="10">
        <v>0.18936114958448755</v>
      </c>
      <c r="NR47" s="10">
        <v>0.19771468144044321</v>
      </c>
      <c r="NS47" s="10">
        <v>0.19851540858725761</v>
      </c>
      <c r="NT47" s="10">
        <v>0.18978315443213298</v>
      </c>
      <c r="NU47" s="10">
        <v>0.18706717451523547</v>
      </c>
      <c r="NV47" s="10">
        <v>0.1874134349030471</v>
      </c>
      <c r="NW47" s="10">
        <v>0.1870130713296399</v>
      </c>
      <c r="NX47" s="10">
        <v>0.17732860110803325</v>
      </c>
      <c r="NY47" s="10">
        <v>0.17289213988919669</v>
      </c>
      <c r="NZ47" s="10">
        <v>0.17471000692520774</v>
      </c>
      <c r="OA47" s="10">
        <v>0.16874783587257619</v>
      </c>
      <c r="OB47" s="10">
        <v>0.15879284972299168</v>
      </c>
      <c r="OC47" s="10">
        <v>0.15574143005540167</v>
      </c>
      <c r="OD47" s="10">
        <v>0.15878202908587258</v>
      </c>
      <c r="OE47" s="10">
        <v>0.15759175900277009</v>
      </c>
      <c r="OF47" s="10">
        <v>0.15029864958448755</v>
      </c>
      <c r="OG47" s="10">
        <v>0.14783154432132964</v>
      </c>
      <c r="OH47" s="10">
        <v>0.15103445290858725</v>
      </c>
      <c r="OI47" s="10">
        <v>0.14895689058171746</v>
      </c>
      <c r="OJ47" s="10">
        <v>0.14527787396121883</v>
      </c>
      <c r="OK47" s="10">
        <v>0.14834011426592797</v>
      </c>
      <c r="OL47" s="10">
        <v>0.15012551939058172</v>
      </c>
      <c r="OM47" s="10">
        <v>0.14790728878116344</v>
      </c>
      <c r="ON47" s="10">
        <v>0.1409496191135734</v>
      </c>
      <c r="OO47" s="10">
        <v>0.14278912742382271</v>
      </c>
      <c r="OP47" s="10">
        <v>0.14450960872576177</v>
      </c>
      <c r="OQ47" s="10">
        <v>0.14378462603878117</v>
      </c>
      <c r="OR47" s="10">
        <v>0.13842841066481995</v>
      </c>
      <c r="OS47" s="10">
        <v>0.14045186980609417</v>
      </c>
      <c r="OT47" s="10">
        <v>0.14739871883656511</v>
      </c>
      <c r="OU47" s="10">
        <v>0.15045013850415512</v>
      </c>
      <c r="OV47" s="10">
        <v>0.14721476800554018</v>
      </c>
      <c r="OW47" s="10">
        <v>0.14734461565096954</v>
      </c>
      <c r="OX47" s="10">
        <v>0.15054752423822715</v>
      </c>
      <c r="OY47" s="10">
        <v>0.14834011426592797</v>
      </c>
      <c r="OZ47" s="10">
        <v>0.13885041551246538</v>
      </c>
      <c r="PA47" s="10">
        <v>0.13652397853185597</v>
      </c>
      <c r="PB47" s="10">
        <v>0.1331262984764543</v>
      </c>
      <c r="PC47" s="10">
        <v>0.12571416204986149</v>
      </c>
      <c r="PD47" s="10">
        <v>0.11516404085872577</v>
      </c>
      <c r="PE47" s="10">
        <v>0.10389975761772853</v>
      </c>
      <c r="PF47" s="10">
        <v>9.5968230609418281E-2</v>
      </c>
      <c r="PG47" s="10">
        <v>8.4812153739612192E-2</v>
      </c>
      <c r="PH47" s="10">
        <v>7.3277354570637124E-2</v>
      </c>
      <c r="PI47" s="10">
        <v>6.135301246537396E-2</v>
      </c>
      <c r="PJ47" s="10">
        <v>5.1300640581717454E-2</v>
      </c>
      <c r="PK47" s="10">
        <v>4.2535924515235454E-2</v>
      </c>
      <c r="PL47" s="10">
        <v>3.3186894044321333E-2</v>
      </c>
      <c r="PM47" s="10">
        <v>2.6575484764542936E-2</v>
      </c>
      <c r="PN47" s="10">
        <v>1.9628635734072024E-2</v>
      </c>
      <c r="PO47" s="10">
        <v>1.4737707756232687E-2</v>
      </c>
      <c r="PP47" s="10">
        <v>1.0214681440443213E-2</v>
      </c>
      <c r="PQ47" s="10">
        <v>6.7087950138504156E-3</v>
      </c>
      <c r="PR47" s="10">
        <v>5.0856994459833795E-3</v>
      </c>
      <c r="PS47" s="10">
        <v>3.6357340720221606E-3</v>
      </c>
      <c r="PT47" s="10">
        <v>2.0992036011080331E-3</v>
      </c>
      <c r="PU47" s="10">
        <v>1.2551939058171745E-3</v>
      </c>
      <c r="PV47" s="10">
        <v>8.4400969529085869E-4</v>
      </c>
      <c r="PW47" s="10">
        <v>6.1677631578947365E-4</v>
      </c>
      <c r="PX47" s="10">
        <v>3.3543975069252077E-4</v>
      </c>
      <c r="PY47" s="10">
        <v>2.2723337950138504E-4</v>
      </c>
      <c r="PZ47" s="10">
        <v>0</v>
      </c>
      <c r="QA47" s="10">
        <v>0</v>
      </c>
      <c r="QB47" s="10">
        <v>0</v>
      </c>
      <c r="QC47" s="10">
        <v>0</v>
      </c>
      <c r="QD47" s="10">
        <v>5.4103185595567865E-5</v>
      </c>
      <c r="QE47" s="10">
        <v>0</v>
      </c>
      <c r="QF47" s="10">
        <v>0</v>
      </c>
      <c r="QG47" s="10">
        <v>0</v>
      </c>
      <c r="QH47" s="10">
        <v>0</v>
      </c>
      <c r="QI47" s="10">
        <v>0</v>
      </c>
      <c r="QJ47" s="10">
        <v>0</v>
      </c>
      <c r="QK47" s="10">
        <v>0</v>
      </c>
      <c r="QL47" s="10">
        <v>0</v>
      </c>
      <c r="QM47" s="10">
        <v>0</v>
      </c>
      <c r="QN47" s="10">
        <v>0</v>
      </c>
      <c r="QO47" s="10">
        <v>0</v>
      </c>
      <c r="QP47" s="10">
        <v>0</v>
      </c>
      <c r="QQ47" s="10">
        <v>0</v>
      </c>
      <c r="QR47" s="10">
        <v>0</v>
      </c>
      <c r="QS47" s="10">
        <v>0</v>
      </c>
      <c r="QT47" s="10">
        <v>0</v>
      </c>
      <c r="QU47" s="10">
        <v>0</v>
      </c>
      <c r="QV47" s="10">
        <v>0</v>
      </c>
      <c r="QW47" s="10">
        <v>0</v>
      </c>
      <c r="QX47" s="10">
        <v>0</v>
      </c>
      <c r="QY47" s="10">
        <v>0</v>
      </c>
      <c r="QZ47" s="10">
        <v>0</v>
      </c>
      <c r="RA47" s="10">
        <v>0</v>
      </c>
      <c r="RB47" s="10">
        <v>0</v>
      </c>
      <c r="RC47" s="10">
        <v>0</v>
      </c>
      <c r="RD47" s="10">
        <v>0</v>
      </c>
      <c r="RE47" s="10">
        <v>0</v>
      </c>
      <c r="RF47" s="10">
        <v>0</v>
      </c>
      <c r="RG47" s="10">
        <v>0</v>
      </c>
      <c r="RH47" s="10">
        <v>0</v>
      </c>
      <c r="RI47" s="10">
        <v>0</v>
      </c>
      <c r="RJ47" s="10">
        <v>0</v>
      </c>
      <c r="RK47" s="10">
        <v>0</v>
      </c>
      <c r="RL47" s="10">
        <v>0</v>
      </c>
      <c r="RM47" s="10">
        <v>0</v>
      </c>
      <c r="RN47" s="10">
        <v>0</v>
      </c>
      <c r="RO47" s="10">
        <v>0</v>
      </c>
      <c r="RP47" s="10">
        <v>0</v>
      </c>
      <c r="RQ47" s="10">
        <v>0</v>
      </c>
      <c r="RR47" s="10">
        <v>0</v>
      </c>
      <c r="RS47" s="10">
        <v>0</v>
      </c>
      <c r="RT47" s="10">
        <v>0</v>
      </c>
      <c r="RU47" s="10">
        <v>0</v>
      </c>
      <c r="RV47" s="10">
        <v>0</v>
      </c>
      <c r="RW47" s="10">
        <v>0</v>
      </c>
      <c r="RX47" s="10">
        <v>0</v>
      </c>
      <c r="RY47" s="10">
        <v>0</v>
      </c>
      <c r="RZ47" s="10">
        <v>0</v>
      </c>
      <c r="SA47" s="10">
        <v>0</v>
      </c>
      <c r="SB47" s="10">
        <v>0</v>
      </c>
      <c r="SC47" s="10">
        <v>0</v>
      </c>
      <c r="SD47" s="10">
        <v>0</v>
      </c>
      <c r="SE47" s="10">
        <v>0</v>
      </c>
      <c r="SF47" s="10">
        <v>0</v>
      </c>
      <c r="SG47" s="10">
        <v>0</v>
      </c>
      <c r="SH47" s="10">
        <v>0</v>
      </c>
      <c r="SI47" s="10">
        <v>0</v>
      </c>
      <c r="SJ47" s="10">
        <v>0</v>
      </c>
      <c r="SK47" s="10">
        <v>0</v>
      </c>
      <c r="SL47" s="10">
        <v>0</v>
      </c>
      <c r="SM47" s="10">
        <v>0</v>
      </c>
      <c r="SN47" s="10">
        <v>0</v>
      </c>
      <c r="SO47" s="10">
        <v>0</v>
      </c>
      <c r="SP47" s="10">
        <v>0</v>
      </c>
      <c r="SQ47" s="10">
        <v>0</v>
      </c>
      <c r="SR47" s="10">
        <v>0</v>
      </c>
      <c r="SS47" s="10">
        <v>0</v>
      </c>
      <c r="ST47" s="10">
        <v>0</v>
      </c>
      <c r="SU47" s="10">
        <v>0</v>
      </c>
      <c r="SV47" s="10">
        <v>0</v>
      </c>
      <c r="SW47" s="10">
        <v>0</v>
      </c>
      <c r="SX47" s="10">
        <v>0</v>
      </c>
      <c r="SY47" s="10">
        <v>0</v>
      </c>
      <c r="SZ47" s="10">
        <v>0</v>
      </c>
      <c r="TA47" s="10">
        <v>0</v>
      </c>
      <c r="TB47" s="10">
        <v>0</v>
      </c>
      <c r="TC47" s="10">
        <v>0</v>
      </c>
      <c r="TD47" s="10">
        <v>0</v>
      </c>
      <c r="TE47" s="10">
        <v>0</v>
      </c>
      <c r="TF47" s="10">
        <v>0</v>
      </c>
      <c r="TG47" s="10">
        <v>0</v>
      </c>
      <c r="TH47" s="10">
        <v>0</v>
      </c>
      <c r="TI47" s="10">
        <v>0</v>
      </c>
      <c r="TJ47" s="10">
        <v>0</v>
      </c>
      <c r="TK47" s="10">
        <v>0</v>
      </c>
      <c r="TL47" s="10">
        <v>0</v>
      </c>
      <c r="TM47" s="10">
        <v>0</v>
      </c>
      <c r="TN47" s="10">
        <v>0</v>
      </c>
      <c r="TO47" s="10">
        <v>0</v>
      </c>
      <c r="TP47" s="10">
        <v>0</v>
      </c>
      <c r="TQ47" s="10">
        <v>0</v>
      </c>
      <c r="TR47" s="10">
        <v>0</v>
      </c>
      <c r="TS47" s="10">
        <v>0</v>
      </c>
      <c r="TT47" s="10">
        <v>0</v>
      </c>
      <c r="TU47" s="10">
        <v>0</v>
      </c>
      <c r="TV47" s="10">
        <v>0</v>
      </c>
      <c r="TW47" s="10">
        <v>0</v>
      </c>
      <c r="TX47" s="10">
        <v>0</v>
      </c>
      <c r="TY47" s="10">
        <v>0</v>
      </c>
      <c r="TZ47" s="10">
        <v>0</v>
      </c>
      <c r="UA47" s="10">
        <v>0</v>
      </c>
      <c r="UB47" s="10">
        <v>0</v>
      </c>
      <c r="UC47" s="10">
        <v>0</v>
      </c>
      <c r="UD47" s="10">
        <v>0</v>
      </c>
      <c r="UE47" s="10">
        <v>0</v>
      </c>
      <c r="UF47" s="10">
        <v>0</v>
      </c>
      <c r="UG47" s="10">
        <v>0</v>
      </c>
      <c r="UH47" s="10">
        <v>0</v>
      </c>
      <c r="UI47" s="10">
        <v>0</v>
      </c>
      <c r="UJ47" s="10">
        <v>0</v>
      </c>
      <c r="UK47" s="10">
        <v>0</v>
      </c>
      <c r="UL47" s="10">
        <v>0</v>
      </c>
      <c r="UM47" s="10">
        <v>0</v>
      </c>
      <c r="UN47" s="10">
        <v>0</v>
      </c>
      <c r="UO47" s="10">
        <v>0</v>
      </c>
      <c r="UP47" s="10">
        <v>0</v>
      </c>
      <c r="UQ47" s="10">
        <v>0</v>
      </c>
      <c r="UR47" s="10">
        <v>0</v>
      </c>
      <c r="US47" s="10">
        <v>0</v>
      </c>
      <c r="UT47" s="10">
        <v>0</v>
      </c>
      <c r="UU47" s="10">
        <v>0</v>
      </c>
      <c r="UV47" s="10">
        <v>0</v>
      </c>
      <c r="UW47" s="10">
        <v>0</v>
      </c>
      <c r="UX47" s="10">
        <v>0</v>
      </c>
      <c r="UY47" s="10">
        <v>0</v>
      </c>
      <c r="UZ47" s="10">
        <v>0</v>
      </c>
      <c r="VA47" s="10">
        <v>0</v>
      </c>
      <c r="VB47" s="10">
        <v>0</v>
      </c>
      <c r="VC47" s="10">
        <v>0</v>
      </c>
      <c r="VD47" s="10">
        <v>0</v>
      </c>
      <c r="VE47" s="10">
        <v>0</v>
      </c>
      <c r="VF47" s="10">
        <v>0</v>
      </c>
      <c r="VG47" s="10">
        <v>0</v>
      </c>
      <c r="VH47" s="10">
        <v>0</v>
      </c>
      <c r="VI47" s="10">
        <v>0</v>
      </c>
      <c r="VJ47" s="10">
        <v>0</v>
      </c>
      <c r="VK47" s="10">
        <v>0</v>
      </c>
      <c r="VL47" s="10">
        <v>0</v>
      </c>
      <c r="VM47" s="10">
        <v>0</v>
      </c>
      <c r="VN47" s="10">
        <v>0</v>
      </c>
      <c r="VO47" s="10">
        <v>0</v>
      </c>
      <c r="VP47" s="10">
        <v>0</v>
      </c>
      <c r="VQ47" s="10">
        <v>0</v>
      </c>
      <c r="VR47" s="10">
        <v>0</v>
      </c>
      <c r="VS47" s="10">
        <v>0</v>
      </c>
      <c r="VT47" s="10">
        <v>0</v>
      </c>
      <c r="VU47" s="10">
        <v>0</v>
      </c>
      <c r="VV47" s="10">
        <v>0</v>
      </c>
      <c r="VW47" s="10">
        <v>0</v>
      </c>
      <c r="VX47" s="10">
        <v>0</v>
      </c>
      <c r="VY47" s="10">
        <v>0</v>
      </c>
      <c r="VZ47" s="10">
        <v>0</v>
      </c>
      <c r="WA47" s="10">
        <v>0</v>
      </c>
      <c r="WB47" s="10">
        <v>0</v>
      </c>
      <c r="WC47" s="10">
        <v>0</v>
      </c>
      <c r="WD47" s="10">
        <v>0</v>
      </c>
      <c r="WE47" s="10">
        <v>0</v>
      </c>
      <c r="WF47" s="10">
        <v>0</v>
      </c>
      <c r="WG47" s="10">
        <v>0</v>
      </c>
      <c r="WH47" s="10">
        <v>0</v>
      </c>
      <c r="WI47" s="10">
        <v>0</v>
      </c>
      <c r="WJ47" s="10">
        <v>0</v>
      </c>
      <c r="WK47" s="10">
        <v>0</v>
      </c>
      <c r="WL47" s="10">
        <v>0</v>
      </c>
      <c r="WM47" s="10">
        <v>0</v>
      </c>
      <c r="WN47" s="10">
        <v>0</v>
      </c>
      <c r="WO47" s="10">
        <v>0</v>
      </c>
      <c r="WP47" s="10">
        <v>0</v>
      </c>
      <c r="WQ47" s="10">
        <v>0</v>
      </c>
      <c r="WR47" s="10">
        <v>0</v>
      </c>
      <c r="WS47" s="10">
        <v>0</v>
      </c>
      <c r="WT47" s="10">
        <v>0</v>
      </c>
      <c r="WU47" s="10">
        <v>0</v>
      </c>
      <c r="WV47" s="10">
        <v>0</v>
      </c>
      <c r="WW47" s="10">
        <v>0</v>
      </c>
      <c r="WX47" s="10">
        <v>0</v>
      </c>
      <c r="WY47" s="10">
        <v>0</v>
      </c>
      <c r="WZ47" s="10">
        <v>0</v>
      </c>
      <c r="XA47" s="10">
        <v>0</v>
      </c>
      <c r="XB47" s="10">
        <v>0</v>
      </c>
      <c r="XC47" s="10">
        <v>0</v>
      </c>
      <c r="XD47" s="10">
        <v>0</v>
      </c>
      <c r="XE47" s="10">
        <v>0</v>
      </c>
      <c r="XF47" s="10">
        <v>0</v>
      </c>
      <c r="XG47" s="10">
        <v>0</v>
      </c>
      <c r="XH47" s="10">
        <v>0</v>
      </c>
      <c r="XI47" s="10">
        <v>0</v>
      </c>
      <c r="XJ47" s="10">
        <v>0</v>
      </c>
      <c r="XK47" s="10">
        <v>0</v>
      </c>
      <c r="XL47" s="10">
        <v>0</v>
      </c>
      <c r="XM47" s="10">
        <v>0</v>
      </c>
      <c r="XN47" s="10">
        <v>0</v>
      </c>
      <c r="XO47" s="10">
        <v>0</v>
      </c>
      <c r="XP47" s="10">
        <v>0</v>
      </c>
      <c r="XQ47" s="10">
        <v>0</v>
      </c>
      <c r="XR47" s="10">
        <v>0</v>
      </c>
      <c r="XS47" s="10">
        <v>0</v>
      </c>
      <c r="XT47" s="10">
        <v>0</v>
      </c>
      <c r="XV47" s="47">
        <f t="shared" si="0"/>
        <v>4.0724448418022877E-2</v>
      </c>
    </row>
    <row r="48" spans="1:646" x14ac:dyDescent="0.25">
      <c r="A48" s="10">
        <v>80</v>
      </c>
      <c r="B48" s="15">
        <v>10402</v>
      </c>
      <c r="C48" s="10" t="s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1.1902700831024931E-4</v>
      </c>
      <c r="IO48" s="10">
        <v>3.5708102493074793E-4</v>
      </c>
      <c r="IP48" s="10">
        <v>6.6005886426592796E-4</v>
      </c>
      <c r="IQ48" s="10">
        <v>8.7647160664819943E-4</v>
      </c>
      <c r="IR48" s="10">
        <v>1.0712430747922437E-3</v>
      </c>
      <c r="IS48" s="10">
        <v>1.9260734072022161E-3</v>
      </c>
      <c r="IT48" s="10">
        <v>3.4626038781163434E-3</v>
      </c>
      <c r="IU48" s="10">
        <v>4.598770775623269E-3</v>
      </c>
      <c r="IV48" s="10">
        <v>5.9513504155124658E-3</v>
      </c>
      <c r="IW48" s="10">
        <v>7.7583968144044318E-3</v>
      </c>
      <c r="IX48" s="10">
        <v>1.0485197368421052E-2</v>
      </c>
      <c r="IY48" s="10">
        <v>1.2984764542936287E-2</v>
      </c>
      <c r="IZ48" s="10">
        <v>1.6750346260387811E-2</v>
      </c>
      <c r="JA48" s="10">
        <v>2.2874826869806093E-2</v>
      </c>
      <c r="JB48" s="10">
        <v>2.7668369113573406E-2</v>
      </c>
      <c r="JC48" s="10">
        <v>3.3987621191135735E-2</v>
      </c>
      <c r="JD48" s="10">
        <v>3.9030038088642659E-2</v>
      </c>
      <c r="JE48" s="10">
        <v>4.7686547783933518E-2</v>
      </c>
      <c r="JF48" s="10">
        <v>5.407072368421053E-2</v>
      </c>
      <c r="JG48" s="10">
        <v>6.234851108033241E-2</v>
      </c>
      <c r="JH48" s="10">
        <v>7.0853531855955679E-2</v>
      </c>
      <c r="JI48" s="10">
        <v>7.9369373268698057E-2</v>
      </c>
      <c r="JJ48" s="10">
        <v>8.704120498614959E-2</v>
      </c>
      <c r="JK48" s="10">
        <v>9.3576869806094184E-2</v>
      </c>
      <c r="JL48" s="10">
        <v>9.9679709141274234E-2</v>
      </c>
      <c r="JM48" s="10">
        <v>0.10699445983379502</v>
      </c>
      <c r="JN48" s="10">
        <v>0.11255626731301939</v>
      </c>
      <c r="JO48" s="10">
        <v>0.11804233033240998</v>
      </c>
      <c r="JP48" s="10">
        <v>0.1247619459833795</v>
      </c>
      <c r="JQ48" s="10">
        <v>0.13032375346260389</v>
      </c>
      <c r="JR48" s="10">
        <v>0.13524714335180055</v>
      </c>
      <c r="JS48" s="10">
        <v>0.13971606648199447</v>
      </c>
      <c r="JT48" s="10">
        <v>0.14397939750692521</v>
      </c>
      <c r="JU48" s="10">
        <v>0.14736625692520774</v>
      </c>
      <c r="JV48" s="10">
        <v>0.15263590720221606</v>
      </c>
      <c r="JW48" s="10">
        <v>0.15375043282548476</v>
      </c>
      <c r="JX48" s="10">
        <v>0.15539516966759004</v>
      </c>
      <c r="JY48" s="10">
        <v>0.15727796052631579</v>
      </c>
      <c r="JZ48" s="10">
        <v>0.15974506578947367</v>
      </c>
      <c r="KA48" s="10">
        <v>0.1605457929362881</v>
      </c>
      <c r="KB48" s="10">
        <v>0.1634998268698061</v>
      </c>
      <c r="KC48" s="10">
        <v>0.16626990997229918</v>
      </c>
      <c r="KD48" s="10">
        <v>0.16861798822714683</v>
      </c>
      <c r="KE48" s="10">
        <v>0.16962430747922438</v>
      </c>
      <c r="KF48" s="10">
        <v>0.17373614958448755</v>
      </c>
      <c r="KG48" s="10">
        <v>0.17515365304709141</v>
      </c>
      <c r="KH48" s="10">
        <v>0.17381189404432132</v>
      </c>
      <c r="KI48" s="10">
        <v>0.17419061634349031</v>
      </c>
      <c r="KJ48" s="10">
        <v>0.17351973684210525</v>
      </c>
      <c r="KK48" s="10">
        <v>0.1758569944598338</v>
      </c>
      <c r="KL48" s="10">
        <v>0.17503462603878117</v>
      </c>
      <c r="KM48" s="10">
        <v>0.17329250346260389</v>
      </c>
      <c r="KN48" s="10">
        <v>0.17122576177285317</v>
      </c>
      <c r="KO48" s="10">
        <v>0.16852060249307479</v>
      </c>
      <c r="KP48" s="10">
        <v>0.16432219529085873</v>
      </c>
      <c r="KQ48" s="10">
        <v>0.16170360110803325</v>
      </c>
      <c r="KR48" s="10">
        <v>0.16044840720221606</v>
      </c>
      <c r="KS48" s="10">
        <v>0.15813279085872575</v>
      </c>
      <c r="KT48" s="10">
        <v>0.15526532202216067</v>
      </c>
      <c r="KU48" s="10">
        <v>0.15050424168975068</v>
      </c>
      <c r="KV48" s="10">
        <v>0.14686850761772854</v>
      </c>
      <c r="KW48" s="10">
        <v>0.1413499826869806</v>
      </c>
      <c r="KX48" s="10">
        <v>0.13478185595567868</v>
      </c>
      <c r="KY48" s="10">
        <v>0.13025882963988919</v>
      </c>
      <c r="KZ48" s="10">
        <v>0.12693689404432132</v>
      </c>
      <c r="LA48" s="10">
        <v>0.12357167590027701</v>
      </c>
      <c r="LB48" s="10">
        <v>0.1196546052631579</v>
      </c>
      <c r="LC48" s="10">
        <v>0.11633266966759002</v>
      </c>
      <c r="LD48" s="10">
        <v>0.11034885734072022</v>
      </c>
      <c r="LE48" s="10">
        <v>0.10306656855955679</v>
      </c>
      <c r="LF48" s="10">
        <v>9.4291031855955679E-2</v>
      </c>
      <c r="LG48" s="10">
        <v>8.6749047783933511E-2</v>
      </c>
      <c r="LH48" s="10">
        <v>7.7886945983379502E-2</v>
      </c>
      <c r="LI48" s="10">
        <v>7.0756146121883662E-2</v>
      </c>
      <c r="LJ48" s="10">
        <v>6.3517139889196675E-2</v>
      </c>
      <c r="LK48" s="10">
        <v>5.8041897506925205E-2</v>
      </c>
      <c r="LL48" s="10">
        <v>5.1441308864265928E-2</v>
      </c>
      <c r="LM48" s="10">
        <v>4.6745152354570635E-2</v>
      </c>
      <c r="LN48" s="10">
        <v>4.385604224376731E-2</v>
      </c>
      <c r="LO48" s="10">
        <v>4.2914646814404434E-2</v>
      </c>
      <c r="LP48" s="10">
        <v>4.2936288088642659E-2</v>
      </c>
      <c r="LQ48" s="10">
        <v>4.4472818559556787E-2</v>
      </c>
      <c r="LR48" s="10">
        <v>4.9504414819944595E-2</v>
      </c>
      <c r="LS48" s="10">
        <v>5.4211391966759004E-2</v>
      </c>
      <c r="LT48" s="10">
        <v>5.8669494459833792E-2</v>
      </c>
      <c r="LU48" s="10">
        <v>6.5270083102493076E-2</v>
      </c>
      <c r="LV48" s="10">
        <v>7.145948753462604E-2</v>
      </c>
      <c r="LW48" s="10">
        <v>7.6631752077562329E-2</v>
      </c>
      <c r="LX48" s="10">
        <v>8.1241343490304707E-2</v>
      </c>
      <c r="LY48" s="10">
        <v>8.8447887811634346E-2</v>
      </c>
      <c r="LZ48" s="10">
        <v>9.765625E-2</v>
      </c>
      <c r="MA48" s="10">
        <v>0.10626947714681441</v>
      </c>
      <c r="MB48" s="10">
        <v>0.11253462603878116</v>
      </c>
      <c r="MC48" s="10">
        <v>0.12186201523545706</v>
      </c>
      <c r="MD48" s="10">
        <v>0.13176289819944598</v>
      </c>
      <c r="ME48" s="10">
        <v>0.1403112015235457</v>
      </c>
      <c r="MF48" s="10">
        <v>0.15153220221606647</v>
      </c>
      <c r="MG48" s="10">
        <v>0.16341326177285317</v>
      </c>
      <c r="MH48" s="10">
        <v>0.17169104916897507</v>
      </c>
      <c r="MI48" s="10">
        <v>0.17926549515235457</v>
      </c>
      <c r="MJ48" s="10">
        <v>0.18194901315789475</v>
      </c>
      <c r="MK48" s="10">
        <v>0.18194901315789475</v>
      </c>
      <c r="ML48" s="10">
        <v>0.18435119459833796</v>
      </c>
      <c r="MM48" s="10">
        <v>0.18337733725761773</v>
      </c>
      <c r="MN48" s="10">
        <v>0.18357210872576177</v>
      </c>
      <c r="MO48" s="10">
        <v>0.18342061980609417</v>
      </c>
      <c r="MP48" s="10">
        <v>0.18402657548476453</v>
      </c>
      <c r="MQ48" s="10">
        <v>0.18507617728531855</v>
      </c>
      <c r="MR48" s="10">
        <v>0.18482730263157895</v>
      </c>
      <c r="MS48" s="10">
        <v>0.18548736149584488</v>
      </c>
      <c r="MT48" s="10">
        <v>0.18970740997229918</v>
      </c>
      <c r="MU48" s="10">
        <v>0.19575614612188366</v>
      </c>
      <c r="MV48" s="10">
        <v>0.19632963988919669</v>
      </c>
      <c r="MW48" s="10">
        <v>0.19785534972299168</v>
      </c>
      <c r="MX48" s="10">
        <v>0.20557046398891968</v>
      </c>
      <c r="MY48" s="10">
        <v>0.20920619806094182</v>
      </c>
      <c r="MZ48" s="10">
        <v>0.21088339681440443</v>
      </c>
      <c r="NA48" s="10">
        <v>0.21224679709141275</v>
      </c>
      <c r="NB48" s="10">
        <v>0.22054622576177285</v>
      </c>
      <c r="NC48" s="10">
        <v>0.2233812326869806</v>
      </c>
      <c r="ND48" s="10">
        <v>0.22302415166204986</v>
      </c>
      <c r="NE48" s="10">
        <v>0.22122792590027701</v>
      </c>
      <c r="NF48" s="10">
        <v>0.22315399930747923</v>
      </c>
      <c r="NG48" s="10">
        <v>0.21872835872576177</v>
      </c>
      <c r="NH48" s="10">
        <v>0.20374177631578946</v>
      </c>
      <c r="NI48" s="10">
        <v>0.19597255886426593</v>
      </c>
      <c r="NJ48" s="10">
        <v>0.19496623961218837</v>
      </c>
      <c r="NK48" s="10">
        <v>0.19459833795013851</v>
      </c>
      <c r="NL48" s="10">
        <v>0.18808431440443213</v>
      </c>
      <c r="NM48" s="10">
        <v>0.18619070290858725</v>
      </c>
      <c r="NN48" s="10">
        <v>0.18905817174515235</v>
      </c>
      <c r="NO48" s="10">
        <v>0.18322584833795014</v>
      </c>
      <c r="NP48" s="10">
        <v>0.16839075484764543</v>
      </c>
      <c r="NQ48" s="10">
        <v>0.14944381925207756</v>
      </c>
      <c r="NR48" s="10">
        <v>0.13298563019390583</v>
      </c>
      <c r="NS48" s="10">
        <v>0.11623528393351801</v>
      </c>
      <c r="NT48" s="10">
        <v>9.9777094875346264E-2</v>
      </c>
      <c r="NU48" s="10">
        <v>8.390322022160665E-2</v>
      </c>
      <c r="NV48" s="10">
        <v>7.7313452216066489E-2</v>
      </c>
      <c r="NW48" s="10">
        <v>7.1113227146814409E-2</v>
      </c>
      <c r="NX48" s="10">
        <v>6.2575744459833799E-2</v>
      </c>
      <c r="NY48" s="10">
        <v>5.8453081717451526E-2</v>
      </c>
      <c r="NZ48" s="10">
        <v>5.6938192520775623E-2</v>
      </c>
      <c r="OA48" s="10">
        <v>5.3140148891966756E-2</v>
      </c>
      <c r="OB48" s="10">
        <v>4.8930921052631582E-2</v>
      </c>
      <c r="OC48" s="10">
        <v>4.3953427977839334E-2</v>
      </c>
      <c r="OD48" s="10">
        <v>3.8543109418282546E-2</v>
      </c>
      <c r="OE48" s="10">
        <v>3.630323753462604E-2</v>
      </c>
      <c r="OF48" s="10">
        <v>3.1033587257617727E-2</v>
      </c>
      <c r="OG48" s="10">
        <v>2.5926246537396121E-2</v>
      </c>
      <c r="OH48" s="10">
        <v>2.2268871191135735E-2</v>
      </c>
      <c r="OI48" s="10">
        <v>1.9444684903047092E-2</v>
      </c>
      <c r="OJ48" s="10">
        <v>1.577648891966759E-2</v>
      </c>
      <c r="OK48" s="10">
        <v>1.3374307479224377E-2</v>
      </c>
      <c r="OL48" s="10">
        <v>1.138331024930748E-2</v>
      </c>
      <c r="OM48" s="10">
        <v>9.6303670360110803E-3</v>
      </c>
      <c r="ON48" s="10">
        <v>7.4013157894736838E-3</v>
      </c>
      <c r="OO48" s="10">
        <v>5.8539646814404428E-3</v>
      </c>
      <c r="OP48" s="10">
        <v>5.1181613573407199E-3</v>
      </c>
      <c r="OQ48" s="10">
        <v>4.1984072022160663E-3</v>
      </c>
      <c r="OR48" s="10">
        <v>3.2570117728531857E-3</v>
      </c>
      <c r="OS48" s="10">
        <v>2.1100242382271466E-3</v>
      </c>
      <c r="OT48" s="10">
        <v>1.828687673130194E-3</v>
      </c>
      <c r="OU48" s="10">
        <v>1.4932479224376732E-3</v>
      </c>
      <c r="OV48" s="10">
        <v>1.0604224376731303E-3</v>
      </c>
      <c r="OW48" s="10">
        <v>8.87292243767313E-4</v>
      </c>
      <c r="OX48" s="10">
        <v>8.4400969529085869E-4</v>
      </c>
      <c r="OY48" s="10">
        <v>7.2498268698060944E-4</v>
      </c>
      <c r="OZ48" s="10">
        <v>4.2200484764542935E-4</v>
      </c>
      <c r="PA48" s="10">
        <v>2.7051592797783935E-4</v>
      </c>
      <c r="PB48" s="10">
        <v>1.0820637119113573E-4</v>
      </c>
      <c r="PC48" s="10">
        <v>5.4103185595567865E-5</v>
      </c>
      <c r="PD48" s="10">
        <v>0</v>
      </c>
      <c r="PE48" s="10">
        <v>0</v>
      </c>
      <c r="PF48" s="10">
        <v>0</v>
      </c>
      <c r="PG48" s="10">
        <v>0</v>
      </c>
      <c r="PH48" s="10">
        <v>0</v>
      </c>
      <c r="PI48" s="10">
        <v>0</v>
      </c>
      <c r="PJ48" s="10">
        <v>0</v>
      </c>
      <c r="PK48" s="10">
        <v>0</v>
      </c>
      <c r="PL48" s="10">
        <v>0</v>
      </c>
      <c r="PM48" s="10">
        <v>0</v>
      </c>
      <c r="PN48" s="10">
        <v>0</v>
      </c>
      <c r="PO48" s="10">
        <v>0</v>
      </c>
      <c r="PP48" s="10">
        <v>0</v>
      </c>
      <c r="PQ48" s="10">
        <v>0</v>
      </c>
      <c r="PR48" s="10">
        <v>0</v>
      </c>
      <c r="PS48" s="10">
        <v>0</v>
      </c>
      <c r="PT48" s="10">
        <v>0</v>
      </c>
      <c r="PU48" s="10">
        <v>0</v>
      </c>
      <c r="PV48" s="10">
        <v>0</v>
      </c>
      <c r="PW48" s="10">
        <v>0</v>
      </c>
      <c r="PX48" s="10">
        <v>0</v>
      </c>
      <c r="PY48" s="10">
        <v>0</v>
      </c>
      <c r="PZ48" s="10">
        <v>0</v>
      </c>
      <c r="QA48" s="10">
        <v>0</v>
      </c>
      <c r="QB48" s="10">
        <v>0</v>
      </c>
      <c r="QC48" s="10">
        <v>0</v>
      </c>
      <c r="QD48" s="10">
        <v>0</v>
      </c>
      <c r="QE48" s="10">
        <v>0</v>
      </c>
      <c r="QF48" s="10">
        <v>0</v>
      </c>
      <c r="QG48" s="10">
        <v>0</v>
      </c>
      <c r="QH48" s="10">
        <v>0</v>
      </c>
      <c r="QI48" s="10">
        <v>0</v>
      </c>
      <c r="QJ48" s="10">
        <v>0</v>
      </c>
      <c r="QK48" s="10">
        <v>0</v>
      </c>
      <c r="QL48" s="10">
        <v>0</v>
      </c>
      <c r="QM48" s="10">
        <v>0</v>
      </c>
      <c r="QN48" s="10">
        <v>0</v>
      </c>
      <c r="QO48" s="10">
        <v>0</v>
      </c>
      <c r="QP48" s="10">
        <v>0</v>
      </c>
      <c r="QQ48" s="10">
        <v>0</v>
      </c>
      <c r="QR48" s="10">
        <v>0</v>
      </c>
      <c r="QS48" s="10">
        <v>0</v>
      </c>
      <c r="QT48" s="10">
        <v>0</v>
      </c>
      <c r="QU48" s="10">
        <v>0</v>
      </c>
      <c r="QV48" s="10">
        <v>0</v>
      </c>
      <c r="QW48" s="10">
        <v>0</v>
      </c>
      <c r="QX48" s="10">
        <v>0</v>
      </c>
      <c r="QY48" s="10">
        <v>0</v>
      </c>
      <c r="QZ48" s="10">
        <v>0</v>
      </c>
      <c r="RA48" s="10">
        <v>0</v>
      </c>
      <c r="RB48" s="10">
        <v>0</v>
      </c>
      <c r="RC48" s="10">
        <v>0</v>
      </c>
      <c r="RD48" s="10">
        <v>0</v>
      </c>
      <c r="RE48" s="10">
        <v>0</v>
      </c>
      <c r="RF48" s="10">
        <v>0</v>
      </c>
      <c r="RG48" s="10">
        <v>0</v>
      </c>
      <c r="RH48" s="10">
        <v>0</v>
      </c>
      <c r="RI48" s="10">
        <v>0</v>
      </c>
      <c r="RJ48" s="10">
        <v>0</v>
      </c>
      <c r="RK48" s="10">
        <v>0</v>
      </c>
      <c r="RL48" s="10">
        <v>0</v>
      </c>
      <c r="RM48" s="10">
        <v>0</v>
      </c>
      <c r="RN48" s="10">
        <v>0</v>
      </c>
      <c r="RO48" s="10">
        <v>0</v>
      </c>
      <c r="RP48" s="10">
        <v>0</v>
      </c>
      <c r="RQ48" s="10">
        <v>0</v>
      </c>
      <c r="RR48" s="10">
        <v>0</v>
      </c>
      <c r="RS48" s="10">
        <v>0</v>
      </c>
      <c r="RT48" s="10">
        <v>0</v>
      </c>
      <c r="RU48" s="10">
        <v>0</v>
      </c>
      <c r="RV48" s="10">
        <v>0</v>
      </c>
      <c r="RW48" s="10">
        <v>0</v>
      </c>
      <c r="RX48" s="10">
        <v>0</v>
      </c>
      <c r="RY48" s="10">
        <v>0</v>
      </c>
      <c r="RZ48" s="10">
        <v>0</v>
      </c>
      <c r="SA48" s="10">
        <v>0</v>
      </c>
      <c r="SB48" s="10">
        <v>0</v>
      </c>
      <c r="SC48" s="10">
        <v>0</v>
      </c>
      <c r="SD48" s="10">
        <v>0</v>
      </c>
      <c r="SE48" s="10">
        <v>0</v>
      </c>
      <c r="SF48" s="10">
        <v>0</v>
      </c>
      <c r="SG48" s="10">
        <v>0</v>
      </c>
      <c r="SH48" s="10">
        <v>0</v>
      </c>
      <c r="SI48" s="10">
        <v>0</v>
      </c>
      <c r="SJ48" s="10">
        <v>0</v>
      </c>
      <c r="SK48" s="10">
        <v>0</v>
      </c>
      <c r="SL48" s="10">
        <v>0</v>
      </c>
      <c r="SM48" s="10">
        <v>0</v>
      </c>
      <c r="SN48" s="10">
        <v>0</v>
      </c>
      <c r="SO48" s="10">
        <v>0</v>
      </c>
      <c r="SP48" s="10">
        <v>0</v>
      </c>
      <c r="SQ48" s="10">
        <v>0</v>
      </c>
      <c r="SR48" s="10">
        <v>0</v>
      </c>
      <c r="SS48" s="10">
        <v>0</v>
      </c>
      <c r="ST48" s="10">
        <v>0</v>
      </c>
      <c r="SU48" s="10">
        <v>0</v>
      </c>
      <c r="SV48" s="10">
        <v>0</v>
      </c>
      <c r="SW48" s="10">
        <v>0</v>
      </c>
      <c r="SX48" s="10">
        <v>0</v>
      </c>
      <c r="SY48" s="10">
        <v>0</v>
      </c>
      <c r="SZ48" s="10">
        <v>0</v>
      </c>
      <c r="TA48" s="10">
        <v>0</v>
      </c>
      <c r="TB48" s="10">
        <v>0</v>
      </c>
      <c r="TC48" s="10">
        <v>0</v>
      </c>
      <c r="TD48" s="10">
        <v>0</v>
      </c>
      <c r="TE48" s="10">
        <v>0</v>
      </c>
      <c r="TF48" s="10">
        <v>0</v>
      </c>
      <c r="TG48" s="10">
        <v>0</v>
      </c>
      <c r="TH48" s="10">
        <v>0</v>
      </c>
      <c r="TI48" s="10">
        <v>0</v>
      </c>
      <c r="TJ48" s="10">
        <v>0</v>
      </c>
      <c r="TK48" s="10">
        <v>0</v>
      </c>
      <c r="TL48" s="10">
        <v>0</v>
      </c>
      <c r="TM48" s="10">
        <v>0</v>
      </c>
      <c r="TN48" s="10">
        <v>0</v>
      </c>
      <c r="TO48" s="10">
        <v>0</v>
      </c>
      <c r="TP48" s="10">
        <v>0</v>
      </c>
      <c r="TQ48" s="10">
        <v>0</v>
      </c>
      <c r="TR48" s="10">
        <v>0</v>
      </c>
      <c r="TS48" s="10">
        <v>0</v>
      </c>
      <c r="TT48" s="10">
        <v>0</v>
      </c>
      <c r="TU48" s="10">
        <v>0</v>
      </c>
      <c r="TV48" s="10">
        <v>0</v>
      </c>
      <c r="TW48" s="10">
        <v>0</v>
      </c>
      <c r="TX48" s="10">
        <v>0</v>
      </c>
      <c r="TY48" s="10">
        <v>0</v>
      </c>
      <c r="TZ48" s="10">
        <v>0</v>
      </c>
      <c r="UA48" s="10">
        <v>0</v>
      </c>
      <c r="UB48" s="10">
        <v>0</v>
      </c>
      <c r="UC48" s="10">
        <v>0</v>
      </c>
      <c r="UD48" s="10">
        <v>0</v>
      </c>
      <c r="UE48" s="10">
        <v>0</v>
      </c>
      <c r="UF48" s="10">
        <v>0</v>
      </c>
      <c r="UG48" s="10">
        <v>0</v>
      </c>
      <c r="UH48" s="10">
        <v>0</v>
      </c>
      <c r="UI48" s="10">
        <v>0</v>
      </c>
      <c r="UJ48" s="10">
        <v>0</v>
      </c>
      <c r="UK48" s="10">
        <v>0</v>
      </c>
      <c r="UL48" s="10">
        <v>0</v>
      </c>
      <c r="UM48" s="10">
        <v>0</v>
      </c>
      <c r="UN48" s="10">
        <v>0</v>
      </c>
      <c r="UO48" s="10">
        <v>0</v>
      </c>
      <c r="UP48" s="10">
        <v>0</v>
      </c>
      <c r="UQ48" s="10">
        <v>0</v>
      </c>
      <c r="UR48" s="10">
        <v>0</v>
      </c>
      <c r="US48" s="10">
        <v>0</v>
      </c>
      <c r="UT48" s="10">
        <v>0</v>
      </c>
      <c r="UU48" s="10">
        <v>0</v>
      </c>
      <c r="UV48" s="10">
        <v>0</v>
      </c>
      <c r="UW48" s="10">
        <v>0</v>
      </c>
      <c r="UX48" s="10">
        <v>0</v>
      </c>
      <c r="UY48" s="10">
        <v>0</v>
      </c>
      <c r="UZ48" s="10">
        <v>0</v>
      </c>
      <c r="VA48" s="10">
        <v>0</v>
      </c>
      <c r="VB48" s="10">
        <v>0</v>
      </c>
      <c r="VC48" s="10">
        <v>0</v>
      </c>
      <c r="VD48" s="10">
        <v>0</v>
      </c>
      <c r="VE48" s="10">
        <v>0</v>
      </c>
      <c r="VF48" s="10">
        <v>0</v>
      </c>
      <c r="VG48" s="10">
        <v>0</v>
      </c>
      <c r="VH48" s="10">
        <v>0</v>
      </c>
      <c r="VI48" s="10">
        <v>0</v>
      </c>
      <c r="VJ48" s="10">
        <v>0</v>
      </c>
      <c r="VK48" s="10">
        <v>0</v>
      </c>
      <c r="VL48" s="10">
        <v>0</v>
      </c>
      <c r="VM48" s="10">
        <v>0</v>
      </c>
      <c r="VN48" s="10">
        <v>0</v>
      </c>
      <c r="VO48" s="10">
        <v>0</v>
      </c>
      <c r="VP48" s="10">
        <v>0</v>
      </c>
      <c r="VQ48" s="10">
        <v>0</v>
      </c>
      <c r="VR48" s="10">
        <v>0</v>
      </c>
      <c r="VS48" s="10">
        <v>0</v>
      </c>
      <c r="VT48" s="10">
        <v>0</v>
      </c>
      <c r="VU48" s="10">
        <v>0</v>
      </c>
      <c r="VV48" s="10">
        <v>0</v>
      </c>
      <c r="VW48" s="10">
        <v>0</v>
      </c>
      <c r="VX48" s="10">
        <v>0</v>
      </c>
      <c r="VY48" s="10">
        <v>0</v>
      </c>
      <c r="VZ48" s="10">
        <v>0</v>
      </c>
      <c r="WA48" s="10">
        <v>0</v>
      </c>
      <c r="WB48" s="10">
        <v>0</v>
      </c>
      <c r="WC48" s="10">
        <v>0</v>
      </c>
      <c r="WD48" s="10">
        <v>0</v>
      </c>
      <c r="WE48" s="10">
        <v>0</v>
      </c>
      <c r="WF48" s="10">
        <v>0</v>
      </c>
      <c r="WG48" s="10">
        <v>0</v>
      </c>
      <c r="WH48" s="10">
        <v>0</v>
      </c>
      <c r="WI48" s="10">
        <v>0</v>
      </c>
      <c r="WJ48" s="10">
        <v>0</v>
      </c>
      <c r="WK48" s="10">
        <v>0</v>
      </c>
      <c r="WL48" s="10">
        <v>0</v>
      </c>
      <c r="WM48" s="10">
        <v>0</v>
      </c>
      <c r="WN48" s="10">
        <v>0</v>
      </c>
      <c r="WO48" s="10">
        <v>0</v>
      </c>
      <c r="WP48" s="10">
        <v>0</v>
      </c>
      <c r="WQ48" s="10">
        <v>0</v>
      </c>
      <c r="WR48" s="10">
        <v>0</v>
      </c>
      <c r="WS48" s="10">
        <v>0</v>
      </c>
      <c r="WT48" s="10">
        <v>0</v>
      </c>
      <c r="WU48" s="10">
        <v>0</v>
      </c>
      <c r="WV48" s="10">
        <v>0</v>
      </c>
      <c r="WW48" s="10">
        <v>0</v>
      </c>
      <c r="WX48" s="10">
        <v>0</v>
      </c>
      <c r="WY48" s="10">
        <v>0</v>
      </c>
      <c r="WZ48" s="10">
        <v>0</v>
      </c>
      <c r="XA48" s="10">
        <v>0</v>
      </c>
      <c r="XB48" s="10">
        <v>0</v>
      </c>
      <c r="XC48" s="10">
        <v>0</v>
      </c>
      <c r="XD48" s="10">
        <v>0</v>
      </c>
      <c r="XE48" s="10">
        <v>0</v>
      </c>
      <c r="XF48" s="10">
        <v>0</v>
      </c>
      <c r="XG48" s="10">
        <v>0</v>
      </c>
      <c r="XH48" s="10">
        <v>0</v>
      </c>
      <c r="XI48" s="10">
        <v>0</v>
      </c>
      <c r="XJ48" s="10">
        <v>0</v>
      </c>
      <c r="XK48" s="10">
        <v>0</v>
      </c>
      <c r="XL48" s="10">
        <v>0</v>
      </c>
      <c r="XM48" s="10">
        <v>0</v>
      </c>
      <c r="XN48" s="10">
        <v>0</v>
      </c>
      <c r="XO48" s="10">
        <v>0</v>
      </c>
      <c r="XP48" s="10">
        <v>0</v>
      </c>
      <c r="XQ48" s="10">
        <v>0</v>
      </c>
      <c r="XR48" s="10">
        <v>0</v>
      </c>
      <c r="XS48" s="10">
        <v>0</v>
      </c>
      <c r="XT48" s="10">
        <v>0</v>
      </c>
      <c r="XV48" s="47">
        <f t="shared" si="0"/>
        <v>2.8029271175986831E-2</v>
      </c>
    </row>
    <row r="49" spans="1:646" x14ac:dyDescent="0.25">
      <c r="A49" s="10">
        <v>83</v>
      </c>
      <c r="B49" s="15">
        <v>10405</v>
      </c>
      <c r="C49" s="10" t="s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0</v>
      </c>
      <c r="FV49" s="10">
        <v>0</v>
      </c>
      <c r="FW49" s="10">
        <v>0</v>
      </c>
      <c r="FX49" s="10">
        <v>0</v>
      </c>
      <c r="FY49" s="10">
        <v>0</v>
      </c>
      <c r="FZ49" s="10">
        <v>0</v>
      </c>
      <c r="GA49" s="10">
        <v>5.4103185595567865E-5</v>
      </c>
      <c r="GB49" s="10">
        <v>5.4103185595567865E-5</v>
      </c>
      <c r="GC49" s="10">
        <v>5.4103185595567865E-5</v>
      </c>
      <c r="GD49" s="10">
        <v>5.4103185595567865E-5</v>
      </c>
      <c r="GE49" s="10">
        <v>5.4103185595567865E-5</v>
      </c>
      <c r="GF49" s="10">
        <v>2.0559210526315788E-4</v>
      </c>
      <c r="GG49" s="10">
        <v>1.4066828254847647E-4</v>
      </c>
      <c r="GH49" s="10">
        <v>2.0559210526315788E-4</v>
      </c>
      <c r="GI49" s="10">
        <v>2.5969529085872578E-4</v>
      </c>
      <c r="GJ49" s="10">
        <v>3.4626038781163435E-4</v>
      </c>
      <c r="GK49" s="10">
        <v>3.5708102493074793E-4</v>
      </c>
      <c r="GL49" s="10">
        <v>4.9774930747922439E-4</v>
      </c>
      <c r="GM49" s="10">
        <v>7.3580332409972301E-4</v>
      </c>
      <c r="GN49" s="10">
        <v>7.7908587257617733E-4</v>
      </c>
      <c r="GO49" s="10">
        <v>1.0820637119113574E-3</v>
      </c>
      <c r="GP49" s="10">
        <v>1.3958621883656509E-3</v>
      </c>
      <c r="GQ49" s="10">
        <v>1.471606648199446E-3</v>
      </c>
      <c r="GR49" s="10">
        <v>1.7096606648199445E-3</v>
      </c>
      <c r="GS49" s="10">
        <v>1.7096606648199445E-3</v>
      </c>
      <c r="GT49" s="10">
        <v>1.8827908587257618E-3</v>
      </c>
      <c r="GU49" s="10">
        <v>2.1424861495844875E-3</v>
      </c>
      <c r="GV49" s="10">
        <v>2.3264369806094182E-3</v>
      </c>
      <c r="GW49" s="10">
        <v>3.2570117728531857E-3</v>
      </c>
      <c r="GX49" s="10">
        <v>3.6465547091412741E-3</v>
      </c>
      <c r="GY49" s="10">
        <v>4.3931786703601105E-3</v>
      </c>
      <c r="GZ49" s="10">
        <v>4.858466066481994E-3</v>
      </c>
      <c r="HA49" s="10">
        <v>5.5401662049861496E-3</v>
      </c>
      <c r="HB49" s="10">
        <v>6.3192520775623272E-3</v>
      </c>
      <c r="HC49" s="10">
        <v>6.8170013850415512E-3</v>
      </c>
      <c r="HD49" s="10">
        <v>7.7259349030470914E-3</v>
      </c>
      <c r="HE49" s="10">
        <v>8.7755367036011084E-3</v>
      </c>
      <c r="HF49" s="10">
        <v>9.8034972299168976E-3</v>
      </c>
      <c r="HG49" s="10">
        <v>1.1015408587257618E-2</v>
      </c>
      <c r="HH49" s="10">
        <v>1.229224376731302E-2</v>
      </c>
      <c r="HI49" s="10">
        <v>1.3352666204986149E-2</v>
      </c>
      <c r="HJ49" s="10">
        <v>1.4629501385041552E-2</v>
      </c>
      <c r="HK49" s="10">
        <v>1.5744027008310249E-2</v>
      </c>
      <c r="HL49" s="10">
        <v>1.671788434903047E-2</v>
      </c>
      <c r="HM49" s="10">
        <v>1.7453687673130193E-2</v>
      </c>
      <c r="HN49" s="10">
        <v>1.8633137119113574E-2</v>
      </c>
      <c r="HO49" s="10">
        <v>1.9834227839335181E-2</v>
      </c>
      <c r="HP49" s="10">
        <v>2.1132704293628807E-2</v>
      </c>
      <c r="HQ49" s="10">
        <v>2.219312673130194E-2</v>
      </c>
      <c r="HR49" s="10">
        <v>2.3264369806094184E-2</v>
      </c>
      <c r="HS49" s="10">
        <v>2.4357254155124654E-2</v>
      </c>
      <c r="HT49" s="10">
        <v>2.5839681440443213E-2</v>
      </c>
      <c r="HU49" s="10">
        <v>2.7646727839335181E-2</v>
      </c>
      <c r="HV49" s="10">
        <v>2.9821675900277008E-2</v>
      </c>
      <c r="HW49" s="10">
        <v>3.1347385734072024E-2</v>
      </c>
      <c r="HX49" s="10">
        <v>3.2386166897506924E-2</v>
      </c>
      <c r="HY49" s="10">
        <v>3.396597991689751E-2</v>
      </c>
      <c r="HZ49" s="10">
        <v>3.5708102493074795E-2</v>
      </c>
      <c r="IA49" s="10">
        <v>3.687673130193906E-2</v>
      </c>
      <c r="IB49" s="10">
        <v>3.7883050554016619E-2</v>
      </c>
      <c r="IC49" s="10">
        <v>3.9203168282548474E-2</v>
      </c>
      <c r="ID49" s="10">
        <v>4.0317693905817173E-2</v>
      </c>
      <c r="IE49" s="10">
        <v>4.1215806786703599E-2</v>
      </c>
      <c r="IF49" s="10">
        <v>4.2178843490304707E-2</v>
      </c>
      <c r="IG49" s="10">
        <v>4.2947108725761775E-2</v>
      </c>
      <c r="IH49" s="10">
        <v>4.4321329639889197E-2</v>
      </c>
      <c r="II49" s="10">
        <v>4.5349290166204988E-2</v>
      </c>
      <c r="IJ49" s="10">
        <v>4.5976887119113574E-2</v>
      </c>
      <c r="IK49" s="10">
        <v>4.7221260387811631E-2</v>
      </c>
      <c r="IL49" s="10">
        <v>4.8627943213296401E-2</v>
      </c>
      <c r="IM49" s="10">
        <v>5.0586478531855952E-2</v>
      </c>
      <c r="IN49" s="10">
        <v>5.0705505540166208E-2</v>
      </c>
      <c r="IO49" s="10">
        <v>5.3746104570637117E-2</v>
      </c>
      <c r="IP49" s="10">
        <v>5.4741603185595566E-2</v>
      </c>
      <c r="IQ49" s="10">
        <v>5.4925554016620498E-2</v>
      </c>
      <c r="IR49" s="10">
        <v>5.6018438365650972E-2</v>
      </c>
      <c r="IS49" s="10">
        <v>5.6635214681440442E-2</v>
      </c>
      <c r="IT49" s="10">
        <v>5.6364698753462603E-2</v>
      </c>
      <c r="IU49" s="10">
        <v>5.6343057479224377E-2</v>
      </c>
      <c r="IV49" s="10">
        <v>5.6613573407202217E-2</v>
      </c>
      <c r="IW49" s="10">
        <v>5.7143784626038779E-2</v>
      </c>
      <c r="IX49" s="10">
        <v>5.8907548476454297E-2</v>
      </c>
      <c r="IY49" s="10">
        <v>6.005453601108033E-2</v>
      </c>
      <c r="IZ49" s="10">
        <v>6.1829120498614956E-2</v>
      </c>
      <c r="JA49" s="10">
        <v>6.234851108033241E-2</v>
      </c>
      <c r="JB49" s="10">
        <v>6.2813798476454297E-2</v>
      </c>
      <c r="JC49" s="10">
        <v>6.2673130193905816E-2</v>
      </c>
      <c r="JD49" s="10">
        <v>6.2813798476454297E-2</v>
      </c>
      <c r="JE49" s="10">
        <v>6.2575744459833799E-2</v>
      </c>
      <c r="JF49" s="10">
        <v>6.292200484764543E-2</v>
      </c>
      <c r="JG49" s="10">
        <v>6.2781336565096948E-2</v>
      </c>
      <c r="JH49" s="10">
        <v>6.2110457063711912E-2</v>
      </c>
      <c r="JI49" s="10">
        <v>6.2575744459833799E-2</v>
      </c>
      <c r="JJ49" s="10">
        <v>6.3506319252077559E-2</v>
      </c>
      <c r="JK49" s="10">
        <v>6.4458535318559551E-2</v>
      </c>
      <c r="JL49" s="10">
        <v>6.5497316481994458E-2</v>
      </c>
      <c r="JM49" s="10">
        <v>6.5324186288088643E-2</v>
      </c>
      <c r="JN49" s="10">
        <v>6.6384608725761768E-2</v>
      </c>
      <c r="JO49" s="10">
        <v>6.6720048476454297E-2</v>
      </c>
      <c r="JP49" s="10">
        <v>6.9154691828254844E-2</v>
      </c>
      <c r="JQ49" s="10">
        <v>7.1178150969529091E-2</v>
      </c>
      <c r="JR49" s="10">
        <v>7.2195290858725766E-2</v>
      </c>
      <c r="JS49" s="10">
        <v>7.3223251385041557E-2</v>
      </c>
      <c r="JT49" s="10">
        <v>7.562543282548477E-2</v>
      </c>
      <c r="JU49" s="10">
        <v>7.6263850415512466E-2</v>
      </c>
      <c r="JV49" s="10">
        <v>7.6610110803324097E-2</v>
      </c>
      <c r="JW49" s="10">
        <v>7.8817520775623262E-2</v>
      </c>
      <c r="JX49" s="10">
        <v>8.2691308864265928E-2</v>
      </c>
      <c r="JY49" s="10">
        <v>8.4898718836565093E-2</v>
      </c>
      <c r="JZ49" s="10">
        <v>8.6651662049861494E-2</v>
      </c>
      <c r="KA49" s="10">
        <v>8.7798649584487534E-2</v>
      </c>
      <c r="KB49" s="10">
        <v>9.0882531163434907E-2</v>
      </c>
      <c r="KC49" s="10">
        <v>9.4312673130193911E-2</v>
      </c>
      <c r="KD49" s="10">
        <v>9.7569684903047085E-2</v>
      </c>
      <c r="KE49" s="10">
        <v>0.10046961565096953</v>
      </c>
      <c r="KF49" s="10">
        <v>0.10357513850415513</v>
      </c>
      <c r="KG49" s="10">
        <v>0.10701610110803324</v>
      </c>
      <c r="KH49" s="10">
        <v>0.10909366343490305</v>
      </c>
      <c r="KI49" s="10">
        <v>0.11186374653739613</v>
      </c>
      <c r="KJ49" s="10">
        <v>0.11369243421052631</v>
      </c>
      <c r="KK49" s="10">
        <v>0.11916767659279778</v>
      </c>
      <c r="KL49" s="10">
        <v>0.12329033933518005</v>
      </c>
      <c r="KM49" s="10">
        <v>0.12571416204986149</v>
      </c>
      <c r="KN49" s="10">
        <v>0.12735889889196675</v>
      </c>
      <c r="KO49" s="10">
        <v>0.13016144390581719</v>
      </c>
      <c r="KP49" s="10">
        <v>0.13111365997229918</v>
      </c>
      <c r="KQ49" s="10">
        <v>0.13133007271468145</v>
      </c>
      <c r="KR49" s="10">
        <v>0.13105955678670361</v>
      </c>
      <c r="KS49" s="10">
        <v>0.13252034279778394</v>
      </c>
      <c r="KT49" s="10">
        <v>0.13137335526315788</v>
      </c>
      <c r="KU49" s="10">
        <v>0.13295316828254847</v>
      </c>
      <c r="KV49" s="10">
        <v>0.13128679016620498</v>
      </c>
      <c r="KW49" s="10">
        <v>0.1330397333795014</v>
      </c>
      <c r="KX49" s="10">
        <v>0.13236885387811634</v>
      </c>
      <c r="KY49" s="10">
        <v>0.13207669667590027</v>
      </c>
      <c r="KZ49" s="10">
        <v>0.13105955678670361</v>
      </c>
      <c r="LA49" s="10">
        <v>0.13090806786703602</v>
      </c>
      <c r="LB49" s="10">
        <v>0.13255280470914127</v>
      </c>
      <c r="LC49" s="10">
        <v>0.13243377770083103</v>
      </c>
      <c r="LD49" s="10">
        <v>0.13049688365650969</v>
      </c>
      <c r="LE49" s="10">
        <v>0.13055098684210525</v>
      </c>
      <c r="LF49" s="10">
        <v>0.13046442174515235</v>
      </c>
      <c r="LG49" s="10">
        <v>0.13133007271468145</v>
      </c>
      <c r="LH49" s="10">
        <v>0.13030211218836565</v>
      </c>
      <c r="LI49" s="10">
        <v>0.12937153739612189</v>
      </c>
      <c r="LJ49" s="10">
        <v>0.13003159626038782</v>
      </c>
      <c r="LK49" s="10">
        <v>0.1285167070637119</v>
      </c>
      <c r="LL49" s="10">
        <v>0.12820290858725761</v>
      </c>
      <c r="LM49" s="10">
        <v>0.1285924515235457</v>
      </c>
      <c r="LN49" s="10">
        <v>0.12746710526315788</v>
      </c>
      <c r="LO49" s="10">
        <v>0.12669884002770082</v>
      </c>
      <c r="LP49" s="10">
        <v>0.12562759695290859</v>
      </c>
      <c r="LQ49" s="10">
        <v>0.1252272333795014</v>
      </c>
      <c r="LR49" s="10">
        <v>0.12474030470914127</v>
      </c>
      <c r="LS49" s="10">
        <v>0.12331198060941828</v>
      </c>
      <c r="LT49" s="10">
        <v>0.12158067867036011</v>
      </c>
      <c r="LU49" s="10">
        <v>0.12023891966759002</v>
      </c>
      <c r="LV49" s="10">
        <v>0.11982773545706371</v>
      </c>
      <c r="LW49" s="10">
        <v>0.12086651662049862</v>
      </c>
      <c r="LX49" s="10">
        <v>0.11993594182825484</v>
      </c>
      <c r="LY49" s="10">
        <v>0.11913521468144045</v>
      </c>
      <c r="LZ49" s="10">
        <v>0.12254371537396122</v>
      </c>
      <c r="MA49" s="10">
        <v>0.12230566135734072</v>
      </c>
      <c r="MB49" s="10">
        <v>0.11843187326869806</v>
      </c>
      <c r="MC49" s="10">
        <v>0.11798822714681441</v>
      </c>
      <c r="MD49" s="10">
        <v>0.11874567174515235</v>
      </c>
      <c r="ME49" s="10">
        <v>0.11474203601108034</v>
      </c>
      <c r="MF49" s="10">
        <v>0.11113876385041552</v>
      </c>
      <c r="MG49" s="10">
        <v>0.11200441481994459</v>
      </c>
      <c r="MH49" s="10">
        <v>0.11093317174515235</v>
      </c>
      <c r="MI49" s="10">
        <v>0.1108141447368421</v>
      </c>
      <c r="MJ49" s="10">
        <v>0.1073082583102493</v>
      </c>
      <c r="MK49" s="10">
        <v>0.10354267659279778</v>
      </c>
      <c r="ML49" s="10">
        <v>0.10422437673130194</v>
      </c>
      <c r="MM49" s="10">
        <v>0.10292590027700831</v>
      </c>
      <c r="MN49" s="10">
        <v>9.9246883656509702E-2</v>
      </c>
      <c r="MO49" s="10">
        <v>9.7602146814404434E-2</v>
      </c>
      <c r="MP49" s="10">
        <v>0.10107557132963989</v>
      </c>
      <c r="MQ49" s="10">
        <v>0.10159496191135733</v>
      </c>
      <c r="MR49" s="10">
        <v>0.10011253462603878</v>
      </c>
      <c r="MS49" s="10">
        <v>0.10144347299168975</v>
      </c>
      <c r="MT49" s="10">
        <v>0.10261210180055402</v>
      </c>
      <c r="MU49" s="10">
        <v>0.1032396987534626</v>
      </c>
      <c r="MV49" s="10">
        <v>0.10146511426592798</v>
      </c>
      <c r="MW49" s="10">
        <v>0.10336954639889197</v>
      </c>
      <c r="MX49" s="10">
        <v>0.10675640581717452</v>
      </c>
      <c r="MY49" s="10">
        <v>0.10879068559556787</v>
      </c>
      <c r="MZ49" s="10">
        <v>0.10910448407202217</v>
      </c>
      <c r="NA49" s="10">
        <v>0.1116040512465374</v>
      </c>
      <c r="NB49" s="10">
        <v>0.11741473337950138</v>
      </c>
      <c r="NC49" s="10">
        <v>0.12113703254847645</v>
      </c>
      <c r="ND49" s="10">
        <v>0.12477276662049862</v>
      </c>
      <c r="NE49" s="10">
        <v>0.1286681959833795</v>
      </c>
      <c r="NF49" s="10">
        <v>0.13757358033240996</v>
      </c>
      <c r="NG49" s="10">
        <v>0.14090633656509696</v>
      </c>
      <c r="NH49" s="10">
        <v>0.13877467105263158</v>
      </c>
      <c r="NI49" s="10">
        <v>0.1403761253462604</v>
      </c>
      <c r="NJ49" s="10">
        <v>0.14341672437673131</v>
      </c>
      <c r="NK49" s="10">
        <v>0.14450960872576177</v>
      </c>
      <c r="NL49" s="10">
        <v>0.14269174168975068</v>
      </c>
      <c r="NM49" s="10">
        <v>0.14292979570637118</v>
      </c>
      <c r="NN49" s="10">
        <v>0.14508310249307479</v>
      </c>
      <c r="NO49" s="10">
        <v>0.1443689404432133</v>
      </c>
      <c r="NP49" s="10">
        <v>0.14388201177285317</v>
      </c>
      <c r="NQ49" s="10">
        <v>0.14351411011080331</v>
      </c>
      <c r="NR49" s="10">
        <v>0.14933561288088643</v>
      </c>
      <c r="NS49" s="10">
        <v>0.15081804016620498</v>
      </c>
      <c r="NT49" s="10">
        <v>0.14790728878116344</v>
      </c>
      <c r="NU49" s="10">
        <v>0.14750692520775624</v>
      </c>
      <c r="NV49" s="10">
        <v>0.15014716066481995</v>
      </c>
      <c r="NW49" s="10">
        <v>0.15120758310249308</v>
      </c>
      <c r="NX49" s="10">
        <v>0.14894606994459833</v>
      </c>
      <c r="NY49" s="10">
        <v>0.15088296398891968</v>
      </c>
      <c r="NZ49" s="10">
        <v>0.15594702216066483</v>
      </c>
      <c r="OA49" s="10">
        <v>0.15784063365650969</v>
      </c>
      <c r="OB49" s="10">
        <v>0.15583881578947367</v>
      </c>
      <c r="OC49" s="10">
        <v>0.15418325831024932</v>
      </c>
      <c r="OD49" s="10">
        <v>0.15399930747922438</v>
      </c>
      <c r="OE49" s="10">
        <v>0.1486755540166205</v>
      </c>
      <c r="OF49" s="10">
        <v>0.13961868074792244</v>
      </c>
      <c r="OG49" s="10">
        <v>0.1324229570637119</v>
      </c>
      <c r="OH49" s="10">
        <v>0.13205505540166204</v>
      </c>
      <c r="OI49" s="10">
        <v>0.12703427977839335</v>
      </c>
      <c r="OJ49" s="10">
        <v>0.12261945983379502</v>
      </c>
      <c r="OK49" s="10">
        <v>0.11790166204986149</v>
      </c>
      <c r="OL49" s="10">
        <v>0.11714421745152355</v>
      </c>
      <c r="OM49" s="10">
        <v>0.11432003116343491</v>
      </c>
      <c r="ON49" s="10">
        <v>0.10881232686980609</v>
      </c>
      <c r="OO49" s="10">
        <v>0.10666984072022161</v>
      </c>
      <c r="OP49" s="10">
        <v>0.10568516274238227</v>
      </c>
      <c r="OQ49" s="10">
        <v>0.10278523199445984</v>
      </c>
      <c r="OR49" s="10">
        <v>9.5708535318559551E-2</v>
      </c>
      <c r="OS49" s="10">
        <v>9.2830245844875342E-2</v>
      </c>
      <c r="OT49" s="10">
        <v>9.1207150277008306E-2</v>
      </c>
      <c r="OU49" s="10">
        <v>8.759305747922437E-2</v>
      </c>
      <c r="OV49" s="10">
        <v>8.1879761080332417E-2</v>
      </c>
      <c r="OW49" s="10">
        <v>7.7930228531855952E-2</v>
      </c>
      <c r="OX49" s="10">
        <v>7.1913954293628804E-2</v>
      </c>
      <c r="OY49" s="10">
        <v>6.7931959833795019E-2</v>
      </c>
      <c r="OZ49" s="10">
        <v>6.0260128116343493E-2</v>
      </c>
      <c r="PA49" s="10">
        <v>5.5812846260387815E-2</v>
      </c>
      <c r="PB49" s="10">
        <v>5.1733466066481992E-2</v>
      </c>
      <c r="PC49" s="10">
        <v>4.6561201523545703E-2</v>
      </c>
      <c r="PD49" s="10">
        <v>4.1259089335180056E-2</v>
      </c>
      <c r="PE49" s="10">
        <v>3.6173389889196675E-2</v>
      </c>
      <c r="PF49" s="10">
        <v>3.369546398891967E-2</v>
      </c>
      <c r="PG49" s="10">
        <v>3.0871277700831024E-2</v>
      </c>
      <c r="PH49" s="10">
        <v>2.7722472299168976E-2</v>
      </c>
      <c r="PI49" s="10">
        <v>2.5493421052631578E-2</v>
      </c>
      <c r="PJ49" s="10">
        <v>2.4487101800554016E-2</v>
      </c>
      <c r="PK49" s="10">
        <v>2.1597991689750691E-2</v>
      </c>
      <c r="PL49" s="10">
        <v>1.9401402354570638E-2</v>
      </c>
      <c r="PM49" s="10">
        <v>1.6739525623268699E-2</v>
      </c>
      <c r="PN49" s="10">
        <v>1.5516793628808864E-2</v>
      </c>
      <c r="PO49" s="10">
        <v>1.3936980609418283E-2</v>
      </c>
      <c r="PP49" s="10">
        <v>1.2573580332409972E-2</v>
      </c>
      <c r="PQ49" s="10">
        <v>1.1080332409972299E-2</v>
      </c>
      <c r="PR49" s="10">
        <v>9.9441655124653736E-3</v>
      </c>
      <c r="PS49" s="10">
        <v>9.1759002770083111E-3</v>
      </c>
      <c r="PT49" s="10">
        <v>7.6718317174515232E-3</v>
      </c>
      <c r="PU49" s="10">
        <v>7.2498268698060944E-3</v>
      </c>
      <c r="PV49" s="10">
        <v>6.3517139889196677E-3</v>
      </c>
      <c r="PW49" s="10">
        <v>5.7998614958448755E-3</v>
      </c>
      <c r="PX49" s="10">
        <v>4.0144563711911356E-3</v>
      </c>
      <c r="PY49" s="10">
        <v>3.2786530470914127E-3</v>
      </c>
      <c r="PZ49" s="10">
        <v>3.1055228531855954E-3</v>
      </c>
      <c r="QA49" s="10">
        <v>2.9215720221606647E-3</v>
      </c>
      <c r="QB49" s="10">
        <v>2.5103878116343489E-3</v>
      </c>
      <c r="QC49" s="10">
        <v>2.4021814404432133E-3</v>
      </c>
      <c r="QD49" s="10">
        <v>2.6294148199445984E-3</v>
      </c>
      <c r="QE49" s="10">
        <v>2.5753116343490306E-3</v>
      </c>
      <c r="QF49" s="10">
        <v>2.5320290858725763E-3</v>
      </c>
      <c r="QG49" s="10">
        <v>2.2831544321329639E-3</v>
      </c>
      <c r="QH49" s="10">
        <v>2.3047957063711912E-3</v>
      </c>
      <c r="QI49" s="10">
        <v>2.0234591412742384E-3</v>
      </c>
      <c r="QJ49" s="10">
        <v>1.8070463988919669E-3</v>
      </c>
      <c r="QK49" s="10">
        <v>1.5040685595567867E-3</v>
      </c>
      <c r="QL49" s="10">
        <v>1.1253462603878117E-3</v>
      </c>
      <c r="QM49" s="10">
        <v>7.7908587257617733E-4</v>
      </c>
      <c r="QN49" s="10">
        <v>6.6005886426592796E-4</v>
      </c>
      <c r="QO49" s="10">
        <v>4.2200484764542935E-4</v>
      </c>
      <c r="QP49" s="10">
        <v>3.5708102493074793E-4</v>
      </c>
      <c r="QQ49" s="10">
        <v>3.3543975069252077E-4</v>
      </c>
      <c r="QR49" s="10">
        <v>2.0559210526315788E-4</v>
      </c>
      <c r="QS49" s="10">
        <v>1.7313019390581717E-4</v>
      </c>
      <c r="QT49" s="10">
        <v>7.5744459833795009E-5</v>
      </c>
      <c r="QU49" s="10">
        <v>6.4923822714681444E-5</v>
      </c>
      <c r="QV49" s="10">
        <v>0</v>
      </c>
      <c r="QW49" s="10">
        <v>0</v>
      </c>
      <c r="QX49" s="10">
        <v>0</v>
      </c>
      <c r="QY49" s="10">
        <v>0</v>
      </c>
      <c r="QZ49" s="10">
        <v>0</v>
      </c>
      <c r="RA49" s="10">
        <v>0</v>
      </c>
      <c r="RB49" s="10">
        <v>0</v>
      </c>
      <c r="RC49" s="10">
        <v>0</v>
      </c>
      <c r="RD49" s="10">
        <v>0</v>
      </c>
      <c r="RE49" s="10">
        <v>0</v>
      </c>
      <c r="RF49" s="10">
        <v>0</v>
      </c>
      <c r="RG49" s="10">
        <v>0</v>
      </c>
      <c r="RH49" s="10">
        <v>0</v>
      </c>
      <c r="RI49" s="10">
        <v>0</v>
      </c>
      <c r="RJ49" s="10">
        <v>0</v>
      </c>
      <c r="RK49" s="10">
        <v>0</v>
      </c>
      <c r="RL49" s="10">
        <v>0</v>
      </c>
      <c r="RM49" s="10">
        <v>0</v>
      </c>
      <c r="RN49" s="10">
        <v>0</v>
      </c>
      <c r="RO49" s="10">
        <v>0</v>
      </c>
      <c r="RP49" s="10">
        <v>0</v>
      </c>
      <c r="RQ49" s="10">
        <v>0</v>
      </c>
      <c r="RR49" s="10">
        <v>0</v>
      </c>
      <c r="RS49" s="10">
        <v>0</v>
      </c>
      <c r="RT49" s="10">
        <v>0</v>
      </c>
      <c r="RU49" s="10">
        <v>0</v>
      </c>
      <c r="RV49" s="10">
        <v>0</v>
      </c>
      <c r="RW49" s="10">
        <v>0</v>
      </c>
      <c r="RX49" s="10">
        <v>0</v>
      </c>
      <c r="RY49" s="10">
        <v>0</v>
      </c>
      <c r="RZ49" s="10">
        <v>0</v>
      </c>
      <c r="SA49" s="10">
        <v>0</v>
      </c>
      <c r="SB49" s="10">
        <v>0</v>
      </c>
      <c r="SC49" s="10">
        <v>0</v>
      </c>
      <c r="SD49" s="10">
        <v>0</v>
      </c>
      <c r="SE49" s="10">
        <v>0</v>
      </c>
      <c r="SF49" s="10">
        <v>0</v>
      </c>
      <c r="SG49" s="10">
        <v>0</v>
      </c>
      <c r="SH49" s="10">
        <v>0</v>
      </c>
      <c r="SI49" s="10">
        <v>0</v>
      </c>
      <c r="SJ49" s="10">
        <v>0</v>
      </c>
      <c r="SK49" s="10">
        <v>0</v>
      </c>
      <c r="SL49" s="10">
        <v>0</v>
      </c>
      <c r="SM49" s="10">
        <v>0</v>
      </c>
      <c r="SN49" s="10">
        <v>0</v>
      </c>
      <c r="SO49" s="10">
        <v>0</v>
      </c>
      <c r="SP49" s="10">
        <v>0</v>
      </c>
      <c r="SQ49" s="10">
        <v>0</v>
      </c>
      <c r="SR49" s="10">
        <v>0</v>
      </c>
      <c r="SS49" s="10">
        <v>0</v>
      </c>
      <c r="ST49" s="10">
        <v>0</v>
      </c>
      <c r="SU49" s="10">
        <v>0</v>
      </c>
      <c r="SV49" s="10">
        <v>0</v>
      </c>
      <c r="SW49" s="10">
        <v>0</v>
      </c>
      <c r="SX49" s="10">
        <v>0</v>
      </c>
      <c r="SY49" s="10">
        <v>0</v>
      </c>
      <c r="SZ49" s="10">
        <v>0</v>
      </c>
      <c r="TA49" s="10">
        <v>0</v>
      </c>
      <c r="TB49" s="10">
        <v>0</v>
      </c>
      <c r="TC49" s="10">
        <v>0</v>
      </c>
      <c r="TD49" s="10">
        <v>0</v>
      </c>
      <c r="TE49" s="10">
        <v>0</v>
      </c>
      <c r="TF49" s="10">
        <v>0</v>
      </c>
      <c r="TG49" s="10">
        <v>0</v>
      </c>
      <c r="TH49" s="10">
        <v>0</v>
      </c>
      <c r="TI49" s="10">
        <v>0</v>
      </c>
      <c r="TJ49" s="10">
        <v>0</v>
      </c>
      <c r="TK49" s="10">
        <v>0</v>
      </c>
      <c r="TL49" s="10">
        <v>0</v>
      </c>
      <c r="TM49" s="10">
        <v>0</v>
      </c>
      <c r="TN49" s="10">
        <v>0</v>
      </c>
      <c r="TO49" s="10">
        <v>0</v>
      </c>
      <c r="TP49" s="10">
        <v>0</v>
      </c>
      <c r="TQ49" s="10">
        <v>0</v>
      </c>
      <c r="TR49" s="10">
        <v>0</v>
      </c>
      <c r="TS49" s="10">
        <v>0</v>
      </c>
      <c r="TT49" s="10">
        <v>0</v>
      </c>
      <c r="TU49" s="10">
        <v>0</v>
      </c>
      <c r="TV49" s="10">
        <v>0</v>
      </c>
      <c r="TW49" s="10">
        <v>0</v>
      </c>
      <c r="TX49" s="10">
        <v>0</v>
      </c>
      <c r="TY49" s="10">
        <v>0</v>
      </c>
      <c r="TZ49" s="10">
        <v>0</v>
      </c>
      <c r="UA49" s="10">
        <v>0</v>
      </c>
      <c r="UB49" s="10">
        <v>0</v>
      </c>
      <c r="UC49" s="10">
        <v>0</v>
      </c>
      <c r="UD49" s="10">
        <v>0</v>
      </c>
      <c r="UE49" s="10">
        <v>0</v>
      </c>
      <c r="UF49" s="10">
        <v>0</v>
      </c>
      <c r="UG49" s="10">
        <v>0</v>
      </c>
      <c r="UH49" s="10">
        <v>0</v>
      </c>
      <c r="UI49" s="10">
        <v>0</v>
      </c>
      <c r="UJ49" s="10">
        <v>0</v>
      </c>
      <c r="UK49" s="10">
        <v>0</v>
      </c>
      <c r="UL49" s="10">
        <v>0</v>
      </c>
      <c r="UM49" s="10">
        <v>0</v>
      </c>
      <c r="UN49" s="10">
        <v>0</v>
      </c>
      <c r="UO49" s="10">
        <v>0</v>
      </c>
      <c r="UP49" s="10">
        <v>0</v>
      </c>
      <c r="UQ49" s="10">
        <v>0</v>
      </c>
      <c r="UR49" s="10">
        <v>0</v>
      </c>
      <c r="US49" s="10">
        <v>0</v>
      </c>
      <c r="UT49" s="10">
        <v>0</v>
      </c>
      <c r="UU49" s="10">
        <v>0</v>
      </c>
      <c r="UV49" s="10">
        <v>0</v>
      </c>
      <c r="UW49" s="10">
        <v>0</v>
      </c>
      <c r="UX49" s="10">
        <v>0</v>
      </c>
      <c r="UY49" s="10">
        <v>0</v>
      </c>
      <c r="UZ49" s="10">
        <v>0</v>
      </c>
      <c r="VA49" s="10">
        <v>0</v>
      </c>
      <c r="VB49" s="10">
        <v>0</v>
      </c>
      <c r="VC49" s="10">
        <v>0</v>
      </c>
      <c r="VD49" s="10">
        <v>0</v>
      </c>
      <c r="VE49" s="10">
        <v>0</v>
      </c>
      <c r="VF49" s="10">
        <v>0</v>
      </c>
      <c r="VG49" s="10">
        <v>0</v>
      </c>
      <c r="VH49" s="10">
        <v>0</v>
      </c>
      <c r="VI49" s="10">
        <v>0</v>
      </c>
      <c r="VJ49" s="10">
        <v>0</v>
      </c>
      <c r="VK49" s="10">
        <v>0</v>
      </c>
      <c r="VL49" s="10">
        <v>0</v>
      </c>
      <c r="VM49" s="10">
        <v>0</v>
      </c>
      <c r="VN49" s="10">
        <v>0</v>
      </c>
      <c r="VO49" s="10">
        <v>0</v>
      </c>
      <c r="VP49" s="10">
        <v>0</v>
      </c>
      <c r="VQ49" s="10">
        <v>0</v>
      </c>
      <c r="VR49" s="10">
        <v>0</v>
      </c>
      <c r="VS49" s="10">
        <v>0</v>
      </c>
      <c r="VT49" s="10">
        <v>0</v>
      </c>
      <c r="VU49" s="10">
        <v>0</v>
      </c>
      <c r="VV49" s="10">
        <v>0</v>
      </c>
      <c r="VW49" s="10">
        <v>0</v>
      </c>
      <c r="VX49" s="10">
        <v>0</v>
      </c>
      <c r="VY49" s="10">
        <v>0</v>
      </c>
      <c r="VZ49" s="10">
        <v>0</v>
      </c>
      <c r="WA49" s="10">
        <v>0</v>
      </c>
      <c r="WB49" s="10">
        <v>0</v>
      </c>
      <c r="WC49" s="10">
        <v>0</v>
      </c>
      <c r="WD49" s="10">
        <v>0</v>
      </c>
      <c r="WE49" s="10">
        <v>0</v>
      </c>
      <c r="WF49" s="10">
        <v>0</v>
      </c>
      <c r="WG49" s="10">
        <v>0</v>
      </c>
      <c r="WH49" s="10">
        <v>0</v>
      </c>
      <c r="WI49" s="10">
        <v>0</v>
      </c>
      <c r="WJ49" s="10">
        <v>0</v>
      </c>
      <c r="WK49" s="10">
        <v>0</v>
      </c>
      <c r="WL49" s="10">
        <v>0</v>
      </c>
      <c r="WM49" s="10">
        <v>0</v>
      </c>
      <c r="WN49" s="10">
        <v>0</v>
      </c>
      <c r="WO49" s="10">
        <v>0</v>
      </c>
      <c r="WP49" s="10">
        <v>0</v>
      </c>
      <c r="WQ49" s="10">
        <v>0</v>
      </c>
      <c r="WR49" s="10">
        <v>0</v>
      </c>
      <c r="WS49" s="10">
        <v>0</v>
      </c>
      <c r="WT49" s="10">
        <v>0</v>
      </c>
      <c r="WU49" s="10">
        <v>0</v>
      </c>
      <c r="WV49" s="10">
        <v>0</v>
      </c>
      <c r="WW49" s="10">
        <v>0</v>
      </c>
      <c r="WX49" s="10">
        <v>0</v>
      </c>
      <c r="WY49" s="10">
        <v>0</v>
      </c>
      <c r="WZ49" s="10">
        <v>0</v>
      </c>
      <c r="XA49" s="10">
        <v>0</v>
      </c>
      <c r="XB49" s="10">
        <v>0</v>
      </c>
      <c r="XC49" s="10">
        <v>0</v>
      </c>
      <c r="XD49" s="10">
        <v>0</v>
      </c>
      <c r="XE49" s="10">
        <v>0</v>
      </c>
      <c r="XF49" s="10">
        <v>0</v>
      </c>
      <c r="XG49" s="10">
        <v>0</v>
      </c>
      <c r="XH49" s="10">
        <v>0</v>
      </c>
      <c r="XI49" s="10">
        <v>0</v>
      </c>
      <c r="XJ49" s="10">
        <v>0</v>
      </c>
      <c r="XK49" s="10">
        <v>0</v>
      </c>
      <c r="XL49" s="10">
        <v>0</v>
      </c>
      <c r="XM49" s="10">
        <v>0</v>
      </c>
      <c r="XN49" s="10">
        <v>0</v>
      </c>
      <c r="XO49" s="10">
        <v>0</v>
      </c>
      <c r="XP49" s="10">
        <v>0</v>
      </c>
      <c r="XQ49" s="10">
        <v>0</v>
      </c>
      <c r="XR49" s="10">
        <v>0</v>
      </c>
      <c r="XS49" s="10">
        <v>0</v>
      </c>
      <c r="XT49" s="10">
        <v>0</v>
      </c>
      <c r="XV49" s="47">
        <f t="shared" si="0"/>
        <v>3.1187950409020095E-2</v>
      </c>
    </row>
    <row r="50" spans="1:646" x14ac:dyDescent="0.25">
      <c r="A50" s="10">
        <v>84</v>
      </c>
      <c r="B50" s="15">
        <v>10406</v>
      </c>
      <c r="C50" s="10" t="s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1.5148891966759002E-4</v>
      </c>
      <c r="HP50" s="10">
        <v>1.2984764542936289E-4</v>
      </c>
      <c r="HQ50" s="10">
        <v>1.8395083102493075E-4</v>
      </c>
      <c r="HR50" s="10">
        <v>4.0036357340720224E-4</v>
      </c>
      <c r="HS50" s="10">
        <v>6.1677631578947365E-4</v>
      </c>
      <c r="HT50" s="10">
        <v>9.9549861495844879E-4</v>
      </c>
      <c r="HU50" s="10">
        <v>1.3634002770083102E-3</v>
      </c>
      <c r="HV50" s="10">
        <v>1.7204813019390582E-3</v>
      </c>
      <c r="HW50" s="10">
        <v>1.7204813019390582E-3</v>
      </c>
      <c r="HX50" s="10">
        <v>2.0992036011080331E-3</v>
      </c>
      <c r="HY50" s="10">
        <v>3.0297783933518007E-3</v>
      </c>
      <c r="HZ50" s="10">
        <v>4.2849722991689749E-3</v>
      </c>
      <c r="IA50" s="10">
        <v>4.6745152354570633E-3</v>
      </c>
      <c r="IB50" s="10">
        <v>5.908067867036011E-3</v>
      </c>
      <c r="IC50" s="10">
        <v>7.1740824099722992E-3</v>
      </c>
      <c r="ID50" s="10">
        <v>7.8016793628808865E-3</v>
      </c>
      <c r="IE50" s="10">
        <v>8.5158414127423816E-3</v>
      </c>
      <c r="IF50" s="10">
        <v>9.9982686980609418E-3</v>
      </c>
      <c r="IG50" s="10">
        <v>1.1166897506925207E-2</v>
      </c>
      <c r="IH50" s="10">
        <v>1.2519477146814404E-2</v>
      </c>
      <c r="II50" s="10">
        <v>1.3882877423822715E-2</v>
      </c>
      <c r="IJ50" s="10">
        <v>1.6057825484764542E-2</v>
      </c>
      <c r="IK50" s="10">
        <v>1.8157029085872575E-2</v>
      </c>
      <c r="IL50" s="10">
        <v>2.0158846952908586E-2</v>
      </c>
      <c r="IM50" s="10">
        <v>2.2571849030470915E-2</v>
      </c>
      <c r="IN50" s="10">
        <v>2.5017313019390582E-2</v>
      </c>
      <c r="IO50" s="10">
        <v>2.6748614958448755E-2</v>
      </c>
      <c r="IP50" s="10">
        <v>3.0092191828254847E-2</v>
      </c>
      <c r="IQ50" s="10">
        <v>3.3717105263157895E-2</v>
      </c>
      <c r="IR50" s="10">
        <v>3.7168888504155125E-2</v>
      </c>
      <c r="IS50" s="10">
        <v>3.9928150969529085E-2</v>
      </c>
      <c r="IT50" s="10">
        <v>4.411573753462604E-2</v>
      </c>
      <c r="IU50" s="10">
        <v>4.6117555401662048E-2</v>
      </c>
      <c r="IV50" s="10">
        <v>4.7210439750692522E-2</v>
      </c>
      <c r="IW50" s="10">
        <v>4.9839854570637117E-2</v>
      </c>
      <c r="IX50" s="10">
        <v>5.1495412049861494E-2</v>
      </c>
      <c r="IY50" s="10">
        <v>5.4449445983379502E-2</v>
      </c>
      <c r="IZ50" s="10">
        <v>5.6894909972299172E-2</v>
      </c>
      <c r="JA50" s="10">
        <v>6.2164560249307478E-2</v>
      </c>
      <c r="JB50" s="10">
        <v>6.6676765927977832E-2</v>
      </c>
      <c r="JC50" s="10">
        <v>6.958751731301939E-2</v>
      </c>
      <c r="JD50" s="10">
        <v>7.3785924515235454E-2</v>
      </c>
      <c r="JE50" s="10">
        <v>7.8774238227146812E-2</v>
      </c>
      <c r="JF50" s="10">
        <v>8.3015927977839341E-2</v>
      </c>
      <c r="JG50" s="10">
        <v>8.5969961911357334E-2</v>
      </c>
      <c r="JH50" s="10">
        <v>9.0190010387811631E-2</v>
      </c>
      <c r="JI50" s="10">
        <v>9.0958275623268692E-2</v>
      </c>
      <c r="JJ50" s="10">
        <v>9.3847385734072017E-2</v>
      </c>
      <c r="JK50" s="10">
        <v>9.7861842105263164E-2</v>
      </c>
      <c r="JL50" s="10">
        <v>0.10149757617728532</v>
      </c>
      <c r="JM50" s="10">
        <v>0.10400796398891966</v>
      </c>
      <c r="JN50" s="10">
        <v>0.10518741343490305</v>
      </c>
      <c r="JO50" s="10">
        <v>0.10735154085872577</v>
      </c>
      <c r="JP50" s="10">
        <v>0.10861755540166206</v>
      </c>
      <c r="JQ50" s="10">
        <v>0.1096130540166205</v>
      </c>
      <c r="JR50" s="10">
        <v>0.1094507444598338</v>
      </c>
      <c r="JS50" s="10">
        <v>0.10963469529085873</v>
      </c>
      <c r="JT50" s="10">
        <v>0.10998095567867036</v>
      </c>
      <c r="JU50" s="10">
        <v>0.11048952562326869</v>
      </c>
      <c r="JV50" s="10">
        <v>0.11108466066481995</v>
      </c>
      <c r="JW50" s="10">
        <v>0.11084660664819945</v>
      </c>
      <c r="JX50" s="10">
        <v>0.11206933864265928</v>
      </c>
      <c r="JY50" s="10">
        <v>0.11183128462603878</v>
      </c>
      <c r="JZ50" s="10">
        <v>0.11390884695290859</v>
      </c>
      <c r="KA50" s="10">
        <v>0.1136707929362881</v>
      </c>
      <c r="KB50" s="10">
        <v>0.11440659626038781</v>
      </c>
      <c r="KC50" s="10">
        <v>0.11649497922437674</v>
      </c>
      <c r="KD50" s="10">
        <v>0.1168737015235457</v>
      </c>
      <c r="KE50" s="10">
        <v>0.11520732340720222</v>
      </c>
      <c r="KF50" s="10">
        <v>0.11437413434903047</v>
      </c>
      <c r="KG50" s="10">
        <v>0.11327042936288088</v>
      </c>
      <c r="KH50" s="10">
        <v>0.11157158933518005</v>
      </c>
      <c r="KI50" s="10">
        <v>0.11031639542936288</v>
      </c>
      <c r="KJ50" s="10">
        <v>0.10448407202216066</v>
      </c>
      <c r="KK50" s="10">
        <v>0.10062110457063712</v>
      </c>
      <c r="KL50" s="10">
        <v>9.6076436980609414E-2</v>
      </c>
      <c r="KM50" s="10">
        <v>9.3944771468144048E-2</v>
      </c>
      <c r="KN50" s="10">
        <v>8.8480349722991694E-2</v>
      </c>
      <c r="KO50" s="10">
        <v>8.3253981994459839E-2</v>
      </c>
      <c r="KP50" s="10">
        <v>7.9455938365650972E-2</v>
      </c>
      <c r="KQ50" s="10">
        <v>7.978055747922437E-2</v>
      </c>
      <c r="KR50" s="10">
        <v>7.9423476454293623E-2</v>
      </c>
      <c r="KS50" s="10">
        <v>8.2085353185595566E-2</v>
      </c>
      <c r="KT50" s="10">
        <v>8.5840114265927983E-2</v>
      </c>
      <c r="KU50" s="10">
        <v>8.682479224376731E-2</v>
      </c>
      <c r="KV50" s="10">
        <v>8.6305401662049863E-2</v>
      </c>
      <c r="KW50" s="10">
        <v>8.6565096952908593E-2</v>
      </c>
      <c r="KX50" s="10">
        <v>8.712777008310249E-2</v>
      </c>
      <c r="KY50" s="10">
        <v>8.5710266620498618E-2</v>
      </c>
      <c r="KZ50" s="10">
        <v>8.432522506925208E-2</v>
      </c>
      <c r="LA50" s="10">
        <v>8.2961824792243774E-2</v>
      </c>
      <c r="LB50" s="10">
        <v>8.1695810249307485E-2</v>
      </c>
      <c r="LC50" s="10">
        <v>8.02025623268698E-2</v>
      </c>
      <c r="LD50" s="10">
        <v>7.8514542936288095E-2</v>
      </c>
      <c r="LE50" s="10">
        <v>7.6804882271468145E-2</v>
      </c>
      <c r="LF50" s="10">
        <v>7.6945550554016626E-2</v>
      </c>
      <c r="LG50" s="10">
        <v>7.6599290166204981E-2</v>
      </c>
      <c r="LH50" s="10">
        <v>7.4316135734072017E-2</v>
      </c>
      <c r="LI50" s="10">
        <v>7.2725502077562329E-2</v>
      </c>
      <c r="LJ50" s="10">
        <v>7.3721000692520772E-2</v>
      </c>
      <c r="LK50" s="10">
        <v>7.3883310249307485E-2</v>
      </c>
      <c r="LL50" s="10">
        <v>7.4294494459833799E-2</v>
      </c>
      <c r="LM50" s="10">
        <v>7.6209747229916899E-2</v>
      </c>
      <c r="LN50" s="10">
        <v>8.2063711911357334E-2</v>
      </c>
      <c r="LO50" s="10">
        <v>8.5115131578947373E-2</v>
      </c>
      <c r="LP50" s="10">
        <v>8.6922177977839341E-2</v>
      </c>
      <c r="LQ50" s="10">
        <v>8.9551592797783935E-2</v>
      </c>
      <c r="LR50" s="10">
        <v>9.4615650969529091E-2</v>
      </c>
      <c r="LS50" s="10">
        <v>9.8532721606648194E-2</v>
      </c>
      <c r="LT50" s="10">
        <v>0.10400796398891966</v>
      </c>
      <c r="LU50" s="10">
        <v>0.11070593836565097</v>
      </c>
      <c r="LV50" s="10">
        <v>0.11640841412742382</v>
      </c>
      <c r="LW50" s="10">
        <v>0.11937326869806095</v>
      </c>
      <c r="LX50" s="10">
        <v>0.12139672783933518</v>
      </c>
      <c r="LY50" s="10">
        <v>0.12734807825484765</v>
      </c>
      <c r="LZ50" s="10">
        <v>0.13635084833795014</v>
      </c>
      <c r="MA50" s="10">
        <v>0.14408760387811634</v>
      </c>
      <c r="MB50" s="10">
        <v>0.15033111149584488</v>
      </c>
      <c r="MC50" s="10">
        <v>0.15858725761772854</v>
      </c>
      <c r="MD50" s="10">
        <v>0.17073883310249308</v>
      </c>
      <c r="ME50" s="10">
        <v>0.17716629155124652</v>
      </c>
      <c r="MF50" s="10">
        <v>0.18205721952908588</v>
      </c>
      <c r="MG50" s="10">
        <v>0.18581198060941828</v>
      </c>
      <c r="MH50" s="10">
        <v>0.18573623614958448</v>
      </c>
      <c r="MI50" s="10">
        <v>0.18570377423822715</v>
      </c>
      <c r="MJ50" s="10">
        <v>0.18129977493074792</v>
      </c>
      <c r="MK50" s="10">
        <v>0.17903826177285317</v>
      </c>
      <c r="ML50" s="10">
        <v>0.17997965720221606</v>
      </c>
      <c r="MM50" s="10">
        <v>0.17818343144044321</v>
      </c>
      <c r="MN50" s="10">
        <v>0.17357384002770082</v>
      </c>
      <c r="MO50" s="10">
        <v>0.17359548130193905</v>
      </c>
      <c r="MP50" s="10">
        <v>0.17923303324099724</v>
      </c>
      <c r="MQ50" s="10">
        <v>0.18243594182825484</v>
      </c>
      <c r="MR50" s="10">
        <v>0.18505453601108032</v>
      </c>
      <c r="MS50" s="10">
        <v>0.1871753808864266</v>
      </c>
      <c r="MT50" s="10">
        <v>0.19429536011080331</v>
      </c>
      <c r="MU50" s="10">
        <v>0.19829899584487534</v>
      </c>
      <c r="MV50" s="10">
        <v>0.19552891274238227</v>
      </c>
      <c r="MW50" s="10">
        <v>0.19832063711911357</v>
      </c>
      <c r="MX50" s="10">
        <v>0.20840547091412742</v>
      </c>
      <c r="MY50" s="10">
        <v>0.2111863746537396</v>
      </c>
      <c r="MZ50" s="10">
        <v>0.20659842451523547</v>
      </c>
      <c r="NA50" s="10">
        <v>0.20025753116343489</v>
      </c>
      <c r="NB50" s="10">
        <v>0.1955505540166205</v>
      </c>
      <c r="NC50" s="10">
        <v>0.19140625</v>
      </c>
      <c r="ND50" s="10">
        <v>0.17426636080332411</v>
      </c>
      <c r="NE50" s="10">
        <v>0.16494979224376732</v>
      </c>
      <c r="NF50" s="10">
        <v>0.16755756578947367</v>
      </c>
      <c r="NG50" s="10">
        <v>0.1637378808864266</v>
      </c>
      <c r="NH50" s="10">
        <v>0.15989655470914127</v>
      </c>
      <c r="NI50" s="10">
        <v>0.16107600415512466</v>
      </c>
      <c r="NJ50" s="10">
        <v>0.16596693213296398</v>
      </c>
      <c r="NK50" s="10">
        <v>0.16709227839335181</v>
      </c>
      <c r="NL50" s="10">
        <v>0.16238530124653738</v>
      </c>
      <c r="NM50" s="10">
        <v>0.16068646121883656</v>
      </c>
      <c r="NN50" s="10">
        <v>0.15906336565096954</v>
      </c>
      <c r="NO50" s="10">
        <v>0.15410751385041552</v>
      </c>
      <c r="NP50" s="10">
        <v>0.14575398199445982</v>
      </c>
      <c r="NQ50" s="10">
        <v>0.13802804709141275</v>
      </c>
      <c r="NR50" s="10">
        <v>0.13325614612188366</v>
      </c>
      <c r="NS50" s="10">
        <v>0.1292200484764543</v>
      </c>
      <c r="NT50" s="10">
        <v>0.12306310595567867</v>
      </c>
      <c r="NU50" s="10">
        <v>0.11498009002770083</v>
      </c>
      <c r="NV50" s="10">
        <v>0.10997013504155125</v>
      </c>
      <c r="NW50" s="10">
        <v>0.10596649930747923</v>
      </c>
      <c r="NX50" s="10">
        <v>0.10016663781163435</v>
      </c>
      <c r="NY50" s="10">
        <v>9.16724376731302E-2</v>
      </c>
      <c r="NZ50" s="10">
        <v>8.7614698753462603E-2</v>
      </c>
      <c r="OA50" s="10">
        <v>8.4887898199445977E-2</v>
      </c>
      <c r="OB50" s="10">
        <v>7.9715633656509702E-2</v>
      </c>
      <c r="OC50" s="10">
        <v>7.5030297783933511E-2</v>
      </c>
      <c r="OD50" s="10">
        <v>7.3926592797783935E-2</v>
      </c>
      <c r="OE50" s="10">
        <v>7.141620498614959E-2</v>
      </c>
      <c r="OF50" s="10">
        <v>6.8451350415512466E-2</v>
      </c>
      <c r="OG50" s="10">
        <v>6.4242122576177285E-2</v>
      </c>
      <c r="OH50" s="10">
        <v>6.2337690443213294E-2</v>
      </c>
      <c r="OI50" s="10">
        <v>6.0811980609418281E-2</v>
      </c>
      <c r="OJ50" s="10">
        <v>5.740347991689751E-2</v>
      </c>
      <c r="OK50" s="10">
        <v>5.6083362188365654E-2</v>
      </c>
      <c r="OL50" s="10">
        <v>5.6126644736842105E-2</v>
      </c>
      <c r="OM50" s="10">
        <v>5.5282635041551245E-2</v>
      </c>
      <c r="ON50" s="10">
        <v>5.1549515235457061E-2</v>
      </c>
      <c r="OO50" s="10">
        <v>4.8422351108033244E-2</v>
      </c>
      <c r="OP50" s="10">
        <v>4.7004847645429365E-2</v>
      </c>
      <c r="OQ50" s="10">
        <v>4.6160837950138506E-2</v>
      </c>
      <c r="OR50" s="10">
        <v>4.4829899584487534E-2</v>
      </c>
      <c r="OS50" s="10">
        <v>4.2925467451523543E-2</v>
      </c>
      <c r="OT50" s="10">
        <v>4.197325138504155E-2</v>
      </c>
      <c r="OU50" s="10">
        <v>4.1150882963988916E-2</v>
      </c>
      <c r="OV50" s="10">
        <v>3.9192347645429365E-2</v>
      </c>
      <c r="OW50" s="10">
        <v>3.6692780470914128E-2</v>
      </c>
      <c r="OX50" s="10">
        <v>3.6389802631578948E-2</v>
      </c>
      <c r="OY50" s="10">
        <v>3.4777527700831028E-2</v>
      </c>
      <c r="OZ50" s="10">
        <v>3.2083189058171743E-2</v>
      </c>
      <c r="PA50" s="10">
        <v>3.0903739612188365E-2</v>
      </c>
      <c r="PB50" s="10">
        <v>3.0178756925207755E-2</v>
      </c>
      <c r="PC50" s="10">
        <v>2.7895602493074791E-2</v>
      </c>
      <c r="PD50" s="10">
        <v>2.5049774930747924E-2</v>
      </c>
      <c r="PE50" s="10">
        <v>2.3469961911357341E-2</v>
      </c>
      <c r="PF50" s="10">
        <v>2.1435682132963988E-2</v>
      </c>
      <c r="PG50" s="10">
        <v>1.9033500692520775E-2</v>
      </c>
      <c r="PH50" s="10">
        <v>1.634998268698061E-2</v>
      </c>
      <c r="PI50" s="10">
        <v>1.3460872576177285E-2</v>
      </c>
      <c r="PJ50" s="10">
        <v>1.1686288088642659E-2</v>
      </c>
      <c r="PK50" s="10">
        <v>9.8467797783933515E-3</v>
      </c>
      <c r="PL50" s="10">
        <v>7.6285491689750693E-3</v>
      </c>
      <c r="PM50" s="10">
        <v>5.2696502770083102E-3</v>
      </c>
      <c r="PN50" s="10">
        <v>3.8088642659279779E-3</v>
      </c>
      <c r="PO50" s="10">
        <v>2.6402354570637119E-3</v>
      </c>
      <c r="PP50" s="10">
        <v>1.2768351800554016E-3</v>
      </c>
      <c r="PQ50" s="10">
        <v>6.7087950138504154E-4</v>
      </c>
      <c r="PR50" s="10">
        <v>6.4923822714681439E-4</v>
      </c>
      <c r="PS50" s="10">
        <v>4.5446675900277008E-4</v>
      </c>
      <c r="PT50" s="10">
        <v>1.4066828254847647E-4</v>
      </c>
      <c r="PU50" s="10">
        <v>1.623095567867036E-4</v>
      </c>
      <c r="PV50" s="10">
        <v>5.4103185595567865E-5</v>
      </c>
      <c r="PW50" s="10">
        <v>0</v>
      </c>
      <c r="PX50" s="10">
        <v>0</v>
      </c>
      <c r="PY50" s="10">
        <v>0</v>
      </c>
      <c r="PZ50" s="10">
        <v>0</v>
      </c>
      <c r="QA50" s="10">
        <v>0</v>
      </c>
      <c r="QB50" s="10">
        <v>0</v>
      </c>
      <c r="QC50" s="10">
        <v>0</v>
      </c>
      <c r="QD50" s="10">
        <v>0</v>
      </c>
      <c r="QE50" s="10">
        <v>0</v>
      </c>
      <c r="QF50" s="10">
        <v>0</v>
      </c>
      <c r="QG50" s="10">
        <v>0</v>
      </c>
      <c r="QH50" s="10">
        <v>0</v>
      </c>
      <c r="QI50" s="10">
        <v>0</v>
      </c>
      <c r="QJ50" s="10">
        <v>0</v>
      </c>
      <c r="QK50" s="10">
        <v>0</v>
      </c>
      <c r="QL50" s="10">
        <v>0</v>
      </c>
      <c r="QM50" s="10">
        <v>0</v>
      </c>
      <c r="QN50" s="10">
        <v>0</v>
      </c>
      <c r="QO50" s="10">
        <v>0</v>
      </c>
      <c r="QP50" s="10">
        <v>0</v>
      </c>
      <c r="QQ50" s="10">
        <v>0</v>
      </c>
      <c r="QR50" s="10">
        <v>0</v>
      </c>
      <c r="QS50" s="10">
        <v>0</v>
      </c>
      <c r="QT50" s="10">
        <v>0</v>
      </c>
      <c r="QU50" s="10">
        <v>0</v>
      </c>
      <c r="QV50" s="10">
        <v>0</v>
      </c>
      <c r="QW50" s="10">
        <v>0</v>
      </c>
      <c r="QX50" s="10">
        <v>0</v>
      </c>
      <c r="QY50" s="10">
        <v>0</v>
      </c>
      <c r="QZ50" s="10">
        <v>0</v>
      </c>
      <c r="RA50" s="10">
        <v>0</v>
      </c>
      <c r="RB50" s="10">
        <v>0</v>
      </c>
      <c r="RC50" s="10">
        <v>0</v>
      </c>
      <c r="RD50" s="10">
        <v>0</v>
      </c>
      <c r="RE50" s="10">
        <v>0</v>
      </c>
      <c r="RF50" s="10">
        <v>0</v>
      </c>
      <c r="RG50" s="10">
        <v>0</v>
      </c>
      <c r="RH50" s="10">
        <v>0</v>
      </c>
      <c r="RI50" s="10">
        <v>0</v>
      </c>
      <c r="RJ50" s="10">
        <v>0</v>
      </c>
      <c r="RK50" s="10">
        <v>0</v>
      </c>
      <c r="RL50" s="10">
        <v>0</v>
      </c>
      <c r="RM50" s="10">
        <v>0</v>
      </c>
      <c r="RN50" s="10">
        <v>0</v>
      </c>
      <c r="RO50" s="10">
        <v>0</v>
      </c>
      <c r="RP50" s="10">
        <v>0</v>
      </c>
      <c r="RQ50" s="10">
        <v>0</v>
      </c>
      <c r="RR50" s="10">
        <v>0</v>
      </c>
      <c r="RS50" s="10">
        <v>0</v>
      </c>
      <c r="RT50" s="10">
        <v>0</v>
      </c>
      <c r="RU50" s="10">
        <v>0</v>
      </c>
      <c r="RV50" s="10">
        <v>0</v>
      </c>
      <c r="RW50" s="10">
        <v>0</v>
      </c>
      <c r="RX50" s="10">
        <v>0</v>
      </c>
      <c r="RY50" s="10">
        <v>0</v>
      </c>
      <c r="RZ50" s="10">
        <v>0</v>
      </c>
      <c r="SA50" s="10">
        <v>0</v>
      </c>
      <c r="SB50" s="10">
        <v>0</v>
      </c>
      <c r="SC50" s="10">
        <v>0</v>
      </c>
      <c r="SD50" s="10">
        <v>0</v>
      </c>
      <c r="SE50" s="10">
        <v>0</v>
      </c>
      <c r="SF50" s="10">
        <v>0</v>
      </c>
      <c r="SG50" s="10">
        <v>0</v>
      </c>
      <c r="SH50" s="10">
        <v>0</v>
      </c>
      <c r="SI50" s="10">
        <v>0</v>
      </c>
      <c r="SJ50" s="10">
        <v>0</v>
      </c>
      <c r="SK50" s="10">
        <v>0</v>
      </c>
      <c r="SL50" s="10">
        <v>0</v>
      </c>
      <c r="SM50" s="10">
        <v>0</v>
      </c>
      <c r="SN50" s="10">
        <v>0</v>
      </c>
      <c r="SO50" s="10">
        <v>0</v>
      </c>
      <c r="SP50" s="10">
        <v>0</v>
      </c>
      <c r="SQ50" s="10">
        <v>0</v>
      </c>
      <c r="SR50" s="10">
        <v>0</v>
      </c>
      <c r="SS50" s="10">
        <v>0</v>
      </c>
      <c r="ST50" s="10">
        <v>0</v>
      </c>
      <c r="SU50" s="10">
        <v>0</v>
      </c>
      <c r="SV50" s="10">
        <v>0</v>
      </c>
      <c r="SW50" s="10">
        <v>0</v>
      </c>
      <c r="SX50" s="10">
        <v>0</v>
      </c>
      <c r="SY50" s="10">
        <v>0</v>
      </c>
      <c r="SZ50" s="10">
        <v>0</v>
      </c>
      <c r="TA50" s="10">
        <v>0</v>
      </c>
      <c r="TB50" s="10">
        <v>0</v>
      </c>
      <c r="TC50" s="10">
        <v>0</v>
      </c>
      <c r="TD50" s="10">
        <v>0</v>
      </c>
      <c r="TE50" s="10">
        <v>0</v>
      </c>
      <c r="TF50" s="10">
        <v>0</v>
      </c>
      <c r="TG50" s="10">
        <v>0</v>
      </c>
      <c r="TH50" s="10">
        <v>0</v>
      </c>
      <c r="TI50" s="10">
        <v>0</v>
      </c>
      <c r="TJ50" s="10">
        <v>0</v>
      </c>
      <c r="TK50" s="10">
        <v>0</v>
      </c>
      <c r="TL50" s="10">
        <v>0</v>
      </c>
      <c r="TM50" s="10">
        <v>0</v>
      </c>
      <c r="TN50" s="10">
        <v>0</v>
      </c>
      <c r="TO50" s="10">
        <v>0</v>
      </c>
      <c r="TP50" s="10">
        <v>0</v>
      </c>
      <c r="TQ50" s="10">
        <v>0</v>
      </c>
      <c r="TR50" s="10">
        <v>0</v>
      </c>
      <c r="TS50" s="10">
        <v>0</v>
      </c>
      <c r="TT50" s="10">
        <v>0</v>
      </c>
      <c r="TU50" s="10">
        <v>0</v>
      </c>
      <c r="TV50" s="10">
        <v>0</v>
      </c>
      <c r="TW50" s="10">
        <v>0</v>
      </c>
      <c r="TX50" s="10">
        <v>0</v>
      </c>
      <c r="TY50" s="10">
        <v>0</v>
      </c>
      <c r="TZ50" s="10">
        <v>0</v>
      </c>
      <c r="UA50" s="10">
        <v>0</v>
      </c>
      <c r="UB50" s="10">
        <v>0</v>
      </c>
      <c r="UC50" s="10">
        <v>0</v>
      </c>
      <c r="UD50" s="10">
        <v>0</v>
      </c>
      <c r="UE50" s="10">
        <v>0</v>
      </c>
      <c r="UF50" s="10">
        <v>0</v>
      </c>
      <c r="UG50" s="10">
        <v>0</v>
      </c>
      <c r="UH50" s="10">
        <v>0</v>
      </c>
      <c r="UI50" s="10">
        <v>0</v>
      </c>
      <c r="UJ50" s="10">
        <v>0</v>
      </c>
      <c r="UK50" s="10">
        <v>0</v>
      </c>
      <c r="UL50" s="10">
        <v>0</v>
      </c>
      <c r="UM50" s="10">
        <v>0</v>
      </c>
      <c r="UN50" s="10">
        <v>0</v>
      </c>
      <c r="UO50" s="10">
        <v>0</v>
      </c>
      <c r="UP50" s="10">
        <v>0</v>
      </c>
      <c r="UQ50" s="10">
        <v>0</v>
      </c>
      <c r="UR50" s="10">
        <v>0</v>
      </c>
      <c r="US50" s="10">
        <v>0</v>
      </c>
      <c r="UT50" s="10">
        <v>0</v>
      </c>
      <c r="UU50" s="10">
        <v>0</v>
      </c>
      <c r="UV50" s="10">
        <v>0</v>
      </c>
      <c r="UW50" s="10">
        <v>0</v>
      </c>
      <c r="UX50" s="10">
        <v>0</v>
      </c>
      <c r="UY50" s="10">
        <v>0</v>
      </c>
      <c r="UZ50" s="10">
        <v>0</v>
      </c>
      <c r="VA50" s="10">
        <v>0</v>
      </c>
      <c r="VB50" s="10">
        <v>0</v>
      </c>
      <c r="VC50" s="10">
        <v>0</v>
      </c>
      <c r="VD50" s="10">
        <v>0</v>
      </c>
      <c r="VE50" s="10">
        <v>0</v>
      </c>
      <c r="VF50" s="10">
        <v>0</v>
      </c>
      <c r="VG50" s="10">
        <v>0</v>
      </c>
      <c r="VH50" s="10">
        <v>0</v>
      </c>
      <c r="VI50" s="10">
        <v>0</v>
      </c>
      <c r="VJ50" s="10">
        <v>0</v>
      </c>
      <c r="VK50" s="10">
        <v>0</v>
      </c>
      <c r="VL50" s="10">
        <v>0</v>
      </c>
      <c r="VM50" s="10">
        <v>0</v>
      </c>
      <c r="VN50" s="10">
        <v>0</v>
      </c>
      <c r="VO50" s="10">
        <v>0</v>
      </c>
      <c r="VP50" s="10">
        <v>0</v>
      </c>
      <c r="VQ50" s="10">
        <v>0</v>
      </c>
      <c r="VR50" s="10">
        <v>0</v>
      </c>
      <c r="VS50" s="10">
        <v>0</v>
      </c>
      <c r="VT50" s="10">
        <v>0</v>
      </c>
      <c r="VU50" s="10">
        <v>0</v>
      </c>
      <c r="VV50" s="10">
        <v>0</v>
      </c>
      <c r="VW50" s="10">
        <v>0</v>
      </c>
      <c r="VX50" s="10">
        <v>0</v>
      </c>
      <c r="VY50" s="10">
        <v>0</v>
      </c>
      <c r="VZ50" s="10">
        <v>0</v>
      </c>
      <c r="WA50" s="10">
        <v>0</v>
      </c>
      <c r="WB50" s="10">
        <v>0</v>
      </c>
      <c r="WC50" s="10">
        <v>0</v>
      </c>
      <c r="WD50" s="10">
        <v>0</v>
      </c>
      <c r="WE50" s="10">
        <v>0</v>
      </c>
      <c r="WF50" s="10">
        <v>0</v>
      </c>
      <c r="WG50" s="10">
        <v>0</v>
      </c>
      <c r="WH50" s="10">
        <v>0</v>
      </c>
      <c r="WI50" s="10">
        <v>0</v>
      </c>
      <c r="WJ50" s="10">
        <v>0</v>
      </c>
      <c r="WK50" s="10">
        <v>0</v>
      </c>
      <c r="WL50" s="10">
        <v>0</v>
      </c>
      <c r="WM50" s="10">
        <v>0</v>
      </c>
      <c r="WN50" s="10">
        <v>0</v>
      </c>
      <c r="WO50" s="10">
        <v>0</v>
      </c>
      <c r="WP50" s="10">
        <v>0</v>
      </c>
      <c r="WQ50" s="10">
        <v>0</v>
      </c>
      <c r="WR50" s="10">
        <v>0</v>
      </c>
      <c r="WS50" s="10">
        <v>0</v>
      </c>
      <c r="WT50" s="10">
        <v>0</v>
      </c>
      <c r="WU50" s="10">
        <v>0</v>
      </c>
      <c r="WV50" s="10">
        <v>0</v>
      </c>
      <c r="WW50" s="10">
        <v>0</v>
      </c>
      <c r="WX50" s="10">
        <v>0</v>
      </c>
      <c r="WY50" s="10">
        <v>0</v>
      </c>
      <c r="WZ50" s="10">
        <v>0</v>
      </c>
      <c r="XA50" s="10">
        <v>0</v>
      </c>
      <c r="XB50" s="10">
        <v>0</v>
      </c>
      <c r="XC50" s="10">
        <v>0</v>
      </c>
      <c r="XD50" s="10">
        <v>0</v>
      </c>
      <c r="XE50" s="10">
        <v>0</v>
      </c>
      <c r="XF50" s="10">
        <v>0</v>
      </c>
      <c r="XG50" s="10">
        <v>0</v>
      </c>
      <c r="XH50" s="10">
        <v>0</v>
      </c>
      <c r="XI50" s="10">
        <v>0</v>
      </c>
      <c r="XJ50" s="10">
        <v>0</v>
      </c>
      <c r="XK50" s="10">
        <v>0</v>
      </c>
      <c r="XL50" s="10">
        <v>0</v>
      </c>
      <c r="XM50" s="10">
        <v>0</v>
      </c>
      <c r="XN50" s="10">
        <v>0</v>
      </c>
      <c r="XO50" s="10">
        <v>0</v>
      </c>
      <c r="XP50" s="10">
        <v>0</v>
      </c>
      <c r="XQ50" s="10">
        <v>0</v>
      </c>
      <c r="XR50" s="10">
        <v>0</v>
      </c>
      <c r="XS50" s="10">
        <v>0</v>
      </c>
      <c r="XT50" s="10">
        <v>0</v>
      </c>
      <c r="XV50" s="47">
        <f t="shared" si="0"/>
        <v>2.8711393995628443E-2</v>
      </c>
    </row>
    <row r="51" spans="1:646" x14ac:dyDescent="0.25">
      <c r="A51" s="10">
        <v>85</v>
      </c>
      <c r="B51" s="15">
        <v>10407</v>
      </c>
      <c r="C51" s="10" t="s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0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1.2984764542936289E-4</v>
      </c>
      <c r="HV51" s="10">
        <v>4.3282548476454292E-4</v>
      </c>
      <c r="HW51" s="10">
        <v>7.3580332409972301E-4</v>
      </c>
      <c r="HX51" s="10">
        <v>5.3021121883656513E-4</v>
      </c>
      <c r="HY51" s="10">
        <v>1.8395083102493075E-4</v>
      </c>
      <c r="HZ51" s="10">
        <v>5.4103185595567865E-5</v>
      </c>
      <c r="IA51" s="10">
        <v>6.4923822714681444E-5</v>
      </c>
      <c r="IB51" s="10">
        <v>1.7313019390581717E-4</v>
      </c>
      <c r="IC51" s="10">
        <v>5.9513504155124649E-4</v>
      </c>
      <c r="ID51" s="10">
        <v>7.0334141274238228E-4</v>
      </c>
      <c r="IE51" s="10">
        <v>8.0072714681440448E-4</v>
      </c>
      <c r="IF51" s="10">
        <v>9.3057479224376732E-4</v>
      </c>
      <c r="IG51" s="10">
        <v>1.417503462603878E-3</v>
      </c>
      <c r="IH51" s="10">
        <v>2.7592624653739613E-3</v>
      </c>
      <c r="II51" s="10">
        <v>3.8305055401662048E-3</v>
      </c>
      <c r="IJ51" s="10">
        <v>5.2588296398891968E-3</v>
      </c>
      <c r="IK51" s="10">
        <v>6.7196156509695291E-3</v>
      </c>
      <c r="IL51" s="10">
        <v>8.6673303324099719E-3</v>
      </c>
      <c r="IM51" s="10">
        <v>1.0279605263157895E-2</v>
      </c>
      <c r="IN51" s="10">
        <v>1.2194858033240998E-2</v>
      </c>
      <c r="IO51" s="10">
        <v>1.5148891966759002E-2</v>
      </c>
      <c r="IP51" s="10">
        <v>1.8308518005540165E-2</v>
      </c>
      <c r="IQ51" s="10">
        <v>2.0613313711911357E-2</v>
      </c>
      <c r="IR51" s="10">
        <v>2.3491603185595566E-2</v>
      </c>
      <c r="IS51" s="10">
        <v>2.6337430747922438E-2</v>
      </c>
      <c r="IT51" s="10">
        <v>2.9626904432132964E-2</v>
      </c>
      <c r="IU51" s="10">
        <v>3.4485370498614956E-2</v>
      </c>
      <c r="IV51" s="10">
        <v>3.9917330332409975E-2</v>
      </c>
      <c r="IW51" s="10">
        <v>4.5554882271468145E-2</v>
      </c>
      <c r="IX51" s="10">
        <v>5.2891274238227148E-2</v>
      </c>
      <c r="IY51" s="10">
        <v>6.0509002770083101E-2</v>
      </c>
      <c r="IZ51" s="10">
        <v>6.8224117036011084E-2</v>
      </c>
      <c r="JA51" s="10">
        <v>7.7962690443213301E-2</v>
      </c>
      <c r="JB51" s="10">
        <v>8.5234158587257622E-2</v>
      </c>
      <c r="JC51" s="10">
        <v>9.1391101108033237E-2</v>
      </c>
      <c r="JD51" s="10">
        <v>9.8684210526315791E-2</v>
      </c>
      <c r="JE51" s="10">
        <v>0.10712430747922437</v>
      </c>
      <c r="JF51" s="10">
        <v>0.11443905817174516</v>
      </c>
      <c r="JG51" s="10">
        <v>0.12128852146814405</v>
      </c>
      <c r="JH51" s="10">
        <v>0.12743464335180055</v>
      </c>
      <c r="JI51" s="10">
        <v>0.13478185595567868</v>
      </c>
      <c r="JJ51" s="10">
        <v>0.13955375692520774</v>
      </c>
      <c r="JK51" s="10">
        <v>0.14406596260387811</v>
      </c>
      <c r="JL51" s="10">
        <v>0.15033111149584488</v>
      </c>
      <c r="JM51" s="10">
        <v>0.1560985110803324</v>
      </c>
      <c r="JN51" s="10">
        <v>0.16195247576177285</v>
      </c>
      <c r="JO51" s="10">
        <v>0.1645494286703601</v>
      </c>
      <c r="JP51" s="10">
        <v>0.16571805747922438</v>
      </c>
      <c r="JQ51" s="10">
        <v>0.16888850415512466</v>
      </c>
      <c r="JR51" s="10">
        <v>0.17215633656509696</v>
      </c>
      <c r="JS51" s="10">
        <v>0.17393092105263158</v>
      </c>
      <c r="JT51" s="10">
        <v>0.17542416897506924</v>
      </c>
      <c r="JU51" s="10">
        <v>0.17748009002770082</v>
      </c>
      <c r="JV51" s="10">
        <v>0.17893005540166204</v>
      </c>
      <c r="JW51" s="10">
        <v>0.1793628808864266</v>
      </c>
      <c r="JX51" s="10">
        <v>0.18033673822714683</v>
      </c>
      <c r="JY51" s="10">
        <v>0.18379934210526316</v>
      </c>
      <c r="JZ51" s="10">
        <v>0.18613659972299168</v>
      </c>
      <c r="KA51" s="10">
        <v>0.18873355263157895</v>
      </c>
      <c r="KB51" s="10">
        <v>0.19021597991689751</v>
      </c>
      <c r="KC51" s="10">
        <v>0.19426289819944598</v>
      </c>
      <c r="KD51" s="10">
        <v>0.19840720221606647</v>
      </c>
      <c r="KE51" s="10">
        <v>0.20036573753462603</v>
      </c>
      <c r="KF51" s="10">
        <v>0.20052804709141275</v>
      </c>
      <c r="KG51" s="10">
        <v>0.20137205678670361</v>
      </c>
      <c r="KH51" s="10">
        <v>0.2029735110803324</v>
      </c>
      <c r="KI51" s="10">
        <v>0.20195637119113574</v>
      </c>
      <c r="KJ51" s="10">
        <v>0.19878592451523547</v>
      </c>
      <c r="KK51" s="10">
        <v>0.19519347299168974</v>
      </c>
      <c r="KL51" s="10">
        <v>0.19319165512465375</v>
      </c>
      <c r="KM51" s="10">
        <v>0.19250995498614959</v>
      </c>
      <c r="KN51" s="10">
        <v>0.19219615650969529</v>
      </c>
      <c r="KO51" s="10">
        <v>0.19166594529085873</v>
      </c>
      <c r="KP51" s="10">
        <v>0.19087603878116344</v>
      </c>
      <c r="KQ51" s="10">
        <v>0.19011859418282548</v>
      </c>
      <c r="KR51" s="10">
        <v>0.19421961565096954</v>
      </c>
      <c r="KS51" s="10">
        <v>0.19617815096952909</v>
      </c>
      <c r="KT51" s="10">
        <v>0.19668672091412742</v>
      </c>
      <c r="KU51" s="10">
        <v>0.19660015581717452</v>
      </c>
      <c r="KV51" s="10">
        <v>0.19358119806094182</v>
      </c>
      <c r="KW51" s="10">
        <v>0.18993464335180055</v>
      </c>
      <c r="KX51" s="10">
        <v>0.18339897853185597</v>
      </c>
      <c r="KY51" s="10">
        <v>0.17784799168975068</v>
      </c>
      <c r="KZ51" s="10">
        <v>0.17025190443213298</v>
      </c>
      <c r="LA51" s="10">
        <v>0.15745109072022162</v>
      </c>
      <c r="LB51" s="10">
        <v>0.14790728878116344</v>
      </c>
      <c r="LC51" s="10">
        <v>0.13757358033240996</v>
      </c>
      <c r="LD51" s="10">
        <v>0.12437240304709141</v>
      </c>
      <c r="LE51" s="10">
        <v>0.11291334833795014</v>
      </c>
      <c r="LF51" s="10">
        <v>0.10058864265927978</v>
      </c>
      <c r="LG51" s="10">
        <v>8.843706717451523E-2</v>
      </c>
      <c r="LH51" s="10">
        <v>7.6826523545706377E-2</v>
      </c>
      <c r="LI51" s="10">
        <v>6.322498268698061E-2</v>
      </c>
      <c r="LJ51" s="10">
        <v>5.1906596260387815E-2</v>
      </c>
      <c r="LK51" s="10">
        <v>4.2622489612188369E-2</v>
      </c>
      <c r="LL51" s="10">
        <v>3.1314923822714683E-2</v>
      </c>
      <c r="LM51" s="10">
        <v>2.4995671745152354E-2</v>
      </c>
      <c r="LN51" s="10">
        <v>2.077562326869806E-2</v>
      </c>
      <c r="LO51" s="10">
        <v>1.7183171745152354E-2</v>
      </c>
      <c r="LP51" s="10">
        <v>1.5246277700831024E-2</v>
      </c>
      <c r="LQ51" s="10">
        <v>1.7367122576177285E-2</v>
      </c>
      <c r="LR51" s="10">
        <v>1.9217451523545707E-2</v>
      </c>
      <c r="LS51" s="10">
        <v>1.9855869113573406E-2</v>
      </c>
      <c r="LT51" s="10">
        <v>2.2431180747922438E-2</v>
      </c>
      <c r="LU51" s="10">
        <v>2.6813538781163434E-2</v>
      </c>
      <c r="LV51" s="10">
        <v>3.2992122576177285E-2</v>
      </c>
      <c r="LW51" s="10">
        <v>3.7093144044321333E-2</v>
      </c>
      <c r="LX51" s="10">
        <v>4.1659452908587261E-2</v>
      </c>
      <c r="LY51" s="10">
        <v>5.0640581717451526E-2</v>
      </c>
      <c r="LZ51" s="10">
        <v>5.6884089335180056E-2</v>
      </c>
      <c r="MA51" s="10">
        <v>6.1244806094182827E-2</v>
      </c>
      <c r="MB51" s="10">
        <v>6.4350328947368418E-2</v>
      </c>
      <c r="MC51" s="10">
        <v>6.9619979224376738E-2</v>
      </c>
      <c r="MD51" s="10">
        <v>7.8114179362880884E-2</v>
      </c>
      <c r="ME51" s="10">
        <v>8.4985283933518008E-2</v>
      </c>
      <c r="MF51" s="10">
        <v>8.9324359418282553E-2</v>
      </c>
      <c r="MG51" s="10">
        <v>9.7591326177285317E-2</v>
      </c>
      <c r="MH51" s="10">
        <v>0.10587993421052631</v>
      </c>
      <c r="MI51" s="10">
        <v>0.11240477839335181</v>
      </c>
      <c r="MJ51" s="10">
        <v>0.11772853185595568</v>
      </c>
      <c r="MK51" s="10">
        <v>0.12385301246537396</v>
      </c>
      <c r="ML51" s="10">
        <v>0.12817044667590027</v>
      </c>
      <c r="MM51" s="10">
        <v>0.13094052977839335</v>
      </c>
      <c r="MN51" s="10">
        <v>0.13078904085872575</v>
      </c>
      <c r="MO51" s="10">
        <v>0.12792157202216067</v>
      </c>
      <c r="MP51" s="10">
        <v>0.12890625</v>
      </c>
      <c r="MQ51" s="10">
        <v>0.12941481994459833</v>
      </c>
      <c r="MR51" s="10">
        <v>0.1290685595567867</v>
      </c>
      <c r="MS51" s="10">
        <v>0.13089724722991689</v>
      </c>
      <c r="MT51" s="10">
        <v>0.13331024930747923</v>
      </c>
      <c r="MU51" s="10">
        <v>0.13575571329639891</v>
      </c>
      <c r="MV51" s="10">
        <v>0.13406769390581719</v>
      </c>
      <c r="MW51" s="10">
        <v>0.13573407202216067</v>
      </c>
      <c r="MX51" s="10">
        <v>0.14238876385041552</v>
      </c>
      <c r="MY51" s="10">
        <v>0.14664127423822715</v>
      </c>
      <c r="MZ51" s="10">
        <v>0.15145645775623268</v>
      </c>
      <c r="NA51" s="10">
        <v>0.15758093836565096</v>
      </c>
      <c r="NB51" s="10">
        <v>0.16900753116343489</v>
      </c>
      <c r="NC51" s="10">
        <v>0.17419061634349031</v>
      </c>
      <c r="ND51" s="10">
        <v>0.17964421745152354</v>
      </c>
      <c r="NE51" s="10">
        <v>0.18625562673130194</v>
      </c>
      <c r="NF51" s="10">
        <v>0.19952172783933517</v>
      </c>
      <c r="NG51" s="10">
        <v>0.20815659626038782</v>
      </c>
      <c r="NH51" s="10">
        <v>0.2109483206371191</v>
      </c>
      <c r="NI51" s="10">
        <v>0.21892313019390583</v>
      </c>
      <c r="NJ51" s="10">
        <v>0.22915945290858725</v>
      </c>
      <c r="NK51" s="10">
        <v>0.23268698060941828</v>
      </c>
      <c r="NL51" s="10">
        <v>0.22722255886426593</v>
      </c>
      <c r="NM51" s="10">
        <v>0.22405211218836565</v>
      </c>
      <c r="NN51" s="10">
        <v>0.22769866689750692</v>
      </c>
      <c r="NO51" s="10">
        <v>0.22342451523545706</v>
      </c>
      <c r="NP51" s="10">
        <v>0.21783024584487534</v>
      </c>
      <c r="NQ51" s="10">
        <v>0.22316481994459833</v>
      </c>
      <c r="NR51" s="10">
        <v>0.23420186980609417</v>
      </c>
      <c r="NS51" s="10">
        <v>0.23269780124653738</v>
      </c>
      <c r="NT51" s="10">
        <v>0.22577259349030471</v>
      </c>
      <c r="NU51" s="10">
        <v>0.21817650623268697</v>
      </c>
      <c r="NV51" s="10">
        <v>0.21550380886426593</v>
      </c>
      <c r="NW51" s="10">
        <v>0.20800510734072022</v>
      </c>
      <c r="NX51" s="10">
        <v>0.19674082409972299</v>
      </c>
      <c r="NY51" s="10">
        <v>0.1872727666204986</v>
      </c>
      <c r="NZ51" s="10">
        <v>0.18186244806094182</v>
      </c>
      <c r="OA51" s="10">
        <v>0.1762681786703601</v>
      </c>
      <c r="OB51" s="10">
        <v>0.16668109418282548</v>
      </c>
      <c r="OC51" s="10">
        <v>0.15904172437673131</v>
      </c>
      <c r="OD51" s="10">
        <v>0.15304709141274239</v>
      </c>
      <c r="OE51" s="10">
        <v>0.14770169667590027</v>
      </c>
      <c r="OF51" s="10">
        <v>0.13742209141274239</v>
      </c>
      <c r="OG51" s="10">
        <v>0.12980436288088643</v>
      </c>
      <c r="OH51" s="10">
        <v>0.12564923822714683</v>
      </c>
      <c r="OI51" s="10">
        <v>0.12102882617728532</v>
      </c>
      <c r="OJ51" s="10">
        <v>0.11205851800554016</v>
      </c>
      <c r="OK51" s="10">
        <v>0.10458145775623269</v>
      </c>
      <c r="OL51" s="10">
        <v>9.8954726454293623E-2</v>
      </c>
      <c r="OM51" s="10">
        <v>9.4691395429362876E-2</v>
      </c>
      <c r="ON51" s="10">
        <v>8.754977493074792E-2</v>
      </c>
      <c r="OO51" s="10">
        <v>8.198796745152355E-2</v>
      </c>
      <c r="OP51" s="10">
        <v>7.8698493767313013E-2</v>
      </c>
      <c r="OQ51" s="10">
        <v>7.5344096260387808E-2</v>
      </c>
      <c r="OR51" s="10">
        <v>6.7921139196675903E-2</v>
      </c>
      <c r="OS51" s="10">
        <v>6.1439577562326868E-2</v>
      </c>
      <c r="OT51" s="10">
        <v>5.7338556094182827E-2</v>
      </c>
      <c r="OU51" s="10">
        <v>5.254501385041551E-2</v>
      </c>
      <c r="OV51" s="10">
        <v>4.6939923822714683E-2</v>
      </c>
      <c r="OW51" s="10">
        <v>4.1388936980609421E-2</v>
      </c>
      <c r="OX51" s="10">
        <v>3.8359158587257615E-2</v>
      </c>
      <c r="OY51" s="10">
        <v>3.4820810249307478E-2</v>
      </c>
      <c r="OZ51" s="10">
        <v>3.0568299861495844E-2</v>
      </c>
      <c r="PA51" s="10">
        <v>2.7268005540166205E-2</v>
      </c>
      <c r="PB51" s="10">
        <v>2.4173303324099723E-2</v>
      </c>
      <c r="PC51" s="10">
        <v>2.1154345567867036E-2</v>
      </c>
      <c r="PD51" s="10">
        <v>1.7334660664819944E-2</v>
      </c>
      <c r="PE51" s="10">
        <v>1.3742209141274239E-2</v>
      </c>
      <c r="PF51" s="10">
        <v>1.0463556094182825E-2</v>
      </c>
      <c r="PG51" s="10">
        <v>8.6889716066481989E-3</v>
      </c>
      <c r="PH51" s="10">
        <v>6.8494632963988916E-3</v>
      </c>
      <c r="PI51" s="10">
        <v>5.215547091412742E-3</v>
      </c>
      <c r="PJ51" s="10">
        <v>4.620412049861496E-3</v>
      </c>
      <c r="PK51" s="10">
        <v>3.4626038781163434E-3</v>
      </c>
      <c r="PL51" s="10">
        <v>2.4238227146814403E-3</v>
      </c>
      <c r="PM51" s="10">
        <v>1.8936114958448753E-3</v>
      </c>
      <c r="PN51" s="10">
        <v>1.2227319944598338E-3</v>
      </c>
      <c r="PO51" s="10">
        <v>8.7647160664819943E-4</v>
      </c>
      <c r="PP51" s="10">
        <v>6.925207756232687E-4</v>
      </c>
      <c r="PQ51" s="10">
        <v>5.4103185595567871E-4</v>
      </c>
      <c r="PR51" s="10">
        <v>2.1641274238227146E-4</v>
      </c>
      <c r="PS51" s="10">
        <v>5.4103185595567865E-5</v>
      </c>
      <c r="PT51" s="10">
        <v>7.5744459833795009E-5</v>
      </c>
      <c r="PU51" s="10">
        <v>5.4103185595567865E-5</v>
      </c>
      <c r="PV51" s="10">
        <v>0</v>
      </c>
      <c r="PW51" s="10">
        <v>0</v>
      </c>
      <c r="PX51" s="10">
        <v>0</v>
      </c>
      <c r="PY51" s="10">
        <v>0</v>
      </c>
      <c r="PZ51" s="10">
        <v>0</v>
      </c>
      <c r="QA51" s="10">
        <v>0</v>
      </c>
      <c r="QB51" s="10">
        <v>0</v>
      </c>
      <c r="QC51" s="10">
        <v>0</v>
      </c>
      <c r="QD51" s="10">
        <v>0</v>
      </c>
      <c r="QE51" s="10">
        <v>0</v>
      </c>
      <c r="QF51" s="10">
        <v>0</v>
      </c>
      <c r="QG51" s="10">
        <v>0</v>
      </c>
      <c r="QH51" s="10">
        <v>0</v>
      </c>
      <c r="QI51" s="10">
        <v>0</v>
      </c>
      <c r="QJ51" s="10">
        <v>0</v>
      </c>
      <c r="QK51" s="10">
        <v>0</v>
      </c>
      <c r="QL51" s="10">
        <v>0</v>
      </c>
      <c r="QM51" s="10">
        <v>0</v>
      </c>
      <c r="QN51" s="10">
        <v>0</v>
      </c>
      <c r="QO51" s="10">
        <v>0</v>
      </c>
      <c r="QP51" s="10">
        <v>0</v>
      </c>
      <c r="QQ51" s="10">
        <v>0</v>
      </c>
      <c r="QR51" s="10">
        <v>0</v>
      </c>
      <c r="QS51" s="10">
        <v>0</v>
      </c>
      <c r="QT51" s="10">
        <v>0</v>
      </c>
      <c r="QU51" s="10">
        <v>0</v>
      </c>
      <c r="QV51" s="10">
        <v>0</v>
      </c>
      <c r="QW51" s="10">
        <v>0</v>
      </c>
      <c r="QX51" s="10">
        <v>0</v>
      </c>
      <c r="QY51" s="10">
        <v>0</v>
      </c>
      <c r="QZ51" s="10">
        <v>0</v>
      </c>
      <c r="RA51" s="10">
        <v>0</v>
      </c>
      <c r="RB51" s="10">
        <v>0</v>
      </c>
      <c r="RC51" s="10">
        <v>0</v>
      </c>
      <c r="RD51" s="10">
        <v>0</v>
      </c>
      <c r="RE51" s="10">
        <v>0</v>
      </c>
      <c r="RF51" s="10">
        <v>0</v>
      </c>
      <c r="RG51" s="10">
        <v>0</v>
      </c>
      <c r="RH51" s="10">
        <v>0</v>
      </c>
      <c r="RI51" s="10">
        <v>0</v>
      </c>
      <c r="RJ51" s="10">
        <v>0</v>
      </c>
      <c r="RK51" s="10">
        <v>0</v>
      </c>
      <c r="RL51" s="10">
        <v>0</v>
      </c>
      <c r="RM51" s="10">
        <v>0</v>
      </c>
      <c r="RN51" s="10">
        <v>0</v>
      </c>
      <c r="RO51" s="10">
        <v>0</v>
      </c>
      <c r="RP51" s="10">
        <v>0</v>
      </c>
      <c r="RQ51" s="10">
        <v>0</v>
      </c>
      <c r="RR51" s="10">
        <v>0</v>
      </c>
      <c r="RS51" s="10">
        <v>0</v>
      </c>
      <c r="RT51" s="10">
        <v>0</v>
      </c>
      <c r="RU51" s="10">
        <v>0</v>
      </c>
      <c r="RV51" s="10">
        <v>0</v>
      </c>
      <c r="RW51" s="10">
        <v>0</v>
      </c>
      <c r="RX51" s="10">
        <v>0</v>
      </c>
      <c r="RY51" s="10">
        <v>0</v>
      </c>
      <c r="RZ51" s="10">
        <v>0</v>
      </c>
      <c r="SA51" s="10">
        <v>0</v>
      </c>
      <c r="SB51" s="10">
        <v>0</v>
      </c>
      <c r="SC51" s="10">
        <v>0</v>
      </c>
      <c r="SD51" s="10">
        <v>0</v>
      </c>
      <c r="SE51" s="10">
        <v>0</v>
      </c>
      <c r="SF51" s="10">
        <v>0</v>
      </c>
      <c r="SG51" s="10">
        <v>0</v>
      </c>
      <c r="SH51" s="10">
        <v>0</v>
      </c>
      <c r="SI51" s="10">
        <v>0</v>
      </c>
      <c r="SJ51" s="10">
        <v>0</v>
      </c>
      <c r="SK51" s="10">
        <v>0</v>
      </c>
      <c r="SL51" s="10">
        <v>0</v>
      </c>
      <c r="SM51" s="10">
        <v>0</v>
      </c>
      <c r="SN51" s="10">
        <v>0</v>
      </c>
      <c r="SO51" s="10">
        <v>0</v>
      </c>
      <c r="SP51" s="10">
        <v>0</v>
      </c>
      <c r="SQ51" s="10">
        <v>0</v>
      </c>
      <c r="SR51" s="10">
        <v>0</v>
      </c>
      <c r="SS51" s="10">
        <v>0</v>
      </c>
      <c r="ST51" s="10">
        <v>0</v>
      </c>
      <c r="SU51" s="10">
        <v>0</v>
      </c>
      <c r="SV51" s="10">
        <v>0</v>
      </c>
      <c r="SW51" s="10">
        <v>0</v>
      </c>
      <c r="SX51" s="10">
        <v>0</v>
      </c>
      <c r="SY51" s="10">
        <v>0</v>
      </c>
      <c r="SZ51" s="10">
        <v>0</v>
      </c>
      <c r="TA51" s="10">
        <v>0</v>
      </c>
      <c r="TB51" s="10">
        <v>0</v>
      </c>
      <c r="TC51" s="10">
        <v>0</v>
      </c>
      <c r="TD51" s="10">
        <v>0</v>
      </c>
      <c r="TE51" s="10">
        <v>0</v>
      </c>
      <c r="TF51" s="10">
        <v>0</v>
      </c>
      <c r="TG51" s="10">
        <v>0</v>
      </c>
      <c r="TH51" s="10">
        <v>0</v>
      </c>
      <c r="TI51" s="10">
        <v>0</v>
      </c>
      <c r="TJ51" s="10">
        <v>0</v>
      </c>
      <c r="TK51" s="10">
        <v>0</v>
      </c>
      <c r="TL51" s="10">
        <v>0</v>
      </c>
      <c r="TM51" s="10">
        <v>0</v>
      </c>
      <c r="TN51" s="10">
        <v>0</v>
      </c>
      <c r="TO51" s="10">
        <v>0</v>
      </c>
      <c r="TP51" s="10">
        <v>0</v>
      </c>
      <c r="TQ51" s="10">
        <v>0</v>
      </c>
      <c r="TR51" s="10">
        <v>0</v>
      </c>
      <c r="TS51" s="10">
        <v>0</v>
      </c>
      <c r="TT51" s="10">
        <v>0</v>
      </c>
      <c r="TU51" s="10">
        <v>0</v>
      </c>
      <c r="TV51" s="10">
        <v>0</v>
      </c>
      <c r="TW51" s="10">
        <v>0</v>
      </c>
      <c r="TX51" s="10">
        <v>0</v>
      </c>
      <c r="TY51" s="10">
        <v>0</v>
      </c>
      <c r="TZ51" s="10">
        <v>0</v>
      </c>
      <c r="UA51" s="10">
        <v>0</v>
      </c>
      <c r="UB51" s="10">
        <v>0</v>
      </c>
      <c r="UC51" s="10">
        <v>0</v>
      </c>
      <c r="UD51" s="10">
        <v>0</v>
      </c>
      <c r="UE51" s="10">
        <v>0</v>
      </c>
      <c r="UF51" s="10">
        <v>0</v>
      </c>
      <c r="UG51" s="10">
        <v>0</v>
      </c>
      <c r="UH51" s="10">
        <v>0</v>
      </c>
      <c r="UI51" s="10">
        <v>0</v>
      </c>
      <c r="UJ51" s="10">
        <v>0</v>
      </c>
      <c r="UK51" s="10">
        <v>0</v>
      </c>
      <c r="UL51" s="10">
        <v>0</v>
      </c>
      <c r="UM51" s="10">
        <v>0</v>
      </c>
      <c r="UN51" s="10">
        <v>0</v>
      </c>
      <c r="UO51" s="10">
        <v>0</v>
      </c>
      <c r="UP51" s="10">
        <v>0</v>
      </c>
      <c r="UQ51" s="10">
        <v>0</v>
      </c>
      <c r="UR51" s="10">
        <v>0</v>
      </c>
      <c r="US51" s="10">
        <v>0</v>
      </c>
      <c r="UT51" s="10">
        <v>0</v>
      </c>
      <c r="UU51" s="10">
        <v>0</v>
      </c>
      <c r="UV51" s="10">
        <v>0</v>
      </c>
      <c r="UW51" s="10">
        <v>0</v>
      </c>
      <c r="UX51" s="10">
        <v>0</v>
      </c>
      <c r="UY51" s="10">
        <v>0</v>
      </c>
      <c r="UZ51" s="10">
        <v>0</v>
      </c>
      <c r="VA51" s="10">
        <v>0</v>
      </c>
      <c r="VB51" s="10">
        <v>0</v>
      </c>
      <c r="VC51" s="10">
        <v>0</v>
      </c>
      <c r="VD51" s="10">
        <v>0</v>
      </c>
      <c r="VE51" s="10">
        <v>0</v>
      </c>
      <c r="VF51" s="10">
        <v>0</v>
      </c>
      <c r="VG51" s="10">
        <v>0</v>
      </c>
      <c r="VH51" s="10">
        <v>0</v>
      </c>
      <c r="VI51" s="10">
        <v>0</v>
      </c>
      <c r="VJ51" s="10">
        <v>0</v>
      </c>
      <c r="VK51" s="10">
        <v>0</v>
      </c>
      <c r="VL51" s="10">
        <v>0</v>
      </c>
      <c r="VM51" s="10">
        <v>0</v>
      </c>
      <c r="VN51" s="10">
        <v>0</v>
      </c>
      <c r="VO51" s="10">
        <v>0</v>
      </c>
      <c r="VP51" s="10">
        <v>0</v>
      </c>
      <c r="VQ51" s="10">
        <v>0</v>
      </c>
      <c r="VR51" s="10">
        <v>0</v>
      </c>
      <c r="VS51" s="10">
        <v>0</v>
      </c>
      <c r="VT51" s="10">
        <v>0</v>
      </c>
      <c r="VU51" s="10">
        <v>0</v>
      </c>
      <c r="VV51" s="10">
        <v>0</v>
      </c>
      <c r="VW51" s="10">
        <v>0</v>
      </c>
      <c r="VX51" s="10">
        <v>0</v>
      </c>
      <c r="VY51" s="10">
        <v>0</v>
      </c>
      <c r="VZ51" s="10">
        <v>0</v>
      </c>
      <c r="WA51" s="10">
        <v>0</v>
      </c>
      <c r="WB51" s="10">
        <v>0</v>
      </c>
      <c r="WC51" s="10">
        <v>0</v>
      </c>
      <c r="WD51" s="10">
        <v>0</v>
      </c>
      <c r="WE51" s="10">
        <v>0</v>
      </c>
      <c r="WF51" s="10">
        <v>0</v>
      </c>
      <c r="WG51" s="10">
        <v>0</v>
      </c>
      <c r="WH51" s="10">
        <v>0</v>
      </c>
      <c r="WI51" s="10">
        <v>0</v>
      </c>
      <c r="WJ51" s="10">
        <v>0</v>
      </c>
      <c r="WK51" s="10">
        <v>0</v>
      </c>
      <c r="WL51" s="10">
        <v>0</v>
      </c>
      <c r="WM51" s="10">
        <v>0</v>
      </c>
      <c r="WN51" s="10">
        <v>0</v>
      </c>
      <c r="WO51" s="10">
        <v>0</v>
      </c>
      <c r="WP51" s="10">
        <v>0</v>
      </c>
      <c r="WQ51" s="10">
        <v>0</v>
      </c>
      <c r="WR51" s="10">
        <v>0</v>
      </c>
      <c r="WS51" s="10">
        <v>0</v>
      </c>
      <c r="WT51" s="10">
        <v>0</v>
      </c>
      <c r="WU51" s="10">
        <v>0</v>
      </c>
      <c r="WV51" s="10">
        <v>0</v>
      </c>
      <c r="WW51" s="10">
        <v>0</v>
      </c>
      <c r="WX51" s="10">
        <v>0</v>
      </c>
      <c r="WY51" s="10">
        <v>0</v>
      </c>
      <c r="WZ51" s="10">
        <v>0</v>
      </c>
      <c r="XA51" s="10">
        <v>0</v>
      </c>
      <c r="XB51" s="10">
        <v>0</v>
      </c>
      <c r="XC51" s="10">
        <v>0</v>
      </c>
      <c r="XD51" s="10">
        <v>0</v>
      </c>
      <c r="XE51" s="10">
        <v>0</v>
      </c>
      <c r="XF51" s="10">
        <v>0</v>
      </c>
      <c r="XG51" s="10">
        <v>0</v>
      </c>
      <c r="XH51" s="10">
        <v>0</v>
      </c>
      <c r="XI51" s="10">
        <v>0</v>
      </c>
      <c r="XJ51" s="10">
        <v>0</v>
      </c>
      <c r="XK51" s="10">
        <v>0</v>
      </c>
      <c r="XL51" s="10">
        <v>0</v>
      </c>
      <c r="XM51" s="10">
        <v>0</v>
      </c>
      <c r="XN51" s="10">
        <v>0</v>
      </c>
      <c r="XO51" s="10">
        <v>0</v>
      </c>
      <c r="XP51" s="10">
        <v>0</v>
      </c>
      <c r="XQ51" s="10">
        <v>0</v>
      </c>
      <c r="XR51" s="10">
        <v>0</v>
      </c>
      <c r="XS51" s="10">
        <v>0</v>
      </c>
      <c r="XT51" s="10">
        <v>0</v>
      </c>
      <c r="XV51" s="47">
        <f t="shared" si="0"/>
        <v>3.4268890127250692E-2</v>
      </c>
    </row>
    <row r="52" spans="1:646" x14ac:dyDescent="0.25">
      <c r="A52" s="10">
        <v>86</v>
      </c>
      <c r="B52" s="15">
        <v>10408</v>
      </c>
      <c r="C52" s="10" t="s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2.5969529085872578E-4</v>
      </c>
      <c r="HZ52" s="10">
        <v>3.3543975069252077E-4</v>
      </c>
      <c r="IA52" s="10">
        <v>4.5446675900277008E-4</v>
      </c>
      <c r="IB52" s="10">
        <v>4.8692867036011082E-4</v>
      </c>
      <c r="IC52" s="10">
        <v>1.0820637119113574E-3</v>
      </c>
      <c r="ID52" s="10">
        <v>1.6663781163434902E-3</v>
      </c>
      <c r="IE52" s="10">
        <v>1.9260734072022161E-3</v>
      </c>
      <c r="IF52" s="10">
        <v>2.9540339335180055E-3</v>
      </c>
      <c r="IG52" s="10">
        <v>3.1704466759002771E-3</v>
      </c>
      <c r="IH52" s="10">
        <v>3.8629674515235457E-3</v>
      </c>
      <c r="II52" s="10">
        <v>4.0902008310249307E-3</v>
      </c>
      <c r="IJ52" s="10">
        <v>4.1767659279778394E-3</v>
      </c>
      <c r="IK52" s="10">
        <v>5.1830851800554016E-3</v>
      </c>
      <c r="IL52" s="10">
        <v>6.5897680055401666E-3</v>
      </c>
      <c r="IM52" s="10">
        <v>7.8990650969529078E-3</v>
      </c>
      <c r="IN52" s="10">
        <v>9.2083621883656507E-3</v>
      </c>
      <c r="IO52" s="10">
        <v>1.1772853185595568E-2</v>
      </c>
      <c r="IP52" s="10">
        <v>1.3417590027700831E-2</v>
      </c>
      <c r="IQ52" s="10">
        <v>1.5267918975069253E-2</v>
      </c>
      <c r="IR52" s="10">
        <v>1.8687240304709141E-2</v>
      </c>
      <c r="IS52" s="10">
        <v>2.4454639889196675E-2</v>
      </c>
      <c r="IT52" s="10">
        <v>2.9572801246537397E-2</v>
      </c>
      <c r="IU52" s="10">
        <v>3.5697281855955679E-2</v>
      </c>
      <c r="IV52" s="10">
        <v>4.0912828947368418E-2</v>
      </c>
      <c r="IW52" s="10">
        <v>5.0218576869806096E-2</v>
      </c>
      <c r="IX52" s="10">
        <v>5.6613573407202217E-2</v>
      </c>
      <c r="IY52" s="10">
        <v>6.2878722299168979E-2</v>
      </c>
      <c r="IZ52" s="10">
        <v>6.759652008310249E-2</v>
      </c>
      <c r="JA52" s="10">
        <v>7.3439664127423823E-2</v>
      </c>
      <c r="JB52" s="10">
        <v>7.8666031855955679E-2</v>
      </c>
      <c r="JC52" s="10">
        <v>8.3773372576177285E-2</v>
      </c>
      <c r="JD52" s="10">
        <v>8.9194511772853188E-2</v>
      </c>
      <c r="JE52" s="10">
        <v>9.6195463988919663E-2</v>
      </c>
      <c r="JF52" s="10">
        <v>0.10115131578947369</v>
      </c>
      <c r="JG52" s="10">
        <v>0.1074597472299169</v>
      </c>
      <c r="JH52" s="10">
        <v>0.11485024238227147</v>
      </c>
      <c r="JI52" s="10">
        <v>0.12221909626038781</v>
      </c>
      <c r="JJ52" s="10">
        <v>0.12995585180055402</v>
      </c>
      <c r="JK52" s="10">
        <v>0.13573407202216067</v>
      </c>
      <c r="JL52" s="10">
        <v>0.14125259695290859</v>
      </c>
      <c r="JM52" s="10">
        <v>0.14753938711911357</v>
      </c>
      <c r="JN52" s="10">
        <v>0.15356648199445982</v>
      </c>
      <c r="JO52" s="10">
        <v>0.15591456024930747</v>
      </c>
      <c r="JP52" s="10">
        <v>0.15882531163434904</v>
      </c>
      <c r="JQ52" s="10">
        <v>0.16196329639889195</v>
      </c>
      <c r="JR52" s="10">
        <v>0.16290469182825484</v>
      </c>
      <c r="JS52" s="10">
        <v>0.16463599376731303</v>
      </c>
      <c r="JT52" s="10">
        <v>0.16822844529085873</v>
      </c>
      <c r="JU52" s="10">
        <v>0.16850978185595566</v>
      </c>
      <c r="JV52" s="10">
        <v>0.17124740304709141</v>
      </c>
      <c r="JW52" s="10">
        <v>0.17337906855955679</v>
      </c>
      <c r="JX52" s="10">
        <v>0.17559729916897507</v>
      </c>
      <c r="JY52" s="10">
        <v>0.17782635041551245</v>
      </c>
      <c r="JZ52" s="10">
        <v>0.18043412396121883</v>
      </c>
      <c r="KA52" s="10">
        <v>0.18084530817174516</v>
      </c>
      <c r="KB52" s="10">
        <v>0.18204639889196675</v>
      </c>
      <c r="KC52" s="10">
        <v>0.18332323407202217</v>
      </c>
      <c r="KD52" s="10">
        <v>0.18427545013850416</v>
      </c>
      <c r="KE52" s="10">
        <v>0.18322584833795014</v>
      </c>
      <c r="KF52" s="10">
        <v>0.17923303324099724</v>
      </c>
      <c r="KG52" s="10">
        <v>0.17469918628808864</v>
      </c>
      <c r="KH52" s="10">
        <v>0.17012205678670361</v>
      </c>
      <c r="KI52" s="10">
        <v>0.16480912396121883</v>
      </c>
      <c r="KJ52" s="10">
        <v>0.15793801939058172</v>
      </c>
      <c r="KK52" s="10">
        <v>0.14999567174515235</v>
      </c>
      <c r="KL52" s="10">
        <v>0.14406596260387811</v>
      </c>
      <c r="KM52" s="10">
        <v>0.14018135387811634</v>
      </c>
      <c r="KN52" s="10">
        <v>0.13938062673130194</v>
      </c>
      <c r="KO52" s="10">
        <v>0.14189101454293629</v>
      </c>
      <c r="KP52" s="10">
        <v>0.14613270429362882</v>
      </c>
      <c r="KQ52" s="10">
        <v>0.14850242382271467</v>
      </c>
      <c r="KR52" s="10">
        <v>0.15267918975069253</v>
      </c>
      <c r="KS52" s="10">
        <v>0.16097861842105263</v>
      </c>
      <c r="KT52" s="10">
        <v>0.16477666204986149</v>
      </c>
      <c r="KU52" s="10">
        <v>0.16637811634349031</v>
      </c>
      <c r="KV52" s="10">
        <v>0.1683582929362881</v>
      </c>
      <c r="KW52" s="10">
        <v>0.16833665166204986</v>
      </c>
      <c r="KX52" s="10">
        <v>0.16633483379501385</v>
      </c>
      <c r="KY52" s="10">
        <v>0.16050251038781163</v>
      </c>
      <c r="KZ52" s="10">
        <v>0.15304709141274239</v>
      </c>
      <c r="LA52" s="10">
        <v>0.14296225761772854</v>
      </c>
      <c r="LB52" s="10">
        <v>0.13314793975069253</v>
      </c>
      <c r="LC52" s="10">
        <v>0.12134262465373961</v>
      </c>
      <c r="LD52" s="10">
        <v>0.10476540858725762</v>
      </c>
      <c r="LE52" s="10">
        <v>8.8577735457063711E-2</v>
      </c>
      <c r="LF52" s="10">
        <v>7.651272506925208E-2</v>
      </c>
      <c r="LG52" s="10">
        <v>6.5778653047091407E-2</v>
      </c>
      <c r="LH52" s="10">
        <v>5.5672177977839334E-2</v>
      </c>
      <c r="LI52" s="10">
        <v>4.6636945983379502E-2</v>
      </c>
      <c r="LJ52" s="10">
        <v>3.9441222299168972E-2</v>
      </c>
      <c r="LK52" s="10">
        <v>3.3630540166204988E-2</v>
      </c>
      <c r="LL52" s="10">
        <v>2.7300467451523546E-2</v>
      </c>
      <c r="LM52" s="10">
        <v>2.276662049861496E-2</v>
      </c>
      <c r="LN52" s="10">
        <v>1.9866689750692522E-2</v>
      </c>
      <c r="LO52" s="10">
        <v>1.8741343490304711E-2</v>
      </c>
      <c r="LP52" s="10">
        <v>1.7648459141274237E-2</v>
      </c>
      <c r="LQ52" s="10">
        <v>1.8135387811634349E-2</v>
      </c>
      <c r="LR52" s="10">
        <v>1.9606994459833795E-2</v>
      </c>
      <c r="LS52" s="10">
        <v>2.0083102493074791E-2</v>
      </c>
      <c r="LT52" s="10">
        <v>2.2366256925207755E-2</v>
      </c>
      <c r="LU52" s="10">
        <v>2.5623268698060944E-2</v>
      </c>
      <c r="LV52" s="10">
        <v>3.1163434903047092E-2</v>
      </c>
      <c r="LW52" s="10">
        <v>3.5296918282548474E-2</v>
      </c>
      <c r="LX52" s="10">
        <v>4.1735197368421052E-2</v>
      </c>
      <c r="LY52" s="10">
        <v>5.235024238227147E-2</v>
      </c>
      <c r="LZ52" s="10">
        <v>6.1980609418282546E-2</v>
      </c>
      <c r="MA52" s="10">
        <v>7.1297177977839341E-2</v>
      </c>
      <c r="MB52" s="10">
        <v>8.1187240304709141E-2</v>
      </c>
      <c r="MC52" s="10">
        <v>9.3858206371191133E-2</v>
      </c>
      <c r="MD52" s="10">
        <v>0.10512248961218837</v>
      </c>
      <c r="ME52" s="10">
        <v>0.11450398199445984</v>
      </c>
      <c r="MF52" s="10">
        <v>0.12202432479224377</v>
      </c>
      <c r="MG52" s="10">
        <v>0.13424082409972299</v>
      </c>
      <c r="MH52" s="10">
        <v>0.14439058171745153</v>
      </c>
      <c r="MI52" s="10">
        <v>0.15092624653739611</v>
      </c>
      <c r="MJ52" s="10">
        <v>0.15349073753462603</v>
      </c>
      <c r="MK52" s="10">
        <v>0.15606604916897507</v>
      </c>
      <c r="ML52" s="10">
        <v>0.15683431440443213</v>
      </c>
      <c r="MM52" s="10">
        <v>0.15738616689750692</v>
      </c>
      <c r="MN52" s="10">
        <v>0.15560076177285317</v>
      </c>
      <c r="MO52" s="10">
        <v>0.15420489958448755</v>
      </c>
      <c r="MP52" s="10">
        <v>0.15639066828254847</v>
      </c>
      <c r="MQ52" s="10">
        <v>0.15917157202216067</v>
      </c>
      <c r="MR52" s="10">
        <v>0.16370541897506924</v>
      </c>
      <c r="MS52" s="10">
        <v>0.16947281855955679</v>
      </c>
      <c r="MT52" s="10">
        <v>0.17733942174515235</v>
      </c>
      <c r="MU52" s="10">
        <v>0.18481648199445982</v>
      </c>
      <c r="MV52" s="10">
        <v>0.19033500692520774</v>
      </c>
      <c r="MW52" s="10">
        <v>0.19690313365650969</v>
      </c>
      <c r="MX52" s="10">
        <v>0.20363356994459833</v>
      </c>
      <c r="MY52" s="10">
        <v>0.21020169667590027</v>
      </c>
      <c r="MZ52" s="10">
        <v>0.21103488573407203</v>
      </c>
      <c r="NA52" s="10">
        <v>0.21296095914127425</v>
      </c>
      <c r="NB52" s="10">
        <v>0.22045966066481995</v>
      </c>
      <c r="NC52" s="10">
        <v>0.22643265235457063</v>
      </c>
      <c r="ND52" s="10">
        <v>0.23231907894736842</v>
      </c>
      <c r="NE52" s="10">
        <v>0.23996926939058172</v>
      </c>
      <c r="NF52" s="10">
        <v>0.24818213296398892</v>
      </c>
      <c r="NG52" s="10">
        <v>0.25335439750692523</v>
      </c>
      <c r="NH52" s="10">
        <v>0.25592970914127422</v>
      </c>
      <c r="NI52" s="10">
        <v>0.25538867728531855</v>
      </c>
      <c r="NJ52" s="10">
        <v>0.25366819598337947</v>
      </c>
      <c r="NK52" s="10">
        <v>0.25086565096952906</v>
      </c>
      <c r="NL52" s="10">
        <v>0.2429124826869806</v>
      </c>
      <c r="NM52" s="10">
        <v>0.23592235110803325</v>
      </c>
      <c r="NN52" s="10">
        <v>0.23242728531855955</v>
      </c>
      <c r="NO52" s="10">
        <v>0.22649757617728533</v>
      </c>
      <c r="NP52" s="10">
        <v>0.21946416204986149</v>
      </c>
      <c r="NQ52" s="10">
        <v>0.2111647333795014</v>
      </c>
      <c r="NR52" s="10">
        <v>0.20506189404432132</v>
      </c>
      <c r="NS52" s="10">
        <v>0.19820161011080331</v>
      </c>
      <c r="NT52" s="10">
        <v>0.18543325831024932</v>
      </c>
      <c r="NU52" s="10">
        <v>0.17812932825484765</v>
      </c>
      <c r="NV52" s="10">
        <v>0.1681959833795014</v>
      </c>
      <c r="NW52" s="10">
        <v>0.1600805055401662</v>
      </c>
      <c r="NX52" s="10">
        <v>0.14629501385041552</v>
      </c>
      <c r="NY52" s="10">
        <v>0.13399194944598339</v>
      </c>
      <c r="NZ52" s="10">
        <v>0.12389629501385041</v>
      </c>
      <c r="OA52" s="10">
        <v>0.11797740650969529</v>
      </c>
      <c r="OB52" s="10">
        <v>0.10521987534626039</v>
      </c>
      <c r="OC52" s="10">
        <v>9.4983552631578941E-2</v>
      </c>
      <c r="OD52" s="10">
        <v>8.8263936980609414E-2</v>
      </c>
      <c r="OE52" s="10">
        <v>8.2258483379501382E-2</v>
      </c>
      <c r="OF52" s="10">
        <v>7.3764283240997236E-2</v>
      </c>
      <c r="OG52" s="10">
        <v>6.6784972299168979E-2</v>
      </c>
      <c r="OH52" s="10">
        <v>6.2370152354570635E-2</v>
      </c>
      <c r="OI52" s="10">
        <v>5.8658673822714683E-2</v>
      </c>
      <c r="OJ52" s="10">
        <v>5.2382704293628811E-2</v>
      </c>
      <c r="OK52" s="10">
        <v>4.7004847645429365E-2</v>
      </c>
      <c r="OL52" s="10">
        <v>4.4223943905817173E-2</v>
      </c>
      <c r="OM52" s="10">
        <v>3.9376298476454297E-2</v>
      </c>
      <c r="ON52" s="10">
        <v>3.4550294321329639E-2</v>
      </c>
      <c r="OO52" s="10">
        <v>2.8934383656509695E-2</v>
      </c>
      <c r="OP52" s="10">
        <v>2.5872143351800554E-2</v>
      </c>
      <c r="OQ52" s="10">
        <v>2.2387898199445984E-2</v>
      </c>
      <c r="OR52" s="10">
        <v>1.8113746537396121E-2</v>
      </c>
      <c r="OS52" s="10">
        <v>1.3222818559556787E-2</v>
      </c>
      <c r="OT52" s="10">
        <v>1.1166897506925207E-2</v>
      </c>
      <c r="OU52" s="10">
        <v>9.2083621883656507E-3</v>
      </c>
      <c r="OV52" s="10">
        <v>6.4707409972299167E-3</v>
      </c>
      <c r="OW52" s="10">
        <v>5.4860630193905814E-3</v>
      </c>
      <c r="OX52" s="10">
        <v>4.2200484764542932E-3</v>
      </c>
      <c r="OY52" s="10">
        <v>3.9603531855955682E-3</v>
      </c>
      <c r="OZ52" s="10">
        <v>3.1055228531855954E-3</v>
      </c>
      <c r="PA52" s="10">
        <v>2.4238227146814403E-3</v>
      </c>
      <c r="PB52" s="10">
        <v>1.8719702216066481E-3</v>
      </c>
      <c r="PC52" s="10">
        <v>1.6339162049861496E-3</v>
      </c>
      <c r="PD52" s="10">
        <v>9.3057479224376732E-4</v>
      </c>
      <c r="PE52" s="10">
        <v>9.6303670360110805E-4</v>
      </c>
      <c r="PF52" s="10">
        <v>5.6267313019390587E-4</v>
      </c>
      <c r="PG52" s="10">
        <v>4.5446675900277008E-4</v>
      </c>
      <c r="PH52" s="10">
        <v>3.0297783933518004E-4</v>
      </c>
      <c r="PI52" s="10">
        <v>2.7051592797783935E-4</v>
      </c>
      <c r="PJ52" s="10">
        <v>2.5969529085872578E-4</v>
      </c>
      <c r="PK52" s="10">
        <v>5.4103185595567865E-5</v>
      </c>
      <c r="PL52" s="10">
        <v>0</v>
      </c>
      <c r="PM52" s="10">
        <v>0</v>
      </c>
      <c r="PN52" s="10">
        <v>0</v>
      </c>
      <c r="PO52" s="10">
        <v>0</v>
      </c>
      <c r="PP52" s="10">
        <v>0</v>
      </c>
      <c r="PQ52" s="10">
        <v>0</v>
      </c>
      <c r="PR52" s="10">
        <v>0</v>
      </c>
      <c r="PS52" s="10">
        <v>0</v>
      </c>
      <c r="PT52" s="10">
        <v>0</v>
      </c>
      <c r="PU52" s="10">
        <v>0</v>
      </c>
      <c r="PV52" s="10">
        <v>0</v>
      </c>
      <c r="PW52" s="10">
        <v>0</v>
      </c>
      <c r="PX52" s="10">
        <v>0</v>
      </c>
      <c r="PY52" s="10">
        <v>0</v>
      </c>
      <c r="PZ52" s="10">
        <v>0</v>
      </c>
      <c r="QA52" s="10">
        <v>0</v>
      </c>
      <c r="QB52" s="10">
        <v>0</v>
      </c>
      <c r="QC52" s="10">
        <v>0</v>
      </c>
      <c r="QD52" s="10">
        <v>0</v>
      </c>
      <c r="QE52" s="10">
        <v>0</v>
      </c>
      <c r="QF52" s="10">
        <v>0</v>
      </c>
      <c r="QG52" s="10">
        <v>0</v>
      </c>
      <c r="QH52" s="10">
        <v>0</v>
      </c>
      <c r="QI52" s="10">
        <v>0</v>
      </c>
      <c r="QJ52" s="10">
        <v>0</v>
      </c>
      <c r="QK52" s="10">
        <v>0</v>
      </c>
      <c r="QL52" s="10">
        <v>0</v>
      </c>
      <c r="QM52" s="10">
        <v>0</v>
      </c>
      <c r="QN52" s="10">
        <v>0</v>
      </c>
      <c r="QO52" s="10">
        <v>0</v>
      </c>
      <c r="QP52" s="10">
        <v>0</v>
      </c>
      <c r="QQ52" s="10">
        <v>0</v>
      </c>
      <c r="QR52" s="10">
        <v>0</v>
      </c>
      <c r="QS52" s="10">
        <v>0</v>
      </c>
      <c r="QT52" s="10">
        <v>0</v>
      </c>
      <c r="QU52" s="10">
        <v>0</v>
      </c>
      <c r="QV52" s="10">
        <v>0</v>
      </c>
      <c r="QW52" s="10">
        <v>0</v>
      </c>
      <c r="QX52" s="10">
        <v>0</v>
      </c>
      <c r="QY52" s="10">
        <v>0</v>
      </c>
      <c r="QZ52" s="10">
        <v>0</v>
      </c>
      <c r="RA52" s="10">
        <v>0</v>
      </c>
      <c r="RB52" s="10">
        <v>0</v>
      </c>
      <c r="RC52" s="10">
        <v>0</v>
      </c>
      <c r="RD52" s="10">
        <v>0</v>
      </c>
      <c r="RE52" s="10">
        <v>0</v>
      </c>
      <c r="RF52" s="10">
        <v>0</v>
      </c>
      <c r="RG52" s="10">
        <v>0</v>
      </c>
      <c r="RH52" s="10">
        <v>0</v>
      </c>
      <c r="RI52" s="10">
        <v>0</v>
      </c>
      <c r="RJ52" s="10">
        <v>0</v>
      </c>
      <c r="RK52" s="10">
        <v>0</v>
      </c>
      <c r="RL52" s="10">
        <v>0</v>
      </c>
      <c r="RM52" s="10">
        <v>0</v>
      </c>
      <c r="RN52" s="10">
        <v>0</v>
      </c>
      <c r="RO52" s="10">
        <v>0</v>
      </c>
      <c r="RP52" s="10">
        <v>0</v>
      </c>
      <c r="RQ52" s="10">
        <v>0</v>
      </c>
      <c r="RR52" s="10">
        <v>0</v>
      </c>
      <c r="RS52" s="10">
        <v>0</v>
      </c>
      <c r="RT52" s="10">
        <v>0</v>
      </c>
      <c r="RU52" s="10">
        <v>0</v>
      </c>
      <c r="RV52" s="10">
        <v>0</v>
      </c>
      <c r="RW52" s="10">
        <v>0</v>
      </c>
      <c r="RX52" s="10">
        <v>0</v>
      </c>
      <c r="RY52" s="10">
        <v>0</v>
      </c>
      <c r="RZ52" s="10">
        <v>0</v>
      </c>
      <c r="SA52" s="10">
        <v>0</v>
      </c>
      <c r="SB52" s="10">
        <v>0</v>
      </c>
      <c r="SC52" s="10">
        <v>0</v>
      </c>
      <c r="SD52" s="10">
        <v>0</v>
      </c>
      <c r="SE52" s="10">
        <v>0</v>
      </c>
      <c r="SF52" s="10">
        <v>0</v>
      </c>
      <c r="SG52" s="10">
        <v>0</v>
      </c>
      <c r="SH52" s="10">
        <v>0</v>
      </c>
      <c r="SI52" s="10">
        <v>0</v>
      </c>
      <c r="SJ52" s="10">
        <v>0</v>
      </c>
      <c r="SK52" s="10">
        <v>0</v>
      </c>
      <c r="SL52" s="10">
        <v>0</v>
      </c>
      <c r="SM52" s="10">
        <v>0</v>
      </c>
      <c r="SN52" s="10">
        <v>0</v>
      </c>
      <c r="SO52" s="10">
        <v>0</v>
      </c>
      <c r="SP52" s="10">
        <v>0</v>
      </c>
      <c r="SQ52" s="10">
        <v>0</v>
      </c>
      <c r="SR52" s="10">
        <v>0</v>
      </c>
      <c r="SS52" s="10">
        <v>0</v>
      </c>
      <c r="ST52" s="10">
        <v>0</v>
      </c>
      <c r="SU52" s="10">
        <v>0</v>
      </c>
      <c r="SV52" s="10">
        <v>0</v>
      </c>
      <c r="SW52" s="10">
        <v>0</v>
      </c>
      <c r="SX52" s="10">
        <v>0</v>
      </c>
      <c r="SY52" s="10">
        <v>0</v>
      </c>
      <c r="SZ52" s="10">
        <v>0</v>
      </c>
      <c r="TA52" s="10">
        <v>0</v>
      </c>
      <c r="TB52" s="10">
        <v>0</v>
      </c>
      <c r="TC52" s="10">
        <v>0</v>
      </c>
      <c r="TD52" s="10">
        <v>0</v>
      </c>
      <c r="TE52" s="10">
        <v>0</v>
      </c>
      <c r="TF52" s="10">
        <v>0</v>
      </c>
      <c r="TG52" s="10">
        <v>0</v>
      </c>
      <c r="TH52" s="10">
        <v>0</v>
      </c>
      <c r="TI52" s="10">
        <v>0</v>
      </c>
      <c r="TJ52" s="10">
        <v>0</v>
      </c>
      <c r="TK52" s="10">
        <v>0</v>
      </c>
      <c r="TL52" s="10">
        <v>0</v>
      </c>
      <c r="TM52" s="10">
        <v>0</v>
      </c>
      <c r="TN52" s="10">
        <v>0</v>
      </c>
      <c r="TO52" s="10">
        <v>0</v>
      </c>
      <c r="TP52" s="10">
        <v>0</v>
      </c>
      <c r="TQ52" s="10">
        <v>0</v>
      </c>
      <c r="TR52" s="10">
        <v>0</v>
      </c>
      <c r="TS52" s="10">
        <v>0</v>
      </c>
      <c r="TT52" s="10">
        <v>0</v>
      </c>
      <c r="TU52" s="10">
        <v>0</v>
      </c>
      <c r="TV52" s="10">
        <v>0</v>
      </c>
      <c r="TW52" s="10">
        <v>0</v>
      </c>
      <c r="TX52" s="10">
        <v>0</v>
      </c>
      <c r="TY52" s="10">
        <v>0</v>
      </c>
      <c r="TZ52" s="10">
        <v>0</v>
      </c>
      <c r="UA52" s="10">
        <v>0</v>
      </c>
      <c r="UB52" s="10">
        <v>0</v>
      </c>
      <c r="UC52" s="10">
        <v>0</v>
      </c>
      <c r="UD52" s="10">
        <v>0</v>
      </c>
      <c r="UE52" s="10">
        <v>0</v>
      </c>
      <c r="UF52" s="10">
        <v>0</v>
      </c>
      <c r="UG52" s="10">
        <v>0</v>
      </c>
      <c r="UH52" s="10">
        <v>0</v>
      </c>
      <c r="UI52" s="10">
        <v>0</v>
      </c>
      <c r="UJ52" s="10">
        <v>0</v>
      </c>
      <c r="UK52" s="10">
        <v>0</v>
      </c>
      <c r="UL52" s="10">
        <v>0</v>
      </c>
      <c r="UM52" s="10">
        <v>0</v>
      </c>
      <c r="UN52" s="10">
        <v>0</v>
      </c>
      <c r="UO52" s="10">
        <v>0</v>
      </c>
      <c r="UP52" s="10">
        <v>0</v>
      </c>
      <c r="UQ52" s="10">
        <v>0</v>
      </c>
      <c r="UR52" s="10">
        <v>0</v>
      </c>
      <c r="US52" s="10">
        <v>0</v>
      </c>
      <c r="UT52" s="10">
        <v>0</v>
      </c>
      <c r="UU52" s="10">
        <v>0</v>
      </c>
      <c r="UV52" s="10">
        <v>0</v>
      </c>
      <c r="UW52" s="10">
        <v>0</v>
      </c>
      <c r="UX52" s="10">
        <v>0</v>
      </c>
      <c r="UY52" s="10">
        <v>0</v>
      </c>
      <c r="UZ52" s="10">
        <v>0</v>
      </c>
      <c r="VA52" s="10">
        <v>0</v>
      </c>
      <c r="VB52" s="10">
        <v>0</v>
      </c>
      <c r="VC52" s="10">
        <v>0</v>
      </c>
      <c r="VD52" s="10">
        <v>0</v>
      </c>
      <c r="VE52" s="10">
        <v>0</v>
      </c>
      <c r="VF52" s="10">
        <v>0</v>
      </c>
      <c r="VG52" s="10">
        <v>0</v>
      </c>
      <c r="VH52" s="10">
        <v>0</v>
      </c>
      <c r="VI52" s="10">
        <v>0</v>
      </c>
      <c r="VJ52" s="10">
        <v>0</v>
      </c>
      <c r="VK52" s="10">
        <v>0</v>
      </c>
      <c r="VL52" s="10">
        <v>0</v>
      </c>
      <c r="VM52" s="10">
        <v>0</v>
      </c>
      <c r="VN52" s="10">
        <v>0</v>
      </c>
      <c r="VO52" s="10">
        <v>0</v>
      </c>
      <c r="VP52" s="10">
        <v>0</v>
      </c>
      <c r="VQ52" s="10">
        <v>0</v>
      </c>
      <c r="VR52" s="10">
        <v>0</v>
      </c>
      <c r="VS52" s="10">
        <v>0</v>
      </c>
      <c r="VT52" s="10">
        <v>0</v>
      </c>
      <c r="VU52" s="10">
        <v>0</v>
      </c>
      <c r="VV52" s="10">
        <v>0</v>
      </c>
      <c r="VW52" s="10">
        <v>0</v>
      </c>
      <c r="VX52" s="10">
        <v>0</v>
      </c>
      <c r="VY52" s="10">
        <v>0</v>
      </c>
      <c r="VZ52" s="10">
        <v>0</v>
      </c>
      <c r="WA52" s="10">
        <v>0</v>
      </c>
      <c r="WB52" s="10">
        <v>0</v>
      </c>
      <c r="WC52" s="10">
        <v>0</v>
      </c>
      <c r="WD52" s="10">
        <v>0</v>
      </c>
      <c r="WE52" s="10">
        <v>0</v>
      </c>
      <c r="WF52" s="10">
        <v>0</v>
      </c>
      <c r="WG52" s="10">
        <v>0</v>
      </c>
      <c r="WH52" s="10">
        <v>0</v>
      </c>
      <c r="WI52" s="10">
        <v>0</v>
      </c>
      <c r="WJ52" s="10">
        <v>0</v>
      </c>
      <c r="WK52" s="10">
        <v>0</v>
      </c>
      <c r="WL52" s="10">
        <v>0</v>
      </c>
      <c r="WM52" s="10">
        <v>0</v>
      </c>
      <c r="WN52" s="10">
        <v>0</v>
      </c>
      <c r="WO52" s="10">
        <v>0</v>
      </c>
      <c r="WP52" s="10">
        <v>0</v>
      </c>
      <c r="WQ52" s="10">
        <v>0</v>
      </c>
      <c r="WR52" s="10">
        <v>0</v>
      </c>
      <c r="WS52" s="10">
        <v>0</v>
      </c>
      <c r="WT52" s="10">
        <v>0</v>
      </c>
      <c r="WU52" s="10">
        <v>0</v>
      </c>
      <c r="WV52" s="10">
        <v>0</v>
      </c>
      <c r="WW52" s="10">
        <v>0</v>
      </c>
      <c r="WX52" s="10">
        <v>0</v>
      </c>
      <c r="WY52" s="10">
        <v>0</v>
      </c>
      <c r="WZ52" s="10">
        <v>0</v>
      </c>
      <c r="XA52" s="10">
        <v>0</v>
      </c>
      <c r="XB52" s="10">
        <v>0</v>
      </c>
      <c r="XC52" s="10">
        <v>0</v>
      </c>
      <c r="XD52" s="10">
        <v>0</v>
      </c>
      <c r="XE52" s="10">
        <v>0</v>
      </c>
      <c r="XF52" s="10">
        <v>0</v>
      </c>
      <c r="XG52" s="10">
        <v>0</v>
      </c>
      <c r="XH52" s="10">
        <v>0</v>
      </c>
      <c r="XI52" s="10">
        <v>0</v>
      </c>
      <c r="XJ52" s="10">
        <v>0</v>
      </c>
      <c r="XK52" s="10">
        <v>0</v>
      </c>
      <c r="XL52" s="10">
        <v>0</v>
      </c>
      <c r="XM52" s="10">
        <v>0</v>
      </c>
      <c r="XN52" s="10">
        <v>0</v>
      </c>
      <c r="XO52" s="10">
        <v>0</v>
      </c>
      <c r="XP52" s="10">
        <v>0</v>
      </c>
      <c r="XQ52" s="10">
        <v>0</v>
      </c>
      <c r="XR52" s="10">
        <v>0</v>
      </c>
      <c r="XS52" s="10">
        <v>0</v>
      </c>
      <c r="XT52" s="10">
        <v>0</v>
      </c>
      <c r="XV52" s="47">
        <f t="shared" si="0"/>
        <v>3.1673644850458794E-2</v>
      </c>
    </row>
    <row r="53" spans="1:646" x14ac:dyDescent="0.25">
      <c r="A53" s="10">
        <v>88</v>
      </c>
      <c r="B53" s="15">
        <v>10410</v>
      </c>
      <c r="C53" s="10" t="s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6.4923822714681444E-5</v>
      </c>
      <c r="HK53" s="10">
        <v>1.1902700831024931E-4</v>
      </c>
      <c r="HL53" s="10">
        <v>6.4923822714681444E-5</v>
      </c>
      <c r="HM53" s="10">
        <v>6.4923822714681444E-5</v>
      </c>
      <c r="HN53" s="10">
        <v>6.4923822714681444E-5</v>
      </c>
      <c r="HO53" s="10">
        <v>7.5744459833795009E-5</v>
      </c>
      <c r="HP53" s="10">
        <v>2.1641274238227146E-4</v>
      </c>
      <c r="HQ53" s="10">
        <v>3.3543975069252077E-4</v>
      </c>
      <c r="HR53" s="10">
        <v>5.0856994459833797E-4</v>
      </c>
      <c r="HS53" s="10">
        <v>5.7349376731301944E-4</v>
      </c>
      <c r="HT53" s="10">
        <v>6.8170013850415512E-4</v>
      </c>
      <c r="HU53" s="10">
        <v>7.5744459833795017E-4</v>
      </c>
      <c r="HV53" s="10">
        <v>1.0820637119113574E-3</v>
      </c>
      <c r="HW53" s="10">
        <v>1.601454293628809E-3</v>
      </c>
      <c r="HX53" s="10">
        <v>1.9260734072022161E-3</v>
      </c>
      <c r="HY53" s="10">
        <v>2.6835180055401662E-3</v>
      </c>
      <c r="HZ53" s="10">
        <v>3.6249134349030472E-3</v>
      </c>
      <c r="IA53" s="10">
        <v>4.3066135734072019E-3</v>
      </c>
      <c r="IB53" s="10">
        <v>4.3282548476454297E-3</v>
      </c>
      <c r="IC53" s="10">
        <v>4.7069771468144046E-3</v>
      </c>
      <c r="ID53" s="10">
        <v>5.3129328254847641E-3</v>
      </c>
      <c r="IE53" s="10">
        <v>6.6330505540166205E-3</v>
      </c>
      <c r="IF53" s="10">
        <v>7.9423476454293634E-3</v>
      </c>
      <c r="IG53" s="10">
        <v>9.0244113573407208E-3</v>
      </c>
      <c r="IH53" s="10">
        <v>9.8684210526315784E-3</v>
      </c>
      <c r="II53" s="10">
        <v>1.1188538781163436E-2</v>
      </c>
      <c r="IJ53" s="10">
        <v>1.2530297783933518E-2</v>
      </c>
      <c r="IK53" s="10">
        <v>1.4369806094182825E-2</v>
      </c>
      <c r="IL53" s="10">
        <v>1.6263417590027703E-2</v>
      </c>
      <c r="IM53" s="10">
        <v>1.8730522853185595E-2</v>
      </c>
      <c r="IN53" s="10">
        <v>2.0570031163434904E-2</v>
      </c>
      <c r="IO53" s="10">
        <v>2.3134522160664819E-2</v>
      </c>
      <c r="IP53" s="10">
        <v>2.5168801939058173E-2</v>
      </c>
      <c r="IQ53" s="10">
        <v>2.7549342105263157E-2</v>
      </c>
      <c r="IR53" s="10">
        <v>2.9691828254847646E-2</v>
      </c>
      <c r="IS53" s="10">
        <v>3.2451090720221606E-2</v>
      </c>
      <c r="IT53" s="10">
        <v>3.588123268698061E-2</v>
      </c>
      <c r="IU53" s="10">
        <v>3.8651315789473686E-2</v>
      </c>
      <c r="IV53" s="10">
        <v>4.2449359418282546E-2</v>
      </c>
      <c r="IW53" s="10">
        <v>4.5241083795013848E-2</v>
      </c>
      <c r="IX53" s="10">
        <v>4.7740650969529085E-2</v>
      </c>
      <c r="IY53" s="10">
        <v>5.016447368421053E-2</v>
      </c>
      <c r="IZ53" s="10">
        <v>5.3410664819944595E-2</v>
      </c>
      <c r="JA53" s="10">
        <v>5.7392659279778394E-2</v>
      </c>
      <c r="JB53" s="10">
        <v>5.9967970914127422E-2</v>
      </c>
      <c r="JC53" s="10">
        <v>6.2197022160664819E-2</v>
      </c>
      <c r="JD53" s="10">
        <v>6.4772333795013848E-2</v>
      </c>
      <c r="JE53" s="10">
        <v>6.8862534626038779E-2</v>
      </c>
      <c r="JF53" s="10">
        <v>7.1318819252077559E-2</v>
      </c>
      <c r="JG53" s="10">
        <v>7.5279172437673125E-2</v>
      </c>
      <c r="JH53" s="10">
        <v>7.8601108033240996E-2</v>
      </c>
      <c r="JI53" s="10">
        <v>8.2691308864265928E-2</v>
      </c>
      <c r="JJ53" s="10">
        <v>8.5190876038781158E-2</v>
      </c>
      <c r="JK53" s="10">
        <v>8.640278739612188E-2</v>
      </c>
      <c r="JL53" s="10">
        <v>9.0492988227146812E-2</v>
      </c>
      <c r="JM53" s="10">
        <v>9.3717538088642666E-2</v>
      </c>
      <c r="JN53" s="10">
        <v>9.7266707063711905E-2</v>
      </c>
      <c r="JO53" s="10">
        <v>0.10075095221606649</v>
      </c>
      <c r="JP53" s="10">
        <v>0.10450571329639889</v>
      </c>
      <c r="JQ53" s="10">
        <v>0.10941828254847645</v>
      </c>
      <c r="JR53" s="10">
        <v>0.11325960872576177</v>
      </c>
      <c r="JS53" s="10">
        <v>0.11692780470914127</v>
      </c>
      <c r="JT53" s="10">
        <v>0.12124523891966758</v>
      </c>
      <c r="JU53" s="10">
        <v>0.12463209833795014</v>
      </c>
      <c r="JV53" s="10">
        <v>0.12734807825484765</v>
      </c>
      <c r="JW53" s="10">
        <v>0.12968533587257619</v>
      </c>
      <c r="JX53" s="10">
        <v>0.13023718836565096</v>
      </c>
      <c r="JY53" s="10">
        <v>0.13219572368421054</v>
      </c>
      <c r="JZ53" s="10">
        <v>0.13527960526315788</v>
      </c>
      <c r="KA53" s="10">
        <v>0.13753029778393353</v>
      </c>
      <c r="KB53" s="10">
        <v>0.13804968836565096</v>
      </c>
      <c r="KC53" s="10">
        <v>0.13988919667590027</v>
      </c>
      <c r="KD53" s="10">
        <v>0.1407873095567867</v>
      </c>
      <c r="KE53" s="10">
        <v>0.14194511772853186</v>
      </c>
      <c r="KF53" s="10">
        <v>0.14241040512465375</v>
      </c>
      <c r="KG53" s="10">
        <v>0.14532115650969529</v>
      </c>
      <c r="KH53" s="10">
        <v>0.14419581024930747</v>
      </c>
      <c r="KI53" s="10">
        <v>0.14303800207756232</v>
      </c>
      <c r="KJ53" s="10">
        <v>0.14155557479224376</v>
      </c>
      <c r="KK53" s="10">
        <v>0.14048433171745153</v>
      </c>
      <c r="KL53" s="10">
        <v>0.13523632271468145</v>
      </c>
      <c r="KM53" s="10">
        <v>0.13226064750692521</v>
      </c>
      <c r="KN53" s="10">
        <v>0.12656899238227146</v>
      </c>
      <c r="KO53" s="10">
        <v>0.12382055055401663</v>
      </c>
      <c r="KP53" s="10">
        <v>0.12108292936288088</v>
      </c>
      <c r="KQ53" s="10">
        <v>0.11731734764542937</v>
      </c>
      <c r="KR53" s="10">
        <v>0.11119286703601108</v>
      </c>
      <c r="KS53" s="10">
        <v>0.10590157548476455</v>
      </c>
      <c r="KT53" s="10">
        <v>0.10091326177285319</v>
      </c>
      <c r="KU53" s="10">
        <v>9.6098078254847646E-2</v>
      </c>
      <c r="KV53" s="10">
        <v>8.9573234072022168E-2</v>
      </c>
      <c r="KW53" s="10">
        <v>8.3448753462603872E-2</v>
      </c>
      <c r="KX53" s="10">
        <v>7.9358552631578941E-2</v>
      </c>
      <c r="KY53" s="10">
        <v>7.4770602493074795E-2</v>
      </c>
      <c r="KZ53" s="10">
        <v>7.1448666897506924E-2</v>
      </c>
      <c r="LA53" s="10">
        <v>6.9403566481994458E-2</v>
      </c>
      <c r="LB53" s="10">
        <v>6.7185335872576177E-2</v>
      </c>
      <c r="LC53" s="10">
        <v>6.6243940443213301E-2</v>
      </c>
      <c r="LD53" s="10">
        <v>6.7672264542936289E-2</v>
      </c>
      <c r="LE53" s="10">
        <v>6.9371104570637124E-2</v>
      </c>
      <c r="LF53" s="10">
        <v>7.2076263850415517E-2</v>
      </c>
      <c r="LG53" s="10">
        <v>7.2281855955678667E-2</v>
      </c>
      <c r="LH53" s="10">
        <v>7.2032981301939053E-2</v>
      </c>
      <c r="LI53" s="10">
        <v>7.0485630193905816E-2</v>
      </c>
      <c r="LJ53" s="10">
        <v>7.0323320637119116E-2</v>
      </c>
      <c r="LK53" s="10">
        <v>6.9674082409972304E-2</v>
      </c>
      <c r="LL53" s="10">
        <v>6.8624480609418281E-2</v>
      </c>
      <c r="LM53" s="10">
        <v>6.8884175900277012E-2</v>
      </c>
      <c r="LN53" s="10">
        <v>6.8786790166204981E-2</v>
      </c>
      <c r="LO53" s="10">
        <v>6.7672264542936289E-2</v>
      </c>
      <c r="LP53" s="10">
        <v>6.5378289473684209E-2</v>
      </c>
      <c r="LQ53" s="10">
        <v>6.5746191135734072E-2</v>
      </c>
      <c r="LR53" s="10">
        <v>6.7542416897506924E-2</v>
      </c>
      <c r="LS53" s="10">
        <v>6.7953601108033237E-2</v>
      </c>
      <c r="LT53" s="10">
        <v>6.9436028393351806E-2</v>
      </c>
      <c r="LU53" s="10">
        <v>7.150277008310249E-2</v>
      </c>
      <c r="LV53" s="10">
        <v>7.3450484764542939E-2</v>
      </c>
      <c r="LW53" s="10">
        <v>7.5235889889196675E-2</v>
      </c>
      <c r="LX53" s="10">
        <v>7.6404518698060947E-2</v>
      </c>
      <c r="LY53" s="10">
        <v>7.9369373268698057E-2</v>
      </c>
      <c r="LZ53" s="10">
        <v>8.4271121883656513E-2</v>
      </c>
      <c r="MA53" s="10">
        <v>8.6175554016620498E-2</v>
      </c>
      <c r="MB53" s="10">
        <v>8.7538954293628804E-2</v>
      </c>
      <c r="MC53" s="10">
        <v>9.1434383656509702E-2</v>
      </c>
      <c r="MD53" s="10">
        <v>9.7158500692520772E-2</v>
      </c>
      <c r="ME53" s="10">
        <v>0.10061028393351801</v>
      </c>
      <c r="MF53" s="10">
        <v>0.10383483379501385</v>
      </c>
      <c r="MG53" s="10">
        <v>0.11020818905817174</v>
      </c>
      <c r="MH53" s="10">
        <v>0.11662482686980609</v>
      </c>
      <c r="MI53" s="10">
        <v>0.12086651662049862</v>
      </c>
      <c r="MJ53" s="10">
        <v>0.12422091412742382</v>
      </c>
      <c r="MK53" s="10">
        <v>0.1286681959833795</v>
      </c>
      <c r="ML53" s="10">
        <v>0.13490088296398892</v>
      </c>
      <c r="MM53" s="10">
        <v>0.13904518698060941</v>
      </c>
      <c r="MN53" s="10">
        <v>0.14237794321329639</v>
      </c>
      <c r="MO53" s="10">
        <v>0.1481237015235457</v>
      </c>
      <c r="MP53" s="10">
        <v>0.15527614265927978</v>
      </c>
      <c r="MQ53" s="10">
        <v>0.15979916897506924</v>
      </c>
      <c r="MR53" s="10">
        <v>0.15933388157894737</v>
      </c>
      <c r="MS53" s="10">
        <v>0.16264499653739611</v>
      </c>
      <c r="MT53" s="10">
        <v>0.16489568905817176</v>
      </c>
      <c r="MU53" s="10">
        <v>0.16777397853185597</v>
      </c>
      <c r="MV53" s="10">
        <v>0.16507963988919669</v>
      </c>
      <c r="MW53" s="10">
        <v>0.16793628808864267</v>
      </c>
      <c r="MX53" s="10">
        <v>0.17150709833795014</v>
      </c>
      <c r="MY53" s="10">
        <v>0.17611668975069253</v>
      </c>
      <c r="MZ53" s="10">
        <v>0.17860543628808864</v>
      </c>
      <c r="NA53" s="10">
        <v>0.17980652700831026</v>
      </c>
      <c r="NB53" s="10">
        <v>0.18316092451523547</v>
      </c>
      <c r="NC53" s="10">
        <v>0.18579033933518005</v>
      </c>
      <c r="ND53" s="10">
        <v>0.18732686980609417</v>
      </c>
      <c r="NE53" s="10">
        <v>0.18661270775623268</v>
      </c>
      <c r="NF53" s="10">
        <v>0.18708881578947367</v>
      </c>
      <c r="NG53" s="10">
        <v>0.1883007271468144</v>
      </c>
      <c r="NH53" s="10">
        <v>0.19003202908587258</v>
      </c>
      <c r="NI53" s="10">
        <v>0.18977233379501385</v>
      </c>
      <c r="NJ53" s="10">
        <v>0.18923130193905818</v>
      </c>
      <c r="NK53" s="10">
        <v>0.18739179362880887</v>
      </c>
      <c r="NL53" s="10">
        <v>0.18099679709141275</v>
      </c>
      <c r="NM53" s="10">
        <v>0.17398502423822715</v>
      </c>
      <c r="NN53" s="10">
        <v>0.17037093144044321</v>
      </c>
      <c r="NO53" s="10">
        <v>0.16076220567867036</v>
      </c>
      <c r="NP53" s="10">
        <v>0.14791810941828254</v>
      </c>
      <c r="NQ53" s="10">
        <v>0.1363183864265928</v>
      </c>
      <c r="NR53" s="10">
        <v>0.1289170706371191</v>
      </c>
      <c r="NS53" s="10">
        <v>0.12485933171745152</v>
      </c>
      <c r="NT53" s="10">
        <v>0.11913521468144045</v>
      </c>
      <c r="NU53" s="10">
        <v>0.11340027700831025</v>
      </c>
      <c r="NV53" s="10">
        <v>0.11061937326869806</v>
      </c>
      <c r="NW53" s="10">
        <v>0.10348857340720222</v>
      </c>
      <c r="NX53" s="10">
        <v>9.4096260387811631E-2</v>
      </c>
      <c r="NY53" s="10">
        <v>8.2420792936288095E-2</v>
      </c>
      <c r="NZ53" s="10">
        <v>7.609072022160665E-2</v>
      </c>
      <c r="OA53" s="10">
        <v>7.0453168282548481E-2</v>
      </c>
      <c r="OB53" s="10">
        <v>6.3095135041551245E-2</v>
      </c>
      <c r="OC53" s="10">
        <v>5.7154605263157895E-2</v>
      </c>
      <c r="OD53" s="10">
        <v>5.4362880886426594E-2</v>
      </c>
      <c r="OE53" s="10">
        <v>5.2523372576177285E-2</v>
      </c>
      <c r="OF53" s="10">
        <v>4.8811894044321333E-2</v>
      </c>
      <c r="OG53" s="10">
        <v>4.358552631578947E-2</v>
      </c>
      <c r="OH53" s="10">
        <v>4.3109418282548474E-2</v>
      </c>
      <c r="OI53" s="10">
        <v>4.0566568559556787E-2</v>
      </c>
      <c r="OJ53" s="10">
        <v>3.6368161357340723E-2</v>
      </c>
      <c r="OK53" s="10">
        <v>3.3619719529085872E-2</v>
      </c>
      <c r="OL53" s="10">
        <v>3.1682825484764546E-2</v>
      </c>
      <c r="OM53" s="10">
        <v>2.9605263157894735E-2</v>
      </c>
      <c r="ON53" s="10">
        <v>2.8101194598337952E-2</v>
      </c>
      <c r="OO53" s="10">
        <v>2.4876644736842105E-2</v>
      </c>
      <c r="OP53" s="10">
        <v>2.3415858725761771E-2</v>
      </c>
      <c r="OQ53" s="10">
        <v>2.1533067867036012E-2</v>
      </c>
      <c r="OR53" s="10">
        <v>2.0840547091412743E-2</v>
      </c>
      <c r="OS53" s="10">
        <v>1.9358119806094184E-2</v>
      </c>
      <c r="OT53" s="10">
        <v>1.9141707063711912E-2</v>
      </c>
      <c r="OU53" s="10">
        <v>1.8070463988919667E-2</v>
      </c>
      <c r="OV53" s="10">
        <v>1.6220135041551245E-2</v>
      </c>
      <c r="OW53" s="10">
        <v>1.3644823407202217E-2</v>
      </c>
      <c r="OX53" s="10">
        <v>1.3092970914127424E-2</v>
      </c>
      <c r="OY53" s="10">
        <v>1.1664646814404432E-2</v>
      </c>
      <c r="OZ53" s="10">
        <v>9.6411876731301947E-3</v>
      </c>
      <c r="PA53" s="10">
        <v>8.1912222991689758E-3</v>
      </c>
      <c r="PB53" s="10">
        <v>7.2065443213296396E-3</v>
      </c>
      <c r="PC53" s="10">
        <v>6.4382790858725763E-3</v>
      </c>
      <c r="PD53" s="10">
        <v>5.5185249307479227E-3</v>
      </c>
      <c r="PE53" s="10">
        <v>5.9729916897506927E-3</v>
      </c>
      <c r="PF53" s="10">
        <v>5.9188885041551245E-3</v>
      </c>
      <c r="PG53" s="10">
        <v>5.7782202216066485E-3</v>
      </c>
      <c r="PH53" s="10">
        <v>4.9666724376731305E-3</v>
      </c>
      <c r="PI53" s="10">
        <v>4.7610803324099719E-3</v>
      </c>
      <c r="PJ53" s="10">
        <v>5.1289819944598334E-3</v>
      </c>
      <c r="PK53" s="10">
        <v>5.3778566481994458E-3</v>
      </c>
      <c r="PL53" s="10">
        <v>5.0532375346260391E-3</v>
      </c>
      <c r="PM53" s="10">
        <v>4.5122056786703604E-3</v>
      </c>
      <c r="PN53" s="10">
        <v>4.2200484764542932E-3</v>
      </c>
      <c r="PO53" s="10">
        <v>3.8305055401662048E-3</v>
      </c>
      <c r="PP53" s="10">
        <v>3.5383483379501385E-3</v>
      </c>
      <c r="PQ53" s="10">
        <v>3.2029085872576179E-3</v>
      </c>
      <c r="PR53" s="10">
        <v>2.9107513850415512E-3</v>
      </c>
      <c r="PS53" s="10">
        <v>2.6402354570637119E-3</v>
      </c>
      <c r="PT53" s="10">
        <v>2.1208448753462605E-3</v>
      </c>
      <c r="PU53" s="10">
        <v>1.7204813019390582E-3</v>
      </c>
      <c r="PV53" s="10">
        <v>1.4499653739612189E-3</v>
      </c>
      <c r="PW53" s="10">
        <v>1.0063192520775623E-3</v>
      </c>
      <c r="PX53" s="10">
        <v>7.1416204986149586E-4</v>
      </c>
      <c r="PY53" s="10">
        <v>4.1118421052631577E-4</v>
      </c>
      <c r="PZ53" s="10">
        <v>1.8395083102493075E-4</v>
      </c>
      <c r="QA53" s="10">
        <v>1.0820637119113573E-4</v>
      </c>
      <c r="QB53" s="10">
        <v>0</v>
      </c>
      <c r="QC53" s="10">
        <v>0</v>
      </c>
      <c r="QD53" s="10">
        <v>0</v>
      </c>
      <c r="QE53" s="10">
        <v>0</v>
      </c>
      <c r="QF53" s="10">
        <v>0</v>
      </c>
      <c r="QG53" s="10">
        <v>0</v>
      </c>
      <c r="QH53" s="10">
        <v>0</v>
      </c>
      <c r="QI53" s="10">
        <v>0</v>
      </c>
      <c r="QJ53" s="10">
        <v>0</v>
      </c>
      <c r="QK53" s="10">
        <v>0</v>
      </c>
      <c r="QL53" s="10">
        <v>0</v>
      </c>
      <c r="QM53" s="10">
        <v>0</v>
      </c>
      <c r="QN53" s="10">
        <v>0</v>
      </c>
      <c r="QO53" s="10">
        <v>0</v>
      </c>
      <c r="QP53" s="10">
        <v>0</v>
      </c>
      <c r="QQ53" s="10">
        <v>0</v>
      </c>
      <c r="QR53" s="10">
        <v>0</v>
      </c>
      <c r="QS53" s="10">
        <v>0</v>
      </c>
      <c r="QT53" s="10">
        <v>0</v>
      </c>
      <c r="QU53" s="10">
        <v>0</v>
      </c>
      <c r="QV53" s="10">
        <v>0</v>
      </c>
      <c r="QW53" s="10">
        <v>0</v>
      </c>
      <c r="QX53" s="10">
        <v>0</v>
      </c>
      <c r="QY53" s="10">
        <v>0</v>
      </c>
      <c r="QZ53" s="10">
        <v>0</v>
      </c>
      <c r="RA53" s="10">
        <v>0</v>
      </c>
      <c r="RB53" s="10">
        <v>0</v>
      </c>
      <c r="RC53" s="10">
        <v>0</v>
      </c>
      <c r="RD53" s="10">
        <v>0</v>
      </c>
      <c r="RE53" s="10">
        <v>0</v>
      </c>
      <c r="RF53" s="10">
        <v>0</v>
      </c>
      <c r="RG53" s="10">
        <v>0</v>
      </c>
      <c r="RH53" s="10">
        <v>0</v>
      </c>
      <c r="RI53" s="10">
        <v>0</v>
      </c>
      <c r="RJ53" s="10">
        <v>0</v>
      </c>
      <c r="RK53" s="10">
        <v>0</v>
      </c>
      <c r="RL53" s="10">
        <v>0</v>
      </c>
      <c r="RM53" s="10">
        <v>0</v>
      </c>
      <c r="RN53" s="10">
        <v>0</v>
      </c>
      <c r="RO53" s="10">
        <v>0</v>
      </c>
      <c r="RP53" s="10">
        <v>0</v>
      </c>
      <c r="RQ53" s="10">
        <v>0</v>
      </c>
      <c r="RR53" s="10">
        <v>0</v>
      </c>
      <c r="RS53" s="10">
        <v>0</v>
      </c>
      <c r="RT53" s="10">
        <v>0</v>
      </c>
      <c r="RU53" s="10">
        <v>0</v>
      </c>
      <c r="RV53" s="10">
        <v>0</v>
      </c>
      <c r="RW53" s="10">
        <v>0</v>
      </c>
      <c r="RX53" s="10">
        <v>0</v>
      </c>
      <c r="RY53" s="10">
        <v>0</v>
      </c>
      <c r="RZ53" s="10">
        <v>0</v>
      </c>
      <c r="SA53" s="10">
        <v>0</v>
      </c>
      <c r="SB53" s="10">
        <v>0</v>
      </c>
      <c r="SC53" s="10">
        <v>0</v>
      </c>
      <c r="SD53" s="10">
        <v>0</v>
      </c>
      <c r="SE53" s="10">
        <v>0</v>
      </c>
      <c r="SF53" s="10">
        <v>0</v>
      </c>
      <c r="SG53" s="10">
        <v>0</v>
      </c>
      <c r="SH53" s="10">
        <v>0</v>
      </c>
      <c r="SI53" s="10">
        <v>0</v>
      </c>
      <c r="SJ53" s="10">
        <v>0</v>
      </c>
      <c r="SK53" s="10">
        <v>0</v>
      </c>
      <c r="SL53" s="10">
        <v>0</v>
      </c>
      <c r="SM53" s="10">
        <v>0</v>
      </c>
      <c r="SN53" s="10">
        <v>0</v>
      </c>
      <c r="SO53" s="10">
        <v>0</v>
      </c>
      <c r="SP53" s="10">
        <v>0</v>
      </c>
      <c r="SQ53" s="10">
        <v>0</v>
      </c>
      <c r="SR53" s="10">
        <v>0</v>
      </c>
      <c r="SS53" s="10">
        <v>0</v>
      </c>
      <c r="ST53" s="10">
        <v>0</v>
      </c>
      <c r="SU53" s="10">
        <v>0</v>
      </c>
      <c r="SV53" s="10">
        <v>0</v>
      </c>
      <c r="SW53" s="10">
        <v>0</v>
      </c>
      <c r="SX53" s="10">
        <v>0</v>
      </c>
      <c r="SY53" s="10">
        <v>0</v>
      </c>
      <c r="SZ53" s="10">
        <v>0</v>
      </c>
      <c r="TA53" s="10">
        <v>0</v>
      </c>
      <c r="TB53" s="10">
        <v>0</v>
      </c>
      <c r="TC53" s="10">
        <v>0</v>
      </c>
      <c r="TD53" s="10">
        <v>0</v>
      </c>
      <c r="TE53" s="10">
        <v>0</v>
      </c>
      <c r="TF53" s="10">
        <v>0</v>
      </c>
      <c r="TG53" s="10">
        <v>0</v>
      </c>
      <c r="TH53" s="10">
        <v>0</v>
      </c>
      <c r="TI53" s="10">
        <v>0</v>
      </c>
      <c r="TJ53" s="10">
        <v>0</v>
      </c>
      <c r="TK53" s="10">
        <v>0</v>
      </c>
      <c r="TL53" s="10">
        <v>0</v>
      </c>
      <c r="TM53" s="10">
        <v>0</v>
      </c>
      <c r="TN53" s="10">
        <v>0</v>
      </c>
      <c r="TO53" s="10">
        <v>0</v>
      </c>
      <c r="TP53" s="10">
        <v>0</v>
      </c>
      <c r="TQ53" s="10">
        <v>0</v>
      </c>
      <c r="TR53" s="10">
        <v>0</v>
      </c>
      <c r="TS53" s="10">
        <v>0</v>
      </c>
      <c r="TT53" s="10">
        <v>0</v>
      </c>
      <c r="TU53" s="10">
        <v>0</v>
      </c>
      <c r="TV53" s="10">
        <v>0</v>
      </c>
      <c r="TW53" s="10">
        <v>0</v>
      </c>
      <c r="TX53" s="10">
        <v>0</v>
      </c>
      <c r="TY53" s="10">
        <v>0</v>
      </c>
      <c r="TZ53" s="10">
        <v>0</v>
      </c>
      <c r="UA53" s="10">
        <v>0</v>
      </c>
      <c r="UB53" s="10">
        <v>0</v>
      </c>
      <c r="UC53" s="10">
        <v>0</v>
      </c>
      <c r="UD53" s="10">
        <v>0</v>
      </c>
      <c r="UE53" s="10">
        <v>0</v>
      </c>
      <c r="UF53" s="10">
        <v>0</v>
      </c>
      <c r="UG53" s="10">
        <v>0</v>
      </c>
      <c r="UH53" s="10">
        <v>0</v>
      </c>
      <c r="UI53" s="10">
        <v>0</v>
      </c>
      <c r="UJ53" s="10">
        <v>0</v>
      </c>
      <c r="UK53" s="10">
        <v>0</v>
      </c>
      <c r="UL53" s="10">
        <v>0</v>
      </c>
      <c r="UM53" s="10">
        <v>0</v>
      </c>
      <c r="UN53" s="10">
        <v>0</v>
      </c>
      <c r="UO53" s="10">
        <v>0</v>
      </c>
      <c r="UP53" s="10">
        <v>0</v>
      </c>
      <c r="UQ53" s="10">
        <v>0</v>
      </c>
      <c r="UR53" s="10">
        <v>0</v>
      </c>
      <c r="US53" s="10">
        <v>0</v>
      </c>
      <c r="UT53" s="10">
        <v>0</v>
      </c>
      <c r="UU53" s="10">
        <v>0</v>
      </c>
      <c r="UV53" s="10">
        <v>0</v>
      </c>
      <c r="UW53" s="10">
        <v>0</v>
      </c>
      <c r="UX53" s="10">
        <v>0</v>
      </c>
      <c r="UY53" s="10">
        <v>0</v>
      </c>
      <c r="UZ53" s="10">
        <v>0</v>
      </c>
      <c r="VA53" s="10">
        <v>0</v>
      </c>
      <c r="VB53" s="10">
        <v>0</v>
      </c>
      <c r="VC53" s="10">
        <v>0</v>
      </c>
      <c r="VD53" s="10">
        <v>0</v>
      </c>
      <c r="VE53" s="10">
        <v>0</v>
      </c>
      <c r="VF53" s="10">
        <v>0</v>
      </c>
      <c r="VG53" s="10">
        <v>0</v>
      </c>
      <c r="VH53" s="10">
        <v>0</v>
      </c>
      <c r="VI53" s="10">
        <v>0</v>
      </c>
      <c r="VJ53" s="10">
        <v>0</v>
      </c>
      <c r="VK53" s="10">
        <v>0</v>
      </c>
      <c r="VL53" s="10">
        <v>0</v>
      </c>
      <c r="VM53" s="10">
        <v>0</v>
      </c>
      <c r="VN53" s="10">
        <v>0</v>
      </c>
      <c r="VO53" s="10">
        <v>0</v>
      </c>
      <c r="VP53" s="10">
        <v>0</v>
      </c>
      <c r="VQ53" s="10">
        <v>0</v>
      </c>
      <c r="VR53" s="10">
        <v>0</v>
      </c>
      <c r="VS53" s="10">
        <v>0</v>
      </c>
      <c r="VT53" s="10">
        <v>0</v>
      </c>
      <c r="VU53" s="10">
        <v>0</v>
      </c>
      <c r="VV53" s="10">
        <v>0</v>
      </c>
      <c r="VW53" s="10">
        <v>0</v>
      </c>
      <c r="VX53" s="10">
        <v>0</v>
      </c>
      <c r="VY53" s="10">
        <v>0</v>
      </c>
      <c r="VZ53" s="10">
        <v>0</v>
      </c>
      <c r="WA53" s="10">
        <v>0</v>
      </c>
      <c r="WB53" s="10">
        <v>0</v>
      </c>
      <c r="WC53" s="10">
        <v>0</v>
      </c>
      <c r="WD53" s="10">
        <v>0</v>
      </c>
      <c r="WE53" s="10">
        <v>0</v>
      </c>
      <c r="WF53" s="10">
        <v>0</v>
      </c>
      <c r="WG53" s="10">
        <v>0</v>
      </c>
      <c r="WH53" s="10">
        <v>0</v>
      </c>
      <c r="WI53" s="10">
        <v>0</v>
      </c>
      <c r="WJ53" s="10">
        <v>0</v>
      </c>
      <c r="WK53" s="10">
        <v>0</v>
      </c>
      <c r="WL53" s="10">
        <v>0</v>
      </c>
      <c r="WM53" s="10">
        <v>0</v>
      </c>
      <c r="WN53" s="10">
        <v>0</v>
      </c>
      <c r="WO53" s="10">
        <v>0</v>
      </c>
      <c r="WP53" s="10">
        <v>0</v>
      </c>
      <c r="WQ53" s="10">
        <v>0</v>
      </c>
      <c r="WR53" s="10">
        <v>0</v>
      </c>
      <c r="WS53" s="10">
        <v>0</v>
      </c>
      <c r="WT53" s="10">
        <v>0</v>
      </c>
      <c r="WU53" s="10">
        <v>0</v>
      </c>
      <c r="WV53" s="10">
        <v>0</v>
      </c>
      <c r="WW53" s="10">
        <v>0</v>
      </c>
      <c r="WX53" s="10">
        <v>0</v>
      </c>
      <c r="WY53" s="10">
        <v>0</v>
      </c>
      <c r="WZ53" s="10">
        <v>0</v>
      </c>
      <c r="XA53" s="10">
        <v>0</v>
      </c>
      <c r="XB53" s="10">
        <v>0</v>
      </c>
      <c r="XC53" s="10">
        <v>0</v>
      </c>
      <c r="XD53" s="10">
        <v>0</v>
      </c>
      <c r="XE53" s="10">
        <v>0</v>
      </c>
      <c r="XF53" s="10">
        <v>0</v>
      </c>
      <c r="XG53" s="10">
        <v>0</v>
      </c>
      <c r="XH53" s="10">
        <v>0</v>
      </c>
      <c r="XI53" s="10">
        <v>0</v>
      </c>
      <c r="XJ53" s="10">
        <v>0</v>
      </c>
      <c r="XK53" s="10">
        <v>0</v>
      </c>
      <c r="XL53" s="10">
        <v>0</v>
      </c>
      <c r="XM53" s="10">
        <v>0</v>
      </c>
      <c r="XN53" s="10">
        <v>0</v>
      </c>
      <c r="XO53" s="10">
        <v>0</v>
      </c>
      <c r="XP53" s="10">
        <v>0</v>
      </c>
      <c r="XQ53" s="10">
        <v>0</v>
      </c>
      <c r="XR53" s="10">
        <v>0</v>
      </c>
      <c r="XS53" s="10">
        <v>0</v>
      </c>
      <c r="XT53" s="10">
        <v>0</v>
      </c>
      <c r="XV53" s="47">
        <f t="shared" si="0"/>
        <v>2.590418258202043E-2</v>
      </c>
    </row>
    <row r="54" spans="1:646" x14ac:dyDescent="0.25">
      <c r="A54" s="10">
        <v>89</v>
      </c>
      <c r="B54" s="15">
        <v>104012</v>
      </c>
      <c r="C54" s="10" t="s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0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0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7.5744459833795009E-5</v>
      </c>
      <c r="HS54" s="10">
        <v>1.4066828254847647E-4</v>
      </c>
      <c r="HT54" s="10">
        <v>2.1641274238227146E-4</v>
      </c>
      <c r="HU54" s="10">
        <v>2.0559210526315788E-4</v>
      </c>
      <c r="HV54" s="10">
        <v>3.0297783933518004E-4</v>
      </c>
      <c r="HW54" s="10">
        <v>2.3805401662049862E-4</v>
      </c>
      <c r="HX54" s="10">
        <v>3.3543975069252077E-4</v>
      </c>
      <c r="HY54" s="10">
        <v>4.5446675900277008E-4</v>
      </c>
      <c r="HZ54" s="10">
        <v>6.3841759002770081E-4</v>
      </c>
      <c r="IA54" s="10">
        <v>9.5221606648199448E-4</v>
      </c>
      <c r="IB54" s="10">
        <v>1.3417590027700831E-3</v>
      </c>
      <c r="IC54" s="10">
        <v>1.5581717451523547E-3</v>
      </c>
      <c r="ID54" s="10">
        <v>2.2182306094182826E-3</v>
      </c>
      <c r="IE54" s="10">
        <v>2.8674688365650969E-3</v>
      </c>
      <c r="IF54" s="10">
        <v>2.8241862880886426E-3</v>
      </c>
      <c r="IG54" s="10">
        <v>3.5599896121883655E-3</v>
      </c>
      <c r="IH54" s="10">
        <v>4.5230263157894739E-3</v>
      </c>
      <c r="II54" s="10">
        <v>5.6483725761772852E-3</v>
      </c>
      <c r="IJ54" s="10">
        <v>6.3841759002770081E-3</v>
      </c>
      <c r="IK54" s="10">
        <v>7.6069078947368423E-3</v>
      </c>
      <c r="IL54" s="10">
        <v>8.6240477839335181E-3</v>
      </c>
      <c r="IM54" s="10">
        <v>1.0128116343490305E-2</v>
      </c>
      <c r="IN54" s="10">
        <v>1.187023891966759E-2</v>
      </c>
      <c r="IO54" s="10">
        <v>1.4250779085872576E-2</v>
      </c>
      <c r="IP54" s="10">
        <v>1.6880193905817173E-2</v>
      </c>
      <c r="IQ54" s="10">
        <v>1.9812586565096952E-2</v>
      </c>
      <c r="IR54" s="10">
        <v>2.2582669667590028E-2</v>
      </c>
      <c r="IS54" s="10">
        <v>2.692174515235457E-2</v>
      </c>
      <c r="IT54" s="10">
        <v>3.0622403047091414E-2</v>
      </c>
      <c r="IU54" s="10">
        <v>3.3424948060941831E-2</v>
      </c>
      <c r="IV54" s="10">
        <v>3.7666637811634346E-2</v>
      </c>
      <c r="IW54" s="10">
        <v>4.3098597645429365E-2</v>
      </c>
      <c r="IX54" s="10">
        <v>4.7394390581717454E-2</v>
      </c>
      <c r="IY54" s="10">
        <v>5.0326783240997229E-2</v>
      </c>
      <c r="IZ54" s="10">
        <v>5.4341239612188369E-2</v>
      </c>
      <c r="JA54" s="10">
        <v>5.6894909972299172E-2</v>
      </c>
      <c r="JB54" s="10">
        <v>6.1093317174515237E-2</v>
      </c>
      <c r="JC54" s="10">
        <v>6.4653306786703599E-2</v>
      </c>
      <c r="JD54" s="10">
        <v>6.6514456371191133E-2</v>
      </c>
      <c r="JE54" s="10">
        <v>6.9143871191135728E-2</v>
      </c>
      <c r="JF54" s="10">
        <v>7.2368421052631582E-2</v>
      </c>
      <c r="JG54" s="10">
        <v>7.4132184903047085E-2</v>
      </c>
      <c r="JH54" s="10">
        <v>7.7194425207756226E-2</v>
      </c>
      <c r="JI54" s="10">
        <v>8.1219702216066489E-2</v>
      </c>
      <c r="JJ54" s="10">
        <v>8.5483033240997236E-2</v>
      </c>
      <c r="JK54" s="10">
        <v>8.8263936980609414E-2</v>
      </c>
      <c r="JL54" s="10">
        <v>9.2116083795013848E-2</v>
      </c>
      <c r="JM54" s="10">
        <v>9.5957409972299165E-2</v>
      </c>
      <c r="JN54" s="10">
        <v>0.10049125692520776</v>
      </c>
      <c r="JO54" s="10">
        <v>0.10291507963988919</v>
      </c>
      <c r="JP54" s="10">
        <v>0.10607470567867036</v>
      </c>
      <c r="JQ54" s="10">
        <v>0.10834703947368421</v>
      </c>
      <c r="JR54" s="10">
        <v>0.11297827216066482</v>
      </c>
      <c r="JS54" s="10">
        <v>0.1135193040166205</v>
      </c>
      <c r="JT54" s="10">
        <v>0.11778263504155125</v>
      </c>
      <c r="JU54" s="10">
        <v>0.12265192174515235</v>
      </c>
      <c r="JV54" s="10">
        <v>0.12620109072022162</v>
      </c>
      <c r="JW54" s="10">
        <v>0.12808388157894737</v>
      </c>
      <c r="JX54" s="10">
        <v>0.13134089335180055</v>
      </c>
      <c r="JY54" s="10">
        <v>0.13812543282548476</v>
      </c>
      <c r="JZ54" s="10">
        <v>0.13939144736842105</v>
      </c>
      <c r="KA54" s="10">
        <v>0.14304882271468145</v>
      </c>
      <c r="KB54" s="10">
        <v>0.1450939231301939</v>
      </c>
      <c r="KC54" s="10">
        <v>0.14482340720221606</v>
      </c>
      <c r="KD54" s="10">
        <v>0.14630583448753462</v>
      </c>
      <c r="KE54" s="10">
        <v>0.14898935249307479</v>
      </c>
      <c r="KF54" s="10">
        <v>0.15135907202216067</v>
      </c>
      <c r="KG54" s="10">
        <v>0.15144563711911357</v>
      </c>
      <c r="KH54" s="10">
        <v>0.15386945983379502</v>
      </c>
      <c r="KI54" s="10">
        <v>0.15277657548476453</v>
      </c>
      <c r="KJ54" s="10">
        <v>0.15476757271468145</v>
      </c>
      <c r="KK54" s="10">
        <v>0.15574143005540167</v>
      </c>
      <c r="KL54" s="10">
        <v>0.15491906163434904</v>
      </c>
      <c r="KM54" s="10">
        <v>0.15558994113573407</v>
      </c>
      <c r="KN54" s="10">
        <v>0.15422654085872575</v>
      </c>
      <c r="KO54" s="10">
        <v>0.15302545013850416</v>
      </c>
      <c r="KP54" s="10">
        <v>0.15000649238227146</v>
      </c>
      <c r="KQ54" s="10">
        <v>0.14709574099722991</v>
      </c>
      <c r="KR54" s="10">
        <v>0.14467191828254847</v>
      </c>
      <c r="KS54" s="10">
        <v>0.14278912742382271</v>
      </c>
      <c r="KT54" s="10">
        <v>0.1403003808864266</v>
      </c>
      <c r="KU54" s="10">
        <v>0.13762768351800553</v>
      </c>
      <c r="KV54" s="10">
        <v>0.13423000346260389</v>
      </c>
      <c r="KW54" s="10">
        <v>0.12969615650969529</v>
      </c>
      <c r="KX54" s="10">
        <v>0.12766187673130194</v>
      </c>
      <c r="KY54" s="10">
        <v>0.12606042243767313</v>
      </c>
      <c r="KZ54" s="10">
        <v>0.12413434903047091</v>
      </c>
      <c r="LA54" s="10">
        <v>0.12373398545706371</v>
      </c>
      <c r="LB54" s="10">
        <v>0.12256535664819945</v>
      </c>
      <c r="LC54" s="10">
        <v>0.12195940096952909</v>
      </c>
      <c r="LD54" s="10">
        <v>0.12282505193905817</v>
      </c>
      <c r="LE54" s="10">
        <v>0.12188365650969529</v>
      </c>
      <c r="LF54" s="10">
        <v>0.12182955332409973</v>
      </c>
      <c r="LG54" s="10">
        <v>0.12162396121883656</v>
      </c>
      <c r="LH54" s="10">
        <v>0.1211694944598338</v>
      </c>
      <c r="LI54" s="10">
        <v>0.12179709141274238</v>
      </c>
      <c r="LJ54" s="10">
        <v>0.12096390235457063</v>
      </c>
      <c r="LK54" s="10">
        <v>0.12188365650969529</v>
      </c>
      <c r="LL54" s="10">
        <v>0.12208924861495844</v>
      </c>
      <c r="LM54" s="10">
        <v>0.12099636426592798</v>
      </c>
      <c r="LN54" s="10">
        <v>0.12257617728531855</v>
      </c>
      <c r="LO54" s="10">
        <v>0.12256535664819945</v>
      </c>
      <c r="LP54" s="10">
        <v>0.12329033933518005</v>
      </c>
      <c r="LQ54" s="10">
        <v>0.12395039819944598</v>
      </c>
      <c r="LR54" s="10">
        <v>0.12549774930747923</v>
      </c>
      <c r="LS54" s="10">
        <v>0.12593057479224376</v>
      </c>
      <c r="LT54" s="10">
        <v>0.12495671745152355</v>
      </c>
      <c r="LU54" s="10">
        <v>0.12611452562326869</v>
      </c>
      <c r="LV54" s="10">
        <v>0.12583318905817176</v>
      </c>
      <c r="LW54" s="10">
        <v>0.1253246191135734</v>
      </c>
      <c r="LX54" s="10">
        <v>0.12151575484764543</v>
      </c>
      <c r="LY54" s="10">
        <v>0.11871320983379502</v>
      </c>
      <c r="LZ54" s="10">
        <v>0.11875649238227147</v>
      </c>
      <c r="MA54" s="10">
        <v>0.11724160318559557</v>
      </c>
      <c r="MB54" s="10">
        <v>0.11720914127423823</v>
      </c>
      <c r="MC54" s="10">
        <v>0.11986019736842106</v>
      </c>
      <c r="MD54" s="10">
        <v>0.12266274238227147</v>
      </c>
      <c r="ME54" s="10">
        <v>0.1229224376731302</v>
      </c>
      <c r="MF54" s="10">
        <v>0.12336608379501385</v>
      </c>
      <c r="MG54" s="10">
        <v>0.12421009349030471</v>
      </c>
      <c r="MH54" s="10">
        <v>0.12355003462603878</v>
      </c>
      <c r="MI54" s="10">
        <v>0.1243615824099723</v>
      </c>
      <c r="MJ54" s="10">
        <v>0.12309556786703602</v>
      </c>
      <c r="MK54" s="10">
        <v>0.12613616689750692</v>
      </c>
      <c r="ML54" s="10">
        <v>0.13135171398891968</v>
      </c>
      <c r="MM54" s="10">
        <v>0.13454380193905818</v>
      </c>
      <c r="MN54" s="10">
        <v>0.13600458795013851</v>
      </c>
      <c r="MO54" s="10">
        <v>0.1399000173130194</v>
      </c>
      <c r="MP54" s="10">
        <v>0.14397939750692521</v>
      </c>
      <c r="MQ54" s="10">
        <v>0.14604613919667589</v>
      </c>
      <c r="MR54" s="10">
        <v>0.14766923476454294</v>
      </c>
      <c r="MS54" s="10">
        <v>0.15066655124653738</v>
      </c>
      <c r="MT54" s="10">
        <v>0.15549255540166204</v>
      </c>
      <c r="MU54" s="10">
        <v>0.16110846606648199</v>
      </c>
      <c r="MV54" s="10">
        <v>0.16375952216066483</v>
      </c>
      <c r="MW54" s="10">
        <v>0.16699489265927978</v>
      </c>
      <c r="MX54" s="10">
        <v>0.17358466066481995</v>
      </c>
      <c r="MY54" s="10">
        <v>0.1804124826869806</v>
      </c>
      <c r="MZ54" s="10">
        <v>0.17996883656509696</v>
      </c>
      <c r="NA54" s="10">
        <v>0.18003376038781163</v>
      </c>
      <c r="NB54" s="10">
        <v>0.18081284626038782</v>
      </c>
      <c r="NC54" s="10">
        <v>0.18287958795013851</v>
      </c>
      <c r="ND54" s="10">
        <v>0.17925467451523547</v>
      </c>
      <c r="NE54" s="10">
        <v>0.17763157894736842</v>
      </c>
      <c r="NF54" s="10">
        <v>0.17955765235457063</v>
      </c>
      <c r="NG54" s="10">
        <v>0.17905990304709141</v>
      </c>
      <c r="NH54" s="10">
        <v>0.17788045360110805</v>
      </c>
      <c r="NI54" s="10">
        <v>0.17725285664819945</v>
      </c>
      <c r="NJ54" s="10">
        <v>0.17819425207756232</v>
      </c>
      <c r="NK54" s="10">
        <v>0.17706890581717452</v>
      </c>
      <c r="NL54" s="10">
        <v>0.17413651315789475</v>
      </c>
      <c r="NM54" s="10">
        <v>0.17430964335180055</v>
      </c>
      <c r="NN54" s="10">
        <v>0.17464508310249308</v>
      </c>
      <c r="NO54" s="10">
        <v>0.17425554016620498</v>
      </c>
      <c r="NP54" s="10">
        <v>0.16982989958448755</v>
      </c>
      <c r="NQ54" s="10">
        <v>0.16897506925207756</v>
      </c>
      <c r="NR54" s="10">
        <v>0.17345481301939059</v>
      </c>
      <c r="NS54" s="10">
        <v>0.17351973684210525</v>
      </c>
      <c r="NT54" s="10">
        <v>0.16878029778393353</v>
      </c>
      <c r="NU54" s="10">
        <v>0.1683691135734072</v>
      </c>
      <c r="NV54" s="10">
        <v>0.16852060249307479</v>
      </c>
      <c r="NW54" s="10">
        <v>0.16644304016620498</v>
      </c>
      <c r="NX54" s="10">
        <v>0.1558604570637119</v>
      </c>
      <c r="NY54" s="10">
        <v>0.14577562326869806</v>
      </c>
      <c r="NZ54" s="10">
        <v>0.14347082756232687</v>
      </c>
      <c r="OA54" s="10">
        <v>0.13997576177285317</v>
      </c>
      <c r="OB54" s="10">
        <v>0.13405687326869806</v>
      </c>
      <c r="OC54" s="10">
        <v>0.13243377770083103</v>
      </c>
      <c r="OD54" s="10">
        <v>0.12936071675900276</v>
      </c>
      <c r="OE54" s="10">
        <v>0.1247619459833795</v>
      </c>
      <c r="OF54" s="10">
        <v>0.11763114612188366</v>
      </c>
      <c r="OG54" s="10">
        <v>0.1110521987534626</v>
      </c>
      <c r="OH54" s="10">
        <v>0.10603142313019391</v>
      </c>
      <c r="OI54" s="10">
        <v>0.10026402354570638</v>
      </c>
      <c r="OJ54" s="10">
        <v>9.2018698060941831E-2</v>
      </c>
      <c r="OK54" s="10">
        <v>8.3448753462603872E-2</v>
      </c>
      <c r="OL54" s="10">
        <v>7.7800380886426587E-2</v>
      </c>
      <c r="OM54" s="10">
        <v>7.2833708448753462E-2</v>
      </c>
      <c r="ON54" s="10">
        <v>6.5919321329639888E-2</v>
      </c>
      <c r="OO54" s="10">
        <v>5.7262811634349028E-2</v>
      </c>
      <c r="OP54" s="10">
        <v>5.0618940443213294E-2</v>
      </c>
      <c r="OQ54" s="10">
        <v>4.4754155124653743E-2</v>
      </c>
      <c r="OR54" s="10">
        <v>3.734201869806094E-2</v>
      </c>
      <c r="OS54" s="10">
        <v>3.2267139889196675E-2</v>
      </c>
      <c r="OT54" s="10">
        <v>2.7581804016620498E-2</v>
      </c>
      <c r="OU54" s="10">
        <v>2.4454639889196675E-2</v>
      </c>
      <c r="OV54" s="10">
        <v>2.005064058171745E-2</v>
      </c>
      <c r="OW54" s="10">
        <v>1.6252596952908586E-2</v>
      </c>
      <c r="OX54" s="10">
        <v>1.4683604570637119E-2</v>
      </c>
      <c r="OY54" s="10">
        <v>1.1848597645429363E-2</v>
      </c>
      <c r="OZ54" s="10">
        <v>8.9703081717451526E-3</v>
      </c>
      <c r="PA54" s="10">
        <v>6.4166378116343493E-3</v>
      </c>
      <c r="PB54" s="10">
        <v>5.7457583102493073E-3</v>
      </c>
      <c r="PC54" s="10">
        <v>4.7069771468144046E-3</v>
      </c>
      <c r="PD54" s="10">
        <v>3.3435768698060944E-3</v>
      </c>
      <c r="PE54" s="10">
        <v>1.6880193905817174E-3</v>
      </c>
      <c r="PF54" s="10">
        <v>1.3417590027700831E-3</v>
      </c>
      <c r="PG54" s="10">
        <v>1.1361668975069252E-3</v>
      </c>
      <c r="PH54" s="10">
        <v>8.87292243767313E-4</v>
      </c>
      <c r="PI54" s="10">
        <v>5.9513504155124649E-4</v>
      </c>
      <c r="PJ54" s="10">
        <v>4.6528739612188366E-4</v>
      </c>
      <c r="PK54" s="10">
        <v>3.5708102493074793E-4</v>
      </c>
      <c r="PL54" s="10">
        <v>2.2723337950138504E-4</v>
      </c>
      <c r="PM54" s="10">
        <v>1.9477146814404433E-4</v>
      </c>
      <c r="PN54" s="10">
        <v>6.4923822714681444E-5</v>
      </c>
      <c r="PO54" s="10">
        <v>6.4923822714681444E-5</v>
      </c>
      <c r="PP54" s="10">
        <v>5.4103185595567865E-5</v>
      </c>
      <c r="PQ54" s="10">
        <v>0</v>
      </c>
      <c r="PR54" s="10">
        <v>0</v>
      </c>
      <c r="PS54" s="10">
        <v>0</v>
      </c>
      <c r="PT54" s="10">
        <v>0</v>
      </c>
      <c r="PU54" s="10">
        <v>0</v>
      </c>
      <c r="PV54" s="10">
        <v>0</v>
      </c>
      <c r="PW54" s="10">
        <v>0</v>
      </c>
      <c r="PX54" s="10">
        <v>0</v>
      </c>
      <c r="PY54" s="10">
        <v>0</v>
      </c>
      <c r="PZ54" s="10">
        <v>0</v>
      </c>
      <c r="QA54" s="10">
        <v>0</v>
      </c>
      <c r="QB54" s="10">
        <v>0</v>
      </c>
      <c r="QC54" s="10">
        <v>0</v>
      </c>
      <c r="QD54" s="10">
        <v>0</v>
      </c>
      <c r="QE54" s="10">
        <v>0</v>
      </c>
      <c r="QF54" s="10">
        <v>0</v>
      </c>
      <c r="QG54" s="10">
        <v>0</v>
      </c>
      <c r="QH54" s="10">
        <v>0</v>
      </c>
      <c r="QI54" s="10">
        <v>0</v>
      </c>
      <c r="QJ54" s="10">
        <v>0</v>
      </c>
      <c r="QK54" s="10">
        <v>0</v>
      </c>
      <c r="QL54" s="10">
        <v>0</v>
      </c>
      <c r="QM54" s="10">
        <v>0</v>
      </c>
      <c r="QN54" s="10">
        <v>0</v>
      </c>
      <c r="QO54" s="10">
        <v>0</v>
      </c>
      <c r="QP54" s="10">
        <v>0</v>
      </c>
      <c r="QQ54" s="10">
        <v>0</v>
      </c>
      <c r="QR54" s="10">
        <v>0</v>
      </c>
      <c r="QS54" s="10">
        <v>0</v>
      </c>
      <c r="QT54" s="10">
        <v>0</v>
      </c>
      <c r="QU54" s="10">
        <v>0</v>
      </c>
      <c r="QV54" s="10">
        <v>0</v>
      </c>
      <c r="QW54" s="10">
        <v>0</v>
      </c>
      <c r="QX54" s="10">
        <v>0</v>
      </c>
      <c r="QY54" s="10">
        <v>0</v>
      </c>
      <c r="QZ54" s="10">
        <v>0</v>
      </c>
      <c r="RA54" s="10">
        <v>0</v>
      </c>
      <c r="RB54" s="10">
        <v>0</v>
      </c>
      <c r="RC54" s="10">
        <v>0</v>
      </c>
      <c r="RD54" s="10">
        <v>0</v>
      </c>
      <c r="RE54" s="10">
        <v>0</v>
      </c>
      <c r="RF54" s="10">
        <v>0</v>
      </c>
      <c r="RG54" s="10">
        <v>0</v>
      </c>
      <c r="RH54" s="10">
        <v>0</v>
      </c>
      <c r="RI54" s="10">
        <v>0</v>
      </c>
      <c r="RJ54" s="10">
        <v>0</v>
      </c>
      <c r="RK54" s="10">
        <v>0</v>
      </c>
      <c r="RL54" s="10">
        <v>0</v>
      </c>
      <c r="RM54" s="10">
        <v>0</v>
      </c>
      <c r="RN54" s="10">
        <v>0</v>
      </c>
      <c r="RO54" s="10">
        <v>0</v>
      </c>
      <c r="RP54" s="10">
        <v>0</v>
      </c>
      <c r="RQ54" s="10">
        <v>0</v>
      </c>
      <c r="RR54" s="10">
        <v>0</v>
      </c>
      <c r="RS54" s="10">
        <v>0</v>
      </c>
      <c r="RT54" s="10">
        <v>0</v>
      </c>
      <c r="RU54" s="10">
        <v>0</v>
      </c>
      <c r="RV54" s="10">
        <v>0</v>
      </c>
      <c r="RW54" s="10">
        <v>0</v>
      </c>
      <c r="RX54" s="10">
        <v>0</v>
      </c>
      <c r="RY54" s="10">
        <v>0</v>
      </c>
      <c r="RZ54" s="10">
        <v>0</v>
      </c>
      <c r="SA54" s="10">
        <v>0</v>
      </c>
      <c r="SB54" s="10">
        <v>0</v>
      </c>
      <c r="SC54" s="10">
        <v>0</v>
      </c>
      <c r="SD54" s="10">
        <v>0</v>
      </c>
      <c r="SE54" s="10">
        <v>0</v>
      </c>
      <c r="SF54" s="10">
        <v>0</v>
      </c>
      <c r="SG54" s="10">
        <v>0</v>
      </c>
      <c r="SH54" s="10">
        <v>0</v>
      </c>
      <c r="SI54" s="10">
        <v>0</v>
      </c>
      <c r="SJ54" s="10">
        <v>0</v>
      </c>
      <c r="SK54" s="10">
        <v>0</v>
      </c>
      <c r="SL54" s="10">
        <v>0</v>
      </c>
      <c r="SM54" s="10">
        <v>0</v>
      </c>
      <c r="SN54" s="10">
        <v>0</v>
      </c>
      <c r="SO54" s="10">
        <v>0</v>
      </c>
      <c r="SP54" s="10">
        <v>0</v>
      </c>
      <c r="SQ54" s="10">
        <v>0</v>
      </c>
      <c r="SR54" s="10">
        <v>0</v>
      </c>
      <c r="SS54" s="10">
        <v>0</v>
      </c>
      <c r="ST54" s="10">
        <v>0</v>
      </c>
      <c r="SU54" s="10">
        <v>0</v>
      </c>
      <c r="SV54" s="10">
        <v>0</v>
      </c>
      <c r="SW54" s="10">
        <v>0</v>
      </c>
      <c r="SX54" s="10">
        <v>0</v>
      </c>
      <c r="SY54" s="10">
        <v>0</v>
      </c>
      <c r="SZ54" s="10">
        <v>0</v>
      </c>
      <c r="TA54" s="10">
        <v>0</v>
      </c>
      <c r="TB54" s="10">
        <v>0</v>
      </c>
      <c r="TC54" s="10">
        <v>0</v>
      </c>
      <c r="TD54" s="10">
        <v>0</v>
      </c>
      <c r="TE54" s="10">
        <v>0</v>
      </c>
      <c r="TF54" s="10">
        <v>0</v>
      </c>
      <c r="TG54" s="10">
        <v>0</v>
      </c>
      <c r="TH54" s="10">
        <v>0</v>
      </c>
      <c r="TI54" s="10">
        <v>0</v>
      </c>
      <c r="TJ54" s="10">
        <v>0</v>
      </c>
      <c r="TK54" s="10">
        <v>0</v>
      </c>
      <c r="TL54" s="10">
        <v>0</v>
      </c>
      <c r="TM54" s="10">
        <v>0</v>
      </c>
      <c r="TN54" s="10">
        <v>0</v>
      </c>
      <c r="TO54" s="10">
        <v>0</v>
      </c>
      <c r="TP54" s="10">
        <v>0</v>
      </c>
      <c r="TQ54" s="10">
        <v>0</v>
      </c>
      <c r="TR54" s="10">
        <v>0</v>
      </c>
      <c r="TS54" s="10">
        <v>0</v>
      </c>
      <c r="TT54" s="10">
        <v>0</v>
      </c>
      <c r="TU54" s="10">
        <v>0</v>
      </c>
      <c r="TV54" s="10">
        <v>0</v>
      </c>
      <c r="TW54" s="10">
        <v>0</v>
      </c>
      <c r="TX54" s="10">
        <v>0</v>
      </c>
      <c r="TY54" s="10">
        <v>0</v>
      </c>
      <c r="TZ54" s="10">
        <v>0</v>
      </c>
      <c r="UA54" s="10">
        <v>0</v>
      </c>
      <c r="UB54" s="10">
        <v>0</v>
      </c>
      <c r="UC54" s="10">
        <v>0</v>
      </c>
      <c r="UD54" s="10">
        <v>0</v>
      </c>
      <c r="UE54" s="10">
        <v>0</v>
      </c>
      <c r="UF54" s="10">
        <v>0</v>
      </c>
      <c r="UG54" s="10">
        <v>0</v>
      </c>
      <c r="UH54" s="10">
        <v>0</v>
      </c>
      <c r="UI54" s="10">
        <v>0</v>
      </c>
      <c r="UJ54" s="10">
        <v>0</v>
      </c>
      <c r="UK54" s="10">
        <v>0</v>
      </c>
      <c r="UL54" s="10">
        <v>0</v>
      </c>
      <c r="UM54" s="10">
        <v>0</v>
      </c>
      <c r="UN54" s="10">
        <v>0</v>
      </c>
      <c r="UO54" s="10">
        <v>0</v>
      </c>
      <c r="UP54" s="10">
        <v>0</v>
      </c>
      <c r="UQ54" s="10">
        <v>0</v>
      </c>
      <c r="UR54" s="10">
        <v>0</v>
      </c>
      <c r="US54" s="10">
        <v>0</v>
      </c>
      <c r="UT54" s="10">
        <v>0</v>
      </c>
      <c r="UU54" s="10">
        <v>0</v>
      </c>
      <c r="UV54" s="10">
        <v>0</v>
      </c>
      <c r="UW54" s="10">
        <v>0</v>
      </c>
      <c r="UX54" s="10">
        <v>0</v>
      </c>
      <c r="UY54" s="10">
        <v>0</v>
      </c>
      <c r="UZ54" s="10">
        <v>0</v>
      </c>
      <c r="VA54" s="10">
        <v>0</v>
      </c>
      <c r="VB54" s="10">
        <v>0</v>
      </c>
      <c r="VC54" s="10">
        <v>0</v>
      </c>
      <c r="VD54" s="10">
        <v>0</v>
      </c>
      <c r="VE54" s="10">
        <v>0</v>
      </c>
      <c r="VF54" s="10">
        <v>0</v>
      </c>
      <c r="VG54" s="10">
        <v>0</v>
      </c>
      <c r="VH54" s="10">
        <v>0</v>
      </c>
      <c r="VI54" s="10">
        <v>0</v>
      </c>
      <c r="VJ54" s="10">
        <v>0</v>
      </c>
      <c r="VK54" s="10">
        <v>0</v>
      </c>
      <c r="VL54" s="10">
        <v>0</v>
      </c>
      <c r="VM54" s="10">
        <v>0</v>
      </c>
      <c r="VN54" s="10">
        <v>0</v>
      </c>
      <c r="VO54" s="10">
        <v>0</v>
      </c>
      <c r="VP54" s="10">
        <v>0</v>
      </c>
      <c r="VQ54" s="10">
        <v>0</v>
      </c>
      <c r="VR54" s="10">
        <v>0</v>
      </c>
      <c r="VS54" s="10">
        <v>0</v>
      </c>
      <c r="VT54" s="10">
        <v>0</v>
      </c>
      <c r="VU54" s="10">
        <v>0</v>
      </c>
      <c r="VV54" s="10">
        <v>0</v>
      </c>
      <c r="VW54" s="10">
        <v>0</v>
      </c>
      <c r="VX54" s="10">
        <v>0</v>
      </c>
      <c r="VY54" s="10">
        <v>0</v>
      </c>
      <c r="VZ54" s="10">
        <v>0</v>
      </c>
      <c r="WA54" s="10">
        <v>0</v>
      </c>
      <c r="WB54" s="10">
        <v>0</v>
      </c>
      <c r="WC54" s="10">
        <v>0</v>
      </c>
      <c r="WD54" s="10">
        <v>0</v>
      </c>
      <c r="WE54" s="10">
        <v>0</v>
      </c>
      <c r="WF54" s="10">
        <v>0</v>
      </c>
      <c r="WG54" s="10">
        <v>0</v>
      </c>
      <c r="WH54" s="10">
        <v>0</v>
      </c>
      <c r="WI54" s="10">
        <v>0</v>
      </c>
      <c r="WJ54" s="10">
        <v>0</v>
      </c>
      <c r="WK54" s="10">
        <v>0</v>
      </c>
      <c r="WL54" s="10">
        <v>0</v>
      </c>
      <c r="WM54" s="10">
        <v>0</v>
      </c>
      <c r="WN54" s="10">
        <v>0</v>
      </c>
      <c r="WO54" s="10">
        <v>0</v>
      </c>
      <c r="WP54" s="10">
        <v>0</v>
      </c>
      <c r="WQ54" s="10">
        <v>0</v>
      </c>
      <c r="WR54" s="10">
        <v>0</v>
      </c>
      <c r="WS54" s="10">
        <v>0</v>
      </c>
      <c r="WT54" s="10">
        <v>0</v>
      </c>
      <c r="WU54" s="10">
        <v>0</v>
      </c>
      <c r="WV54" s="10">
        <v>0</v>
      </c>
      <c r="WW54" s="10">
        <v>0</v>
      </c>
      <c r="WX54" s="10">
        <v>0</v>
      </c>
      <c r="WY54" s="10">
        <v>0</v>
      </c>
      <c r="WZ54" s="10">
        <v>0</v>
      </c>
      <c r="XA54" s="10">
        <v>0</v>
      </c>
      <c r="XB54" s="10">
        <v>0</v>
      </c>
      <c r="XC54" s="10">
        <v>0</v>
      </c>
      <c r="XD54" s="10">
        <v>0</v>
      </c>
      <c r="XE54" s="10">
        <v>0</v>
      </c>
      <c r="XF54" s="10">
        <v>0</v>
      </c>
      <c r="XG54" s="10">
        <v>0</v>
      </c>
      <c r="XH54" s="10">
        <v>0</v>
      </c>
      <c r="XI54" s="10">
        <v>0</v>
      </c>
      <c r="XJ54" s="10">
        <v>0</v>
      </c>
      <c r="XK54" s="10">
        <v>0</v>
      </c>
      <c r="XL54" s="10">
        <v>0</v>
      </c>
      <c r="XM54" s="10">
        <v>0</v>
      </c>
      <c r="XN54" s="10">
        <v>0</v>
      </c>
      <c r="XO54" s="10">
        <v>0</v>
      </c>
      <c r="XP54" s="10">
        <v>0</v>
      </c>
      <c r="XQ54" s="10">
        <v>0</v>
      </c>
      <c r="XR54" s="10">
        <v>0</v>
      </c>
      <c r="XS54" s="10">
        <v>0</v>
      </c>
      <c r="XT54" s="10">
        <v>0</v>
      </c>
      <c r="XV54" s="47">
        <f t="shared" si="0"/>
        <v>3.1172835331544319E-2</v>
      </c>
    </row>
    <row r="55" spans="1:646" x14ac:dyDescent="0.25">
      <c r="A55" s="10">
        <v>90</v>
      </c>
      <c r="B55" s="15">
        <v>10413</v>
      </c>
      <c r="C55" s="10" t="s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0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5.4103185595567865E-5</v>
      </c>
      <c r="IA55" s="10">
        <v>5.4103185595567865E-5</v>
      </c>
      <c r="IB55" s="10">
        <v>4.5446675900277008E-4</v>
      </c>
      <c r="IC55" s="10">
        <v>5.6267313019390587E-4</v>
      </c>
      <c r="ID55" s="10">
        <v>6.3841759002770081E-4</v>
      </c>
      <c r="IE55" s="10">
        <v>9.5221606648199448E-4</v>
      </c>
      <c r="IF55" s="10">
        <v>1.6880193905817174E-3</v>
      </c>
      <c r="IG55" s="10">
        <v>2.1749480609418283E-3</v>
      </c>
      <c r="IH55" s="10">
        <v>2.607773545706371E-3</v>
      </c>
      <c r="II55" s="10">
        <v>3.1812673130193906E-3</v>
      </c>
      <c r="IJ55" s="10">
        <v>4.1443040166204989E-3</v>
      </c>
      <c r="IK55" s="10">
        <v>4.9883137119113574E-3</v>
      </c>
      <c r="IL55" s="10">
        <v>6.0487361495844879E-3</v>
      </c>
      <c r="IM55" s="10">
        <v>7.0550554016620502E-3</v>
      </c>
      <c r="IN55" s="10">
        <v>8.2669667590027709E-3</v>
      </c>
      <c r="IO55" s="10">
        <v>9.9441655124653736E-3</v>
      </c>
      <c r="IP55" s="10">
        <v>1.1091153047091414E-2</v>
      </c>
      <c r="IQ55" s="10">
        <v>1.3071329639889197E-2</v>
      </c>
      <c r="IR55" s="10">
        <v>1.444555055401662E-2</v>
      </c>
      <c r="IS55" s="10">
        <v>1.7248095567867036E-2</v>
      </c>
      <c r="IT55" s="10">
        <v>2.0072281855955679E-2</v>
      </c>
      <c r="IU55" s="10">
        <v>2.1890148891966759E-2</v>
      </c>
      <c r="IV55" s="10">
        <v>2.3004674515235458E-2</v>
      </c>
      <c r="IW55" s="10">
        <v>2.5590806786703602E-2</v>
      </c>
      <c r="IX55" s="10">
        <v>2.7084054709141273E-2</v>
      </c>
      <c r="IY55" s="10">
        <v>3.0092191828254847E-2</v>
      </c>
      <c r="IZ55" s="10">
        <v>3.2927198753462603E-2</v>
      </c>
      <c r="JA55" s="10">
        <v>3.5513331024930747E-2</v>
      </c>
      <c r="JB55" s="10">
        <v>3.9343836565096955E-2</v>
      </c>
      <c r="JC55" s="10">
        <v>4.2308691135734072E-2</v>
      </c>
      <c r="JD55" s="10">
        <v>4.5663088642659277E-2</v>
      </c>
      <c r="JE55" s="10">
        <v>4.9471952908587261E-2</v>
      </c>
      <c r="JF55" s="10">
        <v>5.4254674515235454E-2</v>
      </c>
      <c r="JG55" s="10">
        <v>5.7814664127423823E-2</v>
      </c>
      <c r="JH55" s="10">
        <v>6.2911184210526314E-2</v>
      </c>
      <c r="JI55" s="10">
        <v>6.8711045706371196E-2</v>
      </c>
      <c r="JJ55" s="10">
        <v>7.5084400969529091E-2</v>
      </c>
      <c r="JK55" s="10">
        <v>8.0786876731301943E-2</v>
      </c>
      <c r="JL55" s="10">
        <v>8.818819252077563E-2</v>
      </c>
      <c r="JM55" s="10">
        <v>9.5286530470914121E-2</v>
      </c>
      <c r="JN55" s="10">
        <v>0.10202778739612188</v>
      </c>
      <c r="JO55" s="10">
        <v>0.10883396814404432</v>
      </c>
      <c r="JP55" s="10">
        <v>0.11539127423822715</v>
      </c>
      <c r="JQ55" s="10">
        <v>0.12314967105263158</v>
      </c>
      <c r="JR55" s="10">
        <v>0.13005323753462603</v>
      </c>
      <c r="JS55" s="10">
        <v>0.13671875</v>
      </c>
      <c r="JT55" s="10">
        <v>0.14418498961218837</v>
      </c>
      <c r="JU55" s="10">
        <v>0.14937889542936289</v>
      </c>
      <c r="JV55" s="10">
        <v>0.15449705678670361</v>
      </c>
      <c r="JW55" s="10">
        <v>0.15832756232686981</v>
      </c>
      <c r="JX55" s="10">
        <v>0.1638244459833795</v>
      </c>
      <c r="JY55" s="10">
        <v>0.16514456371191136</v>
      </c>
      <c r="JZ55" s="10">
        <v>0.16694078947368421</v>
      </c>
      <c r="KA55" s="10">
        <v>0.16954856301939059</v>
      </c>
      <c r="KB55" s="10">
        <v>0.17098770775623268</v>
      </c>
      <c r="KC55" s="10">
        <v>0.17170186980609417</v>
      </c>
      <c r="KD55" s="10">
        <v>0.17093360457063711</v>
      </c>
      <c r="KE55" s="10">
        <v>0.16995974722991689</v>
      </c>
      <c r="KF55" s="10">
        <v>0.16926722645429362</v>
      </c>
      <c r="KG55" s="10">
        <v>0.16787136426592797</v>
      </c>
      <c r="KH55" s="10">
        <v>0.16404085872576177</v>
      </c>
      <c r="KI55" s="10">
        <v>0.16419234764542937</v>
      </c>
      <c r="KJ55" s="10">
        <v>0.16527441135734072</v>
      </c>
      <c r="KK55" s="10">
        <v>0.16573969875346262</v>
      </c>
      <c r="KL55" s="10">
        <v>0.16355393005540167</v>
      </c>
      <c r="KM55" s="10">
        <v>0.16235283933518005</v>
      </c>
      <c r="KN55" s="10">
        <v>0.16311028393351801</v>
      </c>
      <c r="KO55" s="10">
        <v>0.16192001385041552</v>
      </c>
      <c r="KP55" s="10">
        <v>0.16167113919667589</v>
      </c>
      <c r="KQ55" s="10">
        <v>0.16128159626038782</v>
      </c>
      <c r="KR55" s="10">
        <v>0.16043758656509696</v>
      </c>
      <c r="KS55" s="10">
        <v>0.15847905124653738</v>
      </c>
      <c r="KT55" s="10">
        <v>0.15637984764542937</v>
      </c>
      <c r="KU55" s="10">
        <v>0.15365304709141275</v>
      </c>
      <c r="KV55" s="10">
        <v>0.14985500346260389</v>
      </c>
      <c r="KW55" s="10">
        <v>0.14604613919667589</v>
      </c>
      <c r="KX55" s="10">
        <v>0.14198840027700832</v>
      </c>
      <c r="KY55" s="10">
        <v>0.13900190443213298</v>
      </c>
      <c r="KZ55" s="10">
        <v>0.13935898545706371</v>
      </c>
      <c r="LA55" s="10">
        <v>0.13786573753462603</v>
      </c>
      <c r="LB55" s="10">
        <v>0.13484677977839335</v>
      </c>
      <c r="LC55" s="10">
        <v>0.13460872576177285</v>
      </c>
      <c r="LD55" s="10">
        <v>0.13495498614958448</v>
      </c>
      <c r="LE55" s="10">
        <v>0.13435985110803325</v>
      </c>
      <c r="LF55" s="10">
        <v>0.13478185595567868</v>
      </c>
      <c r="LG55" s="10">
        <v>0.13115694252077562</v>
      </c>
      <c r="LH55" s="10">
        <v>0.12586565096952909</v>
      </c>
      <c r="LI55" s="10">
        <v>0.11977363227146814</v>
      </c>
      <c r="LJ55" s="10">
        <v>0.11341109764542937</v>
      </c>
      <c r="LK55" s="10">
        <v>0.10801159972299169</v>
      </c>
      <c r="LL55" s="10">
        <v>9.9766274238227148E-2</v>
      </c>
      <c r="LM55" s="10">
        <v>8.8978099030470909E-2</v>
      </c>
      <c r="LN55" s="10">
        <v>8.0126817867036015E-2</v>
      </c>
      <c r="LO55" s="10">
        <v>7.1556873268698057E-2</v>
      </c>
      <c r="LP55" s="10">
        <v>6.3711911357340723E-2</v>
      </c>
      <c r="LQ55" s="10">
        <v>5.4806527008310249E-2</v>
      </c>
      <c r="LR55" s="10">
        <v>4.8011166897506924E-2</v>
      </c>
      <c r="LS55" s="10">
        <v>4.3628808864265928E-2</v>
      </c>
      <c r="LT55" s="10">
        <v>4.0988573407202217E-2</v>
      </c>
      <c r="LU55" s="10">
        <v>4.0090460526315791E-2</v>
      </c>
      <c r="LV55" s="10">
        <v>4.0663954293628811E-2</v>
      </c>
      <c r="LW55" s="10">
        <v>4.1453860803324097E-2</v>
      </c>
      <c r="LX55" s="10">
        <v>4.2773978531855952E-2</v>
      </c>
      <c r="LY55" s="10">
        <v>4.5295186980609421E-2</v>
      </c>
      <c r="LZ55" s="10">
        <v>4.916897506925208E-2</v>
      </c>
      <c r="MA55" s="10">
        <v>5.3021121883656507E-2</v>
      </c>
      <c r="MB55" s="10">
        <v>5.6667676592797783E-2</v>
      </c>
      <c r="MC55" s="10">
        <v>6.3160058864265928E-2</v>
      </c>
      <c r="MD55" s="10">
        <v>6.7921139196675903E-2</v>
      </c>
      <c r="ME55" s="10">
        <v>7.2076263850415517E-2</v>
      </c>
      <c r="MF55" s="10">
        <v>7.7151142659279776E-2</v>
      </c>
      <c r="MG55" s="10">
        <v>8.3492036011080337E-2</v>
      </c>
      <c r="MH55" s="10">
        <v>8.759305747922437E-2</v>
      </c>
      <c r="MI55" s="10">
        <v>9.1780644044321333E-2</v>
      </c>
      <c r="MJ55" s="10">
        <v>9.7126038781163437E-2</v>
      </c>
      <c r="MK55" s="10">
        <v>0.10319641620498615</v>
      </c>
      <c r="ML55" s="10">
        <v>0.1110521987534626</v>
      </c>
      <c r="MM55" s="10">
        <v>0.11530470914127423</v>
      </c>
      <c r="MN55" s="10">
        <v>0.12076913088642659</v>
      </c>
      <c r="MO55" s="10">
        <v>0.12726151315789475</v>
      </c>
      <c r="MP55" s="10">
        <v>0.13219572368421054</v>
      </c>
      <c r="MQ55" s="10">
        <v>0.13557176246537397</v>
      </c>
      <c r="MR55" s="10">
        <v>0.14000822368421054</v>
      </c>
      <c r="MS55" s="10">
        <v>0.14344918628808864</v>
      </c>
      <c r="MT55" s="10">
        <v>0.14861063019390583</v>
      </c>
      <c r="MU55" s="10">
        <v>0.15168369113573407</v>
      </c>
      <c r="MV55" s="10">
        <v>0.15086132271468145</v>
      </c>
      <c r="MW55" s="10">
        <v>0.15064490997229918</v>
      </c>
      <c r="MX55" s="10">
        <v>0.14918412396121883</v>
      </c>
      <c r="MY55" s="10">
        <v>0.148913608033241</v>
      </c>
      <c r="MZ55" s="10">
        <v>0.14740953947368421</v>
      </c>
      <c r="NA55" s="10">
        <v>0.14526705332409973</v>
      </c>
      <c r="NB55" s="10">
        <v>0.14540772160664819</v>
      </c>
      <c r="NC55" s="10">
        <v>0.14674948060941828</v>
      </c>
      <c r="ND55" s="10">
        <v>0.14757184903047091</v>
      </c>
      <c r="NE55" s="10">
        <v>0.14658717105263158</v>
      </c>
      <c r="NF55" s="10">
        <v>0.14682522506925208</v>
      </c>
      <c r="NG55" s="10">
        <v>0.14909755886426593</v>
      </c>
      <c r="NH55" s="10">
        <v>0.14712820290858725</v>
      </c>
      <c r="NI55" s="10">
        <v>0.14752856648199447</v>
      </c>
      <c r="NJ55" s="10">
        <v>0.14981172091412742</v>
      </c>
      <c r="NK55" s="10">
        <v>0.15013634002770082</v>
      </c>
      <c r="NL55" s="10">
        <v>0.1530687326869806</v>
      </c>
      <c r="NM55" s="10">
        <v>0.15575225069252077</v>
      </c>
      <c r="NN55" s="10">
        <v>0.15752683518005539</v>
      </c>
      <c r="NO55" s="10">
        <v>0.15695334141274239</v>
      </c>
      <c r="NP55" s="10">
        <v>0.15736452562326869</v>
      </c>
      <c r="NQ55" s="10">
        <v>0.15475675207756232</v>
      </c>
      <c r="NR55" s="10">
        <v>0.15488659972299168</v>
      </c>
      <c r="NS55" s="10">
        <v>0.15496234418282548</v>
      </c>
      <c r="NT55" s="10">
        <v>0.15510301246537397</v>
      </c>
      <c r="NU55" s="10">
        <v>0.15564404432132964</v>
      </c>
      <c r="NV55" s="10">
        <v>0.14785318559556787</v>
      </c>
      <c r="NW55" s="10">
        <v>0.14169624307479226</v>
      </c>
      <c r="NX55" s="10">
        <v>0.12991256925207756</v>
      </c>
      <c r="NY55" s="10">
        <v>0.11817217797783934</v>
      </c>
      <c r="NZ55" s="10">
        <v>0.10643178670360111</v>
      </c>
      <c r="OA55" s="10">
        <v>9.4518265235457061E-2</v>
      </c>
      <c r="OB55" s="10">
        <v>8.1273805401662055E-2</v>
      </c>
      <c r="OC55" s="10">
        <v>6.8299861495844869E-2</v>
      </c>
      <c r="OD55" s="10">
        <v>5.5185249307479221E-2</v>
      </c>
      <c r="OE55" s="10">
        <v>4.916897506925208E-2</v>
      </c>
      <c r="OF55" s="10">
        <v>4.358552631578947E-2</v>
      </c>
      <c r="OG55" s="10">
        <v>3.630323753462604E-2</v>
      </c>
      <c r="OH55" s="10">
        <v>3.2645862188365654E-2</v>
      </c>
      <c r="OI55" s="10">
        <v>2.8836997922437674E-2</v>
      </c>
      <c r="OJ55" s="10">
        <v>2.3177804709141273E-2</v>
      </c>
      <c r="OK55" s="10">
        <v>1.7659279778393353E-2</v>
      </c>
      <c r="OL55" s="10">
        <v>1.414257271468144E-2</v>
      </c>
      <c r="OM55" s="10">
        <v>1.2216499307479225E-2</v>
      </c>
      <c r="ON55" s="10">
        <v>9.0785145429362873E-3</v>
      </c>
      <c r="OO55" s="10">
        <v>6.4382790858725763E-3</v>
      </c>
      <c r="OP55" s="10">
        <v>5.1181613573407199E-3</v>
      </c>
      <c r="OQ55" s="10">
        <v>4.3498961218836566E-3</v>
      </c>
      <c r="OR55" s="10">
        <v>3.2894736842105261E-3</v>
      </c>
      <c r="OS55" s="10">
        <v>2.1424861495844875E-3</v>
      </c>
      <c r="OT55" s="10">
        <v>1.2119113573407201E-3</v>
      </c>
      <c r="OU55" s="10">
        <v>8.87292243767313E-4</v>
      </c>
      <c r="OV55" s="10">
        <v>4.2200484764542935E-4</v>
      </c>
      <c r="OW55" s="10">
        <v>2.0559210526315788E-4</v>
      </c>
      <c r="OX55" s="10">
        <v>1.623095567867036E-4</v>
      </c>
      <c r="OY55" s="10">
        <v>6.4923822714681444E-5</v>
      </c>
      <c r="OZ55" s="10">
        <v>6.4923822714681444E-5</v>
      </c>
      <c r="PA55" s="10">
        <v>5.4103185595567865E-5</v>
      </c>
      <c r="PB55" s="10">
        <v>1.1902700831024931E-4</v>
      </c>
      <c r="PC55" s="10">
        <v>1.1902700831024931E-4</v>
      </c>
      <c r="PD55" s="10">
        <v>1.1902700831024931E-4</v>
      </c>
      <c r="PE55" s="10">
        <v>1.2984764542936289E-4</v>
      </c>
      <c r="PF55" s="10">
        <v>1.7313019390581717E-4</v>
      </c>
      <c r="PG55" s="10">
        <v>5.4103185595567865E-5</v>
      </c>
      <c r="PH55" s="10">
        <v>5.4103185595567865E-5</v>
      </c>
      <c r="PI55" s="10">
        <v>0</v>
      </c>
      <c r="PJ55" s="10">
        <v>0</v>
      </c>
      <c r="PK55" s="10">
        <v>0</v>
      </c>
      <c r="PL55" s="10">
        <v>0</v>
      </c>
      <c r="PM55" s="10">
        <v>0</v>
      </c>
      <c r="PN55" s="10">
        <v>0</v>
      </c>
      <c r="PO55" s="10">
        <v>0</v>
      </c>
      <c r="PP55" s="10">
        <v>0</v>
      </c>
      <c r="PQ55" s="10">
        <v>0</v>
      </c>
      <c r="PR55" s="10">
        <v>0</v>
      </c>
      <c r="PS55" s="10">
        <v>0</v>
      </c>
      <c r="PT55" s="10">
        <v>0</v>
      </c>
      <c r="PU55" s="10">
        <v>0</v>
      </c>
      <c r="PV55" s="10">
        <v>0</v>
      </c>
      <c r="PW55" s="10">
        <v>0</v>
      </c>
      <c r="PX55" s="10">
        <v>0</v>
      </c>
      <c r="PY55" s="10">
        <v>0</v>
      </c>
      <c r="PZ55" s="10">
        <v>0</v>
      </c>
      <c r="QA55" s="10">
        <v>0</v>
      </c>
      <c r="QB55" s="10">
        <v>0</v>
      </c>
      <c r="QC55" s="10">
        <v>0</v>
      </c>
      <c r="QD55" s="10">
        <v>0</v>
      </c>
      <c r="QE55" s="10">
        <v>0</v>
      </c>
      <c r="QF55" s="10">
        <v>0</v>
      </c>
      <c r="QG55" s="10">
        <v>0</v>
      </c>
      <c r="QH55" s="10">
        <v>0</v>
      </c>
      <c r="QI55" s="10">
        <v>0</v>
      </c>
      <c r="QJ55" s="10">
        <v>0</v>
      </c>
      <c r="QK55" s="10">
        <v>0</v>
      </c>
      <c r="QL55" s="10">
        <v>0</v>
      </c>
      <c r="QM55" s="10">
        <v>0</v>
      </c>
      <c r="QN55" s="10">
        <v>0</v>
      </c>
      <c r="QO55" s="10">
        <v>0</v>
      </c>
      <c r="QP55" s="10">
        <v>0</v>
      </c>
      <c r="QQ55" s="10">
        <v>0</v>
      </c>
      <c r="QR55" s="10">
        <v>0</v>
      </c>
      <c r="QS55" s="10">
        <v>0</v>
      </c>
      <c r="QT55" s="10">
        <v>0</v>
      </c>
      <c r="QU55" s="10">
        <v>0</v>
      </c>
      <c r="QV55" s="10">
        <v>0</v>
      </c>
      <c r="QW55" s="10">
        <v>0</v>
      </c>
      <c r="QX55" s="10">
        <v>0</v>
      </c>
      <c r="QY55" s="10">
        <v>0</v>
      </c>
      <c r="QZ55" s="10">
        <v>0</v>
      </c>
      <c r="RA55" s="10">
        <v>0</v>
      </c>
      <c r="RB55" s="10">
        <v>0</v>
      </c>
      <c r="RC55" s="10">
        <v>0</v>
      </c>
      <c r="RD55" s="10">
        <v>0</v>
      </c>
      <c r="RE55" s="10">
        <v>0</v>
      </c>
      <c r="RF55" s="10">
        <v>0</v>
      </c>
      <c r="RG55" s="10">
        <v>0</v>
      </c>
      <c r="RH55" s="10">
        <v>0</v>
      </c>
      <c r="RI55" s="10">
        <v>0</v>
      </c>
      <c r="RJ55" s="10">
        <v>0</v>
      </c>
      <c r="RK55" s="10">
        <v>0</v>
      </c>
      <c r="RL55" s="10">
        <v>0</v>
      </c>
      <c r="RM55" s="10">
        <v>0</v>
      </c>
      <c r="RN55" s="10">
        <v>0</v>
      </c>
      <c r="RO55" s="10">
        <v>0</v>
      </c>
      <c r="RP55" s="10">
        <v>0</v>
      </c>
      <c r="RQ55" s="10">
        <v>0</v>
      </c>
      <c r="RR55" s="10">
        <v>0</v>
      </c>
      <c r="RS55" s="10">
        <v>0</v>
      </c>
      <c r="RT55" s="10">
        <v>0</v>
      </c>
      <c r="RU55" s="10">
        <v>0</v>
      </c>
      <c r="RV55" s="10">
        <v>0</v>
      </c>
      <c r="RW55" s="10">
        <v>0</v>
      </c>
      <c r="RX55" s="10">
        <v>0</v>
      </c>
      <c r="RY55" s="10">
        <v>0</v>
      </c>
      <c r="RZ55" s="10">
        <v>0</v>
      </c>
      <c r="SA55" s="10">
        <v>0</v>
      </c>
      <c r="SB55" s="10">
        <v>0</v>
      </c>
      <c r="SC55" s="10">
        <v>0</v>
      </c>
      <c r="SD55" s="10">
        <v>0</v>
      </c>
      <c r="SE55" s="10">
        <v>0</v>
      </c>
      <c r="SF55" s="10">
        <v>0</v>
      </c>
      <c r="SG55" s="10">
        <v>0</v>
      </c>
      <c r="SH55" s="10">
        <v>0</v>
      </c>
      <c r="SI55" s="10">
        <v>0</v>
      </c>
      <c r="SJ55" s="10">
        <v>0</v>
      </c>
      <c r="SK55" s="10">
        <v>0</v>
      </c>
      <c r="SL55" s="10">
        <v>0</v>
      </c>
      <c r="SM55" s="10">
        <v>0</v>
      </c>
      <c r="SN55" s="10">
        <v>0</v>
      </c>
      <c r="SO55" s="10">
        <v>0</v>
      </c>
      <c r="SP55" s="10">
        <v>0</v>
      </c>
      <c r="SQ55" s="10">
        <v>0</v>
      </c>
      <c r="SR55" s="10">
        <v>0</v>
      </c>
      <c r="SS55" s="10">
        <v>0</v>
      </c>
      <c r="ST55" s="10">
        <v>0</v>
      </c>
      <c r="SU55" s="10">
        <v>0</v>
      </c>
      <c r="SV55" s="10">
        <v>0</v>
      </c>
      <c r="SW55" s="10">
        <v>0</v>
      </c>
      <c r="SX55" s="10">
        <v>0</v>
      </c>
      <c r="SY55" s="10">
        <v>0</v>
      </c>
      <c r="SZ55" s="10">
        <v>0</v>
      </c>
      <c r="TA55" s="10">
        <v>0</v>
      </c>
      <c r="TB55" s="10">
        <v>0</v>
      </c>
      <c r="TC55" s="10">
        <v>0</v>
      </c>
      <c r="TD55" s="10">
        <v>0</v>
      </c>
      <c r="TE55" s="10">
        <v>0</v>
      </c>
      <c r="TF55" s="10">
        <v>0</v>
      </c>
      <c r="TG55" s="10">
        <v>0</v>
      </c>
      <c r="TH55" s="10">
        <v>0</v>
      </c>
      <c r="TI55" s="10">
        <v>0</v>
      </c>
      <c r="TJ55" s="10">
        <v>0</v>
      </c>
      <c r="TK55" s="10">
        <v>0</v>
      </c>
      <c r="TL55" s="10">
        <v>0</v>
      </c>
      <c r="TM55" s="10">
        <v>0</v>
      </c>
      <c r="TN55" s="10">
        <v>0</v>
      </c>
      <c r="TO55" s="10">
        <v>0</v>
      </c>
      <c r="TP55" s="10">
        <v>0</v>
      </c>
      <c r="TQ55" s="10">
        <v>0</v>
      </c>
      <c r="TR55" s="10">
        <v>0</v>
      </c>
      <c r="TS55" s="10">
        <v>0</v>
      </c>
      <c r="TT55" s="10">
        <v>0</v>
      </c>
      <c r="TU55" s="10">
        <v>0</v>
      </c>
      <c r="TV55" s="10">
        <v>0</v>
      </c>
      <c r="TW55" s="10">
        <v>0</v>
      </c>
      <c r="TX55" s="10">
        <v>0</v>
      </c>
      <c r="TY55" s="10">
        <v>0</v>
      </c>
      <c r="TZ55" s="10">
        <v>0</v>
      </c>
      <c r="UA55" s="10">
        <v>0</v>
      </c>
      <c r="UB55" s="10">
        <v>0</v>
      </c>
      <c r="UC55" s="10">
        <v>0</v>
      </c>
      <c r="UD55" s="10">
        <v>0</v>
      </c>
      <c r="UE55" s="10">
        <v>0</v>
      </c>
      <c r="UF55" s="10">
        <v>0</v>
      </c>
      <c r="UG55" s="10">
        <v>0</v>
      </c>
      <c r="UH55" s="10">
        <v>0</v>
      </c>
      <c r="UI55" s="10">
        <v>0</v>
      </c>
      <c r="UJ55" s="10">
        <v>0</v>
      </c>
      <c r="UK55" s="10">
        <v>0</v>
      </c>
      <c r="UL55" s="10">
        <v>0</v>
      </c>
      <c r="UM55" s="10">
        <v>0</v>
      </c>
      <c r="UN55" s="10">
        <v>0</v>
      </c>
      <c r="UO55" s="10">
        <v>0</v>
      </c>
      <c r="UP55" s="10">
        <v>0</v>
      </c>
      <c r="UQ55" s="10">
        <v>0</v>
      </c>
      <c r="UR55" s="10">
        <v>0</v>
      </c>
      <c r="US55" s="10">
        <v>0</v>
      </c>
      <c r="UT55" s="10">
        <v>0</v>
      </c>
      <c r="UU55" s="10">
        <v>0</v>
      </c>
      <c r="UV55" s="10">
        <v>0</v>
      </c>
      <c r="UW55" s="10">
        <v>0</v>
      </c>
      <c r="UX55" s="10">
        <v>0</v>
      </c>
      <c r="UY55" s="10">
        <v>0</v>
      </c>
      <c r="UZ55" s="10">
        <v>0</v>
      </c>
      <c r="VA55" s="10">
        <v>0</v>
      </c>
      <c r="VB55" s="10">
        <v>0</v>
      </c>
      <c r="VC55" s="10">
        <v>0</v>
      </c>
      <c r="VD55" s="10">
        <v>0</v>
      </c>
      <c r="VE55" s="10">
        <v>0</v>
      </c>
      <c r="VF55" s="10">
        <v>0</v>
      </c>
      <c r="VG55" s="10">
        <v>0</v>
      </c>
      <c r="VH55" s="10">
        <v>0</v>
      </c>
      <c r="VI55" s="10">
        <v>0</v>
      </c>
      <c r="VJ55" s="10">
        <v>0</v>
      </c>
      <c r="VK55" s="10">
        <v>0</v>
      </c>
      <c r="VL55" s="10">
        <v>0</v>
      </c>
      <c r="VM55" s="10">
        <v>0</v>
      </c>
      <c r="VN55" s="10">
        <v>0</v>
      </c>
      <c r="VO55" s="10">
        <v>0</v>
      </c>
      <c r="VP55" s="10">
        <v>0</v>
      </c>
      <c r="VQ55" s="10">
        <v>0</v>
      </c>
      <c r="VR55" s="10">
        <v>0</v>
      </c>
      <c r="VS55" s="10">
        <v>0</v>
      </c>
      <c r="VT55" s="10">
        <v>0</v>
      </c>
      <c r="VU55" s="10">
        <v>0</v>
      </c>
      <c r="VV55" s="10">
        <v>0</v>
      </c>
      <c r="VW55" s="10">
        <v>0</v>
      </c>
      <c r="VX55" s="10">
        <v>0</v>
      </c>
      <c r="VY55" s="10">
        <v>0</v>
      </c>
      <c r="VZ55" s="10">
        <v>0</v>
      </c>
      <c r="WA55" s="10">
        <v>0</v>
      </c>
      <c r="WB55" s="10">
        <v>0</v>
      </c>
      <c r="WC55" s="10">
        <v>0</v>
      </c>
      <c r="WD55" s="10">
        <v>0</v>
      </c>
      <c r="WE55" s="10">
        <v>0</v>
      </c>
      <c r="WF55" s="10">
        <v>0</v>
      </c>
      <c r="WG55" s="10">
        <v>0</v>
      </c>
      <c r="WH55" s="10">
        <v>0</v>
      </c>
      <c r="WI55" s="10">
        <v>0</v>
      </c>
      <c r="WJ55" s="10">
        <v>0</v>
      </c>
      <c r="WK55" s="10">
        <v>0</v>
      </c>
      <c r="WL55" s="10">
        <v>0</v>
      </c>
      <c r="WM55" s="10">
        <v>0</v>
      </c>
      <c r="WN55" s="10">
        <v>0</v>
      </c>
      <c r="WO55" s="10">
        <v>0</v>
      </c>
      <c r="WP55" s="10">
        <v>0</v>
      </c>
      <c r="WQ55" s="10">
        <v>0</v>
      </c>
      <c r="WR55" s="10">
        <v>0</v>
      </c>
      <c r="WS55" s="10">
        <v>0</v>
      </c>
      <c r="WT55" s="10">
        <v>0</v>
      </c>
      <c r="WU55" s="10">
        <v>0</v>
      </c>
      <c r="WV55" s="10">
        <v>0</v>
      </c>
      <c r="WW55" s="10">
        <v>0</v>
      </c>
      <c r="WX55" s="10">
        <v>0</v>
      </c>
      <c r="WY55" s="10">
        <v>0</v>
      </c>
      <c r="WZ55" s="10">
        <v>0</v>
      </c>
      <c r="XA55" s="10">
        <v>0</v>
      </c>
      <c r="XB55" s="10">
        <v>0</v>
      </c>
      <c r="XC55" s="10">
        <v>0</v>
      </c>
      <c r="XD55" s="10">
        <v>0</v>
      </c>
      <c r="XE55" s="10">
        <v>0</v>
      </c>
      <c r="XF55" s="10">
        <v>0</v>
      </c>
      <c r="XG55" s="10">
        <v>0</v>
      </c>
      <c r="XH55" s="10">
        <v>0</v>
      </c>
      <c r="XI55" s="10">
        <v>0</v>
      </c>
      <c r="XJ55" s="10">
        <v>0</v>
      </c>
      <c r="XK55" s="10">
        <v>0</v>
      </c>
      <c r="XL55" s="10">
        <v>0</v>
      </c>
      <c r="XM55" s="10">
        <v>0</v>
      </c>
      <c r="XN55" s="10">
        <v>0</v>
      </c>
      <c r="XO55" s="10">
        <v>0</v>
      </c>
      <c r="XP55" s="10">
        <v>0</v>
      </c>
      <c r="XQ55" s="10">
        <v>0</v>
      </c>
      <c r="XR55" s="10">
        <v>0</v>
      </c>
      <c r="XS55" s="10">
        <v>0</v>
      </c>
      <c r="XT55" s="10">
        <v>0</v>
      </c>
      <c r="XV55" s="47">
        <f t="shared" si="0"/>
        <v>2.6049973759954992E-2</v>
      </c>
    </row>
    <row r="56" spans="1:646" x14ac:dyDescent="0.25">
      <c r="A56" s="10">
        <v>91</v>
      </c>
      <c r="B56" s="15">
        <v>10415</v>
      </c>
      <c r="C56" s="10" t="s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0</v>
      </c>
      <c r="HA56" s="10">
        <v>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1.0820637119113573E-4</v>
      </c>
      <c r="II56" s="10">
        <v>1.1902700831024931E-4</v>
      </c>
      <c r="IJ56" s="10">
        <v>1.1902700831024931E-4</v>
      </c>
      <c r="IK56" s="10">
        <v>1.5148891966759002E-4</v>
      </c>
      <c r="IL56" s="10">
        <v>1.9477146814404433E-4</v>
      </c>
      <c r="IM56" s="10">
        <v>0</v>
      </c>
      <c r="IN56" s="10">
        <v>1.623095567867036E-4</v>
      </c>
      <c r="IO56" s="10">
        <v>3.2461911357340719E-4</v>
      </c>
      <c r="IP56" s="10">
        <v>5.4103185595567871E-4</v>
      </c>
      <c r="IQ56" s="10">
        <v>7.8990650969529091E-4</v>
      </c>
      <c r="IR56" s="10">
        <v>1.0604224376731303E-3</v>
      </c>
      <c r="IS56" s="10">
        <v>1.4283240997229917E-3</v>
      </c>
      <c r="IT56" s="10">
        <v>1.828687673130194E-3</v>
      </c>
      <c r="IU56" s="10">
        <v>1.8827908587257618E-3</v>
      </c>
      <c r="IV56" s="10">
        <v>2.7484418282548479E-3</v>
      </c>
      <c r="IW56" s="10">
        <v>3.8521468144044322E-3</v>
      </c>
      <c r="IX56" s="10">
        <v>4.6420533240997229E-3</v>
      </c>
      <c r="IY56" s="10">
        <v>5.1939058171745151E-3</v>
      </c>
      <c r="IZ56" s="10">
        <v>6.0487361495844879E-3</v>
      </c>
      <c r="JA56" s="10">
        <v>7.6177285318559558E-3</v>
      </c>
      <c r="JB56" s="10">
        <v>9.2732860110803332E-3</v>
      </c>
      <c r="JC56" s="10">
        <v>1.0788175207756233E-2</v>
      </c>
      <c r="JD56" s="10">
        <v>1.4001904432132964E-2</v>
      </c>
      <c r="JE56" s="10">
        <v>1.8351800554016622E-2</v>
      </c>
      <c r="JF56" s="10">
        <v>2.2409539473684209E-2</v>
      </c>
      <c r="JG56" s="10">
        <v>2.4552025623268699E-2</v>
      </c>
      <c r="JH56" s="10">
        <v>2.7246364265927976E-2</v>
      </c>
      <c r="JI56" s="10">
        <v>3.1736928670360112E-2</v>
      </c>
      <c r="JJ56" s="10">
        <v>3.6227493074792241E-2</v>
      </c>
      <c r="JK56" s="10">
        <v>3.9819944598337952E-2</v>
      </c>
      <c r="JL56" s="10">
        <v>4.1659452908587261E-2</v>
      </c>
      <c r="JM56" s="10">
        <v>4.5890322022160666E-2</v>
      </c>
      <c r="JN56" s="10">
        <v>4.9179795706371189E-2</v>
      </c>
      <c r="JO56" s="10">
        <v>5.1841672437673132E-2</v>
      </c>
      <c r="JP56" s="10">
        <v>5.3432306094182827E-2</v>
      </c>
      <c r="JQ56" s="10">
        <v>5.7165425900277012E-2</v>
      </c>
      <c r="JR56" s="10">
        <v>5.9048216759002771E-2</v>
      </c>
      <c r="JS56" s="10">
        <v>6.0444078947368418E-2</v>
      </c>
      <c r="JT56" s="10">
        <v>6.1169061634349028E-2</v>
      </c>
      <c r="JU56" s="10">
        <v>6.2521641274238232E-2</v>
      </c>
      <c r="JV56" s="10">
        <v>6.3484677977839341E-2</v>
      </c>
      <c r="JW56" s="10">
        <v>6.2716412742382266E-2</v>
      </c>
      <c r="JX56" s="10">
        <v>6.3203341412742378E-2</v>
      </c>
      <c r="JY56" s="10">
        <v>6.2997749307479228E-2</v>
      </c>
      <c r="JZ56" s="10">
        <v>6.1894044321329639E-2</v>
      </c>
      <c r="KA56" s="10">
        <v>6.1969788781163437E-2</v>
      </c>
      <c r="KB56" s="10">
        <v>6.1969788781163437E-2</v>
      </c>
      <c r="KC56" s="10">
        <v>6.2175380886426594E-2</v>
      </c>
      <c r="KD56" s="10">
        <v>6.2554103185595566E-2</v>
      </c>
      <c r="KE56" s="10">
        <v>6.3430574792243774E-2</v>
      </c>
      <c r="KF56" s="10">
        <v>6.7542416897506924E-2</v>
      </c>
      <c r="KG56" s="10">
        <v>7.0485630193905816E-2</v>
      </c>
      <c r="KH56" s="10">
        <v>7.4424342105263164E-2</v>
      </c>
      <c r="KI56" s="10">
        <v>7.6014975761772852E-2</v>
      </c>
      <c r="KJ56" s="10">
        <v>7.5917590027700835E-2</v>
      </c>
      <c r="KK56" s="10">
        <v>7.7107860110803325E-2</v>
      </c>
      <c r="KL56" s="10">
        <v>7.3580332409972304E-2</v>
      </c>
      <c r="KM56" s="10">
        <v>7.0810249307479228E-2</v>
      </c>
      <c r="KN56" s="10">
        <v>6.4307046398891968E-2</v>
      </c>
      <c r="KO56" s="10">
        <v>5.4178930055401663E-2</v>
      </c>
      <c r="KP56" s="10">
        <v>4.6680228531855952E-2</v>
      </c>
      <c r="KQ56" s="10">
        <v>4.1042676592797783E-2</v>
      </c>
      <c r="KR56" s="10">
        <v>3.6714421745152354E-2</v>
      </c>
      <c r="KS56" s="10">
        <v>3.3533154432132964E-2</v>
      </c>
      <c r="KT56" s="10">
        <v>3.4030903739612185E-2</v>
      </c>
      <c r="KU56" s="10">
        <v>3.4333881578947366E-2</v>
      </c>
      <c r="KV56" s="10">
        <v>3.687673130193906E-2</v>
      </c>
      <c r="KW56" s="10">
        <v>4.3834400969529085E-2</v>
      </c>
      <c r="KX56" s="10">
        <v>5.2058085180055405E-2</v>
      </c>
      <c r="KY56" s="10">
        <v>5.7479224376731301E-2</v>
      </c>
      <c r="KZ56" s="10">
        <v>6.3430574792243774E-2</v>
      </c>
      <c r="LA56" s="10">
        <v>6.5032029085872578E-2</v>
      </c>
      <c r="LB56" s="10">
        <v>6.5129414819944595E-2</v>
      </c>
      <c r="LC56" s="10">
        <v>6.2218663434903045E-2</v>
      </c>
      <c r="LD56" s="10">
        <v>5.483898891966759E-2</v>
      </c>
      <c r="LE56" s="10">
        <v>4.6117555401662048E-2</v>
      </c>
      <c r="LF56" s="10">
        <v>3.7439404432132964E-2</v>
      </c>
      <c r="LG56" s="10">
        <v>3.0611582409972297E-2</v>
      </c>
      <c r="LH56" s="10">
        <v>2.2160664819944598E-2</v>
      </c>
      <c r="LI56" s="10">
        <v>1.3850415512465374E-2</v>
      </c>
      <c r="LJ56" s="10">
        <v>8.6889716066481989E-3</v>
      </c>
      <c r="LK56" s="10">
        <v>5.9405297783933515E-3</v>
      </c>
      <c r="LL56" s="10">
        <v>4.0685595567867038E-3</v>
      </c>
      <c r="LM56" s="10">
        <v>2.9973164819944598E-3</v>
      </c>
      <c r="LN56" s="10">
        <v>3.8521468144044322E-3</v>
      </c>
      <c r="LO56" s="10">
        <v>3.5599896121883655E-3</v>
      </c>
      <c r="LP56" s="10">
        <v>3.9711738227146817E-3</v>
      </c>
      <c r="LQ56" s="10">
        <v>4.1443040166204989E-3</v>
      </c>
      <c r="LR56" s="10">
        <v>4.9666724376731305E-3</v>
      </c>
      <c r="LS56" s="10">
        <v>5.453601108033241E-3</v>
      </c>
      <c r="LT56" s="10">
        <v>5.0856994459833795E-3</v>
      </c>
      <c r="LU56" s="10">
        <v>5.9946329639889197E-3</v>
      </c>
      <c r="LV56" s="10">
        <v>6.9576696675900281E-3</v>
      </c>
      <c r="LW56" s="10">
        <v>7.3472126038781164E-3</v>
      </c>
      <c r="LX56" s="10">
        <v>7.5311634349030472E-3</v>
      </c>
      <c r="LY56" s="10">
        <v>8.3968144044321326E-3</v>
      </c>
      <c r="LZ56" s="10">
        <v>1.0301246537396122E-2</v>
      </c>
      <c r="MA56" s="10">
        <v>1.2032548476454293E-2</v>
      </c>
      <c r="MB56" s="10">
        <v>1.3168715373961219E-2</v>
      </c>
      <c r="MC56" s="10">
        <v>1.4283240997229918E-2</v>
      </c>
      <c r="MD56" s="10">
        <v>1.6847731994459835E-2</v>
      </c>
      <c r="ME56" s="10">
        <v>1.8395083102493076E-2</v>
      </c>
      <c r="MF56" s="10">
        <v>2.1738659972299169E-2</v>
      </c>
      <c r="MG56" s="10">
        <v>2.6488919667590028E-2</v>
      </c>
      <c r="MH56" s="10">
        <v>3.2191395429362883E-2</v>
      </c>
      <c r="MI56" s="10">
        <v>3.500476108033241E-2</v>
      </c>
      <c r="MJ56" s="10">
        <v>3.8218490304709141E-2</v>
      </c>
      <c r="MK56" s="10">
        <v>4.2828081717451526E-2</v>
      </c>
      <c r="ML56" s="10">
        <v>4.7199619113573406E-2</v>
      </c>
      <c r="MM56" s="10">
        <v>5.0261859418282546E-2</v>
      </c>
      <c r="MN56" s="10">
        <v>5.2101367728531855E-2</v>
      </c>
      <c r="MO56" s="10">
        <v>5.2977839335180056E-2</v>
      </c>
      <c r="MP56" s="10">
        <v>5.5152787396121887E-2</v>
      </c>
      <c r="MQ56" s="10">
        <v>5.6343057479224377E-2</v>
      </c>
      <c r="MR56" s="10">
        <v>5.8518005540166208E-2</v>
      </c>
      <c r="MS56" s="10">
        <v>6.1050034626038779E-2</v>
      </c>
      <c r="MT56" s="10">
        <v>6.4685768698060947E-2</v>
      </c>
      <c r="MU56" s="10">
        <v>6.6730869113573413E-2</v>
      </c>
      <c r="MV56" s="10">
        <v>7.145948753462604E-2</v>
      </c>
      <c r="MW56" s="10">
        <v>7.8146641274238232E-2</v>
      </c>
      <c r="MX56" s="10">
        <v>8.3470394736842105E-2</v>
      </c>
      <c r="MY56" s="10">
        <v>8.7106128808864272E-2</v>
      </c>
      <c r="MZ56" s="10">
        <v>9.1477666204986152E-2</v>
      </c>
      <c r="NA56" s="10">
        <v>9.8208102493074795E-2</v>
      </c>
      <c r="NB56" s="10">
        <v>0.10303410664819945</v>
      </c>
      <c r="NC56" s="10">
        <v>0.10922351108033242</v>
      </c>
      <c r="ND56" s="10">
        <v>0.11740391274238227</v>
      </c>
      <c r="NE56" s="10">
        <v>0.12389629501385041</v>
      </c>
      <c r="NF56" s="10">
        <v>0.13044278047091412</v>
      </c>
      <c r="NG56" s="10">
        <v>0.13496580678670361</v>
      </c>
      <c r="NH56" s="10">
        <v>0.14049515235457063</v>
      </c>
      <c r="NI56" s="10">
        <v>0.14744200138504154</v>
      </c>
      <c r="NJ56" s="10">
        <v>0.15370715027700832</v>
      </c>
      <c r="NK56" s="10">
        <v>0.15570896814404434</v>
      </c>
      <c r="NL56" s="10">
        <v>0.1569749826869806</v>
      </c>
      <c r="NM56" s="10">
        <v>0.15398848684210525</v>
      </c>
      <c r="NN56" s="10">
        <v>0.15038521468144045</v>
      </c>
      <c r="NO56" s="10">
        <v>0.14495325484764543</v>
      </c>
      <c r="NP56" s="10">
        <v>0.13586391966759004</v>
      </c>
      <c r="NQ56" s="10">
        <v>0.12639586218836565</v>
      </c>
      <c r="NR56" s="10">
        <v>0.11842105263157894</v>
      </c>
      <c r="NS56" s="10">
        <v>0.1117663608033241</v>
      </c>
      <c r="NT56" s="10">
        <v>0.10407288781163435</v>
      </c>
      <c r="NU56" s="10">
        <v>9.8684210526315791E-2</v>
      </c>
      <c r="NV56" s="10">
        <v>9.5567867036011084E-2</v>
      </c>
      <c r="NW56" s="10">
        <v>9.1001558171745156E-2</v>
      </c>
      <c r="NX56" s="10">
        <v>8.1901402354570635E-2</v>
      </c>
      <c r="NY56" s="10">
        <v>7.5495585180055405E-2</v>
      </c>
      <c r="NZ56" s="10">
        <v>7.0647939750692515E-2</v>
      </c>
      <c r="OA56" s="10">
        <v>6.4036530470914121E-2</v>
      </c>
      <c r="OB56" s="10">
        <v>5.7565789473684209E-2</v>
      </c>
      <c r="OC56" s="10">
        <v>4.9774930747922434E-2</v>
      </c>
      <c r="OD56" s="10">
        <v>4.4981388504155125E-2</v>
      </c>
      <c r="OE56" s="10">
        <v>4.063149238227147E-2</v>
      </c>
      <c r="OF56" s="10">
        <v>3.2342884349030473E-2</v>
      </c>
      <c r="OG56" s="10">
        <v>2.6088556094182827E-2</v>
      </c>
      <c r="OH56" s="10">
        <v>2.2268871191135735E-2</v>
      </c>
      <c r="OI56" s="10">
        <v>1.8470827562326871E-2</v>
      </c>
      <c r="OJ56" s="10">
        <v>1.4586218836565096E-2</v>
      </c>
      <c r="OK56" s="10">
        <v>1.1578081717451524E-2</v>
      </c>
      <c r="OL56" s="10">
        <v>9.9008829639889197E-3</v>
      </c>
      <c r="OM56" s="10">
        <v>8.7538954293628814E-3</v>
      </c>
      <c r="ON56" s="10">
        <v>6.265148891966759E-3</v>
      </c>
      <c r="OO56" s="10">
        <v>4.5122056786703604E-3</v>
      </c>
      <c r="OP56" s="10">
        <v>3.6357340720221606E-3</v>
      </c>
      <c r="OQ56" s="10">
        <v>2.9432132963988921E-3</v>
      </c>
      <c r="OR56" s="10">
        <v>1.601454293628809E-3</v>
      </c>
      <c r="OS56" s="10">
        <v>1.3525796398891968E-3</v>
      </c>
      <c r="OT56" s="10">
        <v>7.8990650969529091E-4</v>
      </c>
      <c r="OU56" s="10">
        <v>5.5185249307479229E-4</v>
      </c>
      <c r="OV56" s="10">
        <v>4.2200484764542935E-4</v>
      </c>
      <c r="OW56" s="10">
        <v>2.0559210526315788E-4</v>
      </c>
      <c r="OX56" s="10">
        <v>0</v>
      </c>
      <c r="OY56" s="10">
        <v>0</v>
      </c>
      <c r="OZ56" s="10">
        <v>5.4103185595567865E-5</v>
      </c>
      <c r="PA56" s="10">
        <v>0</v>
      </c>
      <c r="PB56" s="10">
        <v>5.4103185595567865E-5</v>
      </c>
      <c r="PC56" s="10">
        <v>5.4103185595567865E-5</v>
      </c>
      <c r="PD56" s="10">
        <v>0</v>
      </c>
      <c r="PE56" s="10">
        <v>0</v>
      </c>
      <c r="PF56" s="10">
        <v>0</v>
      </c>
      <c r="PG56" s="10">
        <v>0</v>
      </c>
      <c r="PH56" s="10">
        <v>0</v>
      </c>
      <c r="PI56" s="10">
        <v>0</v>
      </c>
      <c r="PJ56" s="10">
        <v>0</v>
      </c>
      <c r="PK56" s="10">
        <v>0</v>
      </c>
      <c r="PL56" s="10">
        <v>0</v>
      </c>
      <c r="PM56" s="10">
        <v>0</v>
      </c>
      <c r="PN56" s="10">
        <v>0</v>
      </c>
      <c r="PO56" s="10">
        <v>0</v>
      </c>
      <c r="PP56" s="10">
        <v>0</v>
      </c>
      <c r="PQ56" s="10">
        <v>0</v>
      </c>
      <c r="PR56" s="10">
        <v>0</v>
      </c>
      <c r="PS56" s="10">
        <v>0</v>
      </c>
      <c r="PT56" s="10">
        <v>0</v>
      </c>
      <c r="PU56" s="10">
        <v>0</v>
      </c>
      <c r="PV56" s="10">
        <v>0</v>
      </c>
      <c r="PW56" s="10">
        <v>0</v>
      </c>
      <c r="PX56" s="10">
        <v>0</v>
      </c>
      <c r="PY56" s="10">
        <v>0</v>
      </c>
      <c r="PZ56" s="10">
        <v>0</v>
      </c>
      <c r="QA56" s="10">
        <v>0</v>
      </c>
      <c r="QB56" s="10">
        <v>0</v>
      </c>
      <c r="QC56" s="10">
        <v>0</v>
      </c>
      <c r="QD56" s="10">
        <v>0</v>
      </c>
      <c r="QE56" s="10">
        <v>0</v>
      </c>
      <c r="QF56" s="10">
        <v>0</v>
      </c>
      <c r="QG56" s="10">
        <v>0</v>
      </c>
      <c r="QH56" s="10">
        <v>0</v>
      </c>
      <c r="QI56" s="10">
        <v>0</v>
      </c>
      <c r="QJ56" s="10">
        <v>0</v>
      </c>
      <c r="QK56" s="10">
        <v>0</v>
      </c>
      <c r="QL56" s="10">
        <v>0</v>
      </c>
      <c r="QM56" s="10">
        <v>0</v>
      </c>
      <c r="QN56" s="10">
        <v>0</v>
      </c>
      <c r="QO56" s="10">
        <v>0</v>
      </c>
      <c r="QP56" s="10">
        <v>0</v>
      </c>
      <c r="QQ56" s="10">
        <v>0</v>
      </c>
      <c r="QR56" s="10">
        <v>0</v>
      </c>
      <c r="QS56" s="10">
        <v>0</v>
      </c>
      <c r="QT56" s="10">
        <v>0</v>
      </c>
      <c r="QU56" s="10">
        <v>0</v>
      </c>
      <c r="QV56" s="10">
        <v>0</v>
      </c>
      <c r="QW56" s="10">
        <v>0</v>
      </c>
      <c r="QX56" s="10">
        <v>0</v>
      </c>
      <c r="QY56" s="10">
        <v>0</v>
      </c>
      <c r="QZ56" s="10">
        <v>0</v>
      </c>
      <c r="RA56" s="10">
        <v>0</v>
      </c>
      <c r="RB56" s="10">
        <v>0</v>
      </c>
      <c r="RC56" s="10">
        <v>0</v>
      </c>
      <c r="RD56" s="10">
        <v>0</v>
      </c>
      <c r="RE56" s="10">
        <v>0</v>
      </c>
      <c r="RF56" s="10">
        <v>0</v>
      </c>
      <c r="RG56" s="10">
        <v>0</v>
      </c>
      <c r="RH56" s="10">
        <v>0</v>
      </c>
      <c r="RI56" s="10">
        <v>0</v>
      </c>
      <c r="RJ56" s="10">
        <v>0</v>
      </c>
      <c r="RK56" s="10">
        <v>0</v>
      </c>
      <c r="RL56" s="10">
        <v>0</v>
      </c>
      <c r="RM56" s="10">
        <v>0</v>
      </c>
      <c r="RN56" s="10">
        <v>0</v>
      </c>
      <c r="RO56" s="10">
        <v>0</v>
      </c>
      <c r="RP56" s="10">
        <v>0</v>
      </c>
      <c r="RQ56" s="10">
        <v>0</v>
      </c>
      <c r="RR56" s="10">
        <v>0</v>
      </c>
      <c r="RS56" s="10">
        <v>0</v>
      </c>
      <c r="RT56" s="10">
        <v>0</v>
      </c>
      <c r="RU56" s="10">
        <v>0</v>
      </c>
      <c r="RV56" s="10">
        <v>0</v>
      </c>
      <c r="RW56" s="10">
        <v>0</v>
      </c>
      <c r="RX56" s="10">
        <v>0</v>
      </c>
      <c r="RY56" s="10">
        <v>0</v>
      </c>
      <c r="RZ56" s="10">
        <v>0</v>
      </c>
      <c r="SA56" s="10">
        <v>0</v>
      </c>
      <c r="SB56" s="10">
        <v>0</v>
      </c>
      <c r="SC56" s="10">
        <v>0</v>
      </c>
      <c r="SD56" s="10">
        <v>0</v>
      </c>
      <c r="SE56" s="10">
        <v>0</v>
      </c>
      <c r="SF56" s="10">
        <v>0</v>
      </c>
      <c r="SG56" s="10">
        <v>0</v>
      </c>
      <c r="SH56" s="10">
        <v>0</v>
      </c>
      <c r="SI56" s="10">
        <v>0</v>
      </c>
      <c r="SJ56" s="10">
        <v>0</v>
      </c>
      <c r="SK56" s="10">
        <v>0</v>
      </c>
      <c r="SL56" s="10">
        <v>0</v>
      </c>
      <c r="SM56" s="10">
        <v>0</v>
      </c>
      <c r="SN56" s="10">
        <v>0</v>
      </c>
      <c r="SO56" s="10">
        <v>0</v>
      </c>
      <c r="SP56" s="10">
        <v>0</v>
      </c>
      <c r="SQ56" s="10">
        <v>0</v>
      </c>
      <c r="SR56" s="10">
        <v>0</v>
      </c>
      <c r="SS56" s="10">
        <v>0</v>
      </c>
      <c r="ST56" s="10">
        <v>0</v>
      </c>
      <c r="SU56" s="10">
        <v>0</v>
      </c>
      <c r="SV56" s="10">
        <v>0</v>
      </c>
      <c r="SW56" s="10">
        <v>0</v>
      </c>
      <c r="SX56" s="10">
        <v>0</v>
      </c>
      <c r="SY56" s="10">
        <v>0</v>
      </c>
      <c r="SZ56" s="10">
        <v>0</v>
      </c>
      <c r="TA56" s="10">
        <v>0</v>
      </c>
      <c r="TB56" s="10">
        <v>0</v>
      </c>
      <c r="TC56" s="10">
        <v>0</v>
      </c>
      <c r="TD56" s="10">
        <v>0</v>
      </c>
      <c r="TE56" s="10">
        <v>0</v>
      </c>
      <c r="TF56" s="10">
        <v>0</v>
      </c>
      <c r="TG56" s="10">
        <v>0</v>
      </c>
      <c r="TH56" s="10">
        <v>0</v>
      </c>
      <c r="TI56" s="10">
        <v>0</v>
      </c>
      <c r="TJ56" s="10">
        <v>0</v>
      </c>
      <c r="TK56" s="10">
        <v>0</v>
      </c>
      <c r="TL56" s="10">
        <v>0</v>
      </c>
      <c r="TM56" s="10">
        <v>0</v>
      </c>
      <c r="TN56" s="10">
        <v>0</v>
      </c>
      <c r="TO56" s="10">
        <v>0</v>
      </c>
      <c r="TP56" s="10">
        <v>0</v>
      </c>
      <c r="TQ56" s="10">
        <v>0</v>
      </c>
      <c r="TR56" s="10">
        <v>0</v>
      </c>
      <c r="TS56" s="10">
        <v>0</v>
      </c>
      <c r="TT56" s="10">
        <v>0</v>
      </c>
      <c r="TU56" s="10">
        <v>0</v>
      </c>
      <c r="TV56" s="10">
        <v>0</v>
      </c>
      <c r="TW56" s="10">
        <v>0</v>
      </c>
      <c r="TX56" s="10">
        <v>0</v>
      </c>
      <c r="TY56" s="10">
        <v>0</v>
      </c>
      <c r="TZ56" s="10">
        <v>0</v>
      </c>
      <c r="UA56" s="10">
        <v>0</v>
      </c>
      <c r="UB56" s="10">
        <v>0</v>
      </c>
      <c r="UC56" s="10">
        <v>0</v>
      </c>
      <c r="UD56" s="10">
        <v>0</v>
      </c>
      <c r="UE56" s="10">
        <v>0</v>
      </c>
      <c r="UF56" s="10">
        <v>0</v>
      </c>
      <c r="UG56" s="10">
        <v>0</v>
      </c>
      <c r="UH56" s="10">
        <v>0</v>
      </c>
      <c r="UI56" s="10">
        <v>0</v>
      </c>
      <c r="UJ56" s="10">
        <v>0</v>
      </c>
      <c r="UK56" s="10">
        <v>0</v>
      </c>
      <c r="UL56" s="10">
        <v>0</v>
      </c>
      <c r="UM56" s="10">
        <v>0</v>
      </c>
      <c r="UN56" s="10">
        <v>0</v>
      </c>
      <c r="UO56" s="10">
        <v>0</v>
      </c>
      <c r="UP56" s="10">
        <v>0</v>
      </c>
      <c r="UQ56" s="10">
        <v>0</v>
      </c>
      <c r="UR56" s="10">
        <v>0</v>
      </c>
      <c r="US56" s="10">
        <v>0</v>
      </c>
      <c r="UT56" s="10">
        <v>0</v>
      </c>
      <c r="UU56" s="10">
        <v>0</v>
      </c>
      <c r="UV56" s="10">
        <v>0</v>
      </c>
      <c r="UW56" s="10">
        <v>0</v>
      </c>
      <c r="UX56" s="10">
        <v>0</v>
      </c>
      <c r="UY56" s="10">
        <v>0</v>
      </c>
      <c r="UZ56" s="10">
        <v>0</v>
      </c>
      <c r="VA56" s="10">
        <v>0</v>
      </c>
      <c r="VB56" s="10">
        <v>0</v>
      </c>
      <c r="VC56" s="10">
        <v>0</v>
      </c>
      <c r="VD56" s="10">
        <v>0</v>
      </c>
      <c r="VE56" s="10">
        <v>0</v>
      </c>
      <c r="VF56" s="10">
        <v>0</v>
      </c>
      <c r="VG56" s="10">
        <v>0</v>
      </c>
      <c r="VH56" s="10">
        <v>0</v>
      </c>
      <c r="VI56" s="10">
        <v>0</v>
      </c>
      <c r="VJ56" s="10">
        <v>0</v>
      </c>
      <c r="VK56" s="10">
        <v>0</v>
      </c>
      <c r="VL56" s="10">
        <v>0</v>
      </c>
      <c r="VM56" s="10">
        <v>0</v>
      </c>
      <c r="VN56" s="10">
        <v>0</v>
      </c>
      <c r="VO56" s="10">
        <v>0</v>
      </c>
      <c r="VP56" s="10">
        <v>0</v>
      </c>
      <c r="VQ56" s="10">
        <v>0</v>
      </c>
      <c r="VR56" s="10">
        <v>0</v>
      </c>
      <c r="VS56" s="10">
        <v>0</v>
      </c>
      <c r="VT56" s="10">
        <v>0</v>
      </c>
      <c r="VU56" s="10">
        <v>0</v>
      </c>
      <c r="VV56" s="10">
        <v>0</v>
      </c>
      <c r="VW56" s="10">
        <v>0</v>
      </c>
      <c r="VX56" s="10">
        <v>0</v>
      </c>
      <c r="VY56" s="10">
        <v>0</v>
      </c>
      <c r="VZ56" s="10">
        <v>0</v>
      </c>
      <c r="WA56" s="10">
        <v>0</v>
      </c>
      <c r="WB56" s="10">
        <v>0</v>
      </c>
      <c r="WC56" s="10">
        <v>0</v>
      </c>
      <c r="WD56" s="10">
        <v>0</v>
      </c>
      <c r="WE56" s="10">
        <v>0</v>
      </c>
      <c r="WF56" s="10">
        <v>0</v>
      </c>
      <c r="WG56" s="10">
        <v>0</v>
      </c>
      <c r="WH56" s="10">
        <v>0</v>
      </c>
      <c r="WI56" s="10">
        <v>0</v>
      </c>
      <c r="WJ56" s="10">
        <v>0</v>
      </c>
      <c r="WK56" s="10">
        <v>0</v>
      </c>
      <c r="WL56" s="10">
        <v>0</v>
      </c>
      <c r="WM56" s="10">
        <v>0</v>
      </c>
      <c r="WN56" s="10">
        <v>0</v>
      </c>
      <c r="WO56" s="10">
        <v>0</v>
      </c>
      <c r="WP56" s="10">
        <v>0</v>
      </c>
      <c r="WQ56" s="10">
        <v>0</v>
      </c>
      <c r="WR56" s="10">
        <v>0</v>
      </c>
      <c r="WS56" s="10">
        <v>0</v>
      </c>
      <c r="WT56" s="10">
        <v>0</v>
      </c>
      <c r="WU56" s="10">
        <v>0</v>
      </c>
      <c r="WV56" s="10">
        <v>0</v>
      </c>
      <c r="WW56" s="10">
        <v>0</v>
      </c>
      <c r="WX56" s="10">
        <v>0</v>
      </c>
      <c r="WY56" s="10">
        <v>0</v>
      </c>
      <c r="WZ56" s="10">
        <v>0</v>
      </c>
      <c r="XA56" s="10">
        <v>0</v>
      </c>
      <c r="XB56" s="10">
        <v>0</v>
      </c>
      <c r="XC56" s="10">
        <v>0</v>
      </c>
      <c r="XD56" s="10">
        <v>0</v>
      </c>
      <c r="XE56" s="10">
        <v>0</v>
      </c>
      <c r="XF56" s="10">
        <v>0</v>
      </c>
      <c r="XG56" s="10">
        <v>0</v>
      </c>
      <c r="XH56" s="10">
        <v>0</v>
      </c>
      <c r="XI56" s="10">
        <v>0</v>
      </c>
      <c r="XJ56" s="10">
        <v>0</v>
      </c>
      <c r="XK56" s="10">
        <v>0</v>
      </c>
      <c r="XL56" s="10">
        <v>0</v>
      </c>
      <c r="XM56" s="10">
        <v>0</v>
      </c>
      <c r="XN56" s="10">
        <v>0</v>
      </c>
      <c r="XO56" s="10">
        <v>0</v>
      </c>
      <c r="XP56" s="10">
        <v>0</v>
      </c>
      <c r="XQ56" s="10">
        <v>0</v>
      </c>
      <c r="XR56" s="10">
        <v>0</v>
      </c>
      <c r="XS56" s="10">
        <v>0</v>
      </c>
      <c r="XT56" s="10">
        <v>0</v>
      </c>
      <c r="XV56" s="47">
        <f t="shared" si="0"/>
        <v>1.2382748252467109E-2</v>
      </c>
    </row>
    <row r="57" spans="1:646" x14ac:dyDescent="0.25">
      <c r="A57" s="10">
        <v>92</v>
      </c>
      <c r="B57" s="15">
        <v>10416</v>
      </c>
      <c r="C57" s="10" t="s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0</v>
      </c>
      <c r="GU57" s="10">
        <v>0</v>
      </c>
      <c r="GV57" s="10">
        <v>0</v>
      </c>
      <c r="GW57" s="10">
        <v>0</v>
      </c>
      <c r="GX57" s="10">
        <v>0</v>
      </c>
      <c r="GY57" s="10">
        <v>0</v>
      </c>
      <c r="GZ57" s="10">
        <v>0</v>
      </c>
      <c r="HA57" s="10">
        <v>0</v>
      </c>
      <c r="HB57" s="10">
        <v>0</v>
      </c>
      <c r="HC57" s="10">
        <v>0</v>
      </c>
      <c r="HD57" s="10">
        <v>0</v>
      </c>
      <c r="HE57" s="10">
        <v>0</v>
      </c>
      <c r="HF57" s="10">
        <v>6.4923822714681444E-5</v>
      </c>
      <c r="HG57" s="10">
        <v>6.4923822714681444E-5</v>
      </c>
      <c r="HH57" s="10">
        <v>0</v>
      </c>
      <c r="HI57" s="10">
        <v>0</v>
      </c>
      <c r="HJ57" s="10">
        <v>5.4103185595567865E-5</v>
      </c>
      <c r="HK57" s="10">
        <v>0</v>
      </c>
      <c r="HL57" s="10">
        <v>8.6565096952908587E-5</v>
      </c>
      <c r="HM57" s="10">
        <v>1.5148891966759002E-4</v>
      </c>
      <c r="HN57" s="10">
        <v>1.7313019390581717E-4</v>
      </c>
      <c r="HO57" s="10">
        <v>4.7610803324099724E-4</v>
      </c>
      <c r="HP57" s="10">
        <v>4.1118421052631577E-4</v>
      </c>
      <c r="HQ57" s="10">
        <v>4.9774930747922439E-4</v>
      </c>
      <c r="HR57" s="10">
        <v>6.6005886426592796E-4</v>
      </c>
      <c r="HS57" s="10">
        <v>9.846779778393351E-4</v>
      </c>
      <c r="HT57" s="10">
        <v>9.9549861495844879E-4</v>
      </c>
      <c r="HU57" s="10">
        <v>1.1361668975069252E-3</v>
      </c>
      <c r="HV57" s="10">
        <v>1.1253462603878117E-3</v>
      </c>
      <c r="HW57" s="10">
        <v>1.471606648199446E-3</v>
      </c>
      <c r="HX57" s="10">
        <v>1.7962257617728532E-3</v>
      </c>
      <c r="HY57" s="10">
        <v>1.8827908587257618E-3</v>
      </c>
      <c r="HZ57" s="10">
        <v>2.1965893351800552E-3</v>
      </c>
      <c r="IA57" s="10">
        <v>2.4671052631578946E-3</v>
      </c>
      <c r="IB57" s="10">
        <v>2.4346433518005542E-3</v>
      </c>
      <c r="IC57" s="10">
        <v>2.9540339335180055E-3</v>
      </c>
      <c r="ID57" s="10">
        <v>2.6835180055401662E-3</v>
      </c>
      <c r="IE57" s="10">
        <v>3.2894736842105261E-3</v>
      </c>
      <c r="IF57" s="10">
        <v>3.9278912742382269E-3</v>
      </c>
      <c r="IG57" s="10">
        <v>4.4689231301939056E-3</v>
      </c>
      <c r="IH57" s="10">
        <v>4.7935422437673132E-3</v>
      </c>
      <c r="II57" s="10">
        <v>4.9883137119113574E-3</v>
      </c>
      <c r="IJ57" s="10">
        <v>5.1181613573407199E-3</v>
      </c>
      <c r="IK57" s="10">
        <v>5.6700138504155121E-3</v>
      </c>
      <c r="IL57" s="10">
        <v>6.2759695290858725E-3</v>
      </c>
      <c r="IM57" s="10">
        <v>6.4599203601108032E-3</v>
      </c>
      <c r="IN57" s="10">
        <v>7.4121364265927981E-3</v>
      </c>
      <c r="IO57" s="10">
        <v>8.3318905817174518E-3</v>
      </c>
      <c r="IP57" s="10">
        <v>9.5329813019390582E-3</v>
      </c>
      <c r="IQ57" s="10">
        <v>9.8251385041551245E-3</v>
      </c>
      <c r="IR57" s="10">
        <v>1.0431094182825484E-2</v>
      </c>
      <c r="IS57" s="10">
        <v>1.1166897506925207E-2</v>
      </c>
      <c r="IT57" s="10">
        <v>1.229224376731302E-2</v>
      </c>
      <c r="IU57" s="10">
        <v>1.2670966066481994E-2</v>
      </c>
      <c r="IV57" s="10">
        <v>1.2021727839335181E-2</v>
      </c>
      <c r="IW57" s="10">
        <v>1.2735889889196677E-2</v>
      </c>
      <c r="IX57" s="10">
        <v>1.3612361495844875E-2</v>
      </c>
      <c r="IY57" s="10">
        <v>1.3601540858725761E-2</v>
      </c>
      <c r="IZ57" s="10">
        <v>1.4542936288088643E-2</v>
      </c>
      <c r="JA57" s="10">
        <v>1.5170533240997229E-2</v>
      </c>
      <c r="JB57" s="10">
        <v>1.7464508310249309E-2</v>
      </c>
      <c r="JC57" s="10">
        <v>1.8524930747922438E-2</v>
      </c>
      <c r="JD57" s="10">
        <v>2.0083102493074791E-2</v>
      </c>
      <c r="JE57" s="10">
        <v>2.2095740997229916E-2</v>
      </c>
      <c r="JF57" s="10">
        <v>2.4368074792243767E-2</v>
      </c>
      <c r="JG57" s="10">
        <v>2.5590806786703602E-2</v>
      </c>
      <c r="JH57" s="10">
        <v>2.8501558171745153E-2</v>
      </c>
      <c r="JI57" s="10">
        <v>3.0048909279778394E-2</v>
      </c>
      <c r="JJ57" s="10">
        <v>3.1617901662049863E-2</v>
      </c>
      <c r="JK57" s="10">
        <v>3.2743247922437671E-2</v>
      </c>
      <c r="JL57" s="10">
        <v>3.3132790858725759E-2</v>
      </c>
      <c r="JM57" s="10">
        <v>3.4398805401662048E-2</v>
      </c>
      <c r="JN57" s="10">
        <v>3.630323753462604E-2</v>
      </c>
      <c r="JO57" s="10">
        <v>3.6249134349030473E-2</v>
      </c>
      <c r="JP57" s="10">
        <v>3.7017399584487534E-2</v>
      </c>
      <c r="JQ57" s="10">
        <v>3.734201869806094E-2</v>
      </c>
      <c r="JR57" s="10">
        <v>3.8369979224376731E-2</v>
      </c>
      <c r="JS57" s="10">
        <v>3.8727060249307478E-2</v>
      </c>
      <c r="JT57" s="10">
        <v>3.9841585872576177E-2</v>
      </c>
      <c r="JU57" s="10">
        <v>4.0480003462603879E-2</v>
      </c>
      <c r="JV57" s="10">
        <v>4.1518784626038779E-2</v>
      </c>
      <c r="JW57" s="10">
        <v>4.1626990997229919E-2</v>
      </c>
      <c r="JX57" s="10">
        <v>4.1616170360110803E-2</v>
      </c>
      <c r="JY57" s="10">
        <v>4.2168022853185598E-2</v>
      </c>
      <c r="JZ57" s="10">
        <v>4.5554882271468145E-2</v>
      </c>
      <c r="KA57" s="10">
        <v>4.5608985457063711E-2</v>
      </c>
      <c r="KB57" s="10">
        <v>4.4764975761772852E-2</v>
      </c>
      <c r="KC57" s="10">
        <v>4.5522420360110803E-2</v>
      </c>
      <c r="KD57" s="10">
        <v>4.5933604570637117E-2</v>
      </c>
      <c r="KE57" s="10">
        <v>4.8141014542936289E-2</v>
      </c>
      <c r="KF57" s="10">
        <v>4.7502596952908586E-2</v>
      </c>
      <c r="KG57" s="10">
        <v>4.8952562326869807E-2</v>
      </c>
      <c r="KH57" s="10">
        <v>5.1517053324099726E-2</v>
      </c>
      <c r="KI57" s="10">
        <v>5.1473770775623269E-2</v>
      </c>
      <c r="KJ57" s="10">
        <v>5.0305141966759004E-2</v>
      </c>
      <c r="KK57" s="10">
        <v>5.1906596260387815E-2</v>
      </c>
      <c r="KL57" s="10">
        <v>5.426549515235457E-2</v>
      </c>
      <c r="KM57" s="10">
        <v>5.3421485457063711E-2</v>
      </c>
      <c r="KN57" s="10">
        <v>4.9958881578947366E-2</v>
      </c>
      <c r="KO57" s="10">
        <v>4.6950744459833792E-2</v>
      </c>
      <c r="KP57" s="10">
        <v>4.4072454986149583E-2</v>
      </c>
      <c r="KQ57" s="10">
        <v>3.8618853878116345E-2</v>
      </c>
      <c r="KR57" s="10">
        <v>3.1704466759002771E-2</v>
      </c>
      <c r="KS57" s="10">
        <v>2.5320290858725763E-2</v>
      </c>
      <c r="KT57" s="10">
        <v>2.2387898199445984E-2</v>
      </c>
      <c r="KU57" s="10">
        <v>2.0559210526315791E-2</v>
      </c>
      <c r="KV57" s="10">
        <v>1.8189490997229916E-2</v>
      </c>
      <c r="KW57" s="10">
        <v>1.8892832409972297E-2</v>
      </c>
      <c r="KX57" s="10">
        <v>2.0537569252077562E-2</v>
      </c>
      <c r="KY57" s="10">
        <v>2.0818905817174514E-2</v>
      </c>
      <c r="KZ57" s="10">
        <v>2.3199445983379502E-2</v>
      </c>
      <c r="LA57" s="10">
        <v>2.7895602493074791E-2</v>
      </c>
      <c r="LB57" s="10">
        <v>3.3468230609418281E-2</v>
      </c>
      <c r="LC57" s="10">
        <v>3.6952475761772852E-2</v>
      </c>
      <c r="LD57" s="10">
        <v>3.8943472991689751E-2</v>
      </c>
      <c r="LE57" s="10">
        <v>4.1486322714681438E-2</v>
      </c>
      <c r="LF57" s="10">
        <v>4.354224376731302E-2</v>
      </c>
      <c r="LG57" s="10">
        <v>4.3379934210526314E-2</v>
      </c>
      <c r="LH57" s="10">
        <v>4.0025536703601108E-2</v>
      </c>
      <c r="LI57" s="10">
        <v>3.5913694598337952E-2</v>
      </c>
      <c r="LJ57" s="10">
        <v>3.3446589335180056E-2</v>
      </c>
      <c r="LK57" s="10">
        <v>3.010301246537396E-2</v>
      </c>
      <c r="LL57" s="10">
        <v>2.5785578254847646E-2</v>
      </c>
      <c r="LM57" s="10">
        <v>2.3989352493074791E-2</v>
      </c>
      <c r="LN57" s="10">
        <v>2.3545706371191136E-2</v>
      </c>
      <c r="LO57" s="10">
        <v>2.4909106648199446E-2</v>
      </c>
      <c r="LP57" s="10">
        <v>2.4919927285318558E-2</v>
      </c>
      <c r="LQ57" s="10">
        <v>2.6326610110803325E-2</v>
      </c>
      <c r="LR57" s="10">
        <v>2.8090373961218836E-2</v>
      </c>
      <c r="LS57" s="10">
        <v>2.8923563019390582E-2</v>
      </c>
      <c r="LT57" s="10">
        <v>3.0362707756232687E-2</v>
      </c>
      <c r="LU57" s="10">
        <v>3.1325744459833792E-2</v>
      </c>
      <c r="LV57" s="10">
        <v>3.4777527700831028E-2</v>
      </c>
      <c r="LW57" s="10">
        <v>3.5848770775623269E-2</v>
      </c>
      <c r="LX57" s="10">
        <v>3.8380799861495847E-2</v>
      </c>
      <c r="LY57" s="10">
        <v>4.2557565789473686E-2</v>
      </c>
      <c r="LZ57" s="10">
        <v>4.5122056786703599E-2</v>
      </c>
      <c r="MA57" s="10">
        <v>4.749177631578947E-2</v>
      </c>
      <c r="MB57" s="10">
        <v>4.9645083102493076E-2</v>
      </c>
      <c r="MC57" s="10">
        <v>5.1473770775623269E-2</v>
      </c>
      <c r="MD57" s="10">
        <v>5.3973337950138506E-2</v>
      </c>
      <c r="ME57" s="10">
        <v>5.5845308171745149E-2</v>
      </c>
      <c r="MF57" s="10">
        <v>5.6440443213296401E-2</v>
      </c>
      <c r="MG57" s="10">
        <v>5.921052631578947E-2</v>
      </c>
      <c r="MH57" s="10">
        <v>6.3711911357340723E-2</v>
      </c>
      <c r="MI57" s="10">
        <v>6.8559556786703599E-2</v>
      </c>
      <c r="MJ57" s="10">
        <v>7.4002337257617734E-2</v>
      </c>
      <c r="MK57" s="10">
        <v>8.3502856648199453E-2</v>
      </c>
      <c r="ML57" s="10">
        <v>9.4842884349030473E-2</v>
      </c>
      <c r="MM57" s="10">
        <v>9.9755453601108032E-2</v>
      </c>
      <c r="MN57" s="10">
        <v>0.10516577216066482</v>
      </c>
      <c r="MO57" s="10">
        <v>0.10658327562326869</v>
      </c>
      <c r="MP57" s="10">
        <v>0.10645342797783934</v>
      </c>
      <c r="MQ57" s="10">
        <v>0.10583665166204986</v>
      </c>
      <c r="MR57" s="10">
        <v>0.10046961565096953</v>
      </c>
      <c r="MS57" s="10">
        <v>9.5416378116343487E-2</v>
      </c>
      <c r="MT57" s="10">
        <v>9.0655297783933511E-2</v>
      </c>
      <c r="MU57" s="10">
        <v>8.7939317867036015E-2</v>
      </c>
      <c r="MV57" s="10">
        <v>8.7441568559556787E-2</v>
      </c>
      <c r="MW57" s="10">
        <v>8.8404605263157895E-2</v>
      </c>
      <c r="MX57" s="10">
        <v>9.2386599722991694E-2</v>
      </c>
      <c r="MY57" s="10">
        <v>9.4161184210526314E-2</v>
      </c>
      <c r="MZ57" s="10">
        <v>9.4832063711911357E-2</v>
      </c>
      <c r="NA57" s="10">
        <v>9.8933085180055405E-2</v>
      </c>
      <c r="NB57" s="10">
        <v>0.10246061288088643</v>
      </c>
      <c r="NC57" s="10">
        <v>0.1076220567867036</v>
      </c>
      <c r="ND57" s="10">
        <v>0.11298909279778394</v>
      </c>
      <c r="NE57" s="10">
        <v>0.11864828601108034</v>
      </c>
      <c r="NF57" s="10">
        <v>0.12455635387811634</v>
      </c>
      <c r="NG57" s="10">
        <v>0.12952302631578946</v>
      </c>
      <c r="NH57" s="10">
        <v>0.13661054362880887</v>
      </c>
      <c r="NI57" s="10">
        <v>0.1413499826869806</v>
      </c>
      <c r="NJ57" s="10">
        <v>0.1449207929362881</v>
      </c>
      <c r="NK57" s="10">
        <v>0.14890278739612189</v>
      </c>
      <c r="NL57" s="10">
        <v>0.15085050207756232</v>
      </c>
      <c r="NM57" s="10">
        <v>0.14895689058171746</v>
      </c>
      <c r="NN57" s="10">
        <v>0.14241040512465375</v>
      </c>
      <c r="NO57" s="10">
        <v>0.13413261772853186</v>
      </c>
      <c r="NP57" s="10">
        <v>0.11971952908587258</v>
      </c>
      <c r="NQ57" s="10">
        <v>0.10247143351800554</v>
      </c>
      <c r="NR57" s="10">
        <v>8.5169234764542939E-2</v>
      </c>
      <c r="NS57" s="10">
        <v>7.0658760387811631E-2</v>
      </c>
      <c r="NT57" s="10">
        <v>5.3681180747922434E-2</v>
      </c>
      <c r="NU57" s="10">
        <v>3.6930834487534626E-2</v>
      </c>
      <c r="NV57" s="10">
        <v>3.0849636426592799E-2</v>
      </c>
      <c r="NW57" s="10">
        <v>2.6781076869806093E-2</v>
      </c>
      <c r="NX57" s="10">
        <v>2.3762119113573406E-2</v>
      </c>
      <c r="NY57" s="10">
        <v>2.177112188365651E-2</v>
      </c>
      <c r="NZ57" s="10">
        <v>2.010474376731302E-2</v>
      </c>
      <c r="OA57" s="10">
        <v>1.7821589335180056E-2</v>
      </c>
      <c r="OB57" s="10">
        <v>1.5895515927977839E-2</v>
      </c>
      <c r="OC57" s="10">
        <v>1.3439231301939058E-2</v>
      </c>
      <c r="OD57" s="10">
        <v>1.1578081717451524E-2</v>
      </c>
      <c r="OE57" s="10">
        <v>1.0171398891966759E-2</v>
      </c>
      <c r="OF57" s="10">
        <v>8.364352493074793E-3</v>
      </c>
      <c r="OG57" s="10">
        <v>7.4987015235457068E-3</v>
      </c>
      <c r="OH57" s="10">
        <v>7.0875173130193906E-3</v>
      </c>
      <c r="OI57" s="10">
        <v>6.4923822714681436E-3</v>
      </c>
      <c r="OJ57" s="10">
        <v>5.6375519390581717E-3</v>
      </c>
      <c r="OK57" s="10">
        <v>4.598770775623269E-3</v>
      </c>
      <c r="OL57" s="10">
        <v>4.2849722991689749E-3</v>
      </c>
      <c r="OM57" s="10">
        <v>3.90625E-3</v>
      </c>
      <c r="ON57" s="10">
        <v>3.1488054016620497E-3</v>
      </c>
      <c r="OO57" s="10">
        <v>2.6185941828254849E-3</v>
      </c>
      <c r="OP57" s="10">
        <v>2.2615131578947369E-3</v>
      </c>
      <c r="OQ57" s="10">
        <v>2.4346433518005542E-3</v>
      </c>
      <c r="OR57" s="10">
        <v>1.9477146814404433E-3</v>
      </c>
      <c r="OS57" s="10">
        <v>1.5798130193905818E-3</v>
      </c>
      <c r="OT57" s="10">
        <v>1.2335526315789473E-3</v>
      </c>
      <c r="OU57" s="10">
        <v>1.1794494459833795E-3</v>
      </c>
      <c r="OV57" s="10">
        <v>9.9549861495844879E-4</v>
      </c>
      <c r="OW57" s="10">
        <v>9.3057479224376732E-4</v>
      </c>
      <c r="OX57" s="10">
        <v>8.1154778393351795E-4</v>
      </c>
      <c r="OY57" s="10">
        <v>8.87292243767313E-4</v>
      </c>
      <c r="OZ57" s="10">
        <v>7.3580332409972301E-4</v>
      </c>
      <c r="PA57" s="10">
        <v>6.6005886426592796E-4</v>
      </c>
      <c r="PB57" s="10">
        <v>8.5483033240997227E-4</v>
      </c>
      <c r="PC57" s="10">
        <v>5.8431440443213291E-4</v>
      </c>
      <c r="PD57" s="10">
        <v>5.5185249307479229E-4</v>
      </c>
      <c r="PE57" s="10">
        <v>2.8133656509695293E-4</v>
      </c>
      <c r="PF57" s="10">
        <v>1.7313019390581717E-4</v>
      </c>
      <c r="PG57" s="10">
        <v>0</v>
      </c>
      <c r="PH57" s="10">
        <v>0</v>
      </c>
      <c r="PI57" s="10">
        <v>0</v>
      </c>
      <c r="PJ57" s="10">
        <v>0</v>
      </c>
      <c r="PK57" s="10">
        <v>0</v>
      </c>
      <c r="PL57" s="10">
        <v>0</v>
      </c>
      <c r="PM57" s="10">
        <v>0</v>
      </c>
      <c r="PN57" s="10">
        <v>0</v>
      </c>
      <c r="PO57" s="10">
        <v>0</v>
      </c>
      <c r="PP57" s="10">
        <v>0</v>
      </c>
      <c r="PQ57" s="10">
        <v>0</v>
      </c>
      <c r="PR57" s="10">
        <v>0</v>
      </c>
      <c r="PS57" s="10">
        <v>0</v>
      </c>
      <c r="PT57" s="10">
        <v>0</v>
      </c>
      <c r="PU57" s="10">
        <v>0</v>
      </c>
      <c r="PV57" s="10">
        <v>0</v>
      </c>
      <c r="PW57" s="10">
        <v>0</v>
      </c>
      <c r="PX57" s="10">
        <v>0</v>
      </c>
      <c r="PY57" s="10">
        <v>0</v>
      </c>
      <c r="PZ57" s="10">
        <v>0</v>
      </c>
      <c r="QA57" s="10">
        <v>0</v>
      </c>
      <c r="QB57" s="10">
        <v>0</v>
      </c>
      <c r="QC57" s="10">
        <v>0</v>
      </c>
      <c r="QD57" s="10">
        <v>0</v>
      </c>
      <c r="QE57" s="10">
        <v>0</v>
      </c>
      <c r="QF57" s="10">
        <v>0</v>
      </c>
      <c r="QG57" s="10">
        <v>0</v>
      </c>
      <c r="QH57" s="10">
        <v>0</v>
      </c>
      <c r="QI57" s="10">
        <v>0</v>
      </c>
      <c r="QJ57" s="10">
        <v>0</v>
      </c>
      <c r="QK57" s="10">
        <v>0</v>
      </c>
      <c r="QL57" s="10">
        <v>0</v>
      </c>
      <c r="QM57" s="10">
        <v>0</v>
      </c>
      <c r="QN57" s="10">
        <v>0</v>
      </c>
      <c r="QO57" s="10">
        <v>0</v>
      </c>
      <c r="QP57" s="10">
        <v>0</v>
      </c>
      <c r="QQ57" s="10">
        <v>0</v>
      </c>
      <c r="QR57" s="10">
        <v>0</v>
      </c>
      <c r="QS57" s="10">
        <v>0</v>
      </c>
      <c r="QT57" s="10">
        <v>0</v>
      </c>
      <c r="QU57" s="10">
        <v>0</v>
      </c>
      <c r="QV57" s="10">
        <v>0</v>
      </c>
      <c r="QW57" s="10">
        <v>0</v>
      </c>
      <c r="QX57" s="10">
        <v>0</v>
      </c>
      <c r="QY57" s="10">
        <v>0</v>
      </c>
      <c r="QZ57" s="10">
        <v>0</v>
      </c>
      <c r="RA57" s="10">
        <v>0</v>
      </c>
      <c r="RB57" s="10">
        <v>0</v>
      </c>
      <c r="RC57" s="10">
        <v>0</v>
      </c>
      <c r="RD57" s="10">
        <v>0</v>
      </c>
      <c r="RE57" s="10">
        <v>0</v>
      </c>
      <c r="RF57" s="10">
        <v>0</v>
      </c>
      <c r="RG57" s="10">
        <v>0</v>
      </c>
      <c r="RH57" s="10">
        <v>0</v>
      </c>
      <c r="RI57" s="10">
        <v>0</v>
      </c>
      <c r="RJ57" s="10">
        <v>0</v>
      </c>
      <c r="RK57" s="10">
        <v>0</v>
      </c>
      <c r="RL57" s="10">
        <v>0</v>
      </c>
      <c r="RM57" s="10">
        <v>0</v>
      </c>
      <c r="RN57" s="10">
        <v>0</v>
      </c>
      <c r="RO57" s="10">
        <v>0</v>
      </c>
      <c r="RP57" s="10">
        <v>0</v>
      </c>
      <c r="RQ57" s="10">
        <v>0</v>
      </c>
      <c r="RR57" s="10">
        <v>0</v>
      </c>
      <c r="RS57" s="10">
        <v>0</v>
      </c>
      <c r="RT57" s="10">
        <v>0</v>
      </c>
      <c r="RU57" s="10">
        <v>0</v>
      </c>
      <c r="RV57" s="10">
        <v>0</v>
      </c>
      <c r="RW57" s="10">
        <v>0</v>
      </c>
      <c r="RX57" s="10">
        <v>0</v>
      </c>
      <c r="RY57" s="10">
        <v>0</v>
      </c>
      <c r="RZ57" s="10">
        <v>0</v>
      </c>
      <c r="SA57" s="10">
        <v>0</v>
      </c>
      <c r="SB57" s="10">
        <v>0</v>
      </c>
      <c r="SC57" s="10">
        <v>0</v>
      </c>
      <c r="SD57" s="10">
        <v>0</v>
      </c>
      <c r="SE57" s="10">
        <v>0</v>
      </c>
      <c r="SF57" s="10">
        <v>0</v>
      </c>
      <c r="SG57" s="10">
        <v>0</v>
      </c>
      <c r="SH57" s="10">
        <v>0</v>
      </c>
      <c r="SI57" s="10">
        <v>0</v>
      </c>
      <c r="SJ57" s="10">
        <v>0</v>
      </c>
      <c r="SK57" s="10">
        <v>0</v>
      </c>
      <c r="SL57" s="10">
        <v>0</v>
      </c>
      <c r="SM57" s="10">
        <v>0</v>
      </c>
      <c r="SN57" s="10">
        <v>0</v>
      </c>
      <c r="SO57" s="10">
        <v>0</v>
      </c>
      <c r="SP57" s="10">
        <v>0</v>
      </c>
      <c r="SQ57" s="10">
        <v>0</v>
      </c>
      <c r="SR57" s="10">
        <v>0</v>
      </c>
      <c r="SS57" s="10">
        <v>0</v>
      </c>
      <c r="ST57" s="10">
        <v>0</v>
      </c>
      <c r="SU57" s="10">
        <v>0</v>
      </c>
      <c r="SV57" s="10">
        <v>0</v>
      </c>
      <c r="SW57" s="10">
        <v>0</v>
      </c>
      <c r="SX57" s="10">
        <v>0</v>
      </c>
      <c r="SY57" s="10">
        <v>0</v>
      </c>
      <c r="SZ57" s="10">
        <v>0</v>
      </c>
      <c r="TA57" s="10">
        <v>0</v>
      </c>
      <c r="TB57" s="10">
        <v>0</v>
      </c>
      <c r="TC57" s="10">
        <v>0</v>
      </c>
      <c r="TD57" s="10">
        <v>0</v>
      </c>
      <c r="TE57" s="10">
        <v>0</v>
      </c>
      <c r="TF57" s="10">
        <v>0</v>
      </c>
      <c r="TG57" s="10">
        <v>0</v>
      </c>
      <c r="TH57" s="10">
        <v>0</v>
      </c>
      <c r="TI57" s="10">
        <v>0</v>
      </c>
      <c r="TJ57" s="10">
        <v>0</v>
      </c>
      <c r="TK57" s="10">
        <v>0</v>
      </c>
      <c r="TL57" s="10">
        <v>0</v>
      </c>
      <c r="TM57" s="10">
        <v>0</v>
      </c>
      <c r="TN57" s="10">
        <v>0</v>
      </c>
      <c r="TO57" s="10">
        <v>0</v>
      </c>
      <c r="TP57" s="10">
        <v>0</v>
      </c>
      <c r="TQ57" s="10">
        <v>0</v>
      </c>
      <c r="TR57" s="10">
        <v>0</v>
      </c>
      <c r="TS57" s="10">
        <v>0</v>
      </c>
      <c r="TT57" s="10">
        <v>0</v>
      </c>
      <c r="TU57" s="10">
        <v>0</v>
      </c>
      <c r="TV57" s="10">
        <v>0</v>
      </c>
      <c r="TW57" s="10">
        <v>0</v>
      </c>
      <c r="TX57" s="10">
        <v>0</v>
      </c>
      <c r="TY57" s="10">
        <v>0</v>
      </c>
      <c r="TZ57" s="10">
        <v>0</v>
      </c>
      <c r="UA57" s="10">
        <v>0</v>
      </c>
      <c r="UB57" s="10">
        <v>0</v>
      </c>
      <c r="UC57" s="10">
        <v>0</v>
      </c>
      <c r="UD57" s="10">
        <v>0</v>
      </c>
      <c r="UE57" s="10">
        <v>0</v>
      </c>
      <c r="UF57" s="10">
        <v>0</v>
      </c>
      <c r="UG57" s="10">
        <v>0</v>
      </c>
      <c r="UH57" s="10">
        <v>0</v>
      </c>
      <c r="UI57" s="10">
        <v>0</v>
      </c>
      <c r="UJ57" s="10">
        <v>0</v>
      </c>
      <c r="UK57" s="10">
        <v>0</v>
      </c>
      <c r="UL57" s="10">
        <v>0</v>
      </c>
      <c r="UM57" s="10">
        <v>0</v>
      </c>
      <c r="UN57" s="10">
        <v>0</v>
      </c>
      <c r="UO57" s="10">
        <v>0</v>
      </c>
      <c r="UP57" s="10">
        <v>0</v>
      </c>
      <c r="UQ57" s="10">
        <v>0</v>
      </c>
      <c r="UR57" s="10">
        <v>0</v>
      </c>
      <c r="US57" s="10">
        <v>0</v>
      </c>
      <c r="UT57" s="10">
        <v>0</v>
      </c>
      <c r="UU57" s="10">
        <v>0</v>
      </c>
      <c r="UV57" s="10">
        <v>0</v>
      </c>
      <c r="UW57" s="10">
        <v>0</v>
      </c>
      <c r="UX57" s="10">
        <v>0</v>
      </c>
      <c r="UY57" s="10">
        <v>0</v>
      </c>
      <c r="UZ57" s="10">
        <v>0</v>
      </c>
      <c r="VA57" s="10">
        <v>0</v>
      </c>
      <c r="VB57" s="10">
        <v>0</v>
      </c>
      <c r="VC57" s="10">
        <v>0</v>
      </c>
      <c r="VD57" s="10">
        <v>0</v>
      </c>
      <c r="VE57" s="10">
        <v>0</v>
      </c>
      <c r="VF57" s="10">
        <v>0</v>
      </c>
      <c r="VG57" s="10">
        <v>0</v>
      </c>
      <c r="VH57" s="10">
        <v>0</v>
      </c>
      <c r="VI57" s="10">
        <v>0</v>
      </c>
      <c r="VJ57" s="10">
        <v>0</v>
      </c>
      <c r="VK57" s="10">
        <v>0</v>
      </c>
      <c r="VL57" s="10">
        <v>0</v>
      </c>
      <c r="VM57" s="10">
        <v>0</v>
      </c>
      <c r="VN57" s="10">
        <v>0</v>
      </c>
      <c r="VO57" s="10">
        <v>0</v>
      </c>
      <c r="VP57" s="10">
        <v>0</v>
      </c>
      <c r="VQ57" s="10">
        <v>0</v>
      </c>
      <c r="VR57" s="10">
        <v>0</v>
      </c>
      <c r="VS57" s="10">
        <v>0</v>
      </c>
      <c r="VT57" s="10">
        <v>0</v>
      </c>
      <c r="VU57" s="10">
        <v>0</v>
      </c>
      <c r="VV57" s="10">
        <v>0</v>
      </c>
      <c r="VW57" s="10">
        <v>0</v>
      </c>
      <c r="VX57" s="10">
        <v>0</v>
      </c>
      <c r="VY57" s="10">
        <v>0</v>
      </c>
      <c r="VZ57" s="10">
        <v>0</v>
      </c>
      <c r="WA57" s="10">
        <v>0</v>
      </c>
      <c r="WB57" s="10">
        <v>0</v>
      </c>
      <c r="WC57" s="10">
        <v>0</v>
      </c>
      <c r="WD57" s="10">
        <v>0</v>
      </c>
      <c r="WE57" s="10">
        <v>0</v>
      </c>
      <c r="WF57" s="10">
        <v>0</v>
      </c>
      <c r="WG57" s="10">
        <v>0</v>
      </c>
      <c r="WH57" s="10">
        <v>0</v>
      </c>
      <c r="WI57" s="10">
        <v>0</v>
      </c>
      <c r="WJ57" s="10">
        <v>0</v>
      </c>
      <c r="WK57" s="10">
        <v>0</v>
      </c>
      <c r="WL57" s="10">
        <v>0</v>
      </c>
      <c r="WM57" s="10">
        <v>0</v>
      </c>
      <c r="WN57" s="10">
        <v>0</v>
      </c>
      <c r="WO57" s="10">
        <v>0</v>
      </c>
      <c r="WP57" s="10">
        <v>0</v>
      </c>
      <c r="WQ57" s="10">
        <v>0</v>
      </c>
      <c r="WR57" s="10">
        <v>0</v>
      </c>
      <c r="WS57" s="10">
        <v>0</v>
      </c>
      <c r="WT57" s="10">
        <v>0</v>
      </c>
      <c r="WU57" s="10">
        <v>0</v>
      </c>
      <c r="WV57" s="10">
        <v>0</v>
      </c>
      <c r="WW57" s="10">
        <v>0</v>
      </c>
      <c r="WX57" s="10">
        <v>0</v>
      </c>
      <c r="WY57" s="10">
        <v>0</v>
      </c>
      <c r="WZ57" s="10">
        <v>0</v>
      </c>
      <c r="XA57" s="10">
        <v>0</v>
      </c>
      <c r="XB57" s="10">
        <v>0</v>
      </c>
      <c r="XC57" s="10">
        <v>0</v>
      </c>
      <c r="XD57" s="10">
        <v>0</v>
      </c>
      <c r="XE57" s="10">
        <v>0</v>
      </c>
      <c r="XF57" s="10">
        <v>0</v>
      </c>
      <c r="XG57" s="10">
        <v>0</v>
      </c>
      <c r="XH57" s="10">
        <v>0</v>
      </c>
      <c r="XI57" s="10">
        <v>0</v>
      </c>
      <c r="XJ57" s="10">
        <v>0</v>
      </c>
      <c r="XK57" s="10">
        <v>0</v>
      </c>
      <c r="XL57" s="10">
        <v>0</v>
      </c>
      <c r="XM57" s="10">
        <v>0</v>
      </c>
      <c r="XN57" s="10">
        <v>0</v>
      </c>
      <c r="XO57" s="10">
        <v>0</v>
      </c>
      <c r="XP57" s="10">
        <v>0</v>
      </c>
      <c r="XQ57" s="10">
        <v>0</v>
      </c>
      <c r="XR57" s="10">
        <v>0</v>
      </c>
      <c r="XS57" s="10">
        <v>0</v>
      </c>
      <c r="XT57" s="10">
        <v>0</v>
      </c>
      <c r="XV57" s="47">
        <f t="shared" si="0"/>
        <v>1.2107278501558176E-2</v>
      </c>
    </row>
    <row r="58" spans="1:646" x14ac:dyDescent="0.25">
      <c r="A58" s="10">
        <v>93</v>
      </c>
      <c r="B58" s="15">
        <v>10417</v>
      </c>
      <c r="C58" s="10" t="s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1.4066828254847647E-4</v>
      </c>
      <c r="FY58" s="10">
        <v>1.623095567867036E-4</v>
      </c>
      <c r="FZ58" s="10">
        <v>1.7313019390581717E-4</v>
      </c>
      <c r="GA58" s="10">
        <v>1.9477146814404433E-4</v>
      </c>
      <c r="GB58" s="10">
        <v>1.9477146814404433E-4</v>
      </c>
      <c r="GC58" s="10">
        <v>1.2984764542936289E-4</v>
      </c>
      <c r="GD58" s="10">
        <v>7.5744459833795009E-5</v>
      </c>
      <c r="GE58" s="10">
        <v>7.5744459833795009E-5</v>
      </c>
      <c r="GF58" s="10">
        <v>7.5744459833795009E-5</v>
      </c>
      <c r="GG58" s="10">
        <v>0</v>
      </c>
      <c r="GH58" s="10">
        <v>0</v>
      </c>
      <c r="GI58" s="10">
        <v>5.4103185595567865E-5</v>
      </c>
      <c r="GJ58" s="10">
        <v>5.4103185595567865E-5</v>
      </c>
      <c r="GK58" s="10">
        <v>1.2984764542936289E-4</v>
      </c>
      <c r="GL58" s="10">
        <v>2.8133656509695293E-4</v>
      </c>
      <c r="GM58" s="10">
        <v>3.7872229916897509E-4</v>
      </c>
      <c r="GN58" s="10">
        <v>6.1677631578947365E-4</v>
      </c>
      <c r="GO58" s="10">
        <v>7.2498268698060944E-4</v>
      </c>
      <c r="GP58" s="10">
        <v>6.7087950138504154E-4</v>
      </c>
      <c r="GQ58" s="10">
        <v>8.0072714681440448E-4</v>
      </c>
      <c r="GR58" s="10">
        <v>1.2551939058171745E-3</v>
      </c>
      <c r="GS58" s="10">
        <v>1.2227319944598338E-3</v>
      </c>
      <c r="GT58" s="10">
        <v>1.4391447368421052E-3</v>
      </c>
      <c r="GU58" s="10">
        <v>1.7096606648199445E-3</v>
      </c>
      <c r="GV58" s="10">
        <v>1.9909972299168976E-3</v>
      </c>
      <c r="GW58" s="10">
        <v>2.1208448753462605E-3</v>
      </c>
      <c r="GX58" s="10">
        <v>2.5536703601108032E-3</v>
      </c>
      <c r="GY58" s="10">
        <v>2.7700831024930748E-3</v>
      </c>
      <c r="GZ58" s="10">
        <v>3.0514196675900276E-3</v>
      </c>
      <c r="HA58" s="10">
        <v>3.3652181440443213E-3</v>
      </c>
      <c r="HB58" s="10">
        <v>3.6681959833795015E-3</v>
      </c>
      <c r="HC58" s="10">
        <v>4.9125692520775623E-3</v>
      </c>
      <c r="HD58" s="10">
        <v>5.6159106648199448E-3</v>
      </c>
      <c r="HE58" s="10">
        <v>6.0487361495844879E-3</v>
      </c>
      <c r="HF58" s="10">
        <v>7.314750692520776E-3</v>
      </c>
      <c r="HG58" s="10">
        <v>8.0613746537396124E-3</v>
      </c>
      <c r="HH58" s="10">
        <v>8.3318905817174518E-3</v>
      </c>
      <c r="HI58" s="10">
        <v>9.0027700831024939E-3</v>
      </c>
      <c r="HJ58" s="10">
        <v>9.3490304709141266E-3</v>
      </c>
      <c r="HK58" s="10">
        <v>1.0063192520775623E-2</v>
      </c>
      <c r="HL58" s="10">
        <v>1.0701610110803323E-2</v>
      </c>
      <c r="HM58" s="10">
        <v>1.0701610110803323E-2</v>
      </c>
      <c r="HN58" s="10">
        <v>1.2129934210526315E-2</v>
      </c>
      <c r="HO58" s="10">
        <v>1.3114612188365651E-2</v>
      </c>
      <c r="HP58" s="10">
        <v>1.3817953601108034E-2</v>
      </c>
      <c r="HQ58" s="10">
        <v>1.4954120498614958E-2</v>
      </c>
      <c r="HR58" s="10">
        <v>1.6274238227146815E-2</v>
      </c>
      <c r="HS58" s="10">
        <v>1.8254414819944598E-2</v>
      </c>
      <c r="HT58" s="10">
        <v>1.8481648199445984E-2</v>
      </c>
      <c r="HU58" s="10">
        <v>1.9693559556786703E-2</v>
      </c>
      <c r="HV58" s="10">
        <v>2.0667416897506924E-2</v>
      </c>
      <c r="HW58" s="10">
        <v>2.1792763157894735E-2</v>
      </c>
      <c r="HX58" s="10">
        <v>2.3264369806094184E-2</v>
      </c>
      <c r="HY58" s="10">
        <v>2.4573666897506924E-2</v>
      </c>
      <c r="HZ58" s="10">
        <v>2.5352752770083104E-2</v>
      </c>
      <c r="IA58" s="10">
        <v>2.6791897506925209E-2</v>
      </c>
      <c r="IB58" s="10">
        <v>2.7008310249307478E-2</v>
      </c>
      <c r="IC58" s="10">
        <v>2.7354570637119113E-2</v>
      </c>
      <c r="ID58" s="10">
        <v>2.858812326869806E-2</v>
      </c>
      <c r="IE58" s="10">
        <v>2.8750432825484763E-2</v>
      </c>
      <c r="IF58" s="10">
        <v>2.9670186980609418E-2</v>
      </c>
      <c r="IG58" s="10">
        <v>3.0979484072022161E-2</v>
      </c>
      <c r="IH58" s="10">
        <v>3.0611582409972297E-2</v>
      </c>
      <c r="II58" s="10">
        <v>3.2148112880886426E-2</v>
      </c>
      <c r="IJ58" s="10">
        <v>3.2332063711911357E-2</v>
      </c>
      <c r="IK58" s="10">
        <v>3.3846952908587261E-2</v>
      </c>
      <c r="IL58" s="10">
        <v>3.4409626038781164E-2</v>
      </c>
      <c r="IM58" s="10">
        <v>3.5091326177285317E-2</v>
      </c>
      <c r="IN58" s="10">
        <v>3.5534972299168972E-2</v>
      </c>
      <c r="IO58" s="10">
        <v>3.692001385041551E-2</v>
      </c>
      <c r="IP58" s="10">
        <v>3.7114785318559558E-2</v>
      </c>
      <c r="IQ58" s="10">
        <v>3.8543109418282546E-2</v>
      </c>
      <c r="IR58" s="10">
        <v>3.948450484764543E-2</v>
      </c>
      <c r="IS58" s="10">
        <v>3.9722558864265928E-2</v>
      </c>
      <c r="IT58" s="10">
        <v>4.0090460526315791E-2</v>
      </c>
      <c r="IU58" s="10">
        <v>4.0231128808864265E-2</v>
      </c>
      <c r="IV58" s="10">
        <v>4.1843403739612185E-2</v>
      </c>
      <c r="IW58" s="10">
        <v>4.2178843490304707E-2</v>
      </c>
      <c r="IX58" s="10">
        <v>4.2481821329639888E-2</v>
      </c>
      <c r="IY58" s="10">
        <v>4.2070637119113574E-2</v>
      </c>
      <c r="IZ58" s="10">
        <v>4.239525623268698E-2</v>
      </c>
      <c r="JA58" s="10">
        <v>4.2730695983379502E-2</v>
      </c>
      <c r="JB58" s="10">
        <v>4.2211305401662048E-2</v>
      </c>
      <c r="JC58" s="10">
        <v>4.2828081717451526E-2</v>
      </c>
      <c r="JD58" s="10">
        <v>4.2784799168975068E-2</v>
      </c>
      <c r="JE58" s="10">
        <v>4.3304189750692522E-2</v>
      </c>
      <c r="JF58" s="10">
        <v>4.4505280470914128E-2</v>
      </c>
      <c r="JG58" s="10">
        <v>4.625822368421053E-2</v>
      </c>
      <c r="JH58" s="10">
        <v>4.7459314404432136E-2</v>
      </c>
      <c r="JI58" s="10">
        <v>4.8790252770083101E-2</v>
      </c>
      <c r="JJ58" s="10">
        <v>4.9688365650969527E-2</v>
      </c>
      <c r="JK58" s="10">
        <v>5.1387205678670361E-2</v>
      </c>
      <c r="JL58" s="10">
        <v>5.1993161357340723E-2</v>
      </c>
      <c r="JM58" s="10">
        <v>5.296701869806094E-2</v>
      </c>
      <c r="JN58" s="10">
        <v>5.3789387119113574E-2</v>
      </c>
      <c r="JO58" s="10">
        <v>5.6516187673130193E-2</v>
      </c>
      <c r="JP58" s="10">
        <v>5.8875086565096955E-2</v>
      </c>
      <c r="JQ58" s="10">
        <v>5.9967970914127422E-2</v>
      </c>
      <c r="JR58" s="10">
        <v>6.2045533240997229E-2</v>
      </c>
      <c r="JS58" s="10">
        <v>6.3895862188365654E-2</v>
      </c>
      <c r="JT58" s="10">
        <v>6.6601021468144048E-2</v>
      </c>
      <c r="JU58" s="10">
        <v>7.0117728531855952E-2</v>
      </c>
      <c r="JV58" s="10">
        <v>7.2541551246537397E-2</v>
      </c>
      <c r="JW58" s="10">
        <v>7.4500086565096948E-2</v>
      </c>
      <c r="JX58" s="10">
        <v>7.5398199445983374E-2</v>
      </c>
      <c r="JY58" s="10">
        <v>7.7345914127423823E-2</v>
      </c>
      <c r="JZ58" s="10">
        <v>7.9196243074792241E-2</v>
      </c>
      <c r="KA58" s="10">
        <v>7.9423476454293623E-2</v>
      </c>
      <c r="KB58" s="10">
        <v>7.9607427285318555E-2</v>
      </c>
      <c r="KC58" s="10">
        <v>8.1576783240997236E-2</v>
      </c>
      <c r="KD58" s="10">
        <v>8.1944684903047085E-2</v>
      </c>
      <c r="KE58" s="10">
        <v>8.2648026315789477E-2</v>
      </c>
      <c r="KF58" s="10">
        <v>8.2799515235457061E-2</v>
      </c>
      <c r="KG58" s="10">
        <v>8.390322022160665E-2</v>
      </c>
      <c r="KH58" s="10">
        <v>8.436850761772853E-2</v>
      </c>
      <c r="KI58" s="10">
        <v>8.5861755540166201E-2</v>
      </c>
      <c r="KJ58" s="10">
        <v>8.6078168282548481E-2</v>
      </c>
      <c r="KK58" s="10">
        <v>8.8296398891966763E-2</v>
      </c>
      <c r="KL58" s="10">
        <v>8.750649238227147E-2</v>
      </c>
      <c r="KM58" s="10">
        <v>8.8967278393351806E-2</v>
      </c>
      <c r="KN58" s="10">
        <v>9.0904172437673125E-2</v>
      </c>
      <c r="KO58" s="10">
        <v>9.213772506925208E-2</v>
      </c>
      <c r="KP58" s="10">
        <v>9.4355955678670361E-2</v>
      </c>
      <c r="KQ58" s="10">
        <v>9.5892486149584483E-2</v>
      </c>
      <c r="KR58" s="10">
        <v>9.3479484072022168E-2</v>
      </c>
      <c r="KS58" s="10">
        <v>9.2960093490304707E-2</v>
      </c>
      <c r="KT58" s="10">
        <v>9.2635474376731308E-2</v>
      </c>
      <c r="KU58" s="10">
        <v>9.1683258310249302E-2</v>
      </c>
      <c r="KV58" s="10">
        <v>8.8988919667590025E-2</v>
      </c>
      <c r="KW58" s="10">
        <v>8.818819252077563E-2</v>
      </c>
      <c r="KX58" s="10">
        <v>8.7235976454293623E-2</v>
      </c>
      <c r="KY58" s="10">
        <v>8.5948320637119116E-2</v>
      </c>
      <c r="KZ58" s="10">
        <v>8.5450571329639888E-2</v>
      </c>
      <c r="LA58" s="10">
        <v>8.6251298476454297E-2</v>
      </c>
      <c r="LB58" s="10">
        <v>8.9703081717451519E-2</v>
      </c>
      <c r="LC58" s="10">
        <v>9.1055661357340723E-2</v>
      </c>
      <c r="LD58" s="10">
        <v>8.682479224376731E-2</v>
      </c>
      <c r="LE58" s="10">
        <v>8.9616516620498618E-2</v>
      </c>
      <c r="LF58" s="10">
        <v>9.2354137811634346E-2</v>
      </c>
      <c r="LG58" s="10">
        <v>9.3977233379501382E-2</v>
      </c>
      <c r="LH58" s="10">
        <v>9.2527268005540161E-2</v>
      </c>
      <c r="LI58" s="10">
        <v>9.1520948753462603E-2</v>
      </c>
      <c r="LJ58" s="10">
        <v>9.1748182132963985E-2</v>
      </c>
      <c r="LK58" s="10">
        <v>9.3522766620498618E-2</v>
      </c>
      <c r="LL58" s="10">
        <v>8.9670619806094184E-2</v>
      </c>
      <c r="LM58" s="10">
        <v>8.5612880886426587E-2</v>
      </c>
      <c r="LN58" s="10">
        <v>8.5493853878116338E-2</v>
      </c>
      <c r="LO58" s="10">
        <v>8.5645342797783935E-2</v>
      </c>
      <c r="LP58" s="10">
        <v>8.2518178670360112E-2</v>
      </c>
      <c r="LQ58" s="10">
        <v>8.3199878808864272E-2</v>
      </c>
      <c r="LR58" s="10">
        <v>8.5959141274238232E-2</v>
      </c>
      <c r="LS58" s="10">
        <v>8.8880713296398892E-2</v>
      </c>
      <c r="LT58" s="10">
        <v>8.7744546398891968E-2</v>
      </c>
      <c r="LU58" s="10">
        <v>9.0795966066481992E-2</v>
      </c>
      <c r="LV58" s="10">
        <v>9.5005193905817173E-2</v>
      </c>
      <c r="LW58" s="10">
        <v>9.6206284626038779E-2</v>
      </c>
      <c r="LX58" s="10">
        <v>9.4247749307479228E-2</v>
      </c>
      <c r="LY58" s="10">
        <v>9.5924948060941831E-2</v>
      </c>
      <c r="LZ58" s="10">
        <v>0.10260128116343491</v>
      </c>
      <c r="MA58" s="10">
        <v>0.10461391966759002</v>
      </c>
      <c r="MB58" s="10">
        <v>0.104992641966759</v>
      </c>
      <c r="MC58" s="10">
        <v>0.10956977146814405</v>
      </c>
      <c r="MD58" s="10">
        <v>0.11349766274238227</v>
      </c>
      <c r="ME58" s="10">
        <v>0.11778263504155125</v>
      </c>
      <c r="MF58" s="10">
        <v>0.11943819252077563</v>
      </c>
      <c r="MG58" s="10">
        <v>0.12227319944598337</v>
      </c>
      <c r="MH58" s="10">
        <v>0.12926333102493076</v>
      </c>
      <c r="MI58" s="10">
        <v>0.1324229570637119</v>
      </c>
      <c r="MJ58" s="10">
        <v>0.13463036703601108</v>
      </c>
      <c r="MK58" s="10">
        <v>0.14018135387811634</v>
      </c>
      <c r="ML58" s="10">
        <v>0.14768005540166204</v>
      </c>
      <c r="MM58" s="10">
        <v>0.15100199099722991</v>
      </c>
      <c r="MN58" s="10">
        <v>0.14905427631578946</v>
      </c>
      <c r="MO58" s="10">
        <v>0.15107773545706371</v>
      </c>
      <c r="MP58" s="10">
        <v>0.15629328254847646</v>
      </c>
      <c r="MQ58" s="10">
        <v>0.15720221606648199</v>
      </c>
      <c r="MR58" s="10">
        <v>0.15496234418282548</v>
      </c>
      <c r="MS58" s="10">
        <v>0.15570896814404434</v>
      </c>
      <c r="MT58" s="10">
        <v>0.15836002423822715</v>
      </c>
      <c r="MU58" s="10">
        <v>0.16022117382271467</v>
      </c>
      <c r="MV58" s="10">
        <v>0.16217970914127425</v>
      </c>
      <c r="MW58" s="10">
        <v>0.16240694252077562</v>
      </c>
      <c r="MX58" s="10">
        <v>0.16871537396121883</v>
      </c>
      <c r="MY58" s="10">
        <v>0.16992728531855955</v>
      </c>
      <c r="MZ58" s="10">
        <v>0.16823926592797783</v>
      </c>
      <c r="NA58" s="10">
        <v>0.16988400277008311</v>
      </c>
      <c r="NB58" s="10">
        <v>0.17184253808864267</v>
      </c>
      <c r="NC58" s="10">
        <v>0.17281639542936289</v>
      </c>
      <c r="ND58" s="10">
        <v>0.17181007617728533</v>
      </c>
      <c r="NE58" s="10">
        <v>0.17215633656509696</v>
      </c>
      <c r="NF58" s="10">
        <v>0.17686331371191136</v>
      </c>
      <c r="NG58" s="10">
        <v>0.17757747576177285</v>
      </c>
      <c r="NH58" s="10">
        <v>0.17323840027700832</v>
      </c>
      <c r="NI58" s="10">
        <v>0.17402830678670361</v>
      </c>
      <c r="NJ58" s="10">
        <v>0.18120238919667589</v>
      </c>
      <c r="NK58" s="10">
        <v>0.17882184903047091</v>
      </c>
      <c r="NL58" s="10">
        <v>0.17275147160664819</v>
      </c>
      <c r="NM58" s="10">
        <v>0.16682176246537397</v>
      </c>
      <c r="NN58" s="10">
        <v>0.16611842105263158</v>
      </c>
      <c r="NO58" s="10">
        <v>0.16070810249307479</v>
      </c>
      <c r="NP58" s="10">
        <v>0.15118594182825484</v>
      </c>
      <c r="NQ58" s="10">
        <v>0.14789646814404434</v>
      </c>
      <c r="NR58" s="10">
        <v>0.1490759175900277</v>
      </c>
      <c r="NS58" s="10">
        <v>0.14656552977839335</v>
      </c>
      <c r="NT58" s="10">
        <v>0.14007314750692521</v>
      </c>
      <c r="NU58" s="10">
        <v>0.13748701523545706</v>
      </c>
      <c r="NV58" s="10">
        <v>0.13839594875346262</v>
      </c>
      <c r="NW58" s="10">
        <v>0.13561504501385041</v>
      </c>
      <c r="NX58" s="10">
        <v>0.13109201869806095</v>
      </c>
      <c r="NY58" s="10">
        <v>0.12888460872576177</v>
      </c>
      <c r="NZ58" s="10">
        <v>0.1292308691135734</v>
      </c>
      <c r="OA58" s="10">
        <v>0.12752120844875348</v>
      </c>
      <c r="OB58" s="10">
        <v>0.12405860457063712</v>
      </c>
      <c r="OC58" s="10">
        <v>0.1209314404432133</v>
      </c>
      <c r="OD58" s="10">
        <v>0.1175878635734072</v>
      </c>
      <c r="OE58" s="10">
        <v>0.11538045360110803</v>
      </c>
      <c r="OF58" s="10">
        <v>0.1092992555401662</v>
      </c>
      <c r="OG58" s="10">
        <v>0.10833621883656509</v>
      </c>
      <c r="OH58" s="10">
        <v>0.10671312326869806</v>
      </c>
      <c r="OI58" s="10">
        <v>0.10260128116343491</v>
      </c>
      <c r="OJ58" s="10">
        <v>9.952822022160665E-2</v>
      </c>
      <c r="OK58" s="10">
        <v>9.7504761080332417E-2</v>
      </c>
      <c r="OL58" s="10">
        <v>9.791594529085873E-2</v>
      </c>
      <c r="OM58" s="10">
        <v>9.7872662742382266E-2</v>
      </c>
      <c r="ON58" s="10">
        <v>9.3273891966759004E-2</v>
      </c>
      <c r="OO58" s="10">
        <v>9.3620152354570635E-2</v>
      </c>
      <c r="OP58" s="10">
        <v>9.3944771468144048E-2</v>
      </c>
      <c r="OQ58" s="10">
        <v>9.3468663434903052E-2</v>
      </c>
      <c r="OR58" s="10">
        <v>8.7614698753462603E-2</v>
      </c>
      <c r="OS58" s="10">
        <v>8.567780470914127E-2</v>
      </c>
      <c r="OT58" s="10">
        <v>8.2864439058171743E-2</v>
      </c>
      <c r="OU58" s="10">
        <v>8.0949186288088643E-2</v>
      </c>
      <c r="OV58" s="10">
        <v>7.6631752077562329E-2</v>
      </c>
      <c r="OW58" s="10">
        <v>7.2855349722991694E-2</v>
      </c>
      <c r="OX58" s="10">
        <v>7.2920273545706377E-2</v>
      </c>
      <c r="OY58" s="10">
        <v>7.0983379501385044E-2</v>
      </c>
      <c r="OZ58" s="10">
        <v>6.759652008310249E-2</v>
      </c>
      <c r="PA58" s="10">
        <v>6.713123268698061E-2</v>
      </c>
      <c r="PB58" s="10">
        <v>6.5356648199445977E-2</v>
      </c>
      <c r="PC58" s="10">
        <v>6.3939144736842105E-2</v>
      </c>
      <c r="PD58" s="10">
        <v>6.0119459833795012E-2</v>
      </c>
      <c r="PE58" s="10">
        <v>5.921052631578947E-2</v>
      </c>
      <c r="PF58" s="10">
        <v>5.625649238227147E-2</v>
      </c>
      <c r="PG58" s="10">
        <v>5.5022939750692522E-2</v>
      </c>
      <c r="PH58" s="10">
        <v>5.197152008310249E-2</v>
      </c>
      <c r="PI58" s="10">
        <v>5.0348424515235454E-2</v>
      </c>
      <c r="PJ58" s="10">
        <v>5.0088729224376731E-2</v>
      </c>
      <c r="PK58" s="10">
        <v>4.8584660664819944E-2</v>
      </c>
      <c r="PL58" s="10">
        <v>4.6193299861495847E-2</v>
      </c>
      <c r="PM58" s="10">
        <v>4.5749653739612185E-2</v>
      </c>
      <c r="PN58" s="10">
        <v>4.4602666204986152E-2</v>
      </c>
      <c r="PO58" s="10">
        <v>4.2676592797783935E-2</v>
      </c>
      <c r="PP58" s="10">
        <v>4.0653133656509695E-2</v>
      </c>
      <c r="PQ58" s="10">
        <v>3.8359158587257615E-2</v>
      </c>
      <c r="PR58" s="10">
        <v>3.6681959833795012E-2</v>
      </c>
      <c r="PS58" s="10">
        <v>3.5069684903047092E-2</v>
      </c>
      <c r="PT58" s="10">
        <v>3.2851454293628811E-2</v>
      </c>
      <c r="PU58" s="10">
        <v>3.0373528393351799E-2</v>
      </c>
      <c r="PV58" s="10">
        <v>2.7538521468144044E-2</v>
      </c>
      <c r="PW58" s="10">
        <v>2.4465460526315791E-2</v>
      </c>
      <c r="PX58" s="10">
        <v>2.047264542936288E-2</v>
      </c>
      <c r="PY58" s="10">
        <v>1.5808950831024932E-2</v>
      </c>
      <c r="PZ58" s="10">
        <v>1.2952302631578948E-2</v>
      </c>
      <c r="QA58" s="10">
        <v>1.0842278393351801E-2</v>
      </c>
      <c r="QB58" s="10">
        <v>7.953168282548476E-3</v>
      </c>
      <c r="QC58" s="10">
        <v>5.1073407202216065E-3</v>
      </c>
      <c r="QD58" s="10">
        <v>3.7114785318559558E-3</v>
      </c>
      <c r="QE58" s="10">
        <v>2.5212084487534628E-3</v>
      </c>
      <c r="QF58" s="10">
        <v>1.7313019390581717E-3</v>
      </c>
      <c r="QG58" s="10">
        <v>1.4607860110803323E-3</v>
      </c>
      <c r="QH58" s="10">
        <v>8.9811288088642658E-4</v>
      </c>
      <c r="QI58" s="10">
        <v>5.3021121883656513E-4</v>
      </c>
      <c r="QJ58" s="10">
        <v>4.436461218836565E-4</v>
      </c>
      <c r="QK58" s="10">
        <v>7.5744459833795009E-5</v>
      </c>
      <c r="QL58" s="10">
        <v>5.4103185595567865E-5</v>
      </c>
      <c r="QM58" s="10">
        <v>0</v>
      </c>
      <c r="QN58" s="10">
        <v>6.4923822714681444E-5</v>
      </c>
      <c r="QO58" s="10">
        <v>0</v>
      </c>
      <c r="QP58" s="10">
        <v>5.4103185595567865E-5</v>
      </c>
      <c r="QQ58" s="10">
        <v>5.4103185595567865E-5</v>
      </c>
      <c r="QR58" s="10">
        <v>0</v>
      </c>
      <c r="QS58" s="10">
        <v>0</v>
      </c>
      <c r="QT58" s="10">
        <v>0</v>
      </c>
      <c r="QU58" s="10">
        <v>0</v>
      </c>
      <c r="QV58" s="10">
        <v>0</v>
      </c>
      <c r="QW58" s="10">
        <v>0</v>
      </c>
      <c r="QX58" s="10">
        <v>0</v>
      </c>
      <c r="QY58" s="10">
        <v>0</v>
      </c>
      <c r="QZ58" s="10">
        <v>0</v>
      </c>
      <c r="RA58" s="10">
        <v>0</v>
      </c>
      <c r="RB58" s="10">
        <v>0</v>
      </c>
      <c r="RC58" s="10">
        <v>0</v>
      </c>
      <c r="RD58" s="10">
        <v>0</v>
      </c>
      <c r="RE58" s="10">
        <v>0</v>
      </c>
      <c r="RF58" s="10">
        <v>0</v>
      </c>
      <c r="RG58" s="10">
        <v>0</v>
      </c>
      <c r="RH58" s="10">
        <v>0</v>
      </c>
      <c r="RI58" s="10">
        <v>0</v>
      </c>
      <c r="RJ58" s="10">
        <v>0</v>
      </c>
      <c r="RK58" s="10">
        <v>0</v>
      </c>
      <c r="RL58" s="10">
        <v>0</v>
      </c>
      <c r="RM58" s="10">
        <v>0</v>
      </c>
      <c r="RN58" s="10">
        <v>0</v>
      </c>
      <c r="RO58" s="10">
        <v>0</v>
      </c>
      <c r="RP58" s="10">
        <v>0</v>
      </c>
      <c r="RQ58" s="10">
        <v>0</v>
      </c>
      <c r="RR58" s="10">
        <v>0</v>
      </c>
      <c r="RS58" s="10">
        <v>0</v>
      </c>
      <c r="RT58" s="10">
        <v>0</v>
      </c>
      <c r="RU58" s="10">
        <v>0</v>
      </c>
      <c r="RV58" s="10">
        <v>0</v>
      </c>
      <c r="RW58" s="10">
        <v>0</v>
      </c>
      <c r="RX58" s="10">
        <v>0</v>
      </c>
      <c r="RY58" s="10">
        <v>0</v>
      </c>
      <c r="RZ58" s="10">
        <v>0</v>
      </c>
      <c r="SA58" s="10">
        <v>0</v>
      </c>
      <c r="SB58" s="10">
        <v>0</v>
      </c>
      <c r="SC58" s="10">
        <v>0</v>
      </c>
      <c r="SD58" s="10">
        <v>0</v>
      </c>
      <c r="SE58" s="10">
        <v>0</v>
      </c>
      <c r="SF58" s="10">
        <v>0</v>
      </c>
      <c r="SG58" s="10">
        <v>0</v>
      </c>
      <c r="SH58" s="10">
        <v>0</v>
      </c>
      <c r="SI58" s="10">
        <v>0</v>
      </c>
      <c r="SJ58" s="10">
        <v>0</v>
      </c>
      <c r="SK58" s="10">
        <v>0</v>
      </c>
      <c r="SL58" s="10">
        <v>0</v>
      </c>
      <c r="SM58" s="10">
        <v>0</v>
      </c>
      <c r="SN58" s="10">
        <v>0</v>
      </c>
      <c r="SO58" s="10">
        <v>0</v>
      </c>
      <c r="SP58" s="10">
        <v>0</v>
      </c>
      <c r="SQ58" s="10">
        <v>0</v>
      </c>
      <c r="SR58" s="10">
        <v>0</v>
      </c>
      <c r="SS58" s="10">
        <v>0</v>
      </c>
      <c r="ST58" s="10">
        <v>0</v>
      </c>
      <c r="SU58" s="10">
        <v>0</v>
      </c>
      <c r="SV58" s="10">
        <v>0</v>
      </c>
      <c r="SW58" s="10">
        <v>0</v>
      </c>
      <c r="SX58" s="10">
        <v>0</v>
      </c>
      <c r="SY58" s="10">
        <v>0</v>
      </c>
      <c r="SZ58" s="10">
        <v>0</v>
      </c>
      <c r="TA58" s="10">
        <v>0</v>
      </c>
      <c r="TB58" s="10">
        <v>0</v>
      </c>
      <c r="TC58" s="10">
        <v>0</v>
      </c>
      <c r="TD58" s="10">
        <v>0</v>
      </c>
      <c r="TE58" s="10">
        <v>0</v>
      </c>
      <c r="TF58" s="10">
        <v>0</v>
      </c>
      <c r="TG58" s="10">
        <v>0</v>
      </c>
      <c r="TH58" s="10">
        <v>0</v>
      </c>
      <c r="TI58" s="10">
        <v>0</v>
      </c>
      <c r="TJ58" s="10">
        <v>0</v>
      </c>
      <c r="TK58" s="10">
        <v>0</v>
      </c>
      <c r="TL58" s="10">
        <v>0</v>
      </c>
      <c r="TM58" s="10">
        <v>0</v>
      </c>
      <c r="TN58" s="10">
        <v>0</v>
      </c>
      <c r="TO58" s="10">
        <v>0</v>
      </c>
      <c r="TP58" s="10">
        <v>0</v>
      </c>
      <c r="TQ58" s="10">
        <v>0</v>
      </c>
      <c r="TR58" s="10">
        <v>0</v>
      </c>
      <c r="TS58" s="10">
        <v>0</v>
      </c>
      <c r="TT58" s="10">
        <v>0</v>
      </c>
      <c r="TU58" s="10">
        <v>0</v>
      </c>
      <c r="TV58" s="10">
        <v>0</v>
      </c>
      <c r="TW58" s="10">
        <v>0</v>
      </c>
      <c r="TX58" s="10">
        <v>0</v>
      </c>
      <c r="TY58" s="10">
        <v>0</v>
      </c>
      <c r="TZ58" s="10">
        <v>0</v>
      </c>
      <c r="UA58" s="10">
        <v>0</v>
      </c>
      <c r="UB58" s="10">
        <v>0</v>
      </c>
      <c r="UC58" s="10">
        <v>0</v>
      </c>
      <c r="UD58" s="10">
        <v>0</v>
      </c>
      <c r="UE58" s="10">
        <v>0</v>
      </c>
      <c r="UF58" s="10">
        <v>0</v>
      </c>
      <c r="UG58" s="10">
        <v>0</v>
      </c>
      <c r="UH58" s="10">
        <v>0</v>
      </c>
      <c r="UI58" s="10">
        <v>0</v>
      </c>
      <c r="UJ58" s="10">
        <v>0</v>
      </c>
      <c r="UK58" s="10">
        <v>0</v>
      </c>
      <c r="UL58" s="10">
        <v>0</v>
      </c>
      <c r="UM58" s="10">
        <v>0</v>
      </c>
      <c r="UN58" s="10">
        <v>0</v>
      </c>
      <c r="UO58" s="10">
        <v>0</v>
      </c>
      <c r="UP58" s="10">
        <v>0</v>
      </c>
      <c r="UQ58" s="10">
        <v>0</v>
      </c>
      <c r="UR58" s="10">
        <v>0</v>
      </c>
      <c r="US58" s="10">
        <v>0</v>
      </c>
      <c r="UT58" s="10">
        <v>0</v>
      </c>
      <c r="UU58" s="10">
        <v>0</v>
      </c>
      <c r="UV58" s="10">
        <v>0</v>
      </c>
      <c r="UW58" s="10">
        <v>0</v>
      </c>
      <c r="UX58" s="10">
        <v>0</v>
      </c>
      <c r="UY58" s="10">
        <v>0</v>
      </c>
      <c r="UZ58" s="10">
        <v>0</v>
      </c>
      <c r="VA58" s="10">
        <v>0</v>
      </c>
      <c r="VB58" s="10">
        <v>0</v>
      </c>
      <c r="VC58" s="10">
        <v>0</v>
      </c>
      <c r="VD58" s="10">
        <v>0</v>
      </c>
      <c r="VE58" s="10">
        <v>0</v>
      </c>
      <c r="VF58" s="10">
        <v>0</v>
      </c>
      <c r="VG58" s="10">
        <v>0</v>
      </c>
      <c r="VH58" s="10">
        <v>0</v>
      </c>
      <c r="VI58" s="10">
        <v>0</v>
      </c>
      <c r="VJ58" s="10">
        <v>0</v>
      </c>
      <c r="VK58" s="10">
        <v>0</v>
      </c>
      <c r="VL58" s="10">
        <v>0</v>
      </c>
      <c r="VM58" s="10">
        <v>0</v>
      </c>
      <c r="VN58" s="10">
        <v>0</v>
      </c>
      <c r="VO58" s="10">
        <v>0</v>
      </c>
      <c r="VP58" s="10">
        <v>0</v>
      </c>
      <c r="VQ58" s="10">
        <v>0</v>
      </c>
      <c r="VR58" s="10">
        <v>0</v>
      </c>
      <c r="VS58" s="10">
        <v>0</v>
      </c>
      <c r="VT58" s="10">
        <v>0</v>
      </c>
      <c r="VU58" s="10">
        <v>0</v>
      </c>
      <c r="VV58" s="10">
        <v>0</v>
      </c>
      <c r="VW58" s="10">
        <v>0</v>
      </c>
      <c r="VX58" s="10">
        <v>0</v>
      </c>
      <c r="VY58" s="10">
        <v>0</v>
      </c>
      <c r="VZ58" s="10">
        <v>0</v>
      </c>
      <c r="WA58" s="10">
        <v>0</v>
      </c>
      <c r="WB58" s="10">
        <v>0</v>
      </c>
      <c r="WC58" s="10">
        <v>0</v>
      </c>
      <c r="WD58" s="10">
        <v>0</v>
      </c>
      <c r="WE58" s="10">
        <v>0</v>
      </c>
      <c r="WF58" s="10">
        <v>0</v>
      </c>
      <c r="WG58" s="10">
        <v>0</v>
      </c>
      <c r="WH58" s="10">
        <v>0</v>
      </c>
      <c r="WI58" s="10">
        <v>0</v>
      </c>
      <c r="WJ58" s="10">
        <v>0</v>
      </c>
      <c r="WK58" s="10">
        <v>0</v>
      </c>
      <c r="WL58" s="10">
        <v>0</v>
      </c>
      <c r="WM58" s="10">
        <v>0</v>
      </c>
      <c r="WN58" s="10">
        <v>0</v>
      </c>
      <c r="WO58" s="10">
        <v>0</v>
      </c>
      <c r="WP58" s="10">
        <v>0</v>
      </c>
      <c r="WQ58" s="10">
        <v>0</v>
      </c>
      <c r="WR58" s="10">
        <v>0</v>
      </c>
      <c r="WS58" s="10">
        <v>0</v>
      </c>
      <c r="WT58" s="10">
        <v>0</v>
      </c>
      <c r="WU58" s="10">
        <v>0</v>
      </c>
      <c r="WV58" s="10">
        <v>0</v>
      </c>
      <c r="WW58" s="10">
        <v>0</v>
      </c>
      <c r="WX58" s="10">
        <v>0</v>
      </c>
      <c r="WY58" s="10">
        <v>0</v>
      </c>
      <c r="WZ58" s="10">
        <v>0</v>
      </c>
      <c r="XA58" s="10">
        <v>0</v>
      </c>
      <c r="XB58" s="10">
        <v>0</v>
      </c>
      <c r="XC58" s="10">
        <v>0</v>
      </c>
      <c r="XD58" s="10">
        <v>0</v>
      </c>
      <c r="XE58" s="10">
        <v>0</v>
      </c>
      <c r="XF58" s="10">
        <v>0</v>
      </c>
      <c r="XG58" s="10">
        <v>0</v>
      </c>
      <c r="XH58" s="10">
        <v>0</v>
      </c>
      <c r="XI58" s="10">
        <v>0</v>
      </c>
      <c r="XJ58" s="10">
        <v>0</v>
      </c>
      <c r="XK58" s="10">
        <v>0</v>
      </c>
      <c r="XL58" s="10">
        <v>0</v>
      </c>
      <c r="XM58" s="10">
        <v>0</v>
      </c>
      <c r="XN58" s="10">
        <v>0</v>
      </c>
      <c r="XO58" s="10">
        <v>0</v>
      </c>
      <c r="XP58" s="10">
        <v>0</v>
      </c>
      <c r="XQ58" s="10">
        <v>0</v>
      </c>
      <c r="XR58" s="10">
        <v>0</v>
      </c>
      <c r="XS58" s="10">
        <v>0</v>
      </c>
      <c r="XT58" s="10">
        <v>0</v>
      </c>
      <c r="XV58" s="47">
        <f t="shared" si="0"/>
        <v>2.9464645597082745E-2</v>
      </c>
    </row>
    <row r="59" spans="1:646" x14ac:dyDescent="0.25">
      <c r="A59" s="10">
        <v>95</v>
      </c>
      <c r="B59" s="15">
        <v>10419</v>
      </c>
      <c r="C59" s="10" t="s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0</v>
      </c>
      <c r="HE59" s="10">
        <v>0</v>
      </c>
      <c r="HF59" s="10">
        <v>0</v>
      </c>
      <c r="HG59" s="10">
        <v>0</v>
      </c>
      <c r="HH59" s="10">
        <v>0</v>
      </c>
      <c r="HI59" s="10">
        <v>0</v>
      </c>
      <c r="HJ59" s="10">
        <v>5.4103185595567865E-5</v>
      </c>
      <c r="HK59" s="10">
        <v>0</v>
      </c>
      <c r="HL59" s="10">
        <v>3.0297783933518004E-4</v>
      </c>
      <c r="HM59" s="10">
        <v>3.5708102493074793E-4</v>
      </c>
      <c r="HN59" s="10">
        <v>5.3021121883656513E-4</v>
      </c>
      <c r="HO59" s="10">
        <v>7.7908587257617733E-4</v>
      </c>
      <c r="HP59" s="10">
        <v>1.244373268698061E-3</v>
      </c>
      <c r="HQ59" s="10">
        <v>1.6663781163434902E-3</v>
      </c>
      <c r="HR59" s="10">
        <v>1.9909972299168976E-3</v>
      </c>
      <c r="HS59" s="10">
        <v>2.2831544321329639E-3</v>
      </c>
      <c r="HT59" s="10">
        <v>2.6185941828254849E-3</v>
      </c>
      <c r="HU59" s="10">
        <v>3.1055228531855954E-3</v>
      </c>
      <c r="HV59" s="10">
        <v>3.6032721606648198E-3</v>
      </c>
      <c r="HW59" s="10">
        <v>3.6249134349030472E-3</v>
      </c>
      <c r="HX59" s="10">
        <v>4.1551246537396124E-3</v>
      </c>
      <c r="HY59" s="10">
        <v>4.5554882271468143E-3</v>
      </c>
      <c r="HZ59" s="10">
        <v>5.3886772853185593E-3</v>
      </c>
      <c r="IA59" s="10">
        <v>6.14612188365651E-3</v>
      </c>
      <c r="IB59" s="10">
        <v>7.0550554016620502E-3</v>
      </c>
      <c r="IC59" s="10">
        <v>8.0938365650969537E-3</v>
      </c>
      <c r="ID59" s="10">
        <v>9.8900623268698053E-3</v>
      </c>
      <c r="IE59" s="10">
        <v>1.1426592797783934E-2</v>
      </c>
      <c r="IF59" s="10">
        <v>1.3006405817174516E-2</v>
      </c>
      <c r="IG59" s="10">
        <v>1.4835093490304709E-2</v>
      </c>
      <c r="IH59" s="10">
        <v>1.5992901662049863E-2</v>
      </c>
      <c r="II59" s="10">
        <v>1.7983898891966759E-2</v>
      </c>
      <c r="IJ59" s="10">
        <v>1.9358119806094184E-2</v>
      </c>
      <c r="IK59" s="10">
        <v>2.1944252077562326E-2</v>
      </c>
      <c r="IL59" s="10">
        <v>2.3599809556786703E-2</v>
      </c>
      <c r="IM59" s="10">
        <v>2.4811720914127425E-2</v>
      </c>
      <c r="IN59" s="10">
        <v>2.7614265927977839E-2</v>
      </c>
      <c r="IO59" s="10">
        <v>2.9800034626038783E-2</v>
      </c>
      <c r="IP59" s="10">
        <v>3.213729224376731E-2</v>
      </c>
      <c r="IQ59" s="10">
        <v>3.3955159279778394E-2</v>
      </c>
      <c r="IR59" s="10">
        <v>3.8835266620498618E-2</v>
      </c>
      <c r="IS59" s="10">
        <v>4.4332150277008313E-2</v>
      </c>
      <c r="IT59" s="10">
        <v>4.8779432132963992E-2</v>
      </c>
      <c r="IU59" s="10">
        <v>5.3508050554016619E-2</v>
      </c>
      <c r="IV59" s="10">
        <v>5.8301592797783935E-2</v>
      </c>
      <c r="IW59" s="10">
        <v>6.5454033933518008E-2</v>
      </c>
      <c r="IX59" s="10">
        <v>7.0593836565096948E-2</v>
      </c>
      <c r="IY59" s="10">
        <v>7.5203427977839341E-2</v>
      </c>
      <c r="IZ59" s="10">
        <v>8.114395775623269E-2</v>
      </c>
      <c r="JA59" s="10">
        <v>8.9281076869806089E-2</v>
      </c>
      <c r="JB59" s="10">
        <v>9.4680574792243774E-2</v>
      </c>
      <c r="JC59" s="10">
        <v>9.9160318559556787E-2</v>
      </c>
      <c r="JD59" s="10">
        <v>0.1057825484764543</v>
      </c>
      <c r="JE59" s="10">
        <v>0.1126428324099723</v>
      </c>
      <c r="JF59" s="10">
        <v>0.11638677285318559</v>
      </c>
      <c r="JG59" s="10">
        <v>0.12098554362880887</v>
      </c>
      <c r="JH59" s="10">
        <v>0.12398286011080333</v>
      </c>
      <c r="JI59" s="10">
        <v>0.12971779778393353</v>
      </c>
      <c r="JJ59" s="10">
        <v>0.13261772853185597</v>
      </c>
      <c r="JK59" s="10">
        <v>0.13560422437673131</v>
      </c>
      <c r="JL59" s="10">
        <v>0.13913175207756232</v>
      </c>
      <c r="JM59" s="10">
        <v>0.14150147160664819</v>
      </c>
      <c r="JN59" s="10">
        <v>0.14333015927977838</v>
      </c>
      <c r="JO59" s="10">
        <v>0.14519130886426593</v>
      </c>
      <c r="JP59" s="10">
        <v>0.14403350069252077</v>
      </c>
      <c r="JQ59" s="10">
        <v>0.14630583448753462</v>
      </c>
      <c r="JR59" s="10">
        <v>0.14830765235457063</v>
      </c>
      <c r="JS59" s="10">
        <v>0.1485998095567867</v>
      </c>
      <c r="JT59" s="10">
        <v>0.15064490997229918</v>
      </c>
      <c r="JU59" s="10">
        <v>0.15149974030470914</v>
      </c>
      <c r="JV59" s="10">
        <v>0.15197584833795014</v>
      </c>
      <c r="JW59" s="10">
        <v>0.15230046745152354</v>
      </c>
      <c r="JX59" s="10">
        <v>0.15533024584487534</v>
      </c>
      <c r="JY59" s="10">
        <v>0.15463772506925208</v>
      </c>
      <c r="JZ59" s="10">
        <v>0.1556115824099723</v>
      </c>
      <c r="KA59" s="10">
        <v>0.15333924861495846</v>
      </c>
      <c r="KB59" s="10">
        <v>0.15127250692520774</v>
      </c>
      <c r="KC59" s="10">
        <v>0.14718230609418281</v>
      </c>
      <c r="KD59" s="10">
        <v>0.14257271468144045</v>
      </c>
      <c r="KE59" s="10">
        <v>0.13614525623268697</v>
      </c>
      <c r="KF59" s="10">
        <v>0.1289170706371191</v>
      </c>
      <c r="KG59" s="10">
        <v>0.1195788608033241</v>
      </c>
      <c r="KH59" s="10">
        <v>0.11138763850415513</v>
      </c>
      <c r="KI59" s="10">
        <v>0.10791421398891966</v>
      </c>
      <c r="KJ59" s="10">
        <v>0.10636686288088643</v>
      </c>
      <c r="KK59" s="10">
        <v>0.1037158067867036</v>
      </c>
      <c r="KL59" s="10">
        <v>0.10473294667590027</v>
      </c>
      <c r="KM59" s="10">
        <v>0.10526315789473684</v>
      </c>
      <c r="KN59" s="10">
        <v>0.10720005193905817</v>
      </c>
      <c r="KO59" s="10">
        <v>0.11151748614958448</v>
      </c>
      <c r="KP59" s="10">
        <v>0.1133569944598338</v>
      </c>
      <c r="KQ59" s="10">
        <v>0.11387638504155125</v>
      </c>
      <c r="KR59" s="10">
        <v>0.11348684210526316</v>
      </c>
      <c r="KS59" s="10">
        <v>0.11331371191135733</v>
      </c>
      <c r="KT59" s="10">
        <v>0.11232903393351801</v>
      </c>
      <c r="KU59" s="10">
        <v>0.10552285318559557</v>
      </c>
      <c r="KV59" s="10">
        <v>9.8294667590027696E-2</v>
      </c>
      <c r="KW59" s="10">
        <v>8.7463209833795019E-2</v>
      </c>
      <c r="KX59" s="10">
        <v>8.0732773545706377E-2</v>
      </c>
      <c r="KY59" s="10">
        <v>7.4348597645429365E-2</v>
      </c>
      <c r="KZ59" s="10">
        <v>6.5183518005540161E-2</v>
      </c>
      <c r="LA59" s="10">
        <v>5.9134781855955679E-2</v>
      </c>
      <c r="LB59" s="10">
        <v>5.3702822022160666E-2</v>
      </c>
      <c r="LC59" s="10">
        <v>5.0251038781163437E-2</v>
      </c>
      <c r="LD59" s="10">
        <v>4.5186980609418281E-2</v>
      </c>
      <c r="LE59" s="10">
        <v>4.3423216759002771E-2</v>
      </c>
      <c r="LF59" s="10">
        <v>4.281726108033241E-2</v>
      </c>
      <c r="LG59" s="10">
        <v>4.3109418282548474E-2</v>
      </c>
      <c r="LH59" s="10">
        <v>4.4516101108033244E-2</v>
      </c>
      <c r="LI59" s="10">
        <v>4.5782115650969527E-2</v>
      </c>
      <c r="LJ59" s="10">
        <v>4.9515235457063711E-2</v>
      </c>
      <c r="LK59" s="10">
        <v>5.1949878808864265E-2</v>
      </c>
      <c r="LL59" s="10">
        <v>5.5066222299168972E-2</v>
      </c>
      <c r="LM59" s="10">
        <v>5.9329553324099726E-2</v>
      </c>
      <c r="LN59" s="10">
        <v>6.5356648199445977E-2</v>
      </c>
      <c r="LO59" s="10">
        <v>6.9187153739612192E-2</v>
      </c>
      <c r="LP59" s="10">
        <v>7.3634435595567871E-2</v>
      </c>
      <c r="LQ59" s="10">
        <v>7.7486582409972304E-2</v>
      </c>
      <c r="LR59" s="10">
        <v>8.6067347645429365E-2</v>
      </c>
      <c r="LS59" s="10">
        <v>9.1813105955678667E-2</v>
      </c>
      <c r="LT59" s="10">
        <v>9.8456977146814409E-2</v>
      </c>
      <c r="LU59" s="10">
        <v>0.10659409626038781</v>
      </c>
      <c r="LV59" s="10">
        <v>0.1155968663434903</v>
      </c>
      <c r="LW59" s="10">
        <v>0.12088815789473684</v>
      </c>
      <c r="LX59" s="10">
        <v>0.12718576869806095</v>
      </c>
      <c r="LY59" s="10">
        <v>0.13629674515235457</v>
      </c>
      <c r="LZ59" s="10">
        <v>0.14384954986149584</v>
      </c>
      <c r="MA59" s="10">
        <v>0.15121840373961218</v>
      </c>
      <c r="MB59" s="10">
        <v>0.15694252077562326</v>
      </c>
      <c r="MC59" s="10">
        <v>0.16314274584487534</v>
      </c>
      <c r="MD59" s="10">
        <v>0.17037093144044321</v>
      </c>
      <c r="ME59" s="10">
        <v>0.17643048822714683</v>
      </c>
      <c r="MF59" s="10">
        <v>0.17737188365650969</v>
      </c>
      <c r="MG59" s="10">
        <v>0.17807522506925208</v>
      </c>
      <c r="MH59" s="10">
        <v>0.18239265927977838</v>
      </c>
      <c r="MI59" s="10">
        <v>0.18506535664819945</v>
      </c>
      <c r="MJ59" s="10">
        <v>0.1836045706371191</v>
      </c>
      <c r="MK59" s="10">
        <v>0.183117641966759</v>
      </c>
      <c r="ML59" s="10">
        <v>0.18472991689750692</v>
      </c>
      <c r="MM59" s="10">
        <v>0.18510863919667589</v>
      </c>
      <c r="MN59" s="10">
        <v>0.1873485110803324</v>
      </c>
      <c r="MO59" s="10">
        <v>0.18984807825484765</v>
      </c>
      <c r="MP59" s="10">
        <v>0.19317001385041552</v>
      </c>
      <c r="MQ59" s="10">
        <v>0.19708708448753462</v>
      </c>
      <c r="MR59" s="10">
        <v>0.19441438711911357</v>
      </c>
      <c r="MS59" s="10">
        <v>0.1991430055401662</v>
      </c>
      <c r="MT59" s="10">
        <v>0.20293022853185597</v>
      </c>
      <c r="MU59" s="10">
        <v>0.20619806094182824</v>
      </c>
      <c r="MV59" s="10">
        <v>0.20724766274238227</v>
      </c>
      <c r="MW59" s="10">
        <v>0.20524584487534625</v>
      </c>
      <c r="MX59" s="10">
        <v>0.21257141620498615</v>
      </c>
      <c r="MY59" s="10">
        <v>0.21539560249307479</v>
      </c>
      <c r="MZ59" s="10">
        <v>0.21295013850415512</v>
      </c>
      <c r="NA59" s="10">
        <v>0.21135950484764543</v>
      </c>
      <c r="NB59" s="10">
        <v>0.21783024584487534</v>
      </c>
      <c r="NC59" s="10">
        <v>0.21700787742382271</v>
      </c>
      <c r="ND59" s="10">
        <v>0.2148329293628809</v>
      </c>
      <c r="NE59" s="10">
        <v>0.21633699792243768</v>
      </c>
      <c r="NF59" s="10">
        <v>0.22079510041551245</v>
      </c>
      <c r="NG59" s="10">
        <v>0.22087084487534625</v>
      </c>
      <c r="NH59" s="10">
        <v>0.21382661011080331</v>
      </c>
      <c r="NI59" s="10">
        <v>0.21235500346260389</v>
      </c>
      <c r="NJ59" s="10">
        <v>0.21266880193905818</v>
      </c>
      <c r="NK59" s="10">
        <v>0.20909799168975068</v>
      </c>
      <c r="NL59" s="10">
        <v>0.20011686288088643</v>
      </c>
      <c r="NM59" s="10">
        <v>0.19519347299168974</v>
      </c>
      <c r="NN59" s="10">
        <v>0.19748744806094182</v>
      </c>
      <c r="NO59" s="10">
        <v>0.19314837257617729</v>
      </c>
      <c r="NP59" s="10">
        <v>0.18510863919667589</v>
      </c>
      <c r="NQ59" s="10">
        <v>0.18227363227146814</v>
      </c>
      <c r="NR59" s="10">
        <v>0.18206804016620498</v>
      </c>
      <c r="NS59" s="10">
        <v>0.18119156855955679</v>
      </c>
      <c r="NT59" s="10">
        <v>0.17408240997229918</v>
      </c>
      <c r="NU59" s="10">
        <v>0.17238356994459833</v>
      </c>
      <c r="NV59" s="10">
        <v>0.1750562673130194</v>
      </c>
      <c r="NW59" s="10">
        <v>0.17762075831024932</v>
      </c>
      <c r="NX59" s="10">
        <v>0.1721996191135734</v>
      </c>
      <c r="NY59" s="10">
        <v>0.17342235110803325</v>
      </c>
      <c r="NZ59" s="10">
        <v>0.18043412396121883</v>
      </c>
      <c r="OA59" s="10">
        <v>0.18193819252077562</v>
      </c>
      <c r="OB59" s="10">
        <v>0.17652787396121883</v>
      </c>
      <c r="OC59" s="10">
        <v>0.17994719529085873</v>
      </c>
      <c r="OD59" s="10">
        <v>0.18597429016620498</v>
      </c>
      <c r="OE59" s="10">
        <v>0.18704553324099724</v>
      </c>
      <c r="OF59" s="10">
        <v>0.18141880193905818</v>
      </c>
      <c r="OG59" s="10">
        <v>0.17771814404432132</v>
      </c>
      <c r="OH59" s="10">
        <v>0.18401575484764543</v>
      </c>
      <c r="OI59" s="10">
        <v>0.18269563711911357</v>
      </c>
      <c r="OJ59" s="10">
        <v>0.17451523545706371</v>
      </c>
      <c r="OK59" s="10">
        <v>0.16994892659279778</v>
      </c>
      <c r="OL59" s="10">
        <v>0.1680553150969529</v>
      </c>
      <c r="OM59" s="10">
        <v>0.16306700138504154</v>
      </c>
      <c r="ON59" s="10">
        <v>0.15607686980609417</v>
      </c>
      <c r="OO59" s="10">
        <v>0.14855652700831026</v>
      </c>
      <c r="OP59" s="10">
        <v>0.14364395775623268</v>
      </c>
      <c r="OQ59" s="10">
        <v>0.13786573753462603</v>
      </c>
      <c r="OR59" s="10">
        <v>0.12717494806094182</v>
      </c>
      <c r="OS59" s="10">
        <v>0.11875649238227147</v>
      </c>
      <c r="OT59" s="10">
        <v>0.11095481301939059</v>
      </c>
      <c r="OU59" s="10">
        <v>0.10230912396121884</v>
      </c>
      <c r="OV59" s="10">
        <v>9.2624653739612192E-2</v>
      </c>
      <c r="OW59" s="10">
        <v>8.2561461218836563E-2</v>
      </c>
      <c r="OX59" s="10">
        <v>7.4034799168975068E-2</v>
      </c>
      <c r="OY59" s="10">
        <v>6.6157375346260386E-2</v>
      </c>
      <c r="OZ59" s="10">
        <v>5.6397160664819944E-2</v>
      </c>
      <c r="PA59" s="10">
        <v>4.9277181440443213E-2</v>
      </c>
      <c r="PB59" s="10">
        <v>4.2287049861495847E-2</v>
      </c>
      <c r="PC59" s="10">
        <v>3.7536790166204988E-2</v>
      </c>
      <c r="PD59" s="10">
        <v>3.1552977839335181E-2</v>
      </c>
      <c r="PE59" s="10">
        <v>2.6586305401662048E-2</v>
      </c>
      <c r="PF59" s="10">
        <v>2.3340114265927976E-2</v>
      </c>
      <c r="PG59" s="10">
        <v>2.0126385041551245E-2</v>
      </c>
      <c r="PH59" s="10">
        <v>1.6469009695290859E-2</v>
      </c>
      <c r="PI59" s="10">
        <v>1.3796312326869805E-2</v>
      </c>
      <c r="PJ59" s="10">
        <v>1.1913521468144044E-2</v>
      </c>
      <c r="PK59" s="10">
        <v>9.5438019390581726E-3</v>
      </c>
      <c r="PL59" s="10">
        <v>7.5095221606648202E-3</v>
      </c>
      <c r="PM59" s="10">
        <v>6.4166378116343493E-3</v>
      </c>
      <c r="PN59" s="10">
        <v>4.9883137119113574E-3</v>
      </c>
      <c r="PO59" s="10">
        <v>4.1875865650969528E-3</v>
      </c>
      <c r="PP59" s="10">
        <v>2.5212084487534628E-3</v>
      </c>
      <c r="PQ59" s="10">
        <v>1.6555574792243768E-3</v>
      </c>
      <c r="PR59" s="10">
        <v>1.4932479224376732E-3</v>
      </c>
      <c r="PS59" s="10">
        <v>1.1578081717451524E-3</v>
      </c>
      <c r="PT59" s="10">
        <v>9.846779778393351E-4</v>
      </c>
      <c r="PU59" s="10">
        <v>8.0072714681440448E-4</v>
      </c>
      <c r="PV59" s="10">
        <v>6.6005886426592796E-4</v>
      </c>
      <c r="PW59" s="10">
        <v>4.2200484764542935E-4</v>
      </c>
      <c r="PX59" s="10">
        <v>2.1641274238227146E-4</v>
      </c>
      <c r="PY59" s="10">
        <v>2.8133656509695293E-4</v>
      </c>
      <c r="PZ59" s="10">
        <v>2.9215720221606646E-4</v>
      </c>
      <c r="QA59" s="10">
        <v>2.7051592797783935E-4</v>
      </c>
      <c r="QB59" s="10">
        <v>2.0559210526315788E-4</v>
      </c>
      <c r="QC59" s="10">
        <v>1.8395083102493075E-4</v>
      </c>
      <c r="QD59" s="10">
        <v>9.7385734072022166E-5</v>
      </c>
      <c r="QE59" s="10">
        <v>9.7385734072022166E-5</v>
      </c>
      <c r="QF59" s="10">
        <v>5.4103185595567865E-5</v>
      </c>
      <c r="QG59" s="10">
        <v>0</v>
      </c>
      <c r="QH59" s="10">
        <v>0</v>
      </c>
      <c r="QI59" s="10">
        <v>0</v>
      </c>
      <c r="QJ59" s="10">
        <v>0</v>
      </c>
      <c r="QK59" s="10">
        <v>0</v>
      </c>
      <c r="QL59" s="10">
        <v>0</v>
      </c>
      <c r="QM59" s="10">
        <v>0</v>
      </c>
      <c r="QN59" s="10">
        <v>0</v>
      </c>
      <c r="QO59" s="10">
        <v>0</v>
      </c>
      <c r="QP59" s="10">
        <v>0</v>
      </c>
      <c r="QQ59" s="10">
        <v>0</v>
      </c>
      <c r="QR59" s="10">
        <v>0</v>
      </c>
      <c r="QS59" s="10">
        <v>0</v>
      </c>
      <c r="QT59" s="10">
        <v>0</v>
      </c>
      <c r="QU59" s="10">
        <v>0</v>
      </c>
      <c r="QV59" s="10">
        <v>0</v>
      </c>
      <c r="QW59" s="10">
        <v>0</v>
      </c>
      <c r="QX59" s="10">
        <v>0</v>
      </c>
      <c r="QY59" s="10">
        <v>0</v>
      </c>
      <c r="QZ59" s="10">
        <v>0</v>
      </c>
      <c r="RA59" s="10">
        <v>0</v>
      </c>
      <c r="RB59" s="10">
        <v>0</v>
      </c>
      <c r="RC59" s="10">
        <v>0</v>
      </c>
      <c r="RD59" s="10">
        <v>0</v>
      </c>
      <c r="RE59" s="10">
        <v>0</v>
      </c>
      <c r="RF59" s="10">
        <v>0</v>
      </c>
      <c r="RG59" s="10">
        <v>0</v>
      </c>
      <c r="RH59" s="10">
        <v>0</v>
      </c>
      <c r="RI59" s="10">
        <v>0</v>
      </c>
      <c r="RJ59" s="10">
        <v>0</v>
      </c>
      <c r="RK59" s="10">
        <v>0</v>
      </c>
      <c r="RL59" s="10">
        <v>0</v>
      </c>
      <c r="RM59" s="10">
        <v>0</v>
      </c>
      <c r="RN59" s="10">
        <v>0</v>
      </c>
      <c r="RO59" s="10">
        <v>0</v>
      </c>
      <c r="RP59" s="10">
        <v>0</v>
      </c>
      <c r="RQ59" s="10">
        <v>0</v>
      </c>
      <c r="RR59" s="10">
        <v>0</v>
      </c>
      <c r="RS59" s="10">
        <v>0</v>
      </c>
      <c r="RT59" s="10">
        <v>0</v>
      </c>
      <c r="RU59" s="10">
        <v>0</v>
      </c>
      <c r="RV59" s="10">
        <v>0</v>
      </c>
      <c r="RW59" s="10">
        <v>0</v>
      </c>
      <c r="RX59" s="10">
        <v>0</v>
      </c>
      <c r="RY59" s="10">
        <v>0</v>
      </c>
      <c r="RZ59" s="10">
        <v>0</v>
      </c>
      <c r="SA59" s="10">
        <v>0</v>
      </c>
      <c r="SB59" s="10">
        <v>0</v>
      </c>
      <c r="SC59" s="10">
        <v>0</v>
      </c>
      <c r="SD59" s="10">
        <v>0</v>
      </c>
      <c r="SE59" s="10">
        <v>0</v>
      </c>
      <c r="SF59" s="10">
        <v>0</v>
      </c>
      <c r="SG59" s="10">
        <v>0</v>
      </c>
      <c r="SH59" s="10">
        <v>0</v>
      </c>
      <c r="SI59" s="10">
        <v>0</v>
      </c>
      <c r="SJ59" s="10">
        <v>0</v>
      </c>
      <c r="SK59" s="10">
        <v>0</v>
      </c>
      <c r="SL59" s="10">
        <v>0</v>
      </c>
      <c r="SM59" s="10">
        <v>0</v>
      </c>
      <c r="SN59" s="10">
        <v>0</v>
      </c>
      <c r="SO59" s="10">
        <v>0</v>
      </c>
      <c r="SP59" s="10">
        <v>0</v>
      </c>
      <c r="SQ59" s="10">
        <v>0</v>
      </c>
      <c r="SR59" s="10">
        <v>0</v>
      </c>
      <c r="SS59" s="10">
        <v>0</v>
      </c>
      <c r="ST59" s="10">
        <v>0</v>
      </c>
      <c r="SU59" s="10">
        <v>0</v>
      </c>
      <c r="SV59" s="10">
        <v>0</v>
      </c>
      <c r="SW59" s="10">
        <v>0</v>
      </c>
      <c r="SX59" s="10">
        <v>0</v>
      </c>
      <c r="SY59" s="10">
        <v>0</v>
      </c>
      <c r="SZ59" s="10">
        <v>0</v>
      </c>
      <c r="TA59" s="10">
        <v>0</v>
      </c>
      <c r="TB59" s="10">
        <v>0</v>
      </c>
      <c r="TC59" s="10">
        <v>0</v>
      </c>
      <c r="TD59" s="10">
        <v>0</v>
      </c>
      <c r="TE59" s="10">
        <v>0</v>
      </c>
      <c r="TF59" s="10">
        <v>0</v>
      </c>
      <c r="TG59" s="10">
        <v>0</v>
      </c>
      <c r="TH59" s="10">
        <v>0</v>
      </c>
      <c r="TI59" s="10">
        <v>0</v>
      </c>
      <c r="TJ59" s="10">
        <v>0</v>
      </c>
      <c r="TK59" s="10">
        <v>0</v>
      </c>
      <c r="TL59" s="10">
        <v>0</v>
      </c>
      <c r="TM59" s="10">
        <v>0</v>
      </c>
      <c r="TN59" s="10">
        <v>0</v>
      </c>
      <c r="TO59" s="10">
        <v>0</v>
      </c>
      <c r="TP59" s="10">
        <v>0</v>
      </c>
      <c r="TQ59" s="10">
        <v>0</v>
      </c>
      <c r="TR59" s="10">
        <v>0</v>
      </c>
      <c r="TS59" s="10">
        <v>0</v>
      </c>
      <c r="TT59" s="10">
        <v>0</v>
      </c>
      <c r="TU59" s="10">
        <v>0</v>
      </c>
      <c r="TV59" s="10">
        <v>0</v>
      </c>
      <c r="TW59" s="10">
        <v>0</v>
      </c>
      <c r="TX59" s="10">
        <v>0</v>
      </c>
      <c r="TY59" s="10">
        <v>0</v>
      </c>
      <c r="TZ59" s="10">
        <v>0</v>
      </c>
      <c r="UA59" s="10">
        <v>0</v>
      </c>
      <c r="UB59" s="10">
        <v>0</v>
      </c>
      <c r="UC59" s="10">
        <v>0</v>
      </c>
      <c r="UD59" s="10">
        <v>0</v>
      </c>
      <c r="UE59" s="10">
        <v>0</v>
      </c>
      <c r="UF59" s="10">
        <v>0</v>
      </c>
      <c r="UG59" s="10">
        <v>0</v>
      </c>
      <c r="UH59" s="10">
        <v>0</v>
      </c>
      <c r="UI59" s="10">
        <v>0</v>
      </c>
      <c r="UJ59" s="10">
        <v>0</v>
      </c>
      <c r="UK59" s="10">
        <v>0</v>
      </c>
      <c r="UL59" s="10">
        <v>0</v>
      </c>
      <c r="UM59" s="10">
        <v>0</v>
      </c>
      <c r="UN59" s="10">
        <v>0</v>
      </c>
      <c r="UO59" s="10">
        <v>0</v>
      </c>
      <c r="UP59" s="10">
        <v>0</v>
      </c>
      <c r="UQ59" s="10">
        <v>0</v>
      </c>
      <c r="UR59" s="10">
        <v>0</v>
      </c>
      <c r="US59" s="10">
        <v>0</v>
      </c>
      <c r="UT59" s="10">
        <v>0</v>
      </c>
      <c r="UU59" s="10">
        <v>0</v>
      </c>
      <c r="UV59" s="10">
        <v>0</v>
      </c>
      <c r="UW59" s="10">
        <v>0</v>
      </c>
      <c r="UX59" s="10">
        <v>0</v>
      </c>
      <c r="UY59" s="10">
        <v>0</v>
      </c>
      <c r="UZ59" s="10">
        <v>0</v>
      </c>
      <c r="VA59" s="10">
        <v>0</v>
      </c>
      <c r="VB59" s="10">
        <v>0</v>
      </c>
      <c r="VC59" s="10">
        <v>0</v>
      </c>
      <c r="VD59" s="10">
        <v>0</v>
      </c>
      <c r="VE59" s="10">
        <v>0</v>
      </c>
      <c r="VF59" s="10">
        <v>0</v>
      </c>
      <c r="VG59" s="10">
        <v>0</v>
      </c>
      <c r="VH59" s="10">
        <v>0</v>
      </c>
      <c r="VI59" s="10">
        <v>0</v>
      </c>
      <c r="VJ59" s="10">
        <v>0</v>
      </c>
      <c r="VK59" s="10">
        <v>0</v>
      </c>
      <c r="VL59" s="10">
        <v>0</v>
      </c>
      <c r="VM59" s="10">
        <v>0</v>
      </c>
      <c r="VN59" s="10">
        <v>0</v>
      </c>
      <c r="VO59" s="10">
        <v>0</v>
      </c>
      <c r="VP59" s="10">
        <v>0</v>
      </c>
      <c r="VQ59" s="10">
        <v>0</v>
      </c>
      <c r="VR59" s="10">
        <v>0</v>
      </c>
      <c r="VS59" s="10">
        <v>0</v>
      </c>
      <c r="VT59" s="10">
        <v>0</v>
      </c>
      <c r="VU59" s="10">
        <v>0</v>
      </c>
      <c r="VV59" s="10">
        <v>0</v>
      </c>
      <c r="VW59" s="10">
        <v>0</v>
      </c>
      <c r="VX59" s="10">
        <v>0</v>
      </c>
      <c r="VY59" s="10">
        <v>0</v>
      </c>
      <c r="VZ59" s="10">
        <v>0</v>
      </c>
      <c r="WA59" s="10">
        <v>0</v>
      </c>
      <c r="WB59" s="10">
        <v>0</v>
      </c>
      <c r="WC59" s="10">
        <v>0</v>
      </c>
      <c r="WD59" s="10">
        <v>0</v>
      </c>
      <c r="WE59" s="10">
        <v>0</v>
      </c>
      <c r="WF59" s="10">
        <v>0</v>
      </c>
      <c r="WG59" s="10">
        <v>0</v>
      </c>
      <c r="WH59" s="10">
        <v>0</v>
      </c>
      <c r="WI59" s="10">
        <v>0</v>
      </c>
      <c r="WJ59" s="10">
        <v>0</v>
      </c>
      <c r="WK59" s="10">
        <v>0</v>
      </c>
      <c r="WL59" s="10">
        <v>0</v>
      </c>
      <c r="WM59" s="10">
        <v>0</v>
      </c>
      <c r="WN59" s="10">
        <v>0</v>
      </c>
      <c r="WO59" s="10">
        <v>0</v>
      </c>
      <c r="WP59" s="10">
        <v>0</v>
      </c>
      <c r="WQ59" s="10">
        <v>0</v>
      </c>
      <c r="WR59" s="10">
        <v>0</v>
      </c>
      <c r="WS59" s="10">
        <v>0</v>
      </c>
      <c r="WT59" s="10">
        <v>0</v>
      </c>
      <c r="WU59" s="10">
        <v>0</v>
      </c>
      <c r="WV59" s="10">
        <v>0</v>
      </c>
      <c r="WW59" s="10">
        <v>0</v>
      </c>
      <c r="WX59" s="10">
        <v>0</v>
      </c>
      <c r="WY59" s="10">
        <v>0</v>
      </c>
      <c r="WZ59" s="10">
        <v>0</v>
      </c>
      <c r="XA59" s="10">
        <v>0</v>
      </c>
      <c r="XB59" s="10">
        <v>0</v>
      </c>
      <c r="XC59" s="10">
        <v>0</v>
      </c>
      <c r="XD59" s="10">
        <v>0</v>
      </c>
      <c r="XE59" s="10">
        <v>0</v>
      </c>
      <c r="XF59" s="10">
        <v>0</v>
      </c>
      <c r="XG59" s="10">
        <v>0</v>
      </c>
      <c r="XH59" s="10">
        <v>0</v>
      </c>
      <c r="XI59" s="10">
        <v>0</v>
      </c>
      <c r="XJ59" s="10">
        <v>0</v>
      </c>
      <c r="XK59" s="10">
        <v>0</v>
      </c>
      <c r="XL59" s="10">
        <v>0</v>
      </c>
      <c r="XM59" s="10">
        <v>0</v>
      </c>
      <c r="XN59" s="10">
        <v>0</v>
      </c>
      <c r="XO59" s="10">
        <v>0</v>
      </c>
      <c r="XP59" s="10">
        <v>0</v>
      </c>
      <c r="XQ59" s="10">
        <v>0</v>
      </c>
      <c r="XR59" s="10">
        <v>0</v>
      </c>
      <c r="XS59" s="10">
        <v>0</v>
      </c>
      <c r="XT59" s="10">
        <v>0</v>
      </c>
      <c r="XV59" s="47">
        <f t="shared" si="0"/>
        <v>3.6417682679406184E-2</v>
      </c>
    </row>
    <row r="60" spans="1:646" x14ac:dyDescent="0.25">
      <c r="A60" s="10">
        <v>96</v>
      </c>
      <c r="B60" s="15">
        <v>10420</v>
      </c>
      <c r="C60" s="10" t="s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0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6.4923822714681444E-5</v>
      </c>
      <c r="II60" s="10">
        <v>1.4066828254847647E-4</v>
      </c>
      <c r="IJ60" s="10">
        <v>2.1641274238227146E-4</v>
      </c>
      <c r="IK60" s="10">
        <v>3.0297783933518004E-4</v>
      </c>
      <c r="IL60" s="10">
        <v>4.2200484764542935E-4</v>
      </c>
      <c r="IM60" s="10">
        <v>5.3021121883656513E-4</v>
      </c>
      <c r="IN60" s="10">
        <v>6.7087950138504154E-4</v>
      </c>
      <c r="IO60" s="10">
        <v>1.0279605263157894E-3</v>
      </c>
      <c r="IP60" s="10">
        <v>1.6447368421052631E-3</v>
      </c>
      <c r="IQ60" s="10">
        <v>1.8395083102493075E-3</v>
      </c>
      <c r="IR60" s="10">
        <v>3.2678324099722992E-3</v>
      </c>
      <c r="IS60" s="10">
        <v>4.3390754847645431E-3</v>
      </c>
      <c r="IT60" s="10">
        <v>7.0658760387811636E-3</v>
      </c>
      <c r="IU60" s="10">
        <v>1.0160578254847645E-2</v>
      </c>
      <c r="IV60" s="10">
        <v>1.4618680747922438E-2</v>
      </c>
      <c r="IW60" s="10">
        <v>2.0905470914127425E-2</v>
      </c>
      <c r="IX60" s="10">
        <v>2.7332929362880887E-2</v>
      </c>
      <c r="IY60" s="10">
        <v>3.2808171745152354E-2</v>
      </c>
      <c r="IZ60" s="10">
        <v>3.8240131578947366E-2</v>
      </c>
      <c r="JA60" s="10">
        <v>4.5673909279778394E-2</v>
      </c>
      <c r="JB60" s="10">
        <v>5.1181613573407204E-2</v>
      </c>
      <c r="JC60" s="10">
        <v>5.7035578254847646E-2</v>
      </c>
      <c r="JD60" s="10">
        <v>6.5573060941828257E-2</v>
      </c>
      <c r="JE60" s="10">
        <v>7.2260214681440449E-2</v>
      </c>
      <c r="JF60" s="10">
        <v>8.1338729224376738E-2</v>
      </c>
      <c r="JG60" s="10">
        <v>8.7441568559556787E-2</v>
      </c>
      <c r="JH60" s="10">
        <v>9.6779778393351806E-2</v>
      </c>
      <c r="JI60" s="10">
        <v>0.10587993421052631</v>
      </c>
      <c r="JJ60" s="10">
        <v>0.11345438019390582</v>
      </c>
      <c r="JK60" s="10">
        <v>0.1196546052631579</v>
      </c>
      <c r="JL60" s="10">
        <v>0.12685032894736842</v>
      </c>
      <c r="JM60" s="10">
        <v>0.13429492728531855</v>
      </c>
      <c r="JN60" s="10">
        <v>0.14049515235457063</v>
      </c>
      <c r="JO60" s="10">
        <v>0.14623009002770082</v>
      </c>
      <c r="JP60" s="10">
        <v>0.14974679709141275</v>
      </c>
      <c r="JQ60" s="10">
        <v>0.15607686980609417</v>
      </c>
      <c r="JR60" s="10">
        <v>0.1595178324099723</v>
      </c>
      <c r="JS60" s="10">
        <v>0.16118421052631579</v>
      </c>
      <c r="JT60" s="10">
        <v>0.16465763504155126</v>
      </c>
      <c r="JU60" s="10">
        <v>0.16661617036011081</v>
      </c>
      <c r="JV60" s="10">
        <v>0.16818516274238227</v>
      </c>
      <c r="JW60" s="10">
        <v>0.16883440096952909</v>
      </c>
      <c r="JX60" s="10">
        <v>0.17327086218836565</v>
      </c>
      <c r="JY60" s="10">
        <v>0.1765062326869806</v>
      </c>
      <c r="JZ60" s="10">
        <v>0.17487231648199447</v>
      </c>
      <c r="KA60" s="10">
        <v>0.17638720567867036</v>
      </c>
      <c r="KB60" s="10">
        <v>0.17805358379501385</v>
      </c>
      <c r="KC60" s="10">
        <v>0.18003376038781163</v>
      </c>
      <c r="KD60" s="10">
        <v>0.18118074792243768</v>
      </c>
      <c r="KE60" s="10">
        <v>0.18026099376731303</v>
      </c>
      <c r="KF60" s="10">
        <v>0.17807522506925208</v>
      </c>
      <c r="KG60" s="10">
        <v>0.17766404085872575</v>
      </c>
      <c r="KH60" s="10">
        <v>0.17487231648199447</v>
      </c>
      <c r="KI60" s="10">
        <v>0.17305444944598339</v>
      </c>
      <c r="KJ60" s="10">
        <v>0.16984072022160665</v>
      </c>
      <c r="KK60" s="10">
        <v>0.16993810595567868</v>
      </c>
      <c r="KL60" s="10">
        <v>0.16671355609418281</v>
      </c>
      <c r="KM60" s="10">
        <v>0.16538261772853186</v>
      </c>
      <c r="KN60" s="10">
        <v>0.16825008656509696</v>
      </c>
      <c r="KO60" s="10">
        <v>0.16861798822714683</v>
      </c>
      <c r="KP60" s="10">
        <v>0.16923476454293629</v>
      </c>
      <c r="KQ60" s="10">
        <v>0.17034929016620498</v>
      </c>
      <c r="KR60" s="10">
        <v>0.17070637119113574</v>
      </c>
      <c r="KS60" s="10">
        <v>0.17052242036011081</v>
      </c>
      <c r="KT60" s="10">
        <v>0.16822844529085873</v>
      </c>
      <c r="KU60" s="10">
        <v>0.16496061288088643</v>
      </c>
      <c r="KV60" s="10">
        <v>0.15974506578947367</v>
      </c>
      <c r="KW60" s="10">
        <v>0.15451869806094182</v>
      </c>
      <c r="KX60" s="10">
        <v>0.14712820290858725</v>
      </c>
      <c r="KY60" s="10">
        <v>0.14181527008310249</v>
      </c>
      <c r="KZ60" s="10">
        <v>0.13050770429362882</v>
      </c>
      <c r="LA60" s="10">
        <v>0.11746883656509695</v>
      </c>
      <c r="LB60" s="10">
        <v>0.1048303324099723</v>
      </c>
      <c r="LC60" s="10">
        <v>9.4745498614958443E-2</v>
      </c>
      <c r="LD60" s="10">
        <v>8.3762551939058169E-2</v>
      </c>
      <c r="LE60" s="10">
        <v>7.3569511772853188E-2</v>
      </c>
      <c r="LF60" s="10">
        <v>6.3095135041551245E-2</v>
      </c>
      <c r="LG60" s="10">
        <v>5.483898891966759E-2</v>
      </c>
      <c r="LH60" s="10">
        <v>4.6788434903047092E-2</v>
      </c>
      <c r="LI60" s="10">
        <v>3.7828947368421052E-2</v>
      </c>
      <c r="LJ60" s="10">
        <v>2.9745931440443213E-2</v>
      </c>
      <c r="LK60" s="10">
        <v>2.4855003462603879E-2</v>
      </c>
      <c r="LL60" s="10">
        <v>1.8200311634349032E-2</v>
      </c>
      <c r="LM60" s="10">
        <v>1.4402268005540167E-2</v>
      </c>
      <c r="LN60" s="10">
        <v>1.3374307479224377E-2</v>
      </c>
      <c r="LO60" s="10">
        <v>1.4315702908587257E-2</v>
      </c>
      <c r="LP60" s="10">
        <v>1.6544754155124654E-2</v>
      </c>
      <c r="LQ60" s="10">
        <v>1.9942434210526317E-2</v>
      </c>
      <c r="LR60" s="10">
        <v>2.2604310941828253E-2</v>
      </c>
      <c r="LS60" s="10">
        <v>2.4865824099722992E-2</v>
      </c>
      <c r="LT60" s="10">
        <v>2.8880280470914128E-2</v>
      </c>
      <c r="LU60" s="10">
        <v>3.2332063711911357E-2</v>
      </c>
      <c r="LV60" s="10">
        <v>3.7439404432132964E-2</v>
      </c>
      <c r="LW60" s="10">
        <v>4.2265408587257615E-2</v>
      </c>
      <c r="LX60" s="10">
        <v>4.7329466759002771E-2</v>
      </c>
      <c r="LY60" s="10">
        <v>5.5423303324099726E-2</v>
      </c>
      <c r="LZ60" s="10">
        <v>6.2694771468144048E-2</v>
      </c>
      <c r="MA60" s="10">
        <v>6.9197974376731308E-2</v>
      </c>
      <c r="MB60" s="10">
        <v>7.6631752077562329E-2</v>
      </c>
      <c r="MC60" s="10">
        <v>8.8988919667590025E-2</v>
      </c>
      <c r="MD60" s="10">
        <v>9.8013331024930747E-2</v>
      </c>
      <c r="ME60" s="10">
        <v>0.10794667590027701</v>
      </c>
      <c r="MF60" s="10">
        <v>0.11738227146814405</v>
      </c>
      <c r="MG60" s="10">
        <v>0.12668801939058172</v>
      </c>
      <c r="MH60" s="10">
        <v>0.13864482340720222</v>
      </c>
      <c r="MI60" s="10">
        <v>0.14551592797783933</v>
      </c>
      <c r="MJ60" s="10">
        <v>0.15285231994459833</v>
      </c>
      <c r="MK60" s="10">
        <v>0.15978834833795014</v>
      </c>
      <c r="ML60" s="10">
        <v>0.16315356648199447</v>
      </c>
      <c r="MM60" s="10">
        <v>0.16591282894736842</v>
      </c>
      <c r="MN60" s="10">
        <v>0.1678821849030471</v>
      </c>
      <c r="MO60" s="10">
        <v>0.17297870498614959</v>
      </c>
      <c r="MP60" s="10">
        <v>0.17496970221606647</v>
      </c>
      <c r="MQ60" s="10">
        <v>0.17799948060941828</v>
      </c>
      <c r="MR60" s="10">
        <v>0.18150536703601108</v>
      </c>
      <c r="MS60" s="10">
        <v>0.18274974030470914</v>
      </c>
      <c r="MT60" s="10">
        <v>0.18783543975069253</v>
      </c>
      <c r="MU60" s="10">
        <v>0.19245585180055402</v>
      </c>
      <c r="MV60" s="10">
        <v>0.19657851454293629</v>
      </c>
      <c r="MW60" s="10">
        <v>0.20010604224376732</v>
      </c>
      <c r="MX60" s="10">
        <v>0.20604657202216067</v>
      </c>
      <c r="MY60" s="10">
        <v>0.21288521468144045</v>
      </c>
      <c r="MZ60" s="10">
        <v>0.21680228531855955</v>
      </c>
      <c r="NA60" s="10">
        <v>0.22161746883656511</v>
      </c>
      <c r="NB60" s="10">
        <v>0.22861842105263158</v>
      </c>
      <c r="NC60" s="10">
        <v>0.23330375692520774</v>
      </c>
      <c r="ND60" s="10">
        <v>0.23426679362880887</v>
      </c>
      <c r="NE60" s="10">
        <v>0.23640927977839335</v>
      </c>
      <c r="NF60" s="10">
        <v>0.24121364265927978</v>
      </c>
      <c r="NG60" s="10">
        <v>0.24405947022160665</v>
      </c>
      <c r="NH60" s="10">
        <v>0.24627770083102493</v>
      </c>
      <c r="NI60" s="10">
        <v>0.24537958795013851</v>
      </c>
      <c r="NJ60" s="10">
        <v>0.24637508656509696</v>
      </c>
      <c r="NK60" s="10">
        <v>0.24247965720221606</v>
      </c>
      <c r="NL60" s="10">
        <v>0.2306959833795014</v>
      </c>
      <c r="NM60" s="10">
        <v>0.22223424515235457</v>
      </c>
      <c r="NN60" s="10">
        <v>0.22032981301939059</v>
      </c>
      <c r="NO60" s="10">
        <v>0.2154064231301939</v>
      </c>
      <c r="NP60" s="10">
        <v>0.20347126038781163</v>
      </c>
      <c r="NQ60" s="10">
        <v>0.19325657894736842</v>
      </c>
      <c r="NR60" s="10">
        <v>0.19045403393351801</v>
      </c>
      <c r="NS60" s="10">
        <v>0.1876623095567867</v>
      </c>
      <c r="NT60" s="10">
        <v>0.17784799168975068</v>
      </c>
      <c r="NU60" s="10">
        <v>0.17213469529085873</v>
      </c>
      <c r="NV60" s="10">
        <v>0.16938625346260389</v>
      </c>
      <c r="NW60" s="10">
        <v>0.16564231301939059</v>
      </c>
      <c r="NX60" s="10">
        <v>0.1598424515235457</v>
      </c>
      <c r="NY60" s="10">
        <v>0.15522203947368421</v>
      </c>
      <c r="NZ60" s="10">
        <v>0.15541681094182824</v>
      </c>
      <c r="OA60" s="10">
        <v>0.15167287049861497</v>
      </c>
      <c r="OB60" s="10">
        <v>0.14263763850415512</v>
      </c>
      <c r="OC60" s="10">
        <v>0.13516057825484765</v>
      </c>
      <c r="OD60" s="10">
        <v>0.12568170013850416</v>
      </c>
      <c r="OE60" s="10">
        <v>0.11845351454293629</v>
      </c>
      <c r="OF60" s="10">
        <v>0.10611798822714681</v>
      </c>
      <c r="OG60" s="10">
        <v>9.417200484764543E-2</v>
      </c>
      <c r="OH60" s="10">
        <v>8.4541637811634346E-2</v>
      </c>
      <c r="OI60" s="10">
        <v>7.3904951523545703E-2</v>
      </c>
      <c r="OJ60" s="10">
        <v>6.4404432132963985E-2</v>
      </c>
      <c r="OK60" s="10">
        <v>5.3637898199445984E-2</v>
      </c>
      <c r="OL60" s="10">
        <v>4.8508916204986152E-2</v>
      </c>
      <c r="OM60" s="10">
        <v>4.3823580332409975E-2</v>
      </c>
      <c r="ON60" s="10">
        <v>3.8196849030470915E-2</v>
      </c>
      <c r="OO60" s="10">
        <v>3.0633223684210526E-2</v>
      </c>
      <c r="OP60" s="10">
        <v>2.6932565789473683E-2</v>
      </c>
      <c r="OQ60" s="10">
        <v>2.2799082409972297E-2</v>
      </c>
      <c r="OR60" s="10">
        <v>1.8665599030470915E-2</v>
      </c>
      <c r="OS60" s="10">
        <v>1.5635820637119113E-2</v>
      </c>
      <c r="OT60" s="10">
        <v>1.3904518698060942E-2</v>
      </c>
      <c r="OU60" s="10">
        <v>1.2129934210526315E-2</v>
      </c>
      <c r="OV60" s="10">
        <v>9.8251385041551245E-3</v>
      </c>
      <c r="OW60" s="10">
        <v>7.693472991689751E-3</v>
      </c>
      <c r="OX60" s="10">
        <v>5.810682132963989E-3</v>
      </c>
      <c r="OY60" s="10">
        <v>4.0036357340720221E-3</v>
      </c>
      <c r="OZ60" s="10">
        <v>3.1163434903047093E-3</v>
      </c>
      <c r="PA60" s="10">
        <v>2.7051592797783935E-3</v>
      </c>
      <c r="PB60" s="10">
        <v>1.9693559556786702E-3</v>
      </c>
      <c r="PC60" s="10">
        <v>1.6663781163434902E-3</v>
      </c>
      <c r="PD60" s="10">
        <v>1.0928843490304709E-3</v>
      </c>
      <c r="PE60" s="10">
        <v>9.413954293628809E-4</v>
      </c>
      <c r="PF60" s="10">
        <v>7.5744459833795017E-4</v>
      </c>
      <c r="PG60" s="10">
        <v>6.2759695290858723E-4</v>
      </c>
      <c r="PH60" s="10">
        <v>5.0856994459833797E-4</v>
      </c>
      <c r="PI60" s="10">
        <v>2.3805401662049862E-4</v>
      </c>
      <c r="PJ60" s="10">
        <v>1.1902700831024931E-4</v>
      </c>
      <c r="PK60" s="10">
        <v>5.4103185595567865E-5</v>
      </c>
      <c r="PL60" s="10">
        <v>8.6565096952908587E-5</v>
      </c>
      <c r="PM60" s="10">
        <v>0</v>
      </c>
      <c r="PN60" s="10">
        <v>6.4923822714681444E-5</v>
      </c>
      <c r="PO60" s="10">
        <v>6.4923822714681444E-5</v>
      </c>
      <c r="PP60" s="10">
        <v>1.1902700831024931E-4</v>
      </c>
      <c r="PQ60" s="10">
        <v>1.0820637119113573E-4</v>
      </c>
      <c r="PR60" s="10">
        <v>9.7385734072022166E-5</v>
      </c>
      <c r="PS60" s="10">
        <v>1.1902700831024931E-4</v>
      </c>
      <c r="PT60" s="10">
        <v>0</v>
      </c>
      <c r="PU60" s="10">
        <v>0</v>
      </c>
      <c r="PV60" s="10">
        <v>0</v>
      </c>
      <c r="PW60" s="10">
        <v>0</v>
      </c>
      <c r="PX60" s="10">
        <v>0</v>
      </c>
      <c r="PY60" s="10">
        <v>0</v>
      </c>
      <c r="PZ60" s="10">
        <v>0</v>
      </c>
      <c r="QA60" s="10">
        <v>0</v>
      </c>
      <c r="QB60" s="10">
        <v>0</v>
      </c>
      <c r="QC60" s="10">
        <v>0</v>
      </c>
      <c r="QD60" s="10">
        <v>0</v>
      </c>
      <c r="QE60" s="10">
        <v>0</v>
      </c>
      <c r="QF60" s="10">
        <v>0</v>
      </c>
      <c r="QG60" s="10">
        <v>0</v>
      </c>
      <c r="QH60" s="10">
        <v>0</v>
      </c>
      <c r="QI60" s="10">
        <v>0</v>
      </c>
      <c r="QJ60" s="10">
        <v>0</v>
      </c>
      <c r="QK60" s="10">
        <v>0</v>
      </c>
      <c r="QL60" s="10">
        <v>0</v>
      </c>
      <c r="QM60" s="10">
        <v>0</v>
      </c>
      <c r="QN60" s="10">
        <v>0</v>
      </c>
      <c r="QO60" s="10">
        <v>0</v>
      </c>
      <c r="QP60" s="10">
        <v>0</v>
      </c>
      <c r="QQ60" s="10">
        <v>0</v>
      </c>
      <c r="QR60" s="10">
        <v>0</v>
      </c>
      <c r="QS60" s="10">
        <v>0</v>
      </c>
      <c r="QT60" s="10">
        <v>0</v>
      </c>
      <c r="QU60" s="10">
        <v>0</v>
      </c>
      <c r="QV60" s="10">
        <v>0</v>
      </c>
      <c r="QW60" s="10">
        <v>0</v>
      </c>
      <c r="QX60" s="10">
        <v>0</v>
      </c>
      <c r="QY60" s="10">
        <v>0</v>
      </c>
      <c r="QZ60" s="10">
        <v>0</v>
      </c>
      <c r="RA60" s="10">
        <v>0</v>
      </c>
      <c r="RB60" s="10">
        <v>0</v>
      </c>
      <c r="RC60" s="10">
        <v>0</v>
      </c>
      <c r="RD60" s="10">
        <v>0</v>
      </c>
      <c r="RE60" s="10">
        <v>0</v>
      </c>
      <c r="RF60" s="10">
        <v>0</v>
      </c>
      <c r="RG60" s="10">
        <v>0</v>
      </c>
      <c r="RH60" s="10">
        <v>0</v>
      </c>
      <c r="RI60" s="10">
        <v>0</v>
      </c>
      <c r="RJ60" s="10">
        <v>0</v>
      </c>
      <c r="RK60" s="10">
        <v>0</v>
      </c>
      <c r="RL60" s="10">
        <v>0</v>
      </c>
      <c r="RM60" s="10">
        <v>0</v>
      </c>
      <c r="RN60" s="10">
        <v>0</v>
      </c>
      <c r="RO60" s="10">
        <v>0</v>
      </c>
      <c r="RP60" s="10">
        <v>0</v>
      </c>
      <c r="RQ60" s="10">
        <v>0</v>
      </c>
      <c r="RR60" s="10">
        <v>0</v>
      </c>
      <c r="RS60" s="10">
        <v>0</v>
      </c>
      <c r="RT60" s="10">
        <v>0</v>
      </c>
      <c r="RU60" s="10">
        <v>0</v>
      </c>
      <c r="RV60" s="10">
        <v>0</v>
      </c>
      <c r="RW60" s="10">
        <v>0</v>
      </c>
      <c r="RX60" s="10">
        <v>0</v>
      </c>
      <c r="RY60" s="10">
        <v>0</v>
      </c>
      <c r="RZ60" s="10">
        <v>0</v>
      </c>
      <c r="SA60" s="10">
        <v>0</v>
      </c>
      <c r="SB60" s="10">
        <v>0</v>
      </c>
      <c r="SC60" s="10">
        <v>0</v>
      </c>
      <c r="SD60" s="10">
        <v>0</v>
      </c>
      <c r="SE60" s="10">
        <v>0</v>
      </c>
      <c r="SF60" s="10">
        <v>0</v>
      </c>
      <c r="SG60" s="10">
        <v>0</v>
      </c>
      <c r="SH60" s="10">
        <v>0</v>
      </c>
      <c r="SI60" s="10">
        <v>0</v>
      </c>
      <c r="SJ60" s="10">
        <v>0</v>
      </c>
      <c r="SK60" s="10">
        <v>0</v>
      </c>
      <c r="SL60" s="10">
        <v>0</v>
      </c>
      <c r="SM60" s="10">
        <v>0</v>
      </c>
      <c r="SN60" s="10">
        <v>0</v>
      </c>
      <c r="SO60" s="10">
        <v>0</v>
      </c>
      <c r="SP60" s="10">
        <v>0</v>
      </c>
      <c r="SQ60" s="10">
        <v>0</v>
      </c>
      <c r="SR60" s="10">
        <v>0</v>
      </c>
      <c r="SS60" s="10">
        <v>0</v>
      </c>
      <c r="ST60" s="10">
        <v>0</v>
      </c>
      <c r="SU60" s="10">
        <v>0</v>
      </c>
      <c r="SV60" s="10">
        <v>0</v>
      </c>
      <c r="SW60" s="10">
        <v>0</v>
      </c>
      <c r="SX60" s="10">
        <v>0</v>
      </c>
      <c r="SY60" s="10">
        <v>0</v>
      </c>
      <c r="SZ60" s="10">
        <v>0</v>
      </c>
      <c r="TA60" s="10">
        <v>0</v>
      </c>
      <c r="TB60" s="10">
        <v>0</v>
      </c>
      <c r="TC60" s="10">
        <v>0</v>
      </c>
      <c r="TD60" s="10">
        <v>0</v>
      </c>
      <c r="TE60" s="10">
        <v>0</v>
      </c>
      <c r="TF60" s="10">
        <v>0</v>
      </c>
      <c r="TG60" s="10">
        <v>0</v>
      </c>
      <c r="TH60" s="10">
        <v>0</v>
      </c>
      <c r="TI60" s="10">
        <v>0</v>
      </c>
      <c r="TJ60" s="10">
        <v>0</v>
      </c>
      <c r="TK60" s="10">
        <v>0</v>
      </c>
      <c r="TL60" s="10">
        <v>0</v>
      </c>
      <c r="TM60" s="10">
        <v>0</v>
      </c>
      <c r="TN60" s="10">
        <v>0</v>
      </c>
      <c r="TO60" s="10">
        <v>0</v>
      </c>
      <c r="TP60" s="10">
        <v>0</v>
      </c>
      <c r="TQ60" s="10">
        <v>0</v>
      </c>
      <c r="TR60" s="10">
        <v>0</v>
      </c>
      <c r="TS60" s="10">
        <v>0</v>
      </c>
      <c r="TT60" s="10">
        <v>0</v>
      </c>
      <c r="TU60" s="10">
        <v>0</v>
      </c>
      <c r="TV60" s="10">
        <v>0</v>
      </c>
      <c r="TW60" s="10">
        <v>0</v>
      </c>
      <c r="TX60" s="10">
        <v>0</v>
      </c>
      <c r="TY60" s="10">
        <v>0</v>
      </c>
      <c r="TZ60" s="10">
        <v>0</v>
      </c>
      <c r="UA60" s="10">
        <v>0</v>
      </c>
      <c r="UB60" s="10">
        <v>0</v>
      </c>
      <c r="UC60" s="10">
        <v>0</v>
      </c>
      <c r="UD60" s="10">
        <v>0</v>
      </c>
      <c r="UE60" s="10">
        <v>0</v>
      </c>
      <c r="UF60" s="10">
        <v>0</v>
      </c>
      <c r="UG60" s="10">
        <v>0</v>
      </c>
      <c r="UH60" s="10">
        <v>0</v>
      </c>
      <c r="UI60" s="10">
        <v>0</v>
      </c>
      <c r="UJ60" s="10">
        <v>0</v>
      </c>
      <c r="UK60" s="10">
        <v>0</v>
      </c>
      <c r="UL60" s="10">
        <v>0</v>
      </c>
      <c r="UM60" s="10">
        <v>0</v>
      </c>
      <c r="UN60" s="10">
        <v>0</v>
      </c>
      <c r="UO60" s="10">
        <v>0</v>
      </c>
      <c r="UP60" s="10">
        <v>0</v>
      </c>
      <c r="UQ60" s="10">
        <v>0</v>
      </c>
      <c r="UR60" s="10">
        <v>0</v>
      </c>
      <c r="US60" s="10">
        <v>0</v>
      </c>
      <c r="UT60" s="10">
        <v>0</v>
      </c>
      <c r="UU60" s="10">
        <v>0</v>
      </c>
      <c r="UV60" s="10">
        <v>0</v>
      </c>
      <c r="UW60" s="10">
        <v>0</v>
      </c>
      <c r="UX60" s="10">
        <v>0</v>
      </c>
      <c r="UY60" s="10">
        <v>0</v>
      </c>
      <c r="UZ60" s="10">
        <v>0</v>
      </c>
      <c r="VA60" s="10">
        <v>0</v>
      </c>
      <c r="VB60" s="10">
        <v>0</v>
      </c>
      <c r="VC60" s="10">
        <v>0</v>
      </c>
      <c r="VD60" s="10">
        <v>0</v>
      </c>
      <c r="VE60" s="10">
        <v>0</v>
      </c>
      <c r="VF60" s="10">
        <v>0</v>
      </c>
      <c r="VG60" s="10">
        <v>0</v>
      </c>
      <c r="VH60" s="10">
        <v>0</v>
      </c>
      <c r="VI60" s="10">
        <v>0</v>
      </c>
      <c r="VJ60" s="10">
        <v>0</v>
      </c>
      <c r="VK60" s="10">
        <v>0</v>
      </c>
      <c r="VL60" s="10">
        <v>0</v>
      </c>
      <c r="VM60" s="10">
        <v>0</v>
      </c>
      <c r="VN60" s="10">
        <v>0</v>
      </c>
      <c r="VO60" s="10">
        <v>0</v>
      </c>
      <c r="VP60" s="10">
        <v>0</v>
      </c>
      <c r="VQ60" s="10">
        <v>0</v>
      </c>
      <c r="VR60" s="10">
        <v>0</v>
      </c>
      <c r="VS60" s="10">
        <v>0</v>
      </c>
      <c r="VT60" s="10">
        <v>0</v>
      </c>
      <c r="VU60" s="10">
        <v>0</v>
      </c>
      <c r="VV60" s="10">
        <v>0</v>
      </c>
      <c r="VW60" s="10">
        <v>0</v>
      </c>
      <c r="VX60" s="10">
        <v>0</v>
      </c>
      <c r="VY60" s="10">
        <v>0</v>
      </c>
      <c r="VZ60" s="10">
        <v>0</v>
      </c>
      <c r="WA60" s="10">
        <v>0</v>
      </c>
      <c r="WB60" s="10">
        <v>0</v>
      </c>
      <c r="WC60" s="10">
        <v>0</v>
      </c>
      <c r="WD60" s="10">
        <v>0</v>
      </c>
      <c r="WE60" s="10">
        <v>0</v>
      </c>
      <c r="WF60" s="10">
        <v>0</v>
      </c>
      <c r="WG60" s="10">
        <v>0</v>
      </c>
      <c r="WH60" s="10">
        <v>0</v>
      </c>
      <c r="WI60" s="10">
        <v>0</v>
      </c>
      <c r="WJ60" s="10">
        <v>0</v>
      </c>
      <c r="WK60" s="10">
        <v>0</v>
      </c>
      <c r="WL60" s="10">
        <v>0</v>
      </c>
      <c r="WM60" s="10">
        <v>0</v>
      </c>
      <c r="WN60" s="10">
        <v>0</v>
      </c>
      <c r="WO60" s="10">
        <v>0</v>
      </c>
      <c r="WP60" s="10">
        <v>0</v>
      </c>
      <c r="WQ60" s="10">
        <v>0</v>
      </c>
      <c r="WR60" s="10">
        <v>0</v>
      </c>
      <c r="WS60" s="10">
        <v>0</v>
      </c>
      <c r="WT60" s="10">
        <v>0</v>
      </c>
      <c r="WU60" s="10">
        <v>0</v>
      </c>
      <c r="WV60" s="10">
        <v>0</v>
      </c>
      <c r="WW60" s="10">
        <v>0</v>
      </c>
      <c r="WX60" s="10">
        <v>0</v>
      </c>
      <c r="WY60" s="10">
        <v>0</v>
      </c>
      <c r="WZ60" s="10">
        <v>0</v>
      </c>
      <c r="XA60" s="10">
        <v>0</v>
      </c>
      <c r="XB60" s="10">
        <v>0</v>
      </c>
      <c r="XC60" s="10">
        <v>0</v>
      </c>
      <c r="XD60" s="10">
        <v>0</v>
      </c>
      <c r="XE60" s="10">
        <v>0</v>
      </c>
      <c r="XF60" s="10">
        <v>0</v>
      </c>
      <c r="XG60" s="10">
        <v>0</v>
      </c>
      <c r="XH60" s="10">
        <v>0</v>
      </c>
      <c r="XI60" s="10">
        <v>0</v>
      </c>
      <c r="XJ60" s="10">
        <v>0</v>
      </c>
      <c r="XK60" s="10">
        <v>0</v>
      </c>
      <c r="XL60" s="10">
        <v>0</v>
      </c>
      <c r="XM60" s="10">
        <v>0</v>
      </c>
      <c r="XN60" s="10">
        <v>0</v>
      </c>
      <c r="XO60" s="10">
        <v>0</v>
      </c>
      <c r="XP60" s="10">
        <v>0</v>
      </c>
      <c r="XQ60" s="10">
        <v>0</v>
      </c>
      <c r="XR60" s="10">
        <v>0</v>
      </c>
      <c r="XS60" s="10">
        <v>0</v>
      </c>
      <c r="XT60" s="10">
        <v>0</v>
      </c>
      <c r="XV60" s="47">
        <f t="shared" si="0"/>
        <v>3.1173934302501725E-2</v>
      </c>
    </row>
    <row r="61" spans="1:646" x14ac:dyDescent="0.25">
      <c r="A61" s="10">
        <v>97</v>
      </c>
      <c r="B61" s="15">
        <v>10422</v>
      </c>
      <c r="C61" s="10" t="s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0</v>
      </c>
      <c r="GU61" s="10">
        <v>0</v>
      </c>
      <c r="GV61" s="10">
        <v>0</v>
      </c>
      <c r="GW61" s="10">
        <v>0</v>
      </c>
      <c r="GX61" s="10">
        <v>0</v>
      </c>
      <c r="GY61" s="10">
        <v>0</v>
      </c>
      <c r="GZ61" s="10">
        <v>0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>
        <v>0</v>
      </c>
      <c r="HM61" s="10">
        <v>5.4103185595567865E-5</v>
      </c>
      <c r="HN61" s="10">
        <v>9.7385734072022166E-5</v>
      </c>
      <c r="HO61" s="10">
        <v>1.1902700831024931E-4</v>
      </c>
      <c r="HP61" s="10">
        <v>2.1641274238227146E-4</v>
      </c>
      <c r="HQ61" s="10">
        <v>3.4626038781163435E-4</v>
      </c>
      <c r="HR61" s="10">
        <v>4.6528739612188366E-4</v>
      </c>
      <c r="HS61" s="10">
        <v>5.5185249307479229E-4</v>
      </c>
      <c r="HT61" s="10">
        <v>4.9774930747922439E-4</v>
      </c>
      <c r="HU61" s="10">
        <v>3.7872229916897509E-4</v>
      </c>
      <c r="HV61" s="10">
        <v>4.2200484764542935E-4</v>
      </c>
      <c r="HW61" s="10">
        <v>7.6826523545706375E-4</v>
      </c>
      <c r="HX61" s="10">
        <v>1.0171398891966759E-3</v>
      </c>
      <c r="HY61" s="10">
        <v>1.3417590027700831E-3</v>
      </c>
      <c r="HZ61" s="10">
        <v>1.2876558171745153E-3</v>
      </c>
      <c r="IA61" s="10">
        <v>1.8178670360110803E-3</v>
      </c>
      <c r="IB61" s="10">
        <v>2.1641274238227148E-3</v>
      </c>
      <c r="IC61" s="10">
        <v>3.1055228531855954E-3</v>
      </c>
      <c r="ID61" s="10">
        <v>4.0469182825484768E-3</v>
      </c>
      <c r="IE61" s="10">
        <v>4.4797437673130191E-3</v>
      </c>
      <c r="IF61" s="10">
        <v>4.9991343490304709E-3</v>
      </c>
      <c r="IG61" s="10">
        <v>5.2696502770083102E-3</v>
      </c>
      <c r="IH61" s="10">
        <v>6.9360283933518002E-3</v>
      </c>
      <c r="II61" s="10">
        <v>7.6069078947368423E-3</v>
      </c>
      <c r="IJ61" s="10">
        <v>8.8837430747922431E-3</v>
      </c>
      <c r="IK61" s="10">
        <v>1.0420273545706371E-2</v>
      </c>
      <c r="IL61" s="10">
        <v>1.2335526315789474E-2</v>
      </c>
      <c r="IM61" s="10">
        <v>1.38720567867036E-2</v>
      </c>
      <c r="IN61" s="10">
        <v>1.5971260387811635E-2</v>
      </c>
      <c r="IO61" s="10">
        <v>1.8470827562326871E-2</v>
      </c>
      <c r="IP61" s="10">
        <v>1.9920792936288088E-2</v>
      </c>
      <c r="IQ61" s="10">
        <v>2.0613313711911357E-2</v>
      </c>
      <c r="IR61" s="10">
        <v>2.2907288781163434E-2</v>
      </c>
      <c r="IS61" s="10">
        <v>2.5460959141274237E-2</v>
      </c>
      <c r="IT61" s="10">
        <v>2.7679189750692522E-2</v>
      </c>
      <c r="IU61" s="10">
        <v>2.9637725069252076E-2</v>
      </c>
      <c r="IV61" s="10">
        <v>3.1899238227146812E-2</v>
      </c>
      <c r="IW61" s="10">
        <v>3.2786530470914128E-2</v>
      </c>
      <c r="IX61" s="10">
        <v>3.5653999307479221E-2</v>
      </c>
      <c r="IY61" s="10">
        <v>3.745022506925208E-2</v>
      </c>
      <c r="IZ61" s="10">
        <v>4.0231128808864265E-2</v>
      </c>
      <c r="JA61" s="10">
        <v>4.2622489612188369E-2</v>
      </c>
      <c r="JB61" s="10">
        <v>4.5186980609418281E-2</v>
      </c>
      <c r="JC61" s="10">
        <v>4.8130193905817173E-2</v>
      </c>
      <c r="JD61" s="10">
        <v>5.1257358033240996E-2</v>
      </c>
      <c r="JE61" s="10">
        <v>5.530427631578947E-2</v>
      </c>
      <c r="JF61" s="10">
        <v>5.7435941828254851E-2</v>
      </c>
      <c r="JG61" s="10">
        <v>6.2240304709141277E-2</v>
      </c>
      <c r="JH61" s="10">
        <v>6.7899497922437671E-2</v>
      </c>
      <c r="JI61" s="10">
        <v>7.2487448060941831E-2</v>
      </c>
      <c r="JJ61" s="10">
        <v>7.7464941135734072E-2</v>
      </c>
      <c r="JK61" s="10">
        <v>8.2550640581717447E-2</v>
      </c>
      <c r="JL61" s="10">
        <v>8.8318040166204981E-2</v>
      </c>
      <c r="JM61" s="10">
        <v>9.6184643351800547E-2</v>
      </c>
      <c r="JN61" s="10">
        <v>0.10312067174515235</v>
      </c>
      <c r="JO61" s="10">
        <v>0.10715676939058172</v>
      </c>
      <c r="JP61" s="10">
        <v>0.11208015927977839</v>
      </c>
      <c r="JQ61" s="10">
        <v>0.11706847299168975</v>
      </c>
      <c r="JR61" s="10">
        <v>0.12046615304709141</v>
      </c>
      <c r="JS61" s="10">
        <v>0.12426419667590027</v>
      </c>
      <c r="JT61" s="10">
        <v>0.12912266274238227</v>
      </c>
      <c r="JU61" s="10">
        <v>0.1324878808864266</v>
      </c>
      <c r="JV61" s="10">
        <v>0.13340763504155126</v>
      </c>
      <c r="JW61" s="10">
        <v>0.13601540858725761</v>
      </c>
      <c r="JX61" s="10">
        <v>0.14002986495844874</v>
      </c>
      <c r="JY61" s="10">
        <v>0.14472602146814403</v>
      </c>
      <c r="JZ61" s="10">
        <v>0.14974679709141275</v>
      </c>
      <c r="KA61" s="10">
        <v>0.15291724376731303</v>
      </c>
      <c r="KB61" s="10">
        <v>0.15644477146814403</v>
      </c>
      <c r="KC61" s="10">
        <v>0.15774324792243768</v>
      </c>
      <c r="KD61" s="10">
        <v>0.15980998961218837</v>
      </c>
      <c r="KE61" s="10">
        <v>0.16068646121883656</v>
      </c>
      <c r="KF61" s="10">
        <v>0.16171442174515235</v>
      </c>
      <c r="KG61" s="10">
        <v>0.16177934556786702</v>
      </c>
      <c r="KH61" s="10">
        <v>0.16202822022160665</v>
      </c>
      <c r="KI61" s="10">
        <v>0.16266663781163435</v>
      </c>
      <c r="KJ61" s="10">
        <v>0.15998311980609417</v>
      </c>
      <c r="KK61" s="10">
        <v>0.1602428150969529</v>
      </c>
      <c r="KL61" s="10">
        <v>0.1600805055401662</v>
      </c>
      <c r="KM61" s="10">
        <v>0.16102190096952909</v>
      </c>
      <c r="KN61" s="10">
        <v>0.16181180747922438</v>
      </c>
      <c r="KO61" s="10">
        <v>0.15985327216066483</v>
      </c>
      <c r="KP61" s="10">
        <v>0.15820853531855955</v>
      </c>
      <c r="KQ61" s="10">
        <v>0.15803540512465375</v>
      </c>
      <c r="KR61" s="10">
        <v>0.1601670706371191</v>
      </c>
      <c r="KS61" s="10">
        <v>0.16078384695290859</v>
      </c>
      <c r="KT61" s="10">
        <v>0.1602319944598338</v>
      </c>
      <c r="KU61" s="10">
        <v>0.15861971952908588</v>
      </c>
      <c r="KV61" s="10">
        <v>0.1568126731301939</v>
      </c>
      <c r="KW61" s="10">
        <v>0.15310119459833796</v>
      </c>
      <c r="KX61" s="10">
        <v>0.15000649238227146</v>
      </c>
      <c r="KY61" s="10">
        <v>0.14495325484764543</v>
      </c>
      <c r="KZ61" s="10">
        <v>0.137194858033241</v>
      </c>
      <c r="LA61" s="10">
        <v>0.12861409279778394</v>
      </c>
      <c r="LB61" s="10">
        <v>0.12034712603878116</v>
      </c>
      <c r="LC61" s="10">
        <v>0.11486106301939059</v>
      </c>
      <c r="LD61" s="10">
        <v>0.10880150623268699</v>
      </c>
      <c r="LE61" s="10">
        <v>0.10556613573407202</v>
      </c>
      <c r="LF61" s="10">
        <v>0.10080505540166206</v>
      </c>
      <c r="LG61" s="10">
        <v>9.8229743767313013E-2</v>
      </c>
      <c r="LH61" s="10">
        <v>9.6866343490304707E-2</v>
      </c>
      <c r="LI61" s="10">
        <v>9.3317174515235454E-2</v>
      </c>
      <c r="LJ61" s="10">
        <v>9.2364958448753462E-2</v>
      </c>
      <c r="LK61" s="10">
        <v>9.1066481994459839E-2</v>
      </c>
      <c r="LL61" s="10">
        <v>8.7636340027700835E-2</v>
      </c>
      <c r="LM61" s="10">
        <v>8.6446069944598344E-2</v>
      </c>
      <c r="LN61" s="10">
        <v>8.3675986842105268E-2</v>
      </c>
      <c r="LO61" s="10">
        <v>7.8990650969529091E-2</v>
      </c>
      <c r="LP61" s="10">
        <v>7.6025796398891968E-2</v>
      </c>
      <c r="LQ61" s="10">
        <v>7.2876990997229912E-2</v>
      </c>
      <c r="LR61" s="10">
        <v>7.119979224376731E-2</v>
      </c>
      <c r="LS61" s="10">
        <v>6.8873355263157895E-2</v>
      </c>
      <c r="LT61" s="10">
        <v>6.5919321329639888E-2</v>
      </c>
      <c r="LU61" s="10">
        <v>6.5962603878116338E-2</v>
      </c>
      <c r="LV61" s="10">
        <v>6.6243940443213301E-2</v>
      </c>
      <c r="LW61" s="10">
        <v>6.6276402354570635E-2</v>
      </c>
      <c r="LX61" s="10">
        <v>6.6644304016620498E-2</v>
      </c>
      <c r="LY61" s="10">
        <v>7.1567693905817173E-2</v>
      </c>
      <c r="LZ61" s="10">
        <v>7.599333448753462E-2</v>
      </c>
      <c r="MA61" s="10">
        <v>7.927198753462604E-2</v>
      </c>
      <c r="MB61" s="10">
        <v>8.4433431440443213E-2</v>
      </c>
      <c r="MC61" s="10">
        <v>8.8058344875346264E-2</v>
      </c>
      <c r="MD61" s="10">
        <v>9.4648112880886426E-2</v>
      </c>
      <c r="ME61" s="10">
        <v>0.10096736495844875</v>
      </c>
      <c r="MF61" s="10">
        <v>0.10857427285318559</v>
      </c>
      <c r="MG61" s="10">
        <v>0.1167979570637119</v>
      </c>
      <c r="MH61" s="10">
        <v>0.12573580332409973</v>
      </c>
      <c r="MI61" s="10">
        <v>0.13072411703601108</v>
      </c>
      <c r="MJ61" s="10">
        <v>0.13798476454293629</v>
      </c>
      <c r="MK61" s="10">
        <v>0.14302718144044321</v>
      </c>
      <c r="ML61" s="10">
        <v>0.14810206024930747</v>
      </c>
      <c r="MM61" s="10">
        <v>0.15224636426592797</v>
      </c>
      <c r="MN61" s="10">
        <v>0.15791637811634349</v>
      </c>
      <c r="MO61" s="10">
        <v>0.16175770429362882</v>
      </c>
      <c r="MP61" s="10">
        <v>0.16616170360110805</v>
      </c>
      <c r="MQ61" s="10">
        <v>0.17369286703601108</v>
      </c>
      <c r="MR61" s="10">
        <v>0.17757747576177285</v>
      </c>
      <c r="MS61" s="10">
        <v>0.18533587257617729</v>
      </c>
      <c r="MT61" s="10">
        <v>0.18973987188365651</v>
      </c>
      <c r="MU61" s="10">
        <v>0.19455505540166204</v>
      </c>
      <c r="MV61" s="10">
        <v>0.1955505540166205</v>
      </c>
      <c r="MW61" s="10">
        <v>0.19642702562326869</v>
      </c>
      <c r="MX61" s="10">
        <v>0.19680574792243768</v>
      </c>
      <c r="MY61" s="10">
        <v>0.19731431786703602</v>
      </c>
      <c r="MZ61" s="10">
        <v>0.19610240650969529</v>
      </c>
      <c r="NA61" s="10">
        <v>0.19377596952908588</v>
      </c>
      <c r="NB61" s="10">
        <v>0.19372186634349031</v>
      </c>
      <c r="NC61" s="10">
        <v>0.19140625</v>
      </c>
      <c r="ND61" s="10">
        <v>0.18966412742382271</v>
      </c>
      <c r="NE61" s="10">
        <v>0.18858206371191136</v>
      </c>
      <c r="NF61" s="10">
        <v>0.187976108033241</v>
      </c>
      <c r="NG61" s="10">
        <v>0.18824662396121883</v>
      </c>
      <c r="NH61" s="10">
        <v>0.18679665858725761</v>
      </c>
      <c r="NI61" s="10">
        <v>0.18582280124653738</v>
      </c>
      <c r="NJ61" s="10">
        <v>0.18567131232686981</v>
      </c>
      <c r="NK61" s="10">
        <v>0.18579033933518005</v>
      </c>
      <c r="NL61" s="10">
        <v>0.18292287049861497</v>
      </c>
      <c r="NM61" s="10">
        <v>0.17913564750692521</v>
      </c>
      <c r="NN61" s="10">
        <v>0.17986063019390583</v>
      </c>
      <c r="NO61" s="10">
        <v>0.17662525969529086</v>
      </c>
      <c r="NP61" s="10">
        <v>0.17208059210526316</v>
      </c>
      <c r="NQ61" s="10">
        <v>0.16729787049861497</v>
      </c>
      <c r="NR61" s="10">
        <v>0.16427891274238227</v>
      </c>
      <c r="NS61" s="10">
        <v>0.16132487880886426</v>
      </c>
      <c r="NT61" s="10">
        <v>0.15487577908587258</v>
      </c>
      <c r="NU61" s="10">
        <v>0.14687932825484765</v>
      </c>
      <c r="NV61" s="10">
        <v>0.13795230263157895</v>
      </c>
      <c r="NW61" s="10">
        <v>0.13019390581717452</v>
      </c>
      <c r="NX61" s="10">
        <v>0.11802068905817174</v>
      </c>
      <c r="NY61" s="10">
        <v>0.10862837603878116</v>
      </c>
      <c r="NZ61" s="10">
        <v>0.10184383656509695</v>
      </c>
      <c r="OA61" s="10">
        <v>9.3717538088642666E-2</v>
      </c>
      <c r="OB61" s="10">
        <v>8.4628202908587261E-2</v>
      </c>
      <c r="OC61" s="10">
        <v>7.1221433518005542E-2</v>
      </c>
      <c r="OD61" s="10">
        <v>5.9275450138504153E-2</v>
      </c>
      <c r="OE61" s="10">
        <v>4.9136513157894739E-2</v>
      </c>
      <c r="OF61" s="10">
        <v>3.8932652354570635E-2</v>
      </c>
      <c r="OG61" s="10">
        <v>3.1910058864265928E-2</v>
      </c>
      <c r="OH61" s="10">
        <v>2.6229224376731301E-2</v>
      </c>
      <c r="OI61" s="10">
        <v>2.3361755540166205E-2</v>
      </c>
      <c r="OJ61" s="10">
        <v>1.8557392659279779E-2</v>
      </c>
      <c r="OK61" s="10">
        <v>1.5884695290858727E-2</v>
      </c>
      <c r="OL61" s="10">
        <v>1.4499653739612189E-2</v>
      </c>
      <c r="OM61" s="10">
        <v>1.3222818559556787E-2</v>
      </c>
      <c r="ON61" s="10">
        <v>1.1599722991689751E-2</v>
      </c>
      <c r="OO61" s="10">
        <v>1.1177718144044321E-2</v>
      </c>
      <c r="OP61" s="10">
        <v>1.0084833795013851E-2</v>
      </c>
      <c r="OQ61" s="10">
        <v>9.2624653739612189E-3</v>
      </c>
      <c r="OR61" s="10">
        <v>8.4184556786703595E-3</v>
      </c>
      <c r="OS61" s="10">
        <v>6.7196156509695291E-3</v>
      </c>
      <c r="OT61" s="10">
        <v>6.1353012465373965E-3</v>
      </c>
      <c r="OU61" s="10">
        <v>5.5185249307479227E-3</v>
      </c>
      <c r="OV61" s="10">
        <v>4.2741516620498615E-3</v>
      </c>
      <c r="OW61" s="10">
        <v>3.0405990304709142E-3</v>
      </c>
      <c r="OX61" s="10">
        <v>2.7268005540166205E-3</v>
      </c>
      <c r="OY61" s="10">
        <v>2.2182306094182826E-3</v>
      </c>
      <c r="OZ61" s="10">
        <v>2.0775623268698062E-3</v>
      </c>
      <c r="PA61" s="10">
        <v>1.4499653739612189E-3</v>
      </c>
      <c r="PB61" s="10">
        <v>1.3850415512465374E-3</v>
      </c>
      <c r="PC61" s="10">
        <v>1.1686288088642658E-3</v>
      </c>
      <c r="PD61" s="10">
        <v>1.0712430747922437E-3</v>
      </c>
      <c r="PE61" s="10">
        <v>9.0893351800554016E-4</v>
      </c>
      <c r="PF61" s="10">
        <v>8.4400969529085869E-4</v>
      </c>
      <c r="PG61" s="10">
        <v>6.0595567867036007E-4</v>
      </c>
      <c r="PH61" s="10">
        <v>3.8954293628808866E-4</v>
      </c>
      <c r="PI61" s="10">
        <v>2.7051592797783935E-4</v>
      </c>
      <c r="PJ61" s="10">
        <v>2.3805401662049862E-4</v>
      </c>
      <c r="PK61" s="10">
        <v>2.2723337950138504E-4</v>
      </c>
      <c r="PL61" s="10">
        <v>1.1902700831024931E-4</v>
      </c>
      <c r="PM61" s="10">
        <v>5.4103185595567865E-5</v>
      </c>
      <c r="PN61" s="10">
        <v>0</v>
      </c>
      <c r="PO61" s="10">
        <v>0</v>
      </c>
      <c r="PP61" s="10">
        <v>0</v>
      </c>
      <c r="PQ61" s="10">
        <v>0</v>
      </c>
      <c r="PR61" s="10">
        <v>0</v>
      </c>
      <c r="PS61" s="10">
        <v>0</v>
      </c>
      <c r="PT61" s="10">
        <v>0</v>
      </c>
      <c r="PU61" s="10">
        <v>0</v>
      </c>
      <c r="PV61" s="10">
        <v>0</v>
      </c>
      <c r="PW61" s="10">
        <v>0</v>
      </c>
      <c r="PX61" s="10">
        <v>0</v>
      </c>
      <c r="PY61" s="10">
        <v>0</v>
      </c>
      <c r="PZ61" s="10">
        <v>0</v>
      </c>
      <c r="QA61" s="10">
        <v>0</v>
      </c>
      <c r="QB61" s="10">
        <v>0</v>
      </c>
      <c r="QC61" s="10">
        <v>0</v>
      </c>
      <c r="QD61" s="10">
        <v>0</v>
      </c>
      <c r="QE61" s="10">
        <v>0</v>
      </c>
      <c r="QF61" s="10">
        <v>0</v>
      </c>
      <c r="QG61" s="10">
        <v>0</v>
      </c>
      <c r="QH61" s="10">
        <v>0</v>
      </c>
      <c r="QI61" s="10">
        <v>0</v>
      </c>
      <c r="QJ61" s="10">
        <v>0</v>
      </c>
      <c r="QK61" s="10">
        <v>0</v>
      </c>
      <c r="QL61" s="10">
        <v>0</v>
      </c>
      <c r="QM61" s="10">
        <v>0</v>
      </c>
      <c r="QN61" s="10">
        <v>0</v>
      </c>
      <c r="QO61" s="10">
        <v>0</v>
      </c>
      <c r="QP61" s="10">
        <v>0</v>
      </c>
      <c r="QQ61" s="10">
        <v>0</v>
      </c>
      <c r="QR61" s="10">
        <v>0</v>
      </c>
      <c r="QS61" s="10">
        <v>0</v>
      </c>
      <c r="QT61" s="10">
        <v>0</v>
      </c>
      <c r="QU61" s="10">
        <v>0</v>
      </c>
      <c r="QV61" s="10">
        <v>0</v>
      </c>
      <c r="QW61" s="10">
        <v>0</v>
      </c>
      <c r="QX61" s="10">
        <v>0</v>
      </c>
      <c r="QY61" s="10">
        <v>0</v>
      </c>
      <c r="QZ61" s="10">
        <v>0</v>
      </c>
      <c r="RA61" s="10">
        <v>0</v>
      </c>
      <c r="RB61" s="10">
        <v>0</v>
      </c>
      <c r="RC61" s="10">
        <v>0</v>
      </c>
      <c r="RD61" s="10">
        <v>0</v>
      </c>
      <c r="RE61" s="10">
        <v>0</v>
      </c>
      <c r="RF61" s="10">
        <v>0</v>
      </c>
      <c r="RG61" s="10">
        <v>0</v>
      </c>
      <c r="RH61" s="10">
        <v>0</v>
      </c>
      <c r="RI61" s="10">
        <v>0</v>
      </c>
      <c r="RJ61" s="10">
        <v>0</v>
      </c>
      <c r="RK61" s="10">
        <v>0</v>
      </c>
      <c r="RL61" s="10">
        <v>0</v>
      </c>
      <c r="RM61" s="10">
        <v>0</v>
      </c>
      <c r="RN61" s="10">
        <v>0</v>
      </c>
      <c r="RO61" s="10">
        <v>0</v>
      </c>
      <c r="RP61" s="10">
        <v>0</v>
      </c>
      <c r="RQ61" s="10">
        <v>0</v>
      </c>
      <c r="RR61" s="10">
        <v>0</v>
      </c>
      <c r="RS61" s="10">
        <v>0</v>
      </c>
      <c r="RT61" s="10">
        <v>0</v>
      </c>
      <c r="RU61" s="10">
        <v>0</v>
      </c>
      <c r="RV61" s="10">
        <v>0</v>
      </c>
      <c r="RW61" s="10">
        <v>0</v>
      </c>
      <c r="RX61" s="10">
        <v>0</v>
      </c>
      <c r="RY61" s="10">
        <v>0</v>
      </c>
      <c r="RZ61" s="10">
        <v>0</v>
      </c>
      <c r="SA61" s="10">
        <v>0</v>
      </c>
      <c r="SB61" s="10">
        <v>0</v>
      </c>
      <c r="SC61" s="10">
        <v>0</v>
      </c>
      <c r="SD61" s="10">
        <v>0</v>
      </c>
      <c r="SE61" s="10">
        <v>0</v>
      </c>
      <c r="SF61" s="10">
        <v>0</v>
      </c>
      <c r="SG61" s="10">
        <v>0</v>
      </c>
      <c r="SH61" s="10">
        <v>0</v>
      </c>
      <c r="SI61" s="10">
        <v>0</v>
      </c>
      <c r="SJ61" s="10">
        <v>0</v>
      </c>
      <c r="SK61" s="10">
        <v>0</v>
      </c>
      <c r="SL61" s="10">
        <v>0</v>
      </c>
      <c r="SM61" s="10">
        <v>0</v>
      </c>
      <c r="SN61" s="10">
        <v>0</v>
      </c>
      <c r="SO61" s="10">
        <v>0</v>
      </c>
      <c r="SP61" s="10">
        <v>0</v>
      </c>
      <c r="SQ61" s="10">
        <v>0</v>
      </c>
      <c r="SR61" s="10">
        <v>0</v>
      </c>
      <c r="SS61" s="10">
        <v>0</v>
      </c>
      <c r="ST61" s="10">
        <v>0</v>
      </c>
      <c r="SU61" s="10">
        <v>0</v>
      </c>
      <c r="SV61" s="10">
        <v>0</v>
      </c>
      <c r="SW61" s="10">
        <v>0</v>
      </c>
      <c r="SX61" s="10">
        <v>0</v>
      </c>
      <c r="SY61" s="10">
        <v>0</v>
      </c>
      <c r="SZ61" s="10">
        <v>0</v>
      </c>
      <c r="TA61" s="10">
        <v>0</v>
      </c>
      <c r="TB61" s="10">
        <v>0</v>
      </c>
      <c r="TC61" s="10">
        <v>0</v>
      </c>
      <c r="TD61" s="10">
        <v>0</v>
      </c>
      <c r="TE61" s="10">
        <v>0</v>
      </c>
      <c r="TF61" s="10">
        <v>0</v>
      </c>
      <c r="TG61" s="10">
        <v>0</v>
      </c>
      <c r="TH61" s="10">
        <v>0</v>
      </c>
      <c r="TI61" s="10">
        <v>0</v>
      </c>
      <c r="TJ61" s="10">
        <v>0</v>
      </c>
      <c r="TK61" s="10">
        <v>0</v>
      </c>
      <c r="TL61" s="10">
        <v>0</v>
      </c>
      <c r="TM61" s="10">
        <v>0</v>
      </c>
      <c r="TN61" s="10">
        <v>0</v>
      </c>
      <c r="TO61" s="10">
        <v>0</v>
      </c>
      <c r="TP61" s="10">
        <v>0</v>
      </c>
      <c r="TQ61" s="10">
        <v>0</v>
      </c>
      <c r="TR61" s="10">
        <v>0</v>
      </c>
      <c r="TS61" s="10">
        <v>0</v>
      </c>
      <c r="TT61" s="10">
        <v>0</v>
      </c>
      <c r="TU61" s="10">
        <v>0</v>
      </c>
      <c r="TV61" s="10">
        <v>0</v>
      </c>
      <c r="TW61" s="10">
        <v>0</v>
      </c>
      <c r="TX61" s="10">
        <v>0</v>
      </c>
      <c r="TY61" s="10">
        <v>0</v>
      </c>
      <c r="TZ61" s="10">
        <v>0</v>
      </c>
      <c r="UA61" s="10">
        <v>0</v>
      </c>
      <c r="UB61" s="10">
        <v>0</v>
      </c>
      <c r="UC61" s="10">
        <v>0</v>
      </c>
      <c r="UD61" s="10">
        <v>0</v>
      </c>
      <c r="UE61" s="10">
        <v>0</v>
      </c>
      <c r="UF61" s="10">
        <v>0</v>
      </c>
      <c r="UG61" s="10">
        <v>0</v>
      </c>
      <c r="UH61" s="10">
        <v>0</v>
      </c>
      <c r="UI61" s="10">
        <v>0</v>
      </c>
      <c r="UJ61" s="10">
        <v>0</v>
      </c>
      <c r="UK61" s="10">
        <v>0</v>
      </c>
      <c r="UL61" s="10">
        <v>0</v>
      </c>
      <c r="UM61" s="10">
        <v>0</v>
      </c>
      <c r="UN61" s="10">
        <v>0</v>
      </c>
      <c r="UO61" s="10">
        <v>0</v>
      </c>
      <c r="UP61" s="10">
        <v>0</v>
      </c>
      <c r="UQ61" s="10">
        <v>0</v>
      </c>
      <c r="UR61" s="10">
        <v>0</v>
      </c>
      <c r="US61" s="10">
        <v>0</v>
      </c>
      <c r="UT61" s="10">
        <v>0</v>
      </c>
      <c r="UU61" s="10">
        <v>0</v>
      </c>
      <c r="UV61" s="10">
        <v>0</v>
      </c>
      <c r="UW61" s="10">
        <v>0</v>
      </c>
      <c r="UX61" s="10">
        <v>0</v>
      </c>
      <c r="UY61" s="10">
        <v>0</v>
      </c>
      <c r="UZ61" s="10">
        <v>0</v>
      </c>
      <c r="VA61" s="10">
        <v>0</v>
      </c>
      <c r="VB61" s="10">
        <v>0</v>
      </c>
      <c r="VC61" s="10">
        <v>0</v>
      </c>
      <c r="VD61" s="10">
        <v>0</v>
      </c>
      <c r="VE61" s="10">
        <v>0</v>
      </c>
      <c r="VF61" s="10">
        <v>0</v>
      </c>
      <c r="VG61" s="10">
        <v>0</v>
      </c>
      <c r="VH61" s="10">
        <v>0</v>
      </c>
      <c r="VI61" s="10">
        <v>0</v>
      </c>
      <c r="VJ61" s="10">
        <v>0</v>
      </c>
      <c r="VK61" s="10">
        <v>0</v>
      </c>
      <c r="VL61" s="10">
        <v>0</v>
      </c>
      <c r="VM61" s="10">
        <v>0</v>
      </c>
      <c r="VN61" s="10">
        <v>0</v>
      </c>
      <c r="VO61" s="10">
        <v>0</v>
      </c>
      <c r="VP61" s="10">
        <v>0</v>
      </c>
      <c r="VQ61" s="10">
        <v>0</v>
      </c>
      <c r="VR61" s="10">
        <v>0</v>
      </c>
      <c r="VS61" s="10">
        <v>0</v>
      </c>
      <c r="VT61" s="10">
        <v>0</v>
      </c>
      <c r="VU61" s="10">
        <v>0</v>
      </c>
      <c r="VV61" s="10">
        <v>0</v>
      </c>
      <c r="VW61" s="10">
        <v>0</v>
      </c>
      <c r="VX61" s="10">
        <v>0</v>
      </c>
      <c r="VY61" s="10">
        <v>0</v>
      </c>
      <c r="VZ61" s="10">
        <v>0</v>
      </c>
      <c r="WA61" s="10">
        <v>0</v>
      </c>
      <c r="WB61" s="10">
        <v>0</v>
      </c>
      <c r="WC61" s="10">
        <v>0</v>
      </c>
      <c r="WD61" s="10">
        <v>0</v>
      </c>
      <c r="WE61" s="10">
        <v>0</v>
      </c>
      <c r="WF61" s="10">
        <v>0</v>
      </c>
      <c r="WG61" s="10">
        <v>0</v>
      </c>
      <c r="WH61" s="10">
        <v>0</v>
      </c>
      <c r="WI61" s="10">
        <v>0</v>
      </c>
      <c r="WJ61" s="10">
        <v>0</v>
      </c>
      <c r="WK61" s="10">
        <v>0</v>
      </c>
      <c r="WL61" s="10">
        <v>0</v>
      </c>
      <c r="WM61" s="10">
        <v>0</v>
      </c>
      <c r="WN61" s="10">
        <v>0</v>
      </c>
      <c r="WO61" s="10">
        <v>0</v>
      </c>
      <c r="WP61" s="10">
        <v>0</v>
      </c>
      <c r="WQ61" s="10">
        <v>0</v>
      </c>
      <c r="WR61" s="10">
        <v>0</v>
      </c>
      <c r="WS61" s="10">
        <v>0</v>
      </c>
      <c r="WT61" s="10">
        <v>0</v>
      </c>
      <c r="WU61" s="10">
        <v>0</v>
      </c>
      <c r="WV61" s="10">
        <v>0</v>
      </c>
      <c r="WW61" s="10">
        <v>0</v>
      </c>
      <c r="WX61" s="10">
        <v>0</v>
      </c>
      <c r="WY61" s="10">
        <v>0</v>
      </c>
      <c r="WZ61" s="10">
        <v>0</v>
      </c>
      <c r="XA61" s="10">
        <v>0</v>
      </c>
      <c r="XB61" s="10">
        <v>0</v>
      </c>
      <c r="XC61" s="10">
        <v>0</v>
      </c>
      <c r="XD61" s="10">
        <v>0</v>
      </c>
      <c r="XE61" s="10">
        <v>0</v>
      </c>
      <c r="XF61" s="10">
        <v>0</v>
      </c>
      <c r="XG61" s="10">
        <v>0</v>
      </c>
      <c r="XH61" s="10">
        <v>0</v>
      </c>
      <c r="XI61" s="10">
        <v>0</v>
      </c>
      <c r="XJ61" s="10">
        <v>0</v>
      </c>
      <c r="XK61" s="10">
        <v>0</v>
      </c>
      <c r="XL61" s="10">
        <v>0</v>
      </c>
      <c r="XM61" s="10">
        <v>0</v>
      </c>
      <c r="XN61" s="10">
        <v>0</v>
      </c>
      <c r="XO61" s="10">
        <v>0</v>
      </c>
      <c r="XP61" s="10">
        <v>0</v>
      </c>
      <c r="XQ61" s="10">
        <v>0</v>
      </c>
      <c r="XR61" s="10">
        <v>0</v>
      </c>
      <c r="XS61" s="10">
        <v>0</v>
      </c>
      <c r="XT61" s="10">
        <v>0</v>
      </c>
      <c r="XV61" s="47">
        <f t="shared" si="0"/>
        <v>2.8425746082929321E-2</v>
      </c>
    </row>
    <row r="62" spans="1:646" x14ac:dyDescent="0.25">
      <c r="A62" s="10">
        <v>100</v>
      </c>
      <c r="B62" s="15">
        <v>10425</v>
      </c>
      <c r="C62" s="10" t="s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1.4066828254847647E-4</v>
      </c>
      <c r="GM62" s="10">
        <v>2.0559210526315788E-4</v>
      </c>
      <c r="GN62" s="10">
        <v>2.1641274238227146E-4</v>
      </c>
      <c r="GO62" s="10">
        <v>3.3543975069252077E-4</v>
      </c>
      <c r="GP62" s="10">
        <v>3.0297783933518004E-4</v>
      </c>
      <c r="GQ62" s="10">
        <v>3.5708102493074793E-4</v>
      </c>
      <c r="GR62" s="10">
        <v>4.2200484764542935E-4</v>
      </c>
      <c r="GS62" s="10">
        <v>4.5446675900277008E-4</v>
      </c>
      <c r="GT62" s="10">
        <v>6.1677631578947365E-4</v>
      </c>
      <c r="GU62" s="10">
        <v>7.6826523545706375E-4</v>
      </c>
      <c r="GV62" s="10">
        <v>8.87292243767313E-4</v>
      </c>
      <c r="GW62" s="10">
        <v>1.3742209141274239E-3</v>
      </c>
      <c r="GX62" s="10">
        <v>1.7421225761772854E-3</v>
      </c>
      <c r="GY62" s="10">
        <v>1.9260734072022161E-3</v>
      </c>
      <c r="GZ62" s="10">
        <v>2.2074099722991691E-3</v>
      </c>
      <c r="HA62" s="10">
        <v>2.737621191135734E-3</v>
      </c>
      <c r="HB62" s="10">
        <v>3.0189577562326868E-3</v>
      </c>
      <c r="HC62" s="10">
        <v>3.3760387811634348E-3</v>
      </c>
      <c r="HD62" s="10">
        <v>3.4842451523545708E-3</v>
      </c>
      <c r="HE62" s="10">
        <v>3.8196849030470914E-3</v>
      </c>
      <c r="HF62" s="10">
        <v>4.3066135734072019E-3</v>
      </c>
      <c r="HG62" s="10">
        <v>4.8368247922437671E-3</v>
      </c>
      <c r="HH62" s="10">
        <v>5.2263677285318564E-3</v>
      </c>
      <c r="HI62" s="10">
        <v>6.0595567867036014E-3</v>
      </c>
      <c r="HJ62" s="10">
        <v>6.8061807479224377E-3</v>
      </c>
      <c r="HK62" s="10">
        <v>7.4445983379501385E-3</v>
      </c>
      <c r="HL62" s="10">
        <v>8.9919494459833795E-3</v>
      </c>
      <c r="HM62" s="10">
        <v>1.0214681440443213E-2</v>
      </c>
      <c r="HN62" s="10">
        <v>1.1329207063711912E-2</v>
      </c>
      <c r="HO62" s="10">
        <v>1.3157894736842105E-2</v>
      </c>
      <c r="HP62" s="10">
        <v>1.486755540166205E-2</v>
      </c>
      <c r="HQ62" s="10">
        <v>1.6404085872576177E-2</v>
      </c>
      <c r="HR62" s="10">
        <v>1.8005540166204988E-2</v>
      </c>
      <c r="HS62" s="10">
        <v>1.9574532548476454E-2</v>
      </c>
      <c r="HT62" s="10">
        <v>2.0862188365650968E-2</v>
      </c>
      <c r="HU62" s="10">
        <v>2.2398718836565096E-2</v>
      </c>
      <c r="HV62" s="10">
        <v>2.4173303324099723E-2</v>
      </c>
      <c r="HW62" s="10">
        <v>2.6088556094182827E-2</v>
      </c>
      <c r="HX62" s="10">
        <v>2.7235543628808864E-2</v>
      </c>
      <c r="HY62" s="10">
        <v>2.9691828254847646E-2</v>
      </c>
      <c r="HZ62" s="10">
        <v>3.1985803324099726E-2</v>
      </c>
      <c r="IA62" s="10">
        <v>3.3868594182825486E-2</v>
      </c>
      <c r="IB62" s="10">
        <v>3.5697281855955679E-2</v>
      </c>
      <c r="IC62" s="10">
        <v>3.7428583795013848E-2</v>
      </c>
      <c r="ID62" s="10">
        <v>3.9094961911357341E-2</v>
      </c>
      <c r="IE62" s="10">
        <v>4.124826869806094E-2</v>
      </c>
      <c r="IF62" s="10">
        <v>4.369373268698061E-2</v>
      </c>
      <c r="IG62" s="10">
        <v>4.468923130193906E-2</v>
      </c>
      <c r="IH62" s="10">
        <v>4.6225761772853188E-2</v>
      </c>
      <c r="II62" s="10">
        <v>4.7805574792243767E-2</v>
      </c>
      <c r="IJ62" s="10">
        <v>4.932046398891967E-2</v>
      </c>
      <c r="IK62" s="10">
        <v>5.2166291551246538E-2</v>
      </c>
      <c r="IL62" s="10">
        <v>5.3670360110803325E-2</v>
      </c>
      <c r="IM62" s="10">
        <v>5.4958015927977839E-2</v>
      </c>
      <c r="IN62" s="10">
        <v>5.7241170360110803E-2</v>
      </c>
      <c r="IO62" s="10">
        <v>5.8496364265927976E-2</v>
      </c>
      <c r="IP62" s="10">
        <v>6.0725415512465374E-2</v>
      </c>
      <c r="IQ62" s="10">
        <v>6.2738054016620498E-2</v>
      </c>
      <c r="IR62" s="10">
        <v>6.4188019390581719E-2</v>
      </c>
      <c r="IS62" s="10">
        <v>6.6839075484764546E-2</v>
      </c>
      <c r="IT62" s="10">
        <v>6.7737188365650972E-2</v>
      </c>
      <c r="IU62" s="10">
        <v>6.9793109418282553E-2</v>
      </c>
      <c r="IV62" s="10">
        <v>7.145948753462604E-2</v>
      </c>
      <c r="IW62" s="10">
        <v>7.4748961218836563E-2</v>
      </c>
      <c r="IX62" s="10">
        <v>7.6372056786703599E-2</v>
      </c>
      <c r="IY62" s="10">
        <v>7.9120498614958443E-2</v>
      </c>
      <c r="IZ62" s="10">
        <v>7.8795879501385044E-2</v>
      </c>
      <c r="JA62" s="10">
        <v>8.0018611495844869E-2</v>
      </c>
      <c r="JB62" s="10">
        <v>8.1836478531855952E-2</v>
      </c>
      <c r="JC62" s="10">
        <v>8.2593923130193911E-2</v>
      </c>
      <c r="JD62" s="10">
        <v>8.4217018698060947E-2</v>
      </c>
      <c r="JE62" s="10">
        <v>8.6543455678670361E-2</v>
      </c>
      <c r="JF62" s="10">
        <v>8.827475761772853E-2</v>
      </c>
      <c r="JG62" s="10">
        <v>8.8523632271468145E-2</v>
      </c>
      <c r="JH62" s="10">
        <v>9.0492988227146812E-2</v>
      </c>
      <c r="JI62" s="10">
        <v>9.2851887119113574E-2</v>
      </c>
      <c r="JJ62" s="10">
        <v>9.3901488919667583E-2</v>
      </c>
      <c r="JK62" s="10">
        <v>9.531899238227147E-2</v>
      </c>
      <c r="JL62" s="10">
        <v>9.646597991689751E-2</v>
      </c>
      <c r="JM62" s="10">
        <v>9.8056613573407198E-2</v>
      </c>
      <c r="JN62" s="10">
        <v>9.8251385041551245E-2</v>
      </c>
      <c r="JO62" s="10">
        <v>9.9387551939058169E-2</v>
      </c>
      <c r="JP62" s="10">
        <v>0.10023156163434903</v>
      </c>
      <c r="JQ62" s="10">
        <v>0.10322887811634349</v>
      </c>
      <c r="JR62" s="10">
        <v>0.10399714335180055</v>
      </c>
      <c r="JS62" s="10">
        <v>0.10516577216066482</v>
      </c>
      <c r="JT62" s="10">
        <v>0.10604224376731301</v>
      </c>
      <c r="JU62" s="10">
        <v>0.10675640581717452</v>
      </c>
      <c r="JV62" s="10">
        <v>0.10805488227146814</v>
      </c>
      <c r="JW62" s="10">
        <v>0.1097753635734072</v>
      </c>
      <c r="JX62" s="10">
        <v>0.11249134349030471</v>
      </c>
      <c r="JY62" s="10">
        <v>0.11493680747922437</v>
      </c>
      <c r="JZ62" s="10">
        <v>0.11715503808864267</v>
      </c>
      <c r="KA62" s="10">
        <v>0.12055271814404432</v>
      </c>
      <c r="KB62" s="10">
        <v>0.12421009349030471</v>
      </c>
      <c r="KC62" s="10">
        <v>0.12594139542936289</v>
      </c>
      <c r="KD62" s="10">
        <v>0.12950138504155126</v>
      </c>
      <c r="KE62" s="10">
        <v>0.13240131578947367</v>
      </c>
      <c r="KF62" s="10">
        <v>0.13561504501385041</v>
      </c>
      <c r="KG62" s="10">
        <v>0.13922913781163435</v>
      </c>
      <c r="KH62" s="10">
        <v>0.14229137811634349</v>
      </c>
      <c r="KI62" s="10">
        <v>0.14602449792243768</v>
      </c>
      <c r="KJ62" s="10">
        <v>0.14683604570637118</v>
      </c>
      <c r="KK62" s="10">
        <v>0.15089378462603878</v>
      </c>
      <c r="KL62" s="10">
        <v>0.15472429016620498</v>
      </c>
      <c r="KM62" s="10">
        <v>0.15570896814404434</v>
      </c>
      <c r="KN62" s="10">
        <v>0.15865218144044321</v>
      </c>
      <c r="KO62" s="10">
        <v>0.16013460872576177</v>
      </c>
      <c r="KP62" s="10">
        <v>0.16171442174515235</v>
      </c>
      <c r="KQ62" s="10">
        <v>0.16115174861495846</v>
      </c>
      <c r="KR62" s="10">
        <v>0.16171442174515235</v>
      </c>
      <c r="KS62" s="10">
        <v>0.16085959141274239</v>
      </c>
      <c r="KT62" s="10">
        <v>0.16076220567867036</v>
      </c>
      <c r="KU62" s="10">
        <v>0.16113010734072022</v>
      </c>
      <c r="KV62" s="10">
        <v>0.16157375346260389</v>
      </c>
      <c r="KW62" s="10">
        <v>0.16199575831024932</v>
      </c>
      <c r="KX62" s="10">
        <v>0.16161703601108032</v>
      </c>
      <c r="KY62" s="10">
        <v>0.16221217105263158</v>
      </c>
      <c r="KZ62" s="10">
        <v>0.16129241689750692</v>
      </c>
      <c r="LA62" s="10">
        <v>0.16143308518005539</v>
      </c>
      <c r="LB62" s="10">
        <v>0.16150882963988919</v>
      </c>
      <c r="LC62" s="10">
        <v>0.16196329639889195</v>
      </c>
      <c r="LD62" s="10">
        <v>0.1602319944598338</v>
      </c>
      <c r="LE62" s="10">
        <v>0.16034020083102493</v>
      </c>
      <c r="LF62" s="10">
        <v>0.16289387119113574</v>
      </c>
      <c r="LG62" s="10">
        <v>0.16435465720221606</v>
      </c>
      <c r="LH62" s="10">
        <v>0.16347818559556787</v>
      </c>
      <c r="LI62" s="10">
        <v>0.16330505540166204</v>
      </c>
      <c r="LJ62" s="10">
        <v>0.16427891274238227</v>
      </c>
      <c r="LK62" s="10">
        <v>0.16375952216066483</v>
      </c>
      <c r="LL62" s="10">
        <v>0.16286140927977838</v>
      </c>
      <c r="LM62" s="10">
        <v>0.16161703601108032</v>
      </c>
      <c r="LN62" s="10">
        <v>0.16208232340720222</v>
      </c>
      <c r="LO62" s="10">
        <v>0.16102190096952909</v>
      </c>
      <c r="LP62" s="10">
        <v>0.15953947368421054</v>
      </c>
      <c r="LQ62" s="10">
        <v>0.15924731648199447</v>
      </c>
      <c r="LR62" s="10">
        <v>0.15963685941828254</v>
      </c>
      <c r="LS62" s="10">
        <v>0.15947454986149584</v>
      </c>
      <c r="LT62" s="10">
        <v>0.15710483033240996</v>
      </c>
      <c r="LU62" s="10">
        <v>0.15502726800554018</v>
      </c>
      <c r="LV62" s="10">
        <v>0.15408587257617729</v>
      </c>
      <c r="LW62" s="10">
        <v>0.15337171052631579</v>
      </c>
      <c r="LX62" s="10">
        <v>0.14967105263157895</v>
      </c>
      <c r="LY62" s="10">
        <v>0.14685768698060941</v>
      </c>
      <c r="LZ62" s="10">
        <v>0.14681440443213298</v>
      </c>
      <c r="MA62" s="10">
        <v>0.14539690096952909</v>
      </c>
      <c r="MB62" s="10">
        <v>0.1438062673130194</v>
      </c>
      <c r="MC62" s="10">
        <v>0.14304882271468145</v>
      </c>
      <c r="MD62" s="10">
        <v>0.14277830678670361</v>
      </c>
      <c r="ME62" s="10">
        <v>0.1403869459833795</v>
      </c>
      <c r="MF62" s="10">
        <v>0.13714075484764543</v>
      </c>
      <c r="MG62" s="10">
        <v>0.13474939404432132</v>
      </c>
      <c r="MH62" s="10">
        <v>0.13522550207756232</v>
      </c>
      <c r="MI62" s="10">
        <v>0.13166551246537397</v>
      </c>
      <c r="MJ62" s="10">
        <v>0.12738054016620498</v>
      </c>
      <c r="MK62" s="10">
        <v>0.12527051592797783</v>
      </c>
      <c r="ML62" s="10">
        <v>0.12464291897506925</v>
      </c>
      <c r="MM62" s="10">
        <v>0.12336608379501385</v>
      </c>
      <c r="MN62" s="10">
        <v>0.12264110110803324</v>
      </c>
      <c r="MO62" s="10">
        <v>0.12033630540166206</v>
      </c>
      <c r="MP62" s="10">
        <v>0.12265192174515235</v>
      </c>
      <c r="MQ62" s="10">
        <v>0.1233228012465374</v>
      </c>
      <c r="MR62" s="10">
        <v>0.12456717451523545</v>
      </c>
      <c r="MS62" s="10">
        <v>0.12606042243767313</v>
      </c>
      <c r="MT62" s="10">
        <v>0.12719658933518005</v>
      </c>
      <c r="MU62" s="10">
        <v>0.12941481994459833</v>
      </c>
      <c r="MV62" s="10">
        <v>0.1325744459833795</v>
      </c>
      <c r="MW62" s="10">
        <v>0.13539863227146814</v>
      </c>
      <c r="MX62" s="10">
        <v>0.13614525623268697</v>
      </c>
      <c r="MY62" s="10">
        <v>0.13975934903047091</v>
      </c>
      <c r="MZ62" s="10">
        <v>0.14169624307479226</v>
      </c>
      <c r="NA62" s="10">
        <v>0.14686850761772854</v>
      </c>
      <c r="NB62" s="10">
        <v>0.15337171052631579</v>
      </c>
      <c r="NC62" s="10">
        <v>0.15399930747922438</v>
      </c>
      <c r="ND62" s="10">
        <v>0.15408587257617729</v>
      </c>
      <c r="NE62" s="10">
        <v>0.15317693905817176</v>
      </c>
      <c r="NF62" s="10">
        <v>0.15377207409972299</v>
      </c>
      <c r="NG62" s="10">
        <v>0.15345827562326869</v>
      </c>
      <c r="NH62" s="10">
        <v>0.1525709833795014</v>
      </c>
      <c r="NI62" s="10">
        <v>0.14981172091412742</v>
      </c>
      <c r="NJ62" s="10">
        <v>0.15022290512465375</v>
      </c>
      <c r="NK62" s="10">
        <v>0.14954120498614959</v>
      </c>
      <c r="NL62" s="10">
        <v>0.14869719529085873</v>
      </c>
      <c r="NM62" s="10">
        <v>0.14895689058171746</v>
      </c>
      <c r="NN62" s="10">
        <v>0.15037439404432132</v>
      </c>
      <c r="NO62" s="10">
        <v>0.15025536703601108</v>
      </c>
      <c r="NP62" s="10">
        <v>0.14780990304709141</v>
      </c>
      <c r="NQ62" s="10">
        <v>0.14792893005540167</v>
      </c>
      <c r="NR62" s="10">
        <v>0.14910837950138503</v>
      </c>
      <c r="NS62" s="10">
        <v>0.15187846260387811</v>
      </c>
      <c r="NT62" s="10">
        <v>0.15033111149584488</v>
      </c>
      <c r="NU62" s="10">
        <v>0.15025536703601108</v>
      </c>
      <c r="NV62" s="10">
        <v>0.15220308171745153</v>
      </c>
      <c r="NW62" s="10">
        <v>0.15162958795013851</v>
      </c>
      <c r="NX62" s="10">
        <v>0.14947628116343489</v>
      </c>
      <c r="NY62" s="10">
        <v>0.1484483206371191</v>
      </c>
      <c r="NZ62" s="10">
        <v>0.147961391966759</v>
      </c>
      <c r="OA62" s="10">
        <v>0.14526705332409973</v>
      </c>
      <c r="OB62" s="10">
        <v>0.1407873095567867</v>
      </c>
      <c r="OC62" s="10">
        <v>0.13702172783933517</v>
      </c>
      <c r="OD62" s="10">
        <v>0.13202259349030471</v>
      </c>
      <c r="OE62" s="10">
        <v>0.12612534626038782</v>
      </c>
      <c r="OF62" s="10">
        <v>0.11831284626038781</v>
      </c>
      <c r="OG62" s="10">
        <v>0.11037049861495844</v>
      </c>
      <c r="OH62" s="10">
        <v>0.10790339335180055</v>
      </c>
      <c r="OI62" s="10">
        <v>0.10292590027700831</v>
      </c>
      <c r="OJ62" s="10">
        <v>9.5535405124653736E-2</v>
      </c>
      <c r="OK62" s="10">
        <v>9.1542590027700835E-2</v>
      </c>
      <c r="OL62" s="10">
        <v>8.6099809556786699E-2</v>
      </c>
      <c r="OM62" s="10">
        <v>8.0483898891966763E-2</v>
      </c>
      <c r="ON62" s="10">
        <v>7.3147506925207759E-2</v>
      </c>
      <c r="OO62" s="10">
        <v>6.9241256925207759E-2</v>
      </c>
      <c r="OP62" s="10">
        <v>6.5151056094182827E-2</v>
      </c>
      <c r="OQ62" s="10">
        <v>6.0660491689750691E-2</v>
      </c>
      <c r="OR62" s="10">
        <v>5.530427631578947E-2</v>
      </c>
      <c r="OS62" s="10">
        <v>5.1657721606648201E-2</v>
      </c>
      <c r="OT62" s="10">
        <v>4.8357427285318562E-2</v>
      </c>
      <c r="OU62" s="10">
        <v>4.4938105955678667E-2</v>
      </c>
      <c r="OV62" s="10">
        <v>3.9159885734072024E-2</v>
      </c>
      <c r="OW62" s="10">
        <v>3.5242815096952908E-2</v>
      </c>
      <c r="OX62" s="10">
        <v>3.1001125346260389E-2</v>
      </c>
      <c r="OY62" s="10">
        <v>2.8945204293628807E-2</v>
      </c>
      <c r="OZ62" s="10">
        <v>2.4909106648199446E-2</v>
      </c>
      <c r="PA62" s="10">
        <v>2.1273372576177285E-2</v>
      </c>
      <c r="PB62" s="10">
        <v>1.9877510387811635E-2</v>
      </c>
      <c r="PC62" s="10">
        <v>1.8611495844875346E-2</v>
      </c>
      <c r="PD62" s="10">
        <v>1.7659279778393353E-2</v>
      </c>
      <c r="PE62" s="10">
        <v>1.7626817867036012E-2</v>
      </c>
      <c r="PF62" s="10">
        <v>1.7486149584487534E-2</v>
      </c>
      <c r="PG62" s="10">
        <v>1.6371623961218836E-2</v>
      </c>
      <c r="PH62" s="10">
        <v>1.5062326869806094E-2</v>
      </c>
      <c r="PI62" s="10">
        <v>1.577648891966759E-2</v>
      </c>
      <c r="PJ62" s="10">
        <v>1.5765668282548478E-2</v>
      </c>
      <c r="PK62" s="10">
        <v>1.5408587257617729E-2</v>
      </c>
      <c r="PL62" s="10">
        <v>1.5657461911357341E-2</v>
      </c>
      <c r="PM62" s="10">
        <v>1.5073147506925207E-2</v>
      </c>
      <c r="PN62" s="10">
        <v>1.5560076177285319E-2</v>
      </c>
      <c r="PO62" s="10">
        <v>1.513807132963989E-2</v>
      </c>
      <c r="PP62" s="10">
        <v>1.4683604570637119E-2</v>
      </c>
      <c r="PQ62" s="10">
        <v>1.4499653739612189E-2</v>
      </c>
      <c r="PR62" s="10">
        <v>1.4813452216066482E-2</v>
      </c>
      <c r="PS62" s="10">
        <v>1.4218317174515235E-2</v>
      </c>
      <c r="PT62" s="10">
        <v>1.41101108033241E-2</v>
      </c>
      <c r="PU62" s="10">
        <v>1.3309383656509695E-2</v>
      </c>
      <c r="PV62" s="10">
        <v>1.3082150277008311E-2</v>
      </c>
      <c r="PW62" s="10">
        <v>1.2973943905817175E-2</v>
      </c>
      <c r="PX62" s="10">
        <v>1.2606042243767313E-2</v>
      </c>
      <c r="PY62" s="10">
        <v>1.1891880193905817E-2</v>
      </c>
      <c r="PZ62" s="10">
        <v>1.214075484764543E-2</v>
      </c>
      <c r="QA62" s="10">
        <v>1.1101973684210526E-2</v>
      </c>
      <c r="QB62" s="10">
        <v>1.0117295706371191E-2</v>
      </c>
      <c r="QC62" s="10">
        <v>9.1109764542936286E-3</v>
      </c>
      <c r="QD62" s="10">
        <v>8.505020775623269E-3</v>
      </c>
      <c r="QE62" s="10">
        <v>8.3427112188365644E-3</v>
      </c>
      <c r="QF62" s="10">
        <v>7.1849030470914127E-3</v>
      </c>
      <c r="QG62" s="10">
        <v>6.6114092797783935E-3</v>
      </c>
      <c r="QH62" s="10">
        <v>7.1524411357340723E-3</v>
      </c>
      <c r="QI62" s="10">
        <v>7.1957236842105261E-3</v>
      </c>
      <c r="QJ62" s="10">
        <v>7.4987015235457068E-3</v>
      </c>
      <c r="QK62" s="10">
        <v>8.5374826869806086E-3</v>
      </c>
      <c r="QL62" s="10">
        <v>9.5221606648199439E-3</v>
      </c>
      <c r="QM62" s="10">
        <v>9.9658067867036005E-3</v>
      </c>
      <c r="QN62" s="10">
        <v>9.5221606648199439E-3</v>
      </c>
      <c r="QO62" s="10">
        <v>9.2516447368421045E-3</v>
      </c>
      <c r="QP62" s="10">
        <v>1.0074013157894737E-2</v>
      </c>
      <c r="QQ62" s="10">
        <v>9.3490304709141266E-3</v>
      </c>
      <c r="QR62" s="10">
        <v>7.1849030470914127E-3</v>
      </c>
      <c r="QS62" s="10">
        <v>5.7024757617728534E-3</v>
      </c>
      <c r="QT62" s="10">
        <v>4.3931786703601105E-3</v>
      </c>
      <c r="QU62" s="10">
        <v>3.1704466759002771E-3</v>
      </c>
      <c r="QV62" s="10">
        <v>1.8719702216066481E-3</v>
      </c>
      <c r="QW62" s="10">
        <v>1.2984764542936288E-3</v>
      </c>
      <c r="QX62" s="10">
        <v>7.6826523545706375E-4</v>
      </c>
      <c r="QY62" s="10">
        <v>4.436461218836565E-4</v>
      </c>
      <c r="QZ62" s="10">
        <v>2.9215720221606646E-4</v>
      </c>
      <c r="RA62" s="10">
        <v>2.2723337950138504E-4</v>
      </c>
      <c r="RB62" s="10">
        <v>3.4626038781163435E-4</v>
      </c>
      <c r="RC62" s="10">
        <v>2.7051592797783935E-4</v>
      </c>
      <c r="RD62" s="10">
        <v>5.4103185595567865E-5</v>
      </c>
      <c r="RE62" s="10">
        <v>0</v>
      </c>
      <c r="RF62" s="10">
        <v>0</v>
      </c>
      <c r="RG62" s="10">
        <v>0</v>
      </c>
      <c r="RH62" s="10">
        <v>0</v>
      </c>
      <c r="RI62" s="10">
        <v>0</v>
      </c>
      <c r="RJ62" s="10">
        <v>0</v>
      </c>
      <c r="RK62" s="10">
        <v>0</v>
      </c>
      <c r="RL62" s="10">
        <v>0</v>
      </c>
      <c r="RM62" s="10">
        <v>0</v>
      </c>
      <c r="RN62" s="10">
        <v>0</v>
      </c>
      <c r="RO62" s="10">
        <v>0</v>
      </c>
      <c r="RP62" s="10">
        <v>0</v>
      </c>
      <c r="RQ62" s="10">
        <v>0</v>
      </c>
      <c r="RR62" s="10">
        <v>0</v>
      </c>
      <c r="RS62" s="10">
        <v>0</v>
      </c>
      <c r="RT62" s="10">
        <v>0</v>
      </c>
      <c r="RU62" s="10">
        <v>0</v>
      </c>
      <c r="RV62" s="10">
        <v>0</v>
      </c>
      <c r="RW62" s="10">
        <v>0</v>
      </c>
      <c r="RX62" s="10">
        <v>0</v>
      </c>
      <c r="RY62" s="10">
        <v>0</v>
      </c>
      <c r="RZ62" s="10">
        <v>0</v>
      </c>
      <c r="SA62" s="10">
        <v>0</v>
      </c>
      <c r="SB62" s="10">
        <v>0</v>
      </c>
      <c r="SC62" s="10">
        <v>0</v>
      </c>
      <c r="SD62" s="10">
        <v>0</v>
      </c>
      <c r="SE62" s="10">
        <v>0</v>
      </c>
      <c r="SF62" s="10">
        <v>0</v>
      </c>
      <c r="SG62" s="10">
        <v>0</v>
      </c>
      <c r="SH62" s="10">
        <v>0</v>
      </c>
      <c r="SI62" s="10">
        <v>0</v>
      </c>
      <c r="SJ62" s="10">
        <v>0</v>
      </c>
      <c r="SK62" s="10">
        <v>0</v>
      </c>
      <c r="SL62" s="10">
        <v>0</v>
      </c>
      <c r="SM62" s="10">
        <v>0</v>
      </c>
      <c r="SN62" s="10">
        <v>0</v>
      </c>
      <c r="SO62" s="10">
        <v>0</v>
      </c>
      <c r="SP62" s="10">
        <v>0</v>
      </c>
      <c r="SQ62" s="10">
        <v>0</v>
      </c>
      <c r="SR62" s="10">
        <v>0</v>
      </c>
      <c r="SS62" s="10">
        <v>0</v>
      </c>
      <c r="ST62" s="10">
        <v>0</v>
      </c>
      <c r="SU62" s="10">
        <v>0</v>
      </c>
      <c r="SV62" s="10">
        <v>0</v>
      </c>
      <c r="SW62" s="10">
        <v>0</v>
      </c>
      <c r="SX62" s="10">
        <v>0</v>
      </c>
      <c r="SY62" s="10">
        <v>0</v>
      </c>
      <c r="SZ62" s="10">
        <v>0</v>
      </c>
      <c r="TA62" s="10">
        <v>0</v>
      </c>
      <c r="TB62" s="10">
        <v>0</v>
      </c>
      <c r="TC62" s="10">
        <v>0</v>
      </c>
      <c r="TD62" s="10">
        <v>0</v>
      </c>
      <c r="TE62" s="10">
        <v>0</v>
      </c>
      <c r="TF62" s="10">
        <v>0</v>
      </c>
      <c r="TG62" s="10">
        <v>0</v>
      </c>
      <c r="TH62" s="10">
        <v>0</v>
      </c>
      <c r="TI62" s="10">
        <v>0</v>
      </c>
      <c r="TJ62" s="10">
        <v>0</v>
      </c>
      <c r="TK62" s="10">
        <v>0</v>
      </c>
      <c r="TL62" s="10">
        <v>0</v>
      </c>
      <c r="TM62" s="10">
        <v>0</v>
      </c>
      <c r="TN62" s="10">
        <v>0</v>
      </c>
      <c r="TO62" s="10">
        <v>0</v>
      </c>
      <c r="TP62" s="10">
        <v>0</v>
      </c>
      <c r="TQ62" s="10">
        <v>0</v>
      </c>
      <c r="TR62" s="10">
        <v>0</v>
      </c>
      <c r="TS62" s="10">
        <v>0</v>
      </c>
      <c r="TT62" s="10">
        <v>0</v>
      </c>
      <c r="TU62" s="10">
        <v>0</v>
      </c>
      <c r="TV62" s="10">
        <v>0</v>
      </c>
      <c r="TW62" s="10">
        <v>0</v>
      </c>
      <c r="TX62" s="10">
        <v>0</v>
      </c>
      <c r="TY62" s="10">
        <v>0</v>
      </c>
      <c r="TZ62" s="10">
        <v>0</v>
      </c>
      <c r="UA62" s="10">
        <v>0</v>
      </c>
      <c r="UB62" s="10">
        <v>0</v>
      </c>
      <c r="UC62" s="10">
        <v>0</v>
      </c>
      <c r="UD62" s="10">
        <v>0</v>
      </c>
      <c r="UE62" s="10">
        <v>0</v>
      </c>
      <c r="UF62" s="10">
        <v>0</v>
      </c>
      <c r="UG62" s="10">
        <v>0</v>
      </c>
      <c r="UH62" s="10">
        <v>0</v>
      </c>
      <c r="UI62" s="10">
        <v>0</v>
      </c>
      <c r="UJ62" s="10">
        <v>0</v>
      </c>
      <c r="UK62" s="10">
        <v>0</v>
      </c>
      <c r="UL62" s="10">
        <v>0</v>
      </c>
      <c r="UM62" s="10">
        <v>0</v>
      </c>
      <c r="UN62" s="10">
        <v>0</v>
      </c>
      <c r="UO62" s="10">
        <v>0</v>
      </c>
      <c r="UP62" s="10">
        <v>0</v>
      </c>
      <c r="UQ62" s="10">
        <v>0</v>
      </c>
      <c r="UR62" s="10">
        <v>0</v>
      </c>
      <c r="US62" s="10">
        <v>0</v>
      </c>
      <c r="UT62" s="10">
        <v>0</v>
      </c>
      <c r="UU62" s="10">
        <v>0</v>
      </c>
      <c r="UV62" s="10">
        <v>0</v>
      </c>
      <c r="UW62" s="10">
        <v>0</v>
      </c>
      <c r="UX62" s="10">
        <v>0</v>
      </c>
      <c r="UY62" s="10">
        <v>0</v>
      </c>
      <c r="UZ62" s="10">
        <v>0</v>
      </c>
      <c r="VA62" s="10">
        <v>0</v>
      </c>
      <c r="VB62" s="10">
        <v>0</v>
      </c>
      <c r="VC62" s="10">
        <v>0</v>
      </c>
      <c r="VD62" s="10">
        <v>0</v>
      </c>
      <c r="VE62" s="10">
        <v>0</v>
      </c>
      <c r="VF62" s="10">
        <v>0</v>
      </c>
      <c r="VG62" s="10">
        <v>0</v>
      </c>
      <c r="VH62" s="10">
        <v>0</v>
      </c>
      <c r="VI62" s="10">
        <v>0</v>
      </c>
      <c r="VJ62" s="10">
        <v>0</v>
      </c>
      <c r="VK62" s="10">
        <v>0</v>
      </c>
      <c r="VL62" s="10">
        <v>0</v>
      </c>
      <c r="VM62" s="10">
        <v>0</v>
      </c>
      <c r="VN62" s="10">
        <v>0</v>
      </c>
      <c r="VO62" s="10">
        <v>0</v>
      </c>
      <c r="VP62" s="10">
        <v>0</v>
      </c>
      <c r="VQ62" s="10">
        <v>0</v>
      </c>
      <c r="VR62" s="10">
        <v>0</v>
      </c>
      <c r="VS62" s="10">
        <v>0</v>
      </c>
      <c r="VT62" s="10">
        <v>0</v>
      </c>
      <c r="VU62" s="10">
        <v>0</v>
      </c>
      <c r="VV62" s="10">
        <v>0</v>
      </c>
      <c r="VW62" s="10">
        <v>0</v>
      </c>
      <c r="VX62" s="10">
        <v>0</v>
      </c>
      <c r="VY62" s="10">
        <v>0</v>
      </c>
      <c r="VZ62" s="10">
        <v>0</v>
      </c>
      <c r="WA62" s="10">
        <v>0</v>
      </c>
      <c r="WB62" s="10">
        <v>0</v>
      </c>
      <c r="WC62" s="10">
        <v>0</v>
      </c>
      <c r="WD62" s="10">
        <v>0</v>
      </c>
      <c r="WE62" s="10">
        <v>0</v>
      </c>
      <c r="WF62" s="10">
        <v>0</v>
      </c>
      <c r="WG62" s="10">
        <v>0</v>
      </c>
      <c r="WH62" s="10">
        <v>0</v>
      </c>
      <c r="WI62" s="10">
        <v>0</v>
      </c>
      <c r="WJ62" s="10">
        <v>0</v>
      </c>
      <c r="WK62" s="10">
        <v>0</v>
      </c>
      <c r="WL62" s="10">
        <v>0</v>
      </c>
      <c r="WM62" s="10">
        <v>0</v>
      </c>
      <c r="WN62" s="10">
        <v>0</v>
      </c>
      <c r="WO62" s="10">
        <v>0</v>
      </c>
      <c r="WP62" s="10">
        <v>0</v>
      </c>
      <c r="WQ62" s="10">
        <v>0</v>
      </c>
      <c r="WR62" s="10">
        <v>0</v>
      </c>
      <c r="WS62" s="10">
        <v>0</v>
      </c>
      <c r="WT62" s="10">
        <v>0</v>
      </c>
      <c r="WU62" s="10">
        <v>0</v>
      </c>
      <c r="WV62" s="10">
        <v>0</v>
      </c>
      <c r="WW62" s="10">
        <v>0</v>
      </c>
      <c r="WX62" s="10">
        <v>0</v>
      </c>
      <c r="WY62" s="10">
        <v>0</v>
      </c>
      <c r="WZ62" s="10">
        <v>0</v>
      </c>
      <c r="XA62" s="10">
        <v>0</v>
      </c>
      <c r="XB62" s="10">
        <v>0</v>
      </c>
      <c r="XC62" s="10">
        <v>0</v>
      </c>
      <c r="XD62" s="10">
        <v>0</v>
      </c>
      <c r="XE62" s="10">
        <v>0</v>
      </c>
      <c r="XF62" s="10">
        <v>0</v>
      </c>
      <c r="XG62" s="10">
        <v>0</v>
      </c>
      <c r="XH62" s="10">
        <v>0</v>
      </c>
      <c r="XI62" s="10">
        <v>0</v>
      </c>
      <c r="XJ62" s="10">
        <v>0</v>
      </c>
      <c r="XK62" s="10">
        <v>0</v>
      </c>
      <c r="XL62" s="10">
        <v>0</v>
      </c>
      <c r="XM62" s="10">
        <v>0</v>
      </c>
      <c r="XN62" s="10">
        <v>0</v>
      </c>
      <c r="XO62" s="10">
        <v>0</v>
      </c>
      <c r="XP62" s="10">
        <v>0</v>
      </c>
      <c r="XQ62" s="10">
        <v>0</v>
      </c>
      <c r="XR62" s="10">
        <v>0</v>
      </c>
      <c r="XS62" s="10">
        <v>0</v>
      </c>
      <c r="XT62" s="10">
        <v>0</v>
      </c>
      <c r="XV62" s="47">
        <f t="shared" si="0"/>
        <v>3.5056446529821657E-2</v>
      </c>
    </row>
    <row r="63" spans="1:646" x14ac:dyDescent="0.25">
      <c r="A63" s="10">
        <v>101</v>
      </c>
      <c r="B63" s="15">
        <v>10426</v>
      </c>
      <c r="C63" s="10" t="s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2.1641274238227146E-4</v>
      </c>
      <c r="GX63" s="10">
        <v>2.1641274238227146E-4</v>
      </c>
      <c r="GY63" s="10">
        <v>2.2723337950138504E-4</v>
      </c>
      <c r="GZ63" s="10">
        <v>2.8133656509695293E-4</v>
      </c>
      <c r="HA63" s="10">
        <v>3.2461911357340719E-4</v>
      </c>
      <c r="HB63" s="10">
        <v>3.6790166204986151E-4</v>
      </c>
      <c r="HC63" s="10">
        <v>3.4626038781163435E-4</v>
      </c>
      <c r="HD63" s="10">
        <v>4.3282548476454292E-4</v>
      </c>
      <c r="HE63" s="10">
        <v>7.2498268698060944E-4</v>
      </c>
      <c r="HF63" s="10">
        <v>1.0279605263157894E-3</v>
      </c>
      <c r="HG63" s="10">
        <v>1.5040685595567867E-3</v>
      </c>
      <c r="HH63" s="10">
        <v>1.8611495844875346E-3</v>
      </c>
      <c r="HI63" s="10">
        <v>3.1704466759002771E-3</v>
      </c>
      <c r="HJ63" s="10">
        <v>4.241689750692521E-3</v>
      </c>
      <c r="HK63" s="10">
        <v>4.9883137119113574E-3</v>
      </c>
      <c r="HL63" s="10">
        <v>6.0811980609418283E-3</v>
      </c>
      <c r="HM63" s="10">
        <v>7.4337777008310251E-3</v>
      </c>
      <c r="HN63" s="10">
        <v>8.9270256232686987E-3</v>
      </c>
      <c r="HO63" s="10">
        <v>9.9658067867036005E-3</v>
      </c>
      <c r="HP63" s="10">
        <v>1.1989265927977839E-2</v>
      </c>
      <c r="HQ63" s="10">
        <v>1.4705245844875346E-2</v>
      </c>
      <c r="HR63" s="10">
        <v>1.6306700138504156E-2</v>
      </c>
      <c r="HS63" s="10">
        <v>1.7886513157894735E-2</v>
      </c>
      <c r="HT63" s="10">
        <v>1.8741343490304711E-2</v>
      </c>
      <c r="HU63" s="10">
        <v>2.0028999307479225E-2</v>
      </c>
      <c r="HV63" s="10">
        <v>2.1543888504155125E-2</v>
      </c>
      <c r="HW63" s="10">
        <v>2.3231907894736843E-2</v>
      </c>
      <c r="HX63" s="10">
        <v>2.4692693905817173E-2</v>
      </c>
      <c r="HY63" s="10">
        <v>2.6066914819944598E-2</v>
      </c>
      <c r="HZ63" s="10">
        <v>2.7441135734072024E-2</v>
      </c>
      <c r="IA63" s="10">
        <v>2.9172437673130193E-2</v>
      </c>
      <c r="IB63" s="10">
        <v>3.1001125346260389E-2</v>
      </c>
      <c r="IC63" s="10">
        <v>3.2927198753462603E-2</v>
      </c>
      <c r="ID63" s="10">
        <v>3.4344702216066482E-2</v>
      </c>
      <c r="IE63" s="10">
        <v>3.5762205678670361E-2</v>
      </c>
      <c r="IF63" s="10">
        <v>3.7396121883656507E-2</v>
      </c>
      <c r="IG63" s="10">
        <v>3.967927631578947E-2</v>
      </c>
      <c r="IH63" s="10">
        <v>4.1388936980609421E-2</v>
      </c>
      <c r="II63" s="10">
        <v>4.4710872576177285E-2</v>
      </c>
      <c r="IJ63" s="10">
        <v>4.5771295013850417E-2</v>
      </c>
      <c r="IK63" s="10">
        <v>4.7383569944598337E-2</v>
      </c>
      <c r="IL63" s="10">
        <v>4.9201436980609421E-2</v>
      </c>
      <c r="IM63" s="10">
        <v>5.0673043628808867E-2</v>
      </c>
      <c r="IN63" s="10">
        <v>5.1874134349030473E-2</v>
      </c>
      <c r="IO63" s="10">
        <v>5.3778566481994458E-2</v>
      </c>
      <c r="IP63" s="10">
        <v>5.4763244459833792E-2</v>
      </c>
      <c r="IQ63" s="10">
        <v>5.6667676592797783E-2</v>
      </c>
      <c r="IR63" s="10">
        <v>5.8258310249307478E-2</v>
      </c>
      <c r="IS63" s="10">
        <v>6.0487361495844875E-2</v>
      </c>
      <c r="IT63" s="10">
        <v>6.2056353878116345E-2</v>
      </c>
      <c r="IU63" s="10">
        <v>6.2846260387811631E-2</v>
      </c>
      <c r="IV63" s="10">
        <v>6.4729051246537397E-2</v>
      </c>
      <c r="IW63" s="10">
        <v>6.6579380193905816E-2</v>
      </c>
      <c r="IX63" s="10">
        <v>6.7986063019390586E-2</v>
      </c>
      <c r="IY63" s="10">
        <v>6.920879501385041E-2</v>
      </c>
      <c r="IZ63" s="10">
        <v>7.0085266620498618E-2</v>
      </c>
      <c r="JA63" s="10">
        <v>7.1232254155124658E-2</v>
      </c>
      <c r="JB63" s="10">
        <v>7.2422524238227148E-2</v>
      </c>
      <c r="JC63" s="10">
        <v>7.2433344875346264E-2</v>
      </c>
      <c r="JD63" s="10">
        <v>7.311504501385041E-2</v>
      </c>
      <c r="JE63" s="10">
        <v>7.4002337257617734E-2</v>
      </c>
      <c r="JF63" s="10">
        <v>7.5073580332409975E-2</v>
      </c>
      <c r="JG63" s="10">
        <v>7.5982513850415517E-2</v>
      </c>
      <c r="JH63" s="10">
        <v>7.5019477146814409E-2</v>
      </c>
      <c r="JI63" s="10">
        <v>7.4575831024930747E-2</v>
      </c>
      <c r="JJ63" s="10">
        <v>7.4759781855955679E-2</v>
      </c>
      <c r="JK63" s="10">
        <v>7.4359418282548481E-2</v>
      </c>
      <c r="JL63" s="10">
        <v>7.3915772160664819E-2</v>
      </c>
      <c r="JM63" s="10">
        <v>7.6177285318559551E-2</v>
      </c>
      <c r="JN63" s="10">
        <v>7.5473943905817173E-2</v>
      </c>
      <c r="JO63" s="10">
        <v>7.6328774238227148E-2</v>
      </c>
      <c r="JP63" s="10">
        <v>7.6155644044321333E-2</v>
      </c>
      <c r="JQ63" s="10">
        <v>7.4694858033240996E-2</v>
      </c>
      <c r="JR63" s="10">
        <v>7.4867988227146812E-2</v>
      </c>
      <c r="JS63" s="10">
        <v>7.540902008310249E-2</v>
      </c>
      <c r="JT63" s="10">
        <v>7.4922091412742378E-2</v>
      </c>
      <c r="JU63" s="10">
        <v>7.5820204293628804E-2</v>
      </c>
      <c r="JV63" s="10">
        <v>7.6967191828254844E-2</v>
      </c>
      <c r="JW63" s="10">
        <v>7.8038434903047085E-2</v>
      </c>
      <c r="JX63" s="10">
        <v>7.7941049168975068E-2</v>
      </c>
      <c r="JY63" s="10">
        <v>8.0743594182825479E-2</v>
      </c>
      <c r="JZ63" s="10">
        <v>8.1079033933518008E-2</v>
      </c>
      <c r="KA63" s="10">
        <v>8.1068213296398892E-2</v>
      </c>
      <c r="KB63" s="10">
        <v>8.2615564404432129E-2</v>
      </c>
      <c r="KC63" s="10">
        <v>8.4346866343490298E-2</v>
      </c>
      <c r="KD63" s="10">
        <v>8.4152094875346264E-2</v>
      </c>
      <c r="KE63" s="10">
        <v>8.5721087257617734E-2</v>
      </c>
      <c r="KF63" s="10">
        <v>8.9519130886426587E-2</v>
      </c>
      <c r="KG63" s="10">
        <v>9.2581371191135728E-2</v>
      </c>
      <c r="KH63" s="10">
        <v>9.375E-2</v>
      </c>
      <c r="KI63" s="10">
        <v>9.6952908587257622E-2</v>
      </c>
      <c r="KJ63" s="10">
        <v>0.10054536011080333</v>
      </c>
      <c r="KK63" s="10">
        <v>0.10212517313019391</v>
      </c>
      <c r="KL63" s="10">
        <v>0.10481951177285319</v>
      </c>
      <c r="KM63" s="10">
        <v>0.10881232686980609</v>
      </c>
      <c r="KN63" s="10">
        <v>0.11083578601108034</v>
      </c>
      <c r="KO63" s="10">
        <v>0.11627856648199446</v>
      </c>
      <c r="KP63" s="10">
        <v>0.11888634002770083</v>
      </c>
      <c r="KQ63" s="10">
        <v>0.12044451177285319</v>
      </c>
      <c r="KR63" s="10">
        <v>0.1230090027700831</v>
      </c>
      <c r="KS63" s="10">
        <v>0.12591975415512466</v>
      </c>
      <c r="KT63" s="10">
        <v>0.12731561634349031</v>
      </c>
      <c r="KU63" s="10">
        <v>0.12759695290858725</v>
      </c>
      <c r="KV63" s="10">
        <v>0.12723987188365651</v>
      </c>
      <c r="KW63" s="10">
        <v>0.12951220567867036</v>
      </c>
      <c r="KX63" s="10">
        <v>0.13156812673130194</v>
      </c>
      <c r="KY63" s="10">
        <v>0.13356994459833796</v>
      </c>
      <c r="KZ63" s="10">
        <v>0.13245541897506924</v>
      </c>
      <c r="LA63" s="10">
        <v>0.1330505540166205</v>
      </c>
      <c r="LB63" s="10">
        <v>0.13356994459833796</v>
      </c>
      <c r="LC63" s="10">
        <v>0.13294234764542937</v>
      </c>
      <c r="LD63" s="10">
        <v>0.1327367555401662</v>
      </c>
      <c r="LE63" s="10">
        <v>0.13380799861495846</v>
      </c>
      <c r="LF63" s="10">
        <v>0.13275839681440443</v>
      </c>
      <c r="LG63" s="10">
        <v>0.1359180228531856</v>
      </c>
      <c r="LH63" s="10">
        <v>0.13362404778393353</v>
      </c>
      <c r="LI63" s="10">
        <v>0.13483595914127425</v>
      </c>
      <c r="LJ63" s="10">
        <v>0.1360803324099723</v>
      </c>
      <c r="LK63" s="10">
        <v>0.136242641966759</v>
      </c>
      <c r="LL63" s="10">
        <v>0.13604787049861497</v>
      </c>
      <c r="LM63" s="10">
        <v>0.13772506925207756</v>
      </c>
      <c r="LN63" s="10">
        <v>0.13641577216066483</v>
      </c>
      <c r="LO63" s="10">
        <v>0.13832020429362882</v>
      </c>
      <c r="LP63" s="10">
        <v>0.13878549168975068</v>
      </c>
      <c r="LQ63" s="10">
        <v>0.13971606648199447</v>
      </c>
      <c r="LR63" s="10">
        <v>0.14115521121883656</v>
      </c>
      <c r="LS63" s="10">
        <v>0.14145818905817176</v>
      </c>
      <c r="LT63" s="10">
        <v>0.14098208102493076</v>
      </c>
      <c r="LU63" s="10">
        <v>0.14243204639889195</v>
      </c>
      <c r="LV63" s="10">
        <v>0.14248614958448755</v>
      </c>
      <c r="LW63" s="10">
        <v>0.14193429709141275</v>
      </c>
      <c r="LX63" s="10">
        <v>0.13702172783933517</v>
      </c>
      <c r="LY63" s="10">
        <v>0.13513893698060941</v>
      </c>
      <c r="LZ63" s="10">
        <v>0.13526878462603878</v>
      </c>
      <c r="MA63" s="10">
        <v>0.13412179709141275</v>
      </c>
      <c r="MB63" s="10">
        <v>0.13253116343490304</v>
      </c>
      <c r="MC63" s="10">
        <v>0.1328233206371191</v>
      </c>
      <c r="MD63" s="10">
        <v>0.13307219529085873</v>
      </c>
      <c r="ME63" s="10">
        <v>0.1295446675900277</v>
      </c>
      <c r="MF63" s="10">
        <v>0.13036703601108032</v>
      </c>
      <c r="MG63" s="10">
        <v>0.12840850069252077</v>
      </c>
      <c r="MH63" s="10">
        <v>0.12736971952908588</v>
      </c>
      <c r="MI63" s="10">
        <v>0.12557349376731303</v>
      </c>
      <c r="MJ63" s="10">
        <v>0.12241386772853186</v>
      </c>
      <c r="MK63" s="10">
        <v>0.11953557825484765</v>
      </c>
      <c r="ML63" s="10">
        <v>0.12035794667590027</v>
      </c>
      <c r="MM63" s="10">
        <v>0.11852925900277009</v>
      </c>
      <c r="MN63" s="10">
        <v>0.11338945637119113</v>
      </c>
      <c r="MO63" s="10">
        <v>0.10808734418282548</v>
      </c>
      <c r="MP63" s="10">
        <v>0.10306656855955679</v>
      </c>
      <c r="MQ63" s="10">
        <v>0.10038305055401663</v>
      </c>
      <c r="MR63" s="10">
        <v>9.7721173822714683E-2</v>
      </c>
      <c r="MS63" s="10">
        <v>9.443170013850416E-2</v>
      </c>
      <c r="MT63" s="10">
        <v>9.0893351800554023E-2</v>
      </c>
      <c r="MU63" s="10">
        <v>8.8978099030470909E-2</v>
      </c>
      <c r="MV63" s="10">
        <v>8.5710266620498618E-2</v>
      </c>
      <c r="MW63" s="10">
        <v>8.3210699445983374E-2</v>
      </c>
      <c r="MX63" s="10">
        <v>8.2009608725761768E-2</v>
      </c>
      <c r="MY63" s="10">
        <v>8.2777873961218842E-2</v>
      </c>
      <c r="MZ63" s="10">
        <v>8.1457756232686987E-2</v>
      </c>
      <c r="NA63" s="10">
        <v>8.067867036011081E-2</v>
      </c>
      <c r="NB63" s="10">
        <v>8.479051246537396E-2</v>
      </c>
      <c r="NC63" s="10">
        <v>8.7322541551246538E-2</v>
      </c>
      <c r="ND63" s="10">
        <v>8.7235976454293623E-2</v>
      </c>
      <c r="NE63" s="10">
        <v>8.7722905124653736E-2</v>
      </c>
      <c r="NF63" s="10">
        <v>9.0871710526315791E-2</v>
      </c>
      <c r="NG63" s="10">
        <v>9.1683258310249302E-2</v>
      </c>
      <c r="NH63" s="10">
        <v>9.1228791551246538E-2</v>
      </c>
      <c r="NI63" s="10">
        <v>9.0676939058171743E-2</v>
      </c>
      <c r="NJ63" s="10">
        <v>9.4658933518005542E-2</v>
      </c>
      <c r="NK63" s="10">
        <v>9.5427198753462603E-2</v>
      </c>
      <c r="NL63" s="10">
        <v>9.7677891274238232E-2</v>
      </c>
      <c r="NM63" s="10">
        <v>0.10261210180055402</v>
      </c>
      <c r="NN63" s="10">
        <v>0.10546875</v>
      </c>
      <c r="NO63" s="10">
        <v>0.10855263157894737</v>
      </c>
      <c r="NP63" s="10">
        <v>0.10919104916897507</v>
      </c>
      <c r="NQ63" s="10">
        <v>0.1114417416897507</v>
      </c>
      <c r="NR63" s="10">
        <v>0.11256708795013851</v>
      </c>
      <c r="NS63" s="10">
        <v>0.11575917590027701</v>
      </c>
      <c r="NT63" s="10">
        <v>0.11442823753462604</v>
      </c>
      <c r="NU63" s="10">
        <v>0.11345438019390582</v>
      </c>
      <c r="NV63" s="10">
        <v>0.11444987880886427</v>
      </c>
      <c r="NW63" s="10">
        <v>0.11540209487534626</v>
      </c>
      <c r="NX63" s="10">
        <v>0.11398459141274238</v>
      </c>
      <c r="NY63" s="10">
        <v>0.11303237534626039</v>
      </c>
      <c r="NZ63" s="10">
        <v>0.11262119113573407</v>
      </c>
      <c r="OA63" s="10">
        <v>0.11360586911357341</v>
      </c>
      <c r="OB63" s="10">
        <v>0.10818472991689751</v>
      </c>
      <c r="OC63" s="10">
        <v>0.10884478878116344</v>
      </c>
      <c r="OD63" s="10">
        <v>0.10931007617728532</v>
      </c>
      <c r="OE63" s="10">
        <v>0.10862837603878116</v>
      </c>
      <c r="OF63" s="10">
        <v>0.10517659279778394</v>
      </c>
      <c r="OG63" s="10">
        <v>0.10154085872576177</v>
      </c>
      <c r="OH63" s="10">
        <v>0.10198450484764543</v>
      </c>
      <c r="OI63" s="10">
        <v>0.1014867555401662</v>
      </c>
      <c r="OJ63" s="10">
        <v>9.8749134349030473E-2</v>
      </c>
      <c r="OK63" s="10">
        <v>9.5903306786703599E-2</v>
      </c>
      <c r="OL63" s="10">
        <v>9.5427198753462603E-2</v>
      </c>
      <c r="OM63" s="10">
        <v>9.3089941135734072E-2</v>
      </c>
      <c r="ON63" s="10">
        <v>8.6013244459833799E-2</v>
      </c>
      <c r="OO63" s="10">
        <v>8.3751731301939053E-2</v>
      </c>
      <c r="OP63" s="10">
        <v>8.2896900969529091E-2</v>
      </c>
      <c r="OQ63" s="10">
        <v>8.0905903739612192E-2</v>
      </c>
      <c r="OR63" s="10">
        <v>7.5289993074792241E-2</v>
      </c>
      <c r="OS63" s="10">
        <v>7.1005020775623262E-2</v>
      </c>
      <c r="OT63" s="10">
        <v>6.8970740997229912E-2</v>
      </c>
      <c r="OU63" s="10">
        <v>6.4967105263157895E-2</v>
      </c>
      <c r="OV63" s="10">
        <v>6.1223164819944595E-2</v>
      </c>
      <c r="OW63" s="10">
        <v>5.5239352493074795E-2</v>
      </c>
      <c r="OX63" s="10">
        <v>5.1105869113573406E-2</v>
      </c>
      <c r="OY63" s="10">
        <v>4.6171658587257615E-2</v>
      </c>
      <c r="OZ63" s="10">
        <v>3.9311374653739614E-2</v>
      </c>
      <c r="PA63" s="10">
        <v>3.281899238227147E-2</v>
      </c>
      <c r="PB63" s="10">
        <v>2.7722472299168976E-2</v>
      </c>
      <c r="PC63" s="10">
        <v>2.4822541551246538E-2</v>
      </c>
      <c r="PD63" s="10">
        <v>2.234461565096953E-2</v>
      </c>
      <c r="PE63" s="10">
        <v>1.910924515235457E-2</v>
      </c>
      <c r="PF63" s="10">
        <v>1.7356301939058173E-2</v>
      </c>
      <c r="PG63" s="10">
        <v>1.5960439750692522E-2</v>
      </c>
      <c r="PH63" s="10">
        <v>1.3817953601108034E-2</v>
      </c>
      <c r="PI63" s="10">
        <v>1.1166897506925207E-2</v>
      </c>
      <c r="PJ63" s="10">
        <v>1.0355349722991689E-2</v>
      </c>
      <c r="PK63" s="10">
        <v>8.9162049861495844E-3</v>
      </c>
      <c r="PL63" s="10">
        <v>7.455418975069252E-3</v>
      </c>
      <c r="PM63" s="10">
        <v>5.8431440443213294E-3</v>
      </c>
      <c r="PN63" s="10">
        <v>5.0099549861495844E-3</v>
      </c>
      <c r="PO63" s="10">
        <v>4.2200484764542932E-3</v>
      </c>
      <c r="PP63" s="10">
        <v>3.9495325484764539E-3</v>
      </c>
      <c r="PQ63" s="10">
        <v>3.4950657894736842E-3</v>
      </c>
      <c r="PR63" s="10">
        <v>2.9323926592797786E-3</v>
      </c>
      <c r="PS63" s="10">
        <v>2.1965893351800552E-3</v>
      </c>
      <c r="PT63" s="10">
        <v>1.4499653739612189E-3</v>
      </c>
      <c r="PU63" s="10">
        <v>7.5744459833795017E-4</v>
      </c>
      <c r="PV63" s="10">
        <v>6.6005886426592796E-4</v>
      </c>
      <c r="PW63" s="10">
        <v>6.6005886426592796E-4</v>
      </c>
      <c r="PX63" s="10">
        <v>3.6790166204986151E-4</v>
      </c>
      <c r="PY63" s="10">
        <v>2.488746537396122E-4</v>
      </c>
      <c r="PZ63" s="10">
        <v>7.5744459833795009E-5</v>
      </c>
      <c r="QA63" s="10">
        <v>1.5148891966759002E-4</v>
      </c>
      <c r="QB63" s="10">
        <v>9.7385734072022166E-5</v>
      </c>
      <c r="QC63" s="10">
        <v>7.5744459833795009E-5</v>
      </c>
      <c r="QD63" s="10">
        <v>0</v>
      </c>
      <c r="QE63" s="10">
        <v>0</v>
      </c>
      <c r="QF63" s="10">
        <v>0</v>
      </c>
      <c r="QG63" s="10">
        <v>0</v>
      </c>
      <c r="QH63" s="10">
        <v>0</v>
      </c>
      <c r="QI63" s="10">
        <v>0</v>
      </c>
      <c r="QJ63" s="10">
        <v>0</v>
      </c>
      <c r="QK63" s="10">
        <v>0</v>
      </c>
      <c r="QL63" s="10">
        <v>0</v>
      </c>
      <c r="QM63" s="10">
        <v>0</v>
      </c>
      <c r="QN63" s="10">
        <v>0</v>
      </c>
      <c r="QO63" s="10">
        <v>0</v>
      </c>
      <c r="QP63" s="10">
        <v>0</v>
      </c>
      <c r="QQ63" s="10">
        <v>0</v>
      </c>
      <c r="QR63" s="10">
        <v>0</v>
      </c>
      <c r="QS63" s="10">
        <v>0</v>
      </c>
      <c r="QT63" s="10">
        <v>0</v>
      </c>
      <c r="QU63" s="10">
        <v>0</v>
      </c>
      <c r="QV63" s="10">
        <v>0</v>
      </c>
      <c r="QW63" s="10">
        <v>0</v>
      </c>
      <c r="QX63" s="10">
        <v>0</v>
      </c>
      <c r="QY63" s="10">
        <v>0</v>
      </c>
      <c r="QZ63" s="10">
        <v>0</v>
      </c>
      <c r="RA63" s="10">
        <v>0</v>
      </c>
      <c r="RB63" s="10">
        <v>0</v>
      </c>
      <c r="RC63" s="10">
        <v>0</v>
      </c>
      <c r="RD63" s="10">
        <v>0</v>
      </c>
      <c r="RE63" s="10">
        <v>0</v>
      </c>
      <c r="RF63" s="10">
        <v>0</v>
      </c>
      <c r="RG63" s="10">
        <v>0</v>
      </c>
      <c r="RH63" s="10">
        <v>0</v>
      </c>
      <c r="RI63" s="10">
        <v>0</v>
      </c>
      <c r="RJ63" s="10">
        <v>0</v>
      </c>
      <c r="RK63" s="10">
        <v>0</v>
      </c>
      <c r="RL63" s="10">
        <v>0</v>
      </c>
      <c r="RM63" s="10">
        <v>0</v>
      </c>
      <c r="RN63" s="10">
        <v>0</v>
      </c>
      <c r="RO63" s="10">
        <v>0</v>
      </c>
      <c r="RP63" s="10">
        <v>0</v>
      </c>
      <c r="RQ63" s="10">
        <v>0</v>
      </c>
      <c r="RR63" s="10">
        <v>0</v>
      </c>
      <c r="RS63" s="10">
        <v>0</v>
      </c>
      <c r="RT63" s="10">
        <v>0</v>
      </c>
      <c r="RU63" s="10">
        <v>0</v>
      </c>
      <c r="RV63" s="10">
        <v>0</v>
      </c>
      <c r="RW63" s="10">
        <v>0</v>
      </c>
      <c r="RX63" s="10">
        <v>0</v>
      </c>
      <c r="RY63" s="10">
        <v>0</v>
      </c>
      <c r="RZ63" s="10">
        <v>0</v>
      </c>
      <c r="SA63" s="10">
        <v>0</v>
      </c>
      <c r="SB63" s="10">
        <v>0</v>
      </c>
      <c r="SC63" s="10">
        <v>0</v>
      </c>
      <c r="SD63" s="10">
        <v>0</v>
      </c>
      <c r="SE63" s="10">
        <v>0</v>
      </c>
      <c r="SF63" s="10">
        <v>0</v>
      </c>
      <c r="SG63" s="10">
        <v>0</v>
      </c>
      <c r="SH63" s="10">
        <v>0</v>
      </c>
      <c r="SI63" s="10">
        <v>0</v>
      </c>
      <c r="SJ63" s="10">
        <v>0</v>
      </c>
      <c r="SK63" s="10">
        <v>0</v>
      </c>
      <c r="SL63" s="10">
        <v>0</v>
      </c>
      <c r="SM63" s="10">
        <v>0</v>
      </c>
      <c r="SN63" s="10">
        <v>0</v>
      </c>
      <c r="SO63" s="10">
        <v>0</v>
      </c>
      <c r="SP63" s="10">
        <v>0</v>
      </c>
      <c r="SQ63" s="10">
        <v>0</v>
      </c>
      <c r="SR63" s="10">
        <v>0</v>
      </c>
      <c r="SS63" s="10">
        <v>0</v>
      </c>
      <c r="ST63" s="10">
        <v>0</v>
      </c>
      <c r="SU63" s="10">
        <v>0</v>
      </c>
      <c r="SV63" s="10">
        <v>0</v>
      </c>
      <c r="SW63" s="10">
        <v>0</v>
      </c>
      <c r="SX63" s="10">
        <v>0</v>
      </c>
      <c r="SY63" s="10">
        <v>0</v>
      </c>
      <c r="SZ63" s="10">
        <v>0</v>
      </c>
      <c r="TA63" s="10">
        <v>0</v>
      </c>
      <c r="TB63" s="10">
        <v>0</v>
      </c>
      <c r="TC63" s="10">
        <v>0</v>
      </c>
      <c r="TD63" s="10">
        <v>0</v>
      </c>
      <c r="TE63" s="10">
        <v>0</v>
      </c>
      <c r="TF63" s="10">
        <v>0</v>
      </c>
      <c r="TG63" s="10">
        <v>0</v>
      </c>
      <c r="TH63" s="10">
        <v>0</v>
      </c>
      <c r="TI63" s="10">
        <v>0</v>
      </c>
      <c r="TJ63" s="10">
        <v>0</v>
      </c>
      <c r="TK63" s="10">
        <v>0</v>
      </c>
      <c r="TL63" s="10">
        <v>0</v>
      </c>
      <c r="TM63" s="10">
        <v>0</v>
      </c>
      <c r="TN63" s="10">
        <v>0</v>
      </c>
      <c r="TO63" s="10">
        <v>0</v>
      </c>
      <c r="TP63" s="10">
        <v>0</v>
      </c>
      <c r="TQ63" s="10">
        <v>0</v>
      </c>
      <c r="TR63" s="10">
        <v>0</v>
      </c>
      <c r="TS63" s="10">
        <v>0</v>
      </c>
      <c r="TT63" s="10">
        <v>0</v>
      </c>
      <c r="TU63" s="10">
        <v>0</v>
      </c>
      <c r="TV63" s="10">
        <v>0</v>
      </c>
      <c r="TW63" s="10">
        <v>0</v>
      </c>
      <c r="TX63" s="10">
        <v>0</v>
      </c>
      <c r="TY63" s="10">
        <v>0</v>
      </c>
      <c r="TZ63" s="10">
        <v>0</v>
      </c>
      <c r="UA63" s="10">
        <v>0</v>
      </c>
      <c r="UB63" s="10">
        <v>0</v>
      </c>
      <c r="UC63" s="10">
        <v>0</v>
      </c>
      <c r="UD63" s="10">
        <v>0</v>
      </c>
      <c r="UE63" s="10">
        <v>0</v>
      </c>
      <c r="UF63" s="10">
        <v>0</v>
      </c>
      <c r="UG63" s="10">
        <v>0</v>
      </c>
      <c r="UH63" s="10">
        <v>0</v>
      </c>
      <c r="UI63" s="10">
        <v>0</v>
      </c>
      <c r="UJ63" s="10">
        <v>0</v>
      </c>
      <c r="UK63" s="10">
        <v>0</v>
      </c>
      <c r="UL63" s="10">
        <v>0</v>
      </c>
      <c r="UM63" s="10">
        <v>0</v>
      </c>
      <c r="UN63" s="10">
        <v>0</v>
      </c>
      <c r="UO63" s="10">
        <v>0</v>
      </c>
      <c r="UP63" s="10">
        <v>0</v>
      </c>
      <c r="UQ63" s="10">
        <v>0</v>
      </c>
      <c r="UR63" s="10">
        <v>0</v>
      </c>
      <c r="US63" s="10">
        <v>0</v>
      </c>
      <c r="UT63" s="10">
        <v>0</v>
      </c>
      <c r="UU63" s="10">
        <v>0</v>
      </c>
      <c r="UV63" s="10">
        <v>0</v>
      </c>
      <c r="UW63" s="10">
        <v>0</v>
      </c>
      <c r="UX63" s="10">
        <v>0</v>
      </c>
      <c r="UY63" s="10">
        <v>0</v>
      </c>
      <c r="UZ63" s="10">
        <v>0</v>
      </c>
      <c r="VA63" s="10">
        <v>0</v>
      </c>
      <c r="VB63" s="10">
        <v>0</v>
      </c>
      <c r="VC63" s="10">
        <v>0</v>
      </c>
      <c r="VD63" s="10">
        <v>0</v>
      </c>
      <c r="VE63" s="10">
        <v>0</v>
      </c>
      <c r="VF63" s="10">
        <v>0</v>
      </c>
      <c r="VG63" s="10">
        <v>0</v>
      </c>
      <c r="VH63" s="10">
        <v>0</v>
      </c>
      <c r="VI63" s="10">
        <v>0</v>
      </c>
      <c r="VJ63" s="10">
        <v>0</v>
      </c>
      <c r="VK63" s="10">
        <v>0</v>
      </c>
      <c r="VL63" s="10">
        <v>0</v>
      </c>
      <c r="VM63" s="10">
        <v>0</v>
      </c>
      <c r="VN63" s="10">
        <v>0</v>
      </c>
      <c r="VO63" s="10">
        <v>0</v>
      </c>
      <c r="VP63" s="10">
        <v>0</v>
      </c>
      <c r="VQ63" s="10">
        <v>0</v>
      </c>
      <c r="VR63" s="10">
        <v>0</v>
      </c>
      <c r="VS63" s="10">
        <v>0</v>
      </c>
      <c r="VT63" s="10">
        <v>0</v>
      </c>
      <c r="VU63" s="10">
        <v>0</v>
      </c>
      <c r="VV63" s="10">
        <v>0</v>
      </c>
      <c r="VW63" s="10">
        <v>0</v>
      </c>
      <c r="VX63" s="10">
        <v>0</v>
      </c>
      <c r="VY63" s="10">
        <v>0</v>
      </c>
      <c r="VZ63" s="10">
        <v>0</v>
      </c>
      <c r="WA63" s="10">
        <v>0</v>
      </c>
      <c r="WB63" s="10">
        <v>0</v>
      </c>
      <c r="WC63" s="10">
        <v>0</v>
      </c>
      <c r="WD63" s="10">
        <v>0</v>
      </c>
      <c r="WE63" s="10">
        <v>0</v>
      </c>
      <c r="WF63" s="10">
        <v>0</v>
      </c>
      <c r="WG63" s="10">
        <v>0</v>
      </c>
      <c r="WH63" s="10">
        <v>0</v>
      </c>
      <c r="WI63" s="10">
        <v>0</v>
      </c>
      <c r="WJ63" s="10">
        <v>0</v>
      </c>
      <c r="WK63" s="10">
        <v>0</v>
      </c>
      <c r="WL63" s="10">
        <v>0</v>
      </c>
      <c r="WM63" s="10">
        <v>0</v>
      </c>
      <c r="WN63" s="10">
        <v>0</v>
      </c>
      <c r="WO63" s="10">
        <v>0</v>
      </c>
      <c r="WP63" s="10">
        <v>0</v>
      </c>
      <c r="WQ63" s="10">
        <v>0</v>
      </c>
      <c r="WR63" s="10">
        <v>0</v>
      </c>
      <c r="WS63" s="10">
        <v>0</v>
      </c>
      <c r="WT63" s="10">
        <v>0</v>
      </c>
      <c r="WU63" s="10">
        <v>0</v>
      </c>
      <c r="WV63" s="10">
        <v>0</v>
      </c>
      <c r="WW63" s="10">
        <v>0</v>
      </c>
      <c r="WX63" s="10">
        <v>0</v>
      </c>
      <c r="WY63" s="10">
        <v>0</v>
      </c>
      <c r="WZ63" s="10">
        <v>0</v>
      </c>
      <c r="XA63" s="10">
        <v>0</v>
      </c>
      <c r="XB63" s="10">
        <v>0</v>
      </c>
      <c r="XC63" s="10">
        <v>0</v>
      </c>
      <c r="XD63" s="10">
        <v>0</v>
      </c>
      <c r="XE63" s="10">
        <v>0</v>
      </c>
      <c r="XF63" s="10">
        <v>0</v>
      </c>
      <c r="XG63" s="10">
        <v>0</v>
      </c>
      <c r="XH63" s="10">
        <v>0</v>
      </c>
      <c r="XI63" s="10">
        <v>0</v>
      </c>
      <c r="XJ63" s="10">
        <v>0</v>
      </c>
      <c r="XK63" s="10">
        <v>0</v>
      </c>
      <c r="XL63" s="10">
        <v>0</v>
      </c>
      <c r="XM63" s="10">
        <v>0</v>
      </c>
      <c r="XN63" s="10">
        <v>0</v>
      </c>
      <c r="XO63" s="10">
        <v>0</v>
      </c>
      <c r="XP63" s="10">
        <v>0</v>
      </c>
      <c r="XQ63" s="10">
        <v>0</v>
      </c>
      <c r="XR63" s="10">
        <v>0</v>
      </c>
      <c r="XS63" s="10">
        <v>0</v>
      </c>
      <c r="XT63" s="10">
        <v>0</v>
      </c>
      <c r="XV63" s="47">
        <f t="shared" si="0"/>
        <v>2.798412883050554E-2</v>
      </c>
    </row>
    <row r="64" spans="1:646" x14ac:dyDescent="0.25">
      <c r="A64" s="10">
        <v>104</v>
      </c>
      <c r="B64" s="15">
        <v>10429</v>
      </c>
      <c r="C64" s="10" t="s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6.4923822714681444E-5</v>
      </c>
      <c r="FN64" s="10">
        <v>0</v>
      </c>
      <c r="FO64" s="10">
        <v>7.5744459833795009E-5</v>
      </c>
      <c r="FP64" s="10">
        <v>1.0820637119113573E-4</v>
      </c>
      <c r="FQ64" s="10">
        <v>1.0820637119113573E-4</v>
      </c>
      <c r="FR64" s="10">
        <v>1.9477146814404433E-4</v>
      </c>
      <c r="FS64" s="10">
        <v>3.4626038781163435E-4</v>
      </c>
      <c r="FT64" s="10">
        <v>3.8954293628808866E-4</v>
      </c>
      <c r="FU64" s="10">
        <v>5.1939058171745155E-4</v>
      </c>
      <c r="FV64" s="10">
        <v>8.0072714681440448E-4</v>
      </c>
      <c r="FW64" s="10">
        <v>8.4400969529085869E-4</v>
      </c>
      <c r="FX64" s="10">
        <v>1.0604224376731303E-3</v>
      </c>
      <c r="FY64" s="10">
        <v>1.2768351800554016E-3</v>
      </c>
      <c r="FZ64" s="10">
        <v>1.6447368421052631E-3</v>
      </c>
      <c r="GA64" s="10">
        <v>1.828687673130194E-3</v>
      </c>
      <c r="GB64" s="10">
        <v>2.6726973684210527E-3</v>
      </c>
      <c r="GC64" s="10">
        <v>3.0297783933518007E-3</v>
      </c>
      <c r="GD64" s="10">
        <v>3.8196849030470914E-3</v>
      </c>
      <c r="GE64" s="10">
        <v>4.2741516620498615E-3</v>
      </c>
      <c r="GF64" s="10">
        <v>4.6745152354570633E-3</v>
      </c>
      <c r="GG64" s="10">
        <v>5.1398026315789477E-3</v>
      </c>
      <c r="GH64" s="10">
        <v>5.5942693905817178E-3</v>
      </c>
      <c r="GI64" s="10">
        <v>5.8323234072022159E-3</v>
      </c>
      <c r="GJ64" s="10">
        <v>6.5464854570637119E-3</v>
      </c>
      <c r="GK64" s="10">
        <v>6.4599203601108032E-3</v>
      </c>
      <c r="GL64" s="10">
        <v>7.3580332409972299E-3</v>
      </c>
      <c r="GM64" s="10">
        <v>7.9639889196675903E-3</v>
      </c>
      <c r="GN64" s="10">
        <v>8.6781509695290863E-3</v>
      </c>
      <c r="GO64" s="10">
        <v>9.5870844875346264E-3</v>
      </c>
      <c r="GP64" s="10">
        <v>1.0777354570637119E-2</v>
      </c>
      <c r="GQ64" s="10">
        <v>1.1729570637119114E-2</v>
      </c>
      <c r="GR64" s="10">
        <v>1.3017226454293629E-2</v>
      </c>
      <c r="GS64" s="10">
        <v>1.3406769390581717E-2</v>
      </c>
      <c r="GT64" s="10">
        <v>1.4542936288088643E-2</v>
      </c>
      <c r="GU64" s="10">
        <v>1.5581717451523546E-2</v>
      </c>
      <c r="GV64" s="10">
        <v>1.6955938365650968E-2</v>
      </c>
      <c r="GW64" s="10">
        <v>1.8524930747922438E-2</v>
      </c>
      <c r="GX64" s="10">
        <v>1.9650277008310249E-2</v>
      </c>
      <c r="GY64" s="10">
        <v>2.0689058171745153E-2</v>
      </c>
      <c r="GZ64" s="10">
        <v>2.1403220221606647E-2</v>
      </c>
      <c r="HA64" s="10">
        <v>2.2366256925207755E-2</v>
      </c>
      <c r="HB64" s="10">
        <v>2.3091239612188365E-2</v>
      </c>
      <c r="HC64" s="10">
        <v>2.4562846260387811E-2</v>
      </c>
      <c r="HD64" s="10">
        <v>2.5991170360110803E-2</v>
      </c>
      <c r="HE64" s="10">
        <v>2.8425813711911357E-2</v>
      </c>
      <c r="HF64" s="10">
        <v>2.8988486842105265E-2</v>
      </c>
      <c r="HG64" s="10">
        <v>3.0611582409972297E-2</v>
      </c>
      <c r="HH64" s="10">
        <v>3.3024584487534626E-2</v>
      </c>
      <c r="HI64" s="10">
        <v>3.4063365650969527E-2</v>
      </c>
      <c r="HJ64" s="10">
        <v>3.5188711911357341E-2</v>
      </c>
      <c r="HK64" s="10">
        <v>3.7536790166204988E-2</v>
      </c>
      <c r="HL64" s="10">
        <v>3.9224809556786706E-2</v>
      </c>
      <c r="HM64" s="10">
        <v>4.0534106648199446E-2</v>
      </c>
      <c r="HN64" s="10">
        <v>4.2893005540166208E-2</v>
      </c>
      <c r="HO64" s="10">
        <v>4.3650450138504153E-2</v>
      </c>
      <c r="HP64" s="10">
        <v>4.3628808864265928E-2</v>
      </c>
      <c r="HQ64" s="10">
        <v>4.5695550554016619E-2</v>
      </c>
      <c r="HR64" s="10">
        <v>4.7621623961218836E-2</v>
      </c>
      <c r="HS64" s="10">
        <v>4.8682046398891968E-2</v>
      </c>
      <c r="HT64" s="10">
        <v>5.0175294321329639E-2</v>
      </c>
      <c r="HU64" s="10">
        <v>5.1830851800554016E-2</v>
      </c>
      <c r="HV64" s="10">
        <v>5.254501385041551E-2</v>
      </c>
      <c r="HW64" s="10">
        <v>5.3453947368421052E-2</v>
      </c>
      <c r="HX64" s="10">
        <v>5.4362880886426594E-2</v>
      </c>
      <c r="HY64" s="10">
        <v>5.583448753462604E-2</v>
      </c>
      <c r="HZ64" s="10">
        <v>5.6938192520775623E-2</v>
      </c>
      <c r="IA64" s="10">
        <v>5.8518005540166208E-2</v>
      </c>
      <c r="IB64" s="10">
        <v>5.8864265927977839E-2</v>
      </c>
      <c r="IC64" s="10">
        <v>6.0876904432132964E-2</v>
      </c>
      <c r="ID64" s="10">
        <v>6.1223164819944595E-2</v>
      </c>
      <c r="IE64" s="10">
        <v>6.1342191828254851E-2</v>
      </c>
      <c r="IF64" s="10">
        <v>6.0552285318559558E-2</v>
      </c>
      <c r="IG64" s="10">
        <v>6.1969788781163437E-2</v>
      </c>
      <c r="IH64" s="10">
        <v>6.0801159972299172E-2</v>
      </c>
      <c r="II64" s="10">
        <v>6.1558604570637117E-2</v>
      </c>
      <c r="IJ64" s="10">
        <v>6.1969788781163437E-2</v>
      </c>
      <c r="IK64" s="10">
        <v>6.322498268698061E-2</v>
      </c>
      <c r="IL64" s="10">
        <v>6.4144736842105268E-2</v>
      </c>
      <c r="IM64" s="10">
        <v>6.5692087950138506E-2</v>
      </c>
      <c r="IN64" s="10">
        <v>6.5843576869806089E-2</v>
      </c>
      <c r="IO64" s="10">
        <v>6.755323753462604E-2</v>
      </c>
      <c r="IP64" s="10">
        <v>6.7001385041551245E-2</v>
      </c>
      <c r="IQ64" s="10">
        <v>6.8029345567867036E-2</v>
      </c>
      <c r="IR64" s="10">
        <v>6.8029345567867036E-2</v>
      </c>
      <c r="IS64" s="10">
        <v>6.8840893351800547E-2</v>
      </c>
      <c r="IT64" s="10">
        <v>6.9262898199445977E-2</v>
      </c>
      <c r="IU64" s="10">
        <v>6.9825571329639888E-2</v>
      </c>
      <c r="IV64" s="10">
        <v>7.1210612880886426E-2</v>
      </c>
      <c r="IW64" s="10">
        <v>7.2433344875346264E-2</v>
      </c>
      <c r="IX64" s="10">
        <v>7.2325138504155131E-2</v>
      </c>
      <c r="IY64" s="10">
        <v>7.264975761772853E-2</v>
      </c>
      <c r="IZ64" s="10">
        <v>7.3082583102493076E-2</v>
      </c>
      <c r="JA64" s="10">
        <v>7.3558691135734072E-2</v>
      </c>
      <c r="JB64" s="10">
        <v>7.3612794321329639E-2</v>
      </c>
      <c r="JC64" s="10">
        <v>7.3894130886426587E-2</v>
      </c>
      <c r="JD64" s="10">
        <v>7.353704986149584E-2</v>
      </c>
      <c r="JE64" s="10">
        <v>7.3634435595567871E-2</v>
      </c>
      <c r="JF64" s="10">
        <v>7.4489265927977832E-2</v>
      </c>
      <c r="JG64" s="10">
        <v>7.3731821329639888E-2</v>
      </c>
      <c r="JH64" s="10">
        <v>7.3277354570637124E-2</v>
      </c>
      <c r="JI64" s="10">
        <v>7.3353099030470909E-2</v>
      </c>
      <c r="JJ64" s="10">
        <v>7.3439664127423823E-2</v>
      </c>
      <c r="JK64" s="10">
        <v>7.3840027700831021E-2</v>
      </c>
      <c r="JL64" s="10">
        <v>7.2855349722991694E-2</v>
      </c>
      <c r="JM64" s="10">
        <v>7.3363919667590025E-2</v>
      </c>
      <c r="JN64" s="10">
        <v>7.3710180055401656E-2</v>
      </c>
      <c r="JO64" s="10">
        <v>7.4619113573407198E-2</v>
      </c>
      <c r="JP64" s="10">
        <v>7.5095221606648194E-2</v>
      </c>
      <c r="JQ64" s="10">
        <v>7.5398199445983374E-2</v>
      </c>
      <c r="JR64" s="10">
        <v>7.6166464681440449E-2</v>
      </c>
      <c r="JS64" s="10">
        <v>7.6545186980609414E-2</v>
      </c>
      <c r="JT64" s="10">
        <v>7.4467624653739614E-2</v>
      </c>
      <c r="JU64" s="10">
        <v>7.5300813711911357E-2</v>
      </c>
      <c r="JV64" s="10">
        <v>7.4987015235457061E-2</v>
      </c>
      <c r="JW64" s="10">
        <v>7.5311634349030473E-2</v>
      </c>
      <c r="JX64" s="10">
        <v>7.426203254847645E-2</v>
      </c>
      <c r="JY64" s="10">
        <v>7.4705678670360112E-2</v>
      </c>
      <c r="JZ64" s="10">
        <v>7.5809383656509702E-2</v>
      </c>
      <c r="KA64" s="10">
        <v>7.5982513850415517E-2</v>
      </c>
      <c r="KB64" s="10">
        <v>7.8244027008310249E-2</v>
      </c>
      <c r="KC64" s="10">
        <v>7.9217884349030473E-2</v>
      </c>
      <c r="KD64" s="10">
        <v>8.0981648199445977E-2</v>
      </c>
      <c r="KE64" s="10">
        <v>8.1663348337950137E-2</v>
      </c>
      <c r="KF64" s="10">
        <v>8.1219702216066489E-2</v>
      </c>
      <c r="KG64" s="10">
        <v>8.1295446675900274E-2</v>
      </c>
      <c r="KH64" s="10">
        <v>8.1371191135734072E-2</v>
      </c>
      <c r="KI64" s="10">
        <v>8.2788694598337945E-2</v>
      </c>
      <c r="KJ64" s="10">
        <v>8.2886080332409975E-2</v>
      </c>
      <c r="KK64" s="10">
        <v>8.4909539473684209E-2</v>
      </c>
      <c r="KL64" s="10">
        <v>8.5450571329639888E-2</v>
      </c>
      <c r="KM64" s="10">
        <v>8.6013244459833799E-2</v>
      </c>
      <c r="KN64" s="10">
        <v>8.6673303324099726E-2</v>
      </c>
      <c r="KO64" s="10">
        <v>8.7582236842105268E-2</v>
      </c>
      <c r="KP64" s="10">
        <v>9.0060162742382266E-2</v>
      </c>
      <c r="KQ64" s="10">
        <v>9.1088123268698057E-2</v>
      </c>
      <c r="KR64" s="10">
        <v>9.2483985457063711E-2</v>
      </c>
      <c r="KS64" s="10">
        <v>9.5145862188365654E-2</v>
      </c>
      <c r="KT64" s="10">
        <v>9.8153999307479228E-2</v>
      </c>
      <c r="KU64" s="10">
        <v>0.10222255886426593</v>
      </c>
      <c r="KV64" s="10">
        <v>0.10255799861495844</v>
      </c>
      <c r="KW64" s="10">
        <v>0.10238486842105263</v>
      </c>
      <c r="KX64" s="10">
        <v>0.10670230263157894</v>
      </c>
      <c r="KY64" s="10">
        <v>0.10795749653739613</v>
      </c>
      <c r="KZ64" s="10">
        <v>0.10832539819944598</v>
      </c>
      <c r="LA64" s="10">
        <v>0.11014326523545706</v>
      </c>
      <c r="LB64" s="10">
        <v>0.11358422783933518</v>
      </c>
      <c r="LC64" s="10">
        <v>0.11416854224376731</v>
      </c>
      <c r="LD64" s="10">
        <v>0.1149584487534626</v>
      </c>
      <c r="LE64" s="10">
        <v>0.1173498095567867</v>
      </c>
      <c r="LF64" s="10">
        <v>0.11845351454293629</v>
      </c>
      <c r="LG64" s="10">
        <v>0.12192693905817174</v>
      </c>
      <c r="LH64" s="10">
        <v>0.12119113573407202</v>
      </c>
      <c r="LI64" s="10">
        <v>0.12081241343490305</v>
      </c>
      <c r="LJ64" s="10">
        <v>0.1226843836565097</v>
      </c>
      <c r="LK64" s="10">
        <v>0.12176462950138504</v>
      </c>
      <c r="LL64" s="10">
        <v>0.12060682132963989</v>
      </c>
      <c r="LM64" s="10">
        <v>0.12106128808864267</v>
      </c>
      <c r="LN64" s="10">
        <v>0.12086651662049862</v>
      </c>
      <c r="LO64" s="10">
        <v>0.12273848684210527</v>
      </c>
      <c r="LP64" s="10">
        <v>0.12210006925207756</v>
      </c>
      <c r="LQ64" s="10">
        <v>0.12544364612188366</v>
      </c>
      <c r="LR64" s="10">
        <v>0.12653653047091412</v>
      </c>
      <c r="LS64" s="10">
        <v>0.12703427977839335</v>
      </c>
      <c r="LT64" s="10">
        <v>0.12581154778393353</v>
      </c>
      <c r="LU64" s="10">
        <v>0.12616862880886426</v>
      </c>
      <c r="LV64" s="10">
        <v>0.12824619113573407</v>
      </c>
      <c r="LW64" s="10">
        <v>0.12885214681440443</v>
      </c>
      <c r="LX64" s="10">
        <v>0.12743464335180055</v>
      </c>
      <c r="LY64" s="10">
        <v>0.13089724722991689</v>
      </c>
      <c r="LZ64" s="10">
        <v>0.13239049515235457</v>
      </c>
      <c r="MA64" s="10">
        <v>0.13240131578947367</v>
      </c>
      <c r="MB64" s="10">
        <v>0.13108119806094182</v>
      </c>
      <c r="MC64" s="10">
        <v>0.13284496191135733</v>
      </c>
      <c r="MD64" s="10">
        <v>0.13539863227146814</v>
      </c>
      <c r="ME64" s="10">
        <v>0.13610197368421054</v>
      </c>
      <c r="MF64" s="10">
        <v>0.13536617036011081</v>
      </c>
      <c r="MG64" s="10">
        <v>0.13379717797783933</v>
      </c>
      <c r="MH64" s="10">
        <v>0.13395948753462603</v>
      </c>
      <c r="MI64" s="10">
        <v>0.13516057825484765</v>
      </c>
      <c r="MJ64" s="10">
        <v>0.13495498614958448</v>
      </c>
      <c r="MK64" s="10">
        <v>0.13426246537396122</v>
      </c>
      <c r="ML64" s="10">
        <v>0.13628592451523547</v>
      </c>
      <c r="MM64" s="10">
        <v>0.13610197368421054</v>
      </c>
      <c r="MN64" s="10">
        <v>0.13500908933518005</v>
      </c>
      <c r="MO64" s="10">
        <v>0.13415425900277009</v>
      </c>
      <c r="MP64" s="10">
        <v>0.13446805747922438</v>
      </c>
      <c r="MQ64" s="10">
        <v>0.13464118767313019</v>
      </c>
      <c r="MR64" s="10">
        <v>0.13344009695290859</v>
      </c>
      <c r="MS64" s="10">
        <v>0.13267183171745153</v>
      </c>
      <c r="MT64" s="10">
        <v>0.13200095221606647</v>
      </c>
      <c r="MU64" s="10">
        <v>0.13055098684210525</v>
      </c>
      <c r="MV64" s="10">
        <v>0.12652570983379502</v>
      </c>
      <c r="MW64" s="10">
        <v>0.12450225069252077</v>
      </c>
      <c r="MX64" s="10">
        <v>0.12295489958448753</v>
      </c>
      <c r="MY64" s="10">
        <v>0.12108292936288088</v>
      </c>
      <c r="MZ64" s="10">
        <v>0.11912439404432133</v>
      </c>
      <c r="NA64" s="10">
        <v>0.11714421745152355</v>
      </c>
      <c r="NB64" s="10">
        <v>0.11617036011080333</v>
      </c>
      <c r="NC64" s="10">
        <v>0.11632184903047091</v>
      </c>
      <c r="ND64" s="10">
        <v>0.1136816135734072</v>
      </c>
      <c r="NE64" s="10">
        <v>0.11401705332409973</v>
      </c>
      <c r="NF64" s="10">
        <v>0.11415772160664819</v>
      </c>
      <c r="NG64" s="10">
        <v>0.11218836565096953</v>
      </c>
      <c r="NH64" s="10">
        <v>0.11076004155124654</v>
      </c>
      <c r="NI64" s="10">
        <v>0.10775190443213296</v>
      </c>
      <c r="NJ64" s="10">
        <v>0.10661573753462604</v>
      </c>
      <c r="NK64" s="10">
        <v>0.1057068040166205</v>
      </c>
      <c r="NL64" s="10">
        <v>0.10216845567867036</v>
      </c>
      <c r="NM64" s="10">
        <v>0.10272030817174516</v>
      </c>
      <c r="NN64" s="10">
        <v>0.10305574792243767</v>
      </c>
      <c r="NO64" s="10">
        <v>0.10183301592797783</v>
      </c>
      <c r="NP64" s="10">
        <v>0.10219009695290859</v>
      </c>
      <c r="NQ64" s="10">
        <v>0.10211435249307479</v>
      </c>
      <c r="NR64" s="10">
        <v>0.10063192520775623</v>
      </c>
      <c r="NS64" s="10">
        <v>0.10123788088642659</v>
      </c>
      <c r="NT64" s="10">
        <v>9.697454986149584E-2</v>
      </c>
      <c r="NU64" s="10">
        <v>9.4810422437673125E-2</v>
      </c>
      <c r="NV64" s="10">
        <v>9.3544407894736836E-2</v>
      </c>
      <c r="NW64" s="10">
        <v>9.2105263157894732E-2</v>
      </c>
      <c r="NX64" s="10">
        <v>9.0601194598337945E-2</v>
      </c>
      <c r="NY64" s="10">
        <v>8.8382963988919663E-2</v>
      </c>
      <c r="NZ64" s="10">
        <v>8.7668801939058169E-2</v>
      </c>
      <c r="OA64" s="10">
        <v>8.7257617728531855E-2</v>
      </c>
      <c r="OB64" s="10">
        <v>8.551549515235457E-2</v>
      </c>
      <c r="OC64" s="10">
        <v>8.4866256925207759E-2</v>
      </c>
      <c r="OD64" s="10">
        <v>8.3524497922437671E-2</v>
      </c>
      <c r="OE64" s="10">
        <v>8.2366689750692515E-2</v>
      </c>
      <c r="OF64" s="10">
        <v>8.0505540166204981E-2</v>
      </c>
      <c r="OG64" s="10">
        <v>7.854700484764543E-2</v>
      </c>
      <c r="OH64" s="10">
        <v>7.7097039473684209E-2</v>
      </c>
      <c r="OI64" s="10">
        <v>7.5906769390581719E-2</v>
      </c>
      <c r="OJ64" s="10">
        <v>7.4305315096952915E-2</v>
      </c>
      <c r="OK64" s="10">
        <v>7.3017659279778394E-2</v>
      </c>
      <c r="OL64" s="10">
        <v>7.2130367036011084E-2</v>
      </c>
      <c r="OM64" s="10">
        <v>7.1264716066481992E-2</v>
      </c>
      <c r="ON64" s="10">
        <v>6.9457669667590025E-2</v>
      </c>
      <c r="OO64" s="10">
        <v>6.7423389889196675E-2</v>
      </c>
      <c r="OP64" s="10">
        <v>6.713123268698061E-2</v>
      </c>
      <c r="OQ64" s="10">
        <v>6.4004068559556787E-2</v>
      </c>
      <c r="OR64" s="10">
        <v>6.2705592105263164E-2</v>
      </c>
      <c r="OS64" s="10">
        <v>6.0963469529085872E-2</v>
      </c>
      <c r="OT64" s="10">
        <v>6.0811980609418281E-2</v>
      </c>
      <c r="OU64" s="10">
        <v>6.0487361495844875E-2</v>
      </c>
      <c r="OV64" s="10">
        <v>5.7955332409972297E-2</v>
      </c>
      <c r="OW64" s="10">
        <v>5.5315096952908586E-2</v>
      </c>
      <c r="OX64" s="10">
        <v>5.4287136426592796E-2</v>
      </c>
      <c r="OY64" s="10">
        <v>5.3605436288088643E-2</v>
      </c>
      <c r="OZ64" s="10">
        <v>5.265322022160665E-2</v>
      </c>
      <c r="PA64" s="10">
        <v>5.207972645429363E-2</v>
      </c>
      <c r="PB64" s="10">
        <v>5.4828168282548474E-2</v>
      </c>
      <c r="PC64" s="10">
        <v>5.4849809556786706E-2</v>
      </c>
      <c r="PD64" s="10">
        <v>5.5141966759002771E-2</v>
      </c>
      <c r="PE64" s="10">
        <v>5.5737101800554016E-2</v>
      </c>
      <c r="PF64" s="10">
        <v>5.5390841412742385E-2</v>
      </c>
      <c r="PG64" s="10">
        <v>5.6646035318559558E-2</v>
      </c>
      <c r="PH64" s="10">
        <v>5.802025623268698E-2</v>
      </c>
      <c r="PI64" s="10">
        <v>5.8463902354570635E-2</v>
      </c>
      <c r="PJ64" s="10">
        <v>5.817174515235457E-2</v>
      </c>
      <c r="PK64" s="10">
        <v>5.8572108725761775E-2</v>
      </c>
      <c r="PL64" s="10">
        <v>6.0216845567867036E-2</v>
      </c>
      <c r="PM64" s="10">
        <v>5.9967970914127422E-2</v>
      </c>
      <c r="PN64" s="10">
        <v>6.0552285318559558E-2</v>
      </c>
      <c r="PO64" s="10">
        <v>6.1850761772853188E-2</v>
      </c>
      <c r="PP64" s="10">
        <v>6.161270775623269E-2</v>
      </c>
      <c r="PQ64" s="10">
        <v>6.1060855263157895E-2</v>
      </c>
      <c r="PR64" s="10">
        <v>6.1850761772853188E-2</v>
      </c>
      <c r="PS64" s="10">
        <v>6.0974290166204988E-2</v>
      </c>
      <c r="PT64" s="10">
        <v>5.8701956371191133E-2</v>
      </c>
      <c r="PU64" s="10">
        <v>5.8431440443213294E-2</v>
      </c>
      <c r="PV64" s="10">
        <v>5.8139283240997229E-2</v>
      </c>
      <c r="PW64" s="10">
        <v>5.6310595567867036E-2</v>
      </c>
      <c r="PX64" s="10">
        <v>5.4157288781163437E-2</v>
      </c>
      <c r="PY64" s="10">
        <v>5.2869632963988916E-2</v>
      </c>
      <c r="PZ64" s="10">
        <v>5.1322281855955679E-2</v>
      </c>
      <c r="QA64" s="10">
        <v>5.1376385041551245E-2</v>
      </c>
      <c r="QB64" s="10">
        <v>4.9958881578947366E-2</v>
      </c>
      <c r="QC64" s="10">
        <v>4.9515235457063711E-2</v>
      </c>
      <c r="QD64" s="10">
        <v>4.9039127423822715E-2</v>
      </c>
      <c r="QE64" s="10">
        <v>4.8043628808864265E-2</v>
      </c>
      <c r="QF64" s="10">
        <v>4.6052631578947366E-2</v>
      </c>
      <c r="QG64" s="10">
        <v>4.5511599722991687E-2</v>
      </c>
      <c r="QH64" s="10">
        <v>4.3607167590027703E-2</v>
      </c>
      <c r="QI64" s="10">
        <v>4.1042676592797783E-2</v>
      </c>
      <c r="QJ64" s="10">
        <v>3.8034539473684209E-2</v>
      </c>
      <c r="QK64" s="10">
        <v>3.6184210526315791E-2</v>
      </c>
      <c r="QL64" s="10">
        <v>3.5783846952908586E-2</v>
      </c>
      <c r="QM64" s="10">
        <v>3.3295100415512466E-2</v>
      </c>
      <c r="QN64" s="10">
        <v>3.0416810941828253E-2</v>
      </c>
      <c r="QO64" s="10">
        <v>2.8241862880886426E-2</v>
      </c>
      <c r="QP64" s="10">
        <v>2.567737188365651E-2</v>
      </c>
      <c r="QQ64" s="10">
        <v>2.5233725761772852E-2</v>
      </c>
      <c r="QR64" s="10">
        <v>2.234461565096953E-2</v>
      </c>
      <c r="QS64" s="10">
        <v>2.0093923130193907E-2</v>
      </c>
      <c r="QT64" s="10">
        <v>1.9574532548476454E-2</v>
      </c>
      <c r="QU64" s="10">
        <v>1.838426246537396E-2</v>
      </c>
      <c r="QV64" s="10">
        <v>1.7496970221606647E-2</v>
      </c>
      <c r="QW64" s="10">
        <v>1.6209314404432133E-2</v>
      </c>
      <c r="QX64" s="10">
        <v>1.4705245844875346E-2</v>
      </c>
      <c r="QY64" s="10">
        <v>1.3861236149584488E-2</v>
      </c>
      <c r="QZ64" s="10">
        <v>1.232470567867036E-2</v>
      </c>
      <c r="RA64" s="10">
        <v>1.053930055401662E-2</v>
      </c>
      <c r="RB64" s="10">
        <v>9.1326177285318555E-3</v>
      </c>
      <c r="RC64" s="10">
        <v>8.3427112188365644E-3</v>
      </c>
      <c r="RD64" s="10">
        <v>7.5528047091412741E-3</v>
      </c>
      <c r="RE64" s="10">
        <v>6.8819252077562329E-3</v>
      </c>
      <c r="RF64" s="10">
        <v>5.4103185595567871E-3</v>
      </c>
      <c r="RG64" s="10">
        <v>5.0532375346260391E-3</v>
      </c>
      <c r="RH64" s="10">
        <v>4.1767659279778394E-3</v>
      </c>
      <c r="RI64" s="10">
        <v>3.5167070637119112E-3</v>
      </c>
      <c r="RJ64" s="10">
        <v>2.7592624653739613E-3</v>
      </c>
      <c r="RK64" s="10">
        <v>2.2723337950138504E-3</v>
      </c>
      <c r="RL64" s="10">
        <v>2.3047957063711912E-3</v>
      </c>
      <c r="RM64" s="10">
        <v>2.9864958448753464E-3</v>
      </c>
      <c r="RN64" s="10">
        <v>2.964854570637119E-3</v>
      </c>
      <c r="RO64" s="10">
        <v>2.964854570637119E-3</v>
      </c>
      <c r="RP64" s="10">
        <v>2.6943386426592796E-3</v>
      </c>
      <c r="RQ64" s="10">
        <v>2.8891101108033243E-3</v>
      </c>
      <c r="RR64" s="10">
        <v>2.9107513850415512E-3</v>
      </c>
      <c r="RS64" s="10">
        <v>2.9864958448753464E-3</v>
      </c>
      <c r="RT64" s="10">
        <v>3.0081371191135733E-3</v>
      </c>
      <c r="RU64" s="10">
        <v>3.1055228531855954E-3</v>
      </c>
      <c r="RV64" s="10">
        <v>2.84582756232687E-3</v>
      </c>
      <c r="RW64" s="10">
        <v>2.9215720221606647E-3</v>
      </c>
      <c r="RX64" s="10">
        <v>3.073060941828255E-3</v>
      </c>
      <c r="RY64" s="10">
        <v>2.7268005540166205E-3</v>
      </c>
      <c r="RZ64" s="10">
        <v>2.8350069252077561E-3</v>
      </c>
      <c r="SA64" s="10">
        <v>2.607773545706371E-3</v>
      </c>
      <c r="SB64" s="10">
        <v>2.1857686980609418E-3</v>
      </c>
      <c r="SC64" s="10">
        <v>1.5906336565096953E-3</v>
      </c>
      <c r="SD64" s="10">
        <v>1.4499653739612189E-3</v>
      </c>
      <c r="SE64" s="10">
        <v>1.4283240997229917E-3</v>
      </c>
      <c r="SF64" s="10">
        <v>1.3742209141274239E-3</v>
      </c>
      <c r="SG64" s="10">
        <v>1.2119113573407201E-3</v>
      </c>
      <c r="SH64" s="10">
        <v>9.7385734072022163E-4</v>
      </c>
      <c r="SI64" s="10">
        <v>1.244373268698061E-3</v>
      </c>
      <c r="SJ64" s="10">
        <v>1.1469875346260389E-3</v>
      </c>
      <c r="SK64" s="10">
        <v>1.0496018005540166E-3</v>
      </c>
      <c r="SL64" s="10">
        <v>1.2768351800554016E-3</v>
      </c>
      <c r="SM64" s="10">
        <v>1.3309383656509696E-3</v>
      </c>
      <c r="SN64" s="10">
        <v>1.5148891966759003E-3</v>
      </c>
      <c r="SO64" s="10">
        <v>1.2876558171745153E-3</v>
      </c>
      <c r="SP64" s="10">
        <v>1.1578081717451524E-3</v>
      </c>
      <c r="SQ64" s="10">
        <v>8.2236842105263153E-4</v>
      </c>
      <c r="SR64" s="10">
        <v>8.6565096952908585E-4</v>
      </c>
      <c r="SS64" s="10">
        <v>9.846779778393351E-4</v>
      </c>
      <c r="ST64" s="10">
        <v>8.2236842105263153E-4</v>
      </c>
      <c r="SU64" s="10">
        <v>6.4923822714681439E-4</v>
      </c>
      <c r="SV64" s="10">
        <v>4.5446675900277008E-4</v>
      </c>
      <c r="SW64" s="10">
        <v>4.1118421052631577E-4</v>
      </c>
      <c r="SX64" s="10">
        <v>7.5744459833795009E-5</v>
      </c>
      <c r="SY64" s="10">
        <v>1.2984764542936289E-4</v>
      </c>
      <c r="SZ64" s="10">
        <v>5.4103185595567865E-5</v>
      </c>
      <c r="TA64" s="10">
        <v>0</v>
      </c>
      <c r="TB64" s="10">
        <v>0</v>
      </c>
      <c r="TC64" s="10">
        <v>0</v>
      </c>
      <c r="TD64" s="10">
        <v>0</v>
      </c>
      <c r="TE64" s="10">
        <v>0</v>
      </c>
      <c r="TF64" s="10">
        <v>0</v>
      </c>
      <c r="TG64" s="10">
        <v>0</v>
      </c>
      <c r="TH64" s="10">
        <v>0</v>
      </c>
      <c r="TI64" s="10">
        <v>0</v>
      </c>
      <c r="TJ64" s="10">
        <v>0</v>
      </c>
      <c r="TK64" s="10">
        <v>0</v>
      </c>
      <c r="TL64" s="10">
        <v>0</v>
      </c>
      <c r="TM64" s="10">
        <v>0</v>
      </c>
      <c r="TN64" s="10">
        <v>0</v>
      </c>
      <c r="TO64" s="10">
        <v>0</v>
      </c>
      <c r="TP64" s="10">
        <v>0</v>
      </c>
      <c r="TQ64" s="10">
        <v>0</v>
      </c>
      <c r="TR64" s="10">
        <v>0</v>
      </c>
      <c r="TS64" s="10">
        <v>0</v>
      </c>
      <c r="TT64" s="10">
        <v>0</v>
      </c>
      <c r="TU64" s="10">
        <v>0</v>
      </c>
      <c r="TV64" s="10">
        <v>0</v>
      </c>
      <c r="TW64" s="10">
        <v>0</v>
      </c>
      <c r="TX64" s="10">
        <v>0</v>
      </c>
      <c r="TY64" s="10">
        <v>0</v>
      </c>
      <c r="TZ64" s="10">
        <v>0</v>
      </c>
      <c r="UA64" s="10">
        <v>0</v>
      </c>
      <c r="UB64" s="10">
        <v>0</v>
      </c>
      <c r="UC64" s="10">
        <v>0</v>
      </c>
      <c r="UD64" s="10">
        <v>0</v>
      </c>
      <c r="UE64" s="10">
        <v>0</v>
      </c>
      <c r="UF64" s="10">
        <v>0</v>
      </c>
      <c r="UG64" s="10">
        <v>0</v>
      </c>
      <c r="UH64" s="10">
        <v>0</v>
      </c>
      <c r="UI64" s="10">
        <v>0</v>
      </c>
      <c r="UJ64" s="10">
        <v>0</v>
      </c>
      <c r="UK64" s="10">
        <v>0</v>
      </c>
      <c r="UL64" s="10">
        <v>0</v>
      </c>
      <c r="UM64" s="10">
        <v>0</v>
      </c>
      <c r="UN64" s="10">
        <v>0</v>
      </c>
      <c r="UO64" s="10">
        <v>0</v>
      </c>
      <c r="UP64" s="10">
        <v>0</v>
      </c>
      <c r="UQ64" s="10">
        <v>0</v>
      </c>
      <c r="UR64" s="10">
        <v>0</v>
      </c>
      <c r="US64" s="10">
        <v>0</v>
      </c>
      <c r="UT64" s="10">
        <v>0</v>
      </c>
      <c r="UU64" s="10">
        <v>0</v>
      </c>
      <c r="UV64" s="10">
        <v>0</v>
      </c>
      <c r="UW64" s="10">
        <v>0</v>
      </c>
      <c r="UX64" s="10">
        <v>0</v>
      </c>
      <c r="UY64" s="10">
        <v>0</v>
      </c>
      <c r="UZ64" s="10">
        <v>0</v>
      </c>
      <c r="VA64" s="10">
        <v>0</v>
      </c>
      <c r="VB64" s="10">
        <v>0</v>
      </c>
      <c r="VC64" s="10">
        <v>0</v>
      </c>
      <c r="VD64" s="10">
        <v>0</v>
      </c>
      <c r="VE64" s="10">
        <v>0</v>
      </c>
      <c r="VF64" s="10">
        <v>0</v>
      </c>
      <c r="VG64" s="10">
        <v>0</v>
      </c>
      <c r="VH64" s="10">
        <v>0</v>
      </c>
      <c r="VI64" s="10">
        <v>0</v>
      </c>
      <c r="VJ64" s="10">
        <v>0</v>
      </c>
      <c r="VK64" s="10">
        <v>0</v>
      </c>
      <c r="VL64" s="10">
        <v>0</v>
      </c>
      <c r="VM64" s="10">
        <v>0</v>
      </c>
      <c r="VN64" s="10">
        <v>0</v>
      </c>
      <c r="VO64" s="10">
        <v>0</v>
      </c>
      <c r="VP64" s="10">
        <v>0</v>
      </c>
      <c r="VQ64" s="10">
        <v>0</v>
      </c>
      <c r="VR64" s="10">
        <v>0</v>
      </c>
      <c r="VS64" s="10">
        <v>0</v>
      </c>
      <c r="VT64" s="10">
        <v>0</v>
      </c>
      <c r="VU64" s="10">
        <v>0</v>
      </c>
      <c r="VV64" s="10">
        <v>0</v>
      </c>
      <c r="VW64" s="10">
        <v>0</v>
      </c>
      <c r="VX64" s="10">
        <v>0</v>
      </c>
      <c r="VY64" s="10">
        <v>0</v>
      </c>
      <c r="VZ64" s="10">
        <v>0</v>
      </c>
      <c r="WA64" s="10">
        <v>0</v>
      </c>
      <c r="WB64" s="10">
        <v>0</v>
      </c>
      <c r="WC64" s="10">
        <v>0</v>
      </c>
      <c r="WD64" s="10">
        <v>0</v>
      </c>
      <c r="WE64" s="10">
        <v>0</v>
      </c>
      <c r="WF64" s="10">
        <v>0</v>
      </c>
      <c r="WG64" s="10">
        <v>0</v>
      </c>
      <c r="WH64" s="10">
        <v>0</v>
      </c>
      <c r="WI64" s="10">
        <v>0</v>
      </c>
      <c r="WJ64" s="10">
        <v>0</v>
      </c>
      <c r="WK64" s="10">
        <v>0</v>
      </c>
      <c r="WL64" s="10">
        <v>0</v>
      </c>
      <c r="WM64" s="10">
        <v>0</v>
      </c>
      <c r="WN64" s="10">
        <v>0</v>
      </c>
      <c r="WO64" s="10">
        <v>0</v>
      </c>
      <c r="WP64" s="10">
        <v>0</v>
      </c>
      <c r="WQ64" s="10">
        <v>0</v>
      </c>
      <c r="WR64" s="10">
        <v>0</v>
      </c>
      <c r="WS64" s="10">
        <v>0</v>
      </c>
      <c r="WT64" s="10">
        <v>0</v>
      </c>
      <c r="WU64" s="10">
        <v>0</v>
      </c>
      <c r="WV64" s="10">
        <v>0</v>
      </c>
      <c r="WW64" s="10">
        <v>0</v>
      </c>
      <c r="WX64" s="10">
        <v>0</v>
      </c>
      <c r="WY64" s="10">
        <v>0</v>
      </c>
      <c r="WZ64" s="10">
        <v>0</v>
      </c>
      <c r="XA64" s="10">
        <v>0</v>
      </c>
      <c r="XB64" s="10">
        <v>0</v>
      </c>
      <c r="XC64" s="10">
        <v>0</v>
      </c>
      <c r="XD64" s="10">
        <v>0</v>
      </c>
      <c r="XE64" s="10">
        <v>0</v>
      </c>
      <c r="XF64" s="10">
        <v>0</v>
      </c>
      <c r="XG64" s="10">
        <v>0</v>
      </c>
      <c r="XH64" s="10">
        <v>0</v>
      </c>
      <c r="XI64" s="10">
        <v>0</v>
      </c>
      <c r="XJ64" s="10">
        <v>0</v>
      </c>
      <c r="XK64" s="10">
        <v>0</v>
      </c>
      <c r="XL64" s="10">
        <v>0</v>
      </c>
      <c r="XM64" s="10">
        <v>0</v>
      </c>
      <c r="XN64" s="10">
        <v>0</v>
      </c>
      <c r="XO64" s="10">
        <v>0</v>
      </c>
      <c r="XP64" s="10">
        <v>0</v>
      </c>
      <c r="XQ64" s="10">
        <v>0</v>
      </c>
      <c r="XR64" s="10">
        <v>0</v>
      </c>
      <c r="XS64" s="10">
        <v>0</v>
      </c>
      <c r="XT64" s="10">
        <v>0</v>
      </c>
      <c r="XV64" s="47">
        <f t="shared" si="0"/>
        <v>3.2618540079639873E-2</v>
      </c>
    </row>
    <row r="65" spans="1:646" x14ac:dyDescent="0.25">
      <c r="A65" s="10">
        <v>106</v>
      </c>
      <c r="B65" s="15">
        <v>10431</v>
      </c>
      <c r="C65" s="10" t="s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0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5.4103185595567865E-5</v>
      </c>
      <c r="HM65" s="10">
        <v>5.4103185595567865E-5</v>
      </c>
      <c r="HN65" s="10">
        <v>1.8395083102493075E-4</v>
      </c>
      <c r="HO65" s="10">
        <v>6.4923822714681444E-5</v>
      </c>
      <c r="HP65" s="10">
        <v>1.4066828254847647E-4</v>
      </c>
      <c r="HQ65" s="10">
        <v>1.5148891966759002E-4</v>
      </c>
      <c r="HR65" s="10">
        <v>2.7051592797783935E-4</v>
      </c>
      <c r="HS65" s="10">
        <v>4.3282548476454292E-4</v>
      </c>
      <c r="HT65" s="10">
        <v>4.2200484764542935E-4</v>
      </c>
      <c r="HU65" s="10">
        <v>8.0072714681440448E-4</v>
      </c>
      <c r="HV65" s="10">
        <v>1.0712430747922437E-3</v>
      </c>
      <c r="HW65" s="10">
        <v>1.2119113573407201E-3</v>
      </c>
      <c r="HX65" s="10">
        <v>1.6663781163434902E-3</v>
      </c>
      <c r="HY65" s="10">
        <v>2.131665512465374E-3</v>
      </c>
      <c r="HZ65" s="10">
        <v>2.7268005540166205E-3</v>
      </c>
      <c r="IA65" s="10">
        <v>3.4517832409972299E-3</v>
      </c>
      <c r="IB65" s="10">
        <v>4.3498961218836566E-3</v>
      </c>
      <c r="IC65" s="10">
        <v>6.3192520775623272E-3</v>
      </c>
      <c r="ID65" s="10">
        <v>8.1262984764542932E-3</v>
      </c>
      <c r="IE65" s="10">
        <v>9.1759002770083111E-3</v>
      </c>
      <c r="IF65" s="10">
        <v>1.0344529085872576E-2</v>
      </c>
      <c r="IG65" s="10">
        <v>1.2595221606648199E-2</v>
      </c>
      <c r="IH65" s="10">
        <v>1.4672783933518006E-2</v>
      </c>
      <c r="II65" s="10">
        <v>1.614439058171745E-2</v>
      </c>
      <c r="IJ65" s="10">
        <v>1.7605176592797783E-2</v>
      </c>
      <c r="IK65" s="10">
        <v>1.9942434210526317E-2</v>
      </c>
      <c r="IL65" s="10">
        <v>2.2214768005540165E-2</v>
      </c>
      <c r="IM65" s="10">
        <v>2.401099376731302E-2</v>
      </c>
      <c r="IN65" s="10">
        <v>2.5558344875346261E-2</v>
      </c>
      <c r="IO65" s="10">
        <v>2.7873961218836566E-2</v>
      </c>
      <c r="IP65" s="10">
        <v>3.0633223684210526E-2</v>
      </c>
      <c r="IQ65" s="10">
        <v>3.2451090720221606E-2</v>
      </c>
      <c r="IR65" s="10">
        <v>3.453947368421053E-2</v>
      </c>
      <c r="IS65" s="10">
        <v>3.8391620498614956E-2</v>
      </c>
      <c r="IT65" s="10">
        <v>4.1464681440443213E-2</v>
      </c>
      <c r="IU65" s="10">
        <v>4.3163521468144048E-2</v>
      </c>
      <c r="IV65" s="10">
        <v>4.4256405817174514E-2</v>
      </c>
      <c r="IW65" s="10">
        <v>4.6539560249307478E-2</v>
      </c>
      <c r="IX65" s="10">
        <v>5.0012984764542939E-2</v>
      </c>
      <c r="IY65" s="10">
        <v>5.239352493074792E-2</v>
      </c>
      <c r="IZ65" s="10">
        <v>5.568299861495845E-2</v>
      </c>
      <c r="JA65" s="10">
        <v>5.8063538781163437E-2</v>
      </c>
      <c r="JB65" s="10">
        <v>6.2770515927977832E-2</v>
      </c>
      <c r="JC65" s="10">
        <v>6.6135734072022168E-2</v>
      </c>
      <c r="JD65" s="10">
        <v>6.9219615650969527E-2</v>
      </c>
      <c r="JE65" s="10">
        <v>7.3093403739612192E-2</v>
      </c>
      <c r="JF65" s="10">
        <v>7.5820204293628804E-2</v>
      </c>
      <c r="JG65" s="10">
        <v>7.8060076177285317E-2</v>
      </c>
      <c r="JH65" s="10">
        <v>8.1252164127423823E-2</v>
      </c>
      <c r="JI65" s="10">
        <v>8.5244979224376738E-2</v>
      </c>
      <c r="JJ65" s="10">
        <v>8.6889716066481992E-2</v>
      </c>
      <c r="JK65" s="10">
        <v>9.056873268698061E-2</v>
      </c>
      <c r="JL65" s="10">
        <v>9.4377596952908593E-2</v>
      </c>
      <c r="JM65" s="10">
        <v>0.10054536011080333</v>
      </c>
      <c r="JN65" s="10">
        <v>0.10470048476454294</v>
      </c>
      <c r="JO65" s="10">
        <v>0.10824965373961219</v>
      </c>
      <c r="JP65" s="10">
        <v>0.11209097991689751</v>
      </c>
      <c r="JQ65" s="10">
        <v>0.11987101800554016</v>
      </c>
      <c r="JR65" s="10">
        <v>0.12484851108033242</v>
      </c>
      <c r="JS65" s="10">
        <v>0.12715330678670361</v>
      </c>
      <c r="JT65" s="10">
        <v>0.13175207756232687</v>
      </c>
      <c r="JU65" s="10">
        <v>0.1328125</v>
      </c>
      <c r="JV65" s="10">
        <v>0.13430574792243768</v>
      </c>
      <c r="JW65" s="10">
        <v>0.13676203254847646</v>
      </c>
      <c r="JX65" s="10">
        <v>0.13668628808864267</v>
      </c>
      <c r="JY65" s="10">
        <v>0.13665382617728533</v>
      </c>
      <c r="JZ65" s="10">
        <v>0.13542027354570638</v>
      </c>
      <c r="KA65" s="10">
        <v>0.13567996883656511</v>
      </c>
      <c r="KB65" s="10">
        <v>0.1367944944598338</v>
      </c>
      <c r="KC65" s="10">
        <v>0.13570161011080331</v>
      </c>
      <c r="KD65" s="10">
        <v>0.13460872576177285</v>
      </c>
      <c r="KE65" s="10">
        <v>0.13359158587257619</v>
      </c>
      <c r="KF65" s="10">
        <v>0.13410015581717452</v>
      </c>
      <c r="KG65" s="10">
        <v>0.1327259349030471</v>
      </c>
      <c r="KH65" s="10">
        <v>0.1325636253462604</v>
      </c>
      <c r="KI65" s="10">
        <v>0.13046442174515235</v>
      </c>
      <c r="KJ65" s="10">
        <v>0.12845178324099724</v>
      </c>
      <c r="KK65" s="10">
        <v>0.12693689404432132</v>
      </c>
      <c r="KL65" s="10">
        <v>0.12347429016620498</v>
      </c>
      <c r="KM65" s="10">
        <v>0.11937326869806095</v>
      </c>
      <c r="KN65" s="10">
        <v>0.11383310249307479</v>
      </c>
      <c r="KO65" s="10">
        <v>0.11000259695290859</v>
      </c>
      <c r="KP65" s="10">
        <v>0.10399714335180055</v>
      </c>
      <c r="KQ65" s="10">
        <v>9.9322628116343487E-2</v>
      </c>
      <c r="KR65" s="10">
        <v>9.3760820637119116E-2</v>
      </c>
      <c r="KS65" s="10">
        <v>8.9930315096952915E-2</v>
      </c>
      <c r="KT65" s="10">
        <v>8.38599376731302E-2</v>
      </c>
      <c r="KU65" s="10">
        <v>8.114395775623269E-2</v>
      </c>
      <c r="KV65" s="10">
        <v>7.8860803324099726E-2</v>
      </c>
      <c r="KW65" s="10">
        <v>7.5181786703601108E-2</v>
      </c>
      <c r="KX65" s="10">
        <v>7.3255713296398892E-2</v>
      </c>
      <c r="KY65" s="10">
        <v>7.1632617728531855E-2</v>
      </c>
      <c r="KZ65" s="10">
        <v>7.1686720914127422E-2</v>
      </c>
      <c r="LA65" s="10">
        <v>7.3547870498614956E-2</v>
      </c>
      <c r="LB65" s="10">
        <v>7.3580332409972304E-2</v>
      </c>
      <c r="LC65" s="10">
        <v>7.2660578254847646E-2</v>
      </c>
      <c r="LD65" s="10">
        <v>7.1091585872576177E-2</v>
      </c>
      <c r="LE65" s="10">
        <v>6.9803930055401656E-2</v>
      </c>
      <c r="LF65" s="10">
        <v>6.870022506925208E-2</v>
      </c>
      <c r="LG65" s="10">
        <v>6.7358466066481992E-2</v>
      </c>
      <c r="LH65" s="10">
        <v>6.5161876731301943E-2</v>
      </c>
      <c r="LI65" s="10">
        <v>6.2402614265927976E-2</v>
      </c>
      <c r="LJ65" s="10">
        <v>6.2986928670360112E-2</v>
      </c>
      <c r="LK65" s="10">
        <v>6.2088815789473686E-2</v>
      </c>
      <c r="LL65" s="10">
        <v>6.1645169667590025E-2</v>
      </c>
      <c r="LM65" s="10">
        <v>6.2456717451523543E-2</v>
      </c>
      <c r="LN65" s="10">
        <v>6.3408933518005542E-2</v>
      </c>
      <c r="LO65" s="10">
        <v>6.5713729224376738E-2</v>
      </c>
      <c r="LP65" s="10">
        <v>6.6633483379501382E-2</v>
      </c>
      <c r="LQ65" s="10">
        <v>7.0658760387811631E-2</v>
      </c>
      <c r="LR65" s="10">
        <v>7.6858985457063711E-2</v>
      </c>
      <c r="LS65" s="10">
        <v>8.0657029085872578E-2</v>
      </c>
      <c r="LT65" s="10">
        <v>8.2442434210526314E-2</v>
      </c>
      <c r="LU65" s="10">
        <v>8.7311720914127422E-2</v>
      </c>
      <c r="LV65" s="10">
        <v>9.1932132963988916E-2</v>
      </c>
      <c r="LW65" s="10">
        <v>9.5091759002770088E-2</v>
      </c>
      <c r="LX65" s="10">
        <v>9.9398372576177285E-2</v>
      </c>
      <c r="LY65" s="10">
        <v>0.10427847991689751</v>
      </c>
      <c r="LZ65" s="10">
        <v>0.11133353531855955</v>
      </c>
      <c r="MA65" s="10">
        <v>0.11452562326869806</v>
      </c>
      <c r="MB65" s="10">
        <v>0.1169494459833795</v>
      </c>
      <c r="MC65" s="10">
        <v>0.12023891966759002</v>
      </c>
      <c r="MD65" s="10">
        <v>0.1282678324099723</v>
      </c>
      <c r="ME65" s="10">
        <v>0.13261772853185597</v>
      </c>
      <c r="MF65" s="10">
        <v>0.13504155124653738</v>
      </c>
      <c r="MG65" s="10">
        <v>0.13882877423822715</v>
      </c>
      <c r="MH65" s="10">
        <v>0.14783154432132964</v>
      </c>
      <c r="MI65" s="10">
        <v>0.15190010387811634</v>
      </c>
      <c r="MJ65" s="10">
        <v>0.15093706717451524</v>
      </c>
      <c r="MK65" s="10">
        <v>0.14908673822714683</v>
      </c>
      <c r="ML65" s="10">
        <v>0.15335006925207756</v>
      </c>
      <c r="MM65" s="10">
        <v>0.15507055055401661</v>
      </c>
      <c r="MN65" s="10">
        <v>0.15460526315789475</v>
      </c>
      <c r="MO65" s="10">
        <v>0.15803540512465375</v>
      </c>
      <c r="MP65" s="10">
        <v>0.16614006232686981</v>
      </c>
      <c r="MQ65" s="10">
        <v>0.17064144736842105</v>
      </c>
      <c r="MR65" s="10">
        <v>0.17228618421052633</v>
      </c>
      <c r="MS65" s="10">
        <v>0.17493724030470914</v>
      </c>
      <c r="MT65" s="10">
        <v>0.1798498095567867</v>
      </c>
      <c r="MU65" s="10">
        <v>0.18292287049861497</v>
      </c>
      <c r="MV65" s="10">
        <v>0.18338815789473684</v>
      </c>
      <c r="MW65" s="10">
        <v>0.18933950831024932</v>
      </c>
      <c r="MX65" s="10">
        <v>0.19684903047091412</v>
      </c>
      <c r="MY65" s="10">
        <v>0.20119892659279778</v>
      </c>
      <c r="MZ65" s="10">
        <v>0.20069035664819945</v>
      </c>
      <c r="NA65" s="10">
        <v>0.20626298476454294</v>
      </c>
      <c r="NB65" s="10">
        <v>0.21208448753462603</v>
      </c>
      <c r="NC65" s="10">
        <v>0.21356691481994461</v>
      </c>
      <c r="ND65" s="10">
        <v>0.2107751904432133</v>
      </c>
      <c r="NE65" s="10">
        <v>0.20537569252077562</v>
      </c>
      <c r="NF65" s="10">
        <v>0.20881665512465375</v>
      </c>
      <c r="NG65" s="10">
        <v>0.20274627770083103</v>
      </c>
      <c r="NH65" s="10">
        <v>0.19059470221606647</v>
      </c>
      <c r="NI65" s="10">
        <v>0.18457842797783933</v>
      </c>
      <c r="NJ65" s="10">
        <v>0.18712127770083103</v>
      </c>
      <c r="NK65" s="10">
        <v>0.18573623614958448</v>
      </c>
      <c r="NL65" s="10">
        <v>0.17963339681440443</v>
      </c>
      <c r="NM65" s="10">
        <v>0.17502380540166204</v>
      </c>
      <c r="NN65" s="10">
        <v>0.17459097991689751</v>
      </c>
      <c r="NO65" s="10">
        <v>0.17003549168975068</v>
      </c>
      <c r="NP65" s="10">
        <v>0.16114092797783933</v>
      </c>
      <c r="NQ65" s="10">
        <v>0.15313365650969529</v>
      </c>
      <c r="NR65" s="10">
        <v>0.15278739612188366</v>
      </c>
      <c r="NS65" s="10">
        <v>0.14782072368421054</v>
      </c>
      <c r="NT65" s="10">
        <v>0.13991083795013851</v>
      </c>
      <c r="NU65" s="10">
        <v>0.13284496191135733</v>
      </c>
      <c r="NV65" s="10">
        <v>0.13071329639889195</v>
      </c>
      <c r="NW65" s="10">
        <v>0.12409106648199446</v>
      </c>
      <c r="NX65" s="10">
        <v>0.11594312673130194</v>
      </c>
      <c r="NY65" s="10">
        <v>0.10743810595567867</v>
      </c>
      <c r="NZ65" s="10">
        <v>0.10102146814404432</v>
      </c>
      <c r="OA65" s="10">
        <v>9.3901488919667583E-2</v>
      </c>
      <c r="OB65" s="10">
        <v>8.3362188365650972E-2</v>
      </c>
      <c r="OC65" s="10">
        <v>7.562543282548477E-2</v>
      </c>
      <c r="OD65" s="10">
        <v>7.0085266620498618E-2</v>
      </c>
      <c r="OE65" s="10">
        <v>6.4599203601108032E-2</v>
      </c>
      <c r="OF65" s="10">
        <v>5.6094182825484763E-2</v>
      </c>
      <c r="OG65" s="10">
        <v>5.1192434210526314E-2</v>
      </c>
      <c r="OH65" s="10">
        <v>4.7524238227146812E-2</v>
      </c>
      <c r="OI65" s="10">
        <v>4.3877683518005542E-2</v>
      </c>
      <c r="OJ65" s="10">
        <v>3.7926333102493076E-2</v>
      </c>
      <c r="OK65" s="10">
        <v>3.22887811634349E-2</v>
      </c>
      <c r="OL65" s="10">
        <v>2.8317607340720221E-2</v>
      </c>
      <c r="OM65" s="10">
        <v>2.5147160664819944E-2</v>
      </c>
      <c r="ON65" s="10">
        <v>2.0840547091412743E-2</v>
      </c>
      <c r="OO65" s="10">
        <v>1.7096606648199446E-2</v>
      </c>
      <c r="OP65" s="10">
        <v>1.4586218836565096E-2</v>
      </c>
      <c r="OQ65" s="10">
        <v>1.2357167590027701E-2</v>
      </c>
      <c r="OR65" s="10">
        <v>9.5005193905817169E-3</v>
      </c>
      <c r="OS65" s="10">
        <v>8.4400969529085865E-3</v>
      </c>
      <c r="OT65" s="10">
        <v>7.477060249307479E-3</v>
      </c>
      <c r="OU65" s="10">
        <v>5.7998614958448755E-3</v>
      </c>
      <c r="OV65" s="10">
        <v>4.7827216066481998E-3</v>
      </c>
      <c r="OW65" s="10">
        <v>3.7114785318559558E-3</v>
      </c>
      <c r="OX65" s="10">
        <v>3.6681959833795015E-3</v>
      </c>
      <c r="OY65" s="10">
        <v>3.2029085872576179E-3</v>
      </c>
      <c r="OZ65" s="10">
        <v>2.380540166204986E-3</v>
      </c>
      <c r="PA65" s="10">
        <v>2.2290512465373961E-3</v>
      </c>
      <c r="PB65" s="10">
        <v>2.0559210526315788E-3</v>
      </c>
      <c r="PC65" s="10">
        <v>1.7529432132963989E-3</v>
      </c>
      <c r="PD65" s="10">
        <v>1.471606648199446E-3</v>
      </c>
      <c r="PE65" s="10">
        <v>1.114525623268698E-3</v>
      </c>
      <c r="PF65" s="10">
        <v>8.5483033240997227E-4</v>
      </c>
      <c r="PG65" s="10">
        <v>5.0856994459833797E-4</v>
      </c>
      <c r="PH65" s="10">
        <v>4.2200484764542935E-4</v>
      </c>
      <c r="PI65" s="10">
        <v>3.4626038781163435E-4</v>
      </c>
      <c r="PJ65" s="10">
        <v>6.8170013850415512E-4</v>
      </c>
      <c r="PK65" s="10">
        <v>5.7349376731301944E-4</v>
      </c>
      <c r="PL65" s="10">
        <v>2.488746537396122E-4</v>
      </c>
      <c r="PM65" s="10">
        <v>2.5969529085872578E-4</v>
      </c>
      <c r="PN65" s="10">
        <v>5.4103185595567865E-5</v>
      </c>
      <c r="PO65" s="10">
        <v>5.4103185595567865E-5</v>
      </c>
      <c r="PP65" s="10">
        <v>0</v>
      </c>
      <c r="PQ65" s="10">
        <v>0</v>
      </c>
      <c r="PR65" s="10">
        <v>0</v>
      </c>
      <c r="PS65" s="10">
        <v>0</v>
      </c>
      <c r="PT65" s="10">
        <v>0</v>
      </c>
      <c r="PU65" s="10">
        <v>0</v>
      </c>
      <c r="PV65" s="10">
        <v>0</v>
      </c>
      <c r="PW65" s="10">
        <v>0</v>
      </c>
      <c r="PX65" s="10">
        <v>0</v>
      </c>
      <c r="PY65" s="10">
        <v>0</v>
      </c>
      <c r="PZ65" s="10">
        <v>0</v>
      </c>
      <c r="QA65" s="10">
        <v>0</v>
      </c>
      <c r="QB65" s="10">
        <v>0</v>
      </c>
      <c r="QC65" s="10">
        <v>0</v>
      </c>
      <c r="QD65" s="10">
        <v>0</v>
      </c>
      <c r="QE65" s="10">
        <v>0</v>
      </c>
      <c r="QF65" s="10">
        <v>0</v>
      </c>
      <c r="QG65" s="10">
        <v>0</v>
      </c>
      <c r="QH65" s="10">
        <v>0</v>
      </c>
      <c r="QI65" s="10">
        <v>0</v>
      </c>
      <c r="QJ65" s="10">
        <v>0</v>
      </c>
      <c r="QK65" s="10">
        <v>0</v>
      </c>
      <c r="QL65" s="10">
        <v>0</v>
      </c>
      <c r="QM65" s="10">
        <v>0</v>
      </c>
      <c r="QN65" s="10">
        <v>0</v>
      </c>
      <c r="QO65" s="10">
        <v>0</v>
      </c>
      <c r="QP65" s="10">
        <v>0</v>
      </c>
      <c r="QQ65" s="10">
        <v>0</v>
      </c>
      <c r="QR65" s="10">
        <v>0</v>
      </c>
      <c r="QS65" s="10">
        <v>0</v>
      </c>
      <c r="QT65" s="10">
        <v>0</v>
      </c>
      <c r="QU65" s="10">
        <v>0</v>
      </c>
      <c r="QV65" s="10">
        <v>0</v>
      </c>
      <c r="QW65" s="10">
        <v>0</v>
      </c>
      <c r="QX65" s="10">
        <v>0</v>
      </c>
      <c r="QY65" s="10">
        <v>0</v>
      </c>
      <c r="QZ65" s="10">
        <v>0</v>
      </c>
      <c r="RA65" s="10">
        <v>0</v>
      </c>
      <c r="RB65" s="10">
        <v>0</v>
      </c>
      <c r="RC65" s="10">
        <v>0</v>
      </c>
      <c r="RD65" s="10">
        <v>0</v>
      </c>
      <c r="RE65" s="10">
        <v>0</v>
      </c>
      <c r="RF65" s="10">
        <v>0</v>
      </c>
      <c r="RG65" s="10">
        <v>0</v>
      </c>
      <c r="RH65" s="10">
        <v>0</v>
      </c>
      <c r="RI65" s="10">
        <v>0</v>
      </c>
      <c r="RJ65" s="10">
        <v>0</v>
      </c>
      <c r="RK65" s="10">
        <v>0</v>
      </c>
      <c r="RL65" s="10">
        <v>0</v>
      </c>
      <c r="RM65" s="10">
        <v>0</v>
      </c>
      <c r="RN65" s="10">
        <v>0</v>
      </c>
      <c r="RO65" s="10">
        <v>0</v>
      </c>
      <c r="RP65" s="10">
        <v>0</v>
      </c>
      <c r="RQ65" s="10">
        <v>0</v>
      </c>
      <c r="RR65" s="10">
        <v>0</v>
      </c>
      <c r="RS65" s="10">
        <v>0</v>
      </c>
      <c r="RT65" s="10">
        <v>0</v>
      </c>
      <c r="RU65" s="10">
        <v>0</v>
      </c>
      <c r="RV65" s="10">
        <v>0</v>
      </c>
      <c r="RW65" s="10">
        <v>0</v>
      </c>
      <c r="RX65" s="10">
        <v>0</v>
      </c>
      <c r="RY65" s="10">
        <v>0</v>
      </c>
      <c r="RZ65" s="10">
        <v>0</v>
      </c>
      <c r="SA65" s="10">
        <v>0</v>
      </c>
      <c r="SB65" s="10">
        <v>0</v>
      </c>
      <c r="SC65" s="10">
        <v>0</v>
      </c>
      <c r="SD65" s="10">
        <v>0</v>
      </c>
      <c r="SE65" s="10">
        <v>0</v>
      </c>
      <c r="SF65" s="10">
        <v>0</v>
      </c>
      <c r="SG65" s="10">
        <v>0</v>
      </c>
      <c r="SH65" s="10">
        <v>0</v>
      </c>
      <c r="SI65" s="10">
        <v>0</v>
      </c>
      <c r="SJ65" s="10">
        <v>0</v>
      </c>
      <c r="SK65" s="10">
        <v>0</v>
      </c>
      <c r="SL65" s="10">
        <v>0</v>
      </c>
      <c r="SM65" s="10">
        <v>0</v>
      </c>
      <c r="SN65" s="10">
        <v>0</v>
      </c>
      <c r="SO65" s="10">
        <v>0</v>
      </c>
      <c r="SP65" s="10">
        <v>0</v>
      </c>
      <c r="SQ65" s="10">
        <v>0</v>
      </c>
      <c r="SR65" s="10">
        <v>0</v>
      </c>
      <c r="SS65" s="10">
        <v>0</v>
      </c>
      <c r="ST65" s="10">
        <v>0</v>
      </c>
      <c r="SU65" s="10">
        <v>0</v>
      </c>
      <c r="SV65" s="10">
        <v>0</v>
      </c>
      <c r="SW65" s="10">
        <v>0</v>
      </c>
      <c r="SX65" s="10">
        <v>0</v>
      </c>
      <c r="SY65" s="10">
        <v>0</v>
      </c>
      <c r="SZ65" s="10">
        <v>0</v>
      </c>
      <c r="TA65" s="10">
        <v>0</v>
      </c>
      <c r="TB65" s="10">
        <v>0</v>
      </c>
      <c r="TC65" s="10">
        <v>0</v>
      </c>
      <c r="TD65" s="10">
        <v>0</v>
      </c>
      <c r="TE65" s="10">
        <v>0</v>
      </c>
      <c r="TF65" s="10">
        <v>0</v>
      </c>
      <c r="TG65" s="10">
        <v>0</v>
      </c>
      <c r="TH65" s="10">
        <v>0</v>
      </c>
      <c r="TI65" s="10">
        <v>0</v>
      </c>
      <c r="TJ65" s="10">
        <v>0</v>
      </c>
      <c r="TK65" s="10">
        <v>0</v>
      </c>
      <c r="TL65" s="10">
        <v>0</v>
      </c>
      <c r="TM65" s="10">
        <v>0</v>
      </c>
      <c r="TN65" s="10">
        <v>0</v>
      </c>
      <c r="TO65" s="10">
        <v>0</v>
      </c>
      <c r="TP65" s="10">
        <v>0</v>
      </c>
      <c r="TQ65" s="10">
        <v>0</v>
      </c>
      <c r="TR65" s="10">
        <v>0</v>
      </c>
      <c r="TS65" s="10">
        <v>0</v>
      </c>
      <c r="TT65" s="10">
        <v>0</v>
      </c>
      <c r="TU65" s="10">
        <v>0</v>
      </c>
      <c r="TV65" s="10">
        <v>0</v>
      </c>
      <c r="TW65" s="10">
        <v>0</v>
      </c>
      <c r="TX65" s="10">
        <v>0</v>
      </c>
      <c r="TY65" s="10">
        <v>0</v>
      </c>
      <c r="TZ65" s="10">
        <v>0</v>
      </c>
      <c r="UA65" s="10">
        <v>0</v>
      </c>
      <c r="UB65" s="10">
        <v>0</v>
      </c>
      <c r="UC65" s="10">
        <v>0</v>
      </c>
      <c r="UD65" s="10">
        <v>0</v>
      </c>
      <c r="UE65" s="10">
        <v>0</v>
      </c>
      <c r="UF65" s="10">
        <v>0</v>
      </c>
      <c r="UG65" s="10">
        <v>0</v>
      </c>
      <c r="UH65" s="10">
        <v>0</v>
      </c>
      <c r="UI65" s="10">
        <v>0</v>
      </c>
      <c r="UJ65" s="10">
        <v>0</v>
      </c>
      <c r="UK65" s="10">
        <v>0</v>
      </c>
      <c r="UL65" s="10">
        <v>0</v>
      </c>
      <c r="UM65" s="10">
        <v>0</v>
      </c>
      <c r="UN65" s="10">
        <v>0</v>
      </c>
      <c r="UO65" s="10">
        <v>0</v>
      </c>
      <c r="UP65" s="10">
        <v>0</v>
      </c>
      <c r="UQ65" s="10">
        <v>0</v>
      </c>
      <c r="UR65" s="10">
        <v>0</v>
      </c>
      <c r="US65" s="10">
        <v>0</v>
      </c>
      <c r="UT65" s="10">
        <v>0</v>
      </c>
      <c r="UU65" s="10">
        <v>0</v>
      </c>
      <c r="UV65" s="10">
        <v>0</v>
      </c>
      <c r="UW65" s="10">
        <v>0</v>
      </c>
      <c r="UX65" s="10">
        <v>0</v>
      </c>
      <c r="UY65" s="10">
        <v>0</v>
      </c>
      <c r="UZ65" s="10">
        <v>0</v>
      </c>
      <c r="VA65" s="10">
        <v>0</v>
      </c>
      <c r="VB65" s="10">
        <v>0</v>
      </c>
      <c r="VC65" s="10">
        <v>0</v>
      </c>
      <c r="VD65" s="10">
        <v>0</v>
      </c>
      <c r="VE65" s="10">
        <v>0</v>
      </c>
      <c r="VF65" s="10">
        <v>0</v>
      </c>
      <c r="VG65" s="10">
        <v>0</v>
      </c>
      <c r="VH65" s="10">
        <v>0</v>
      </c>
      <c r="VI65" s="10">
        <v>0</v>
      </c>
      <c r="VJ65" s="10">
        <v>0</v>
      </c>
      <c r="VK65" s="10">
        <v>0</v>
      </c>
      <c r="VL65" s="10">
        <v>0</v>
      </c>
      <c r="VM65" s="10">
        <v>0</v>
      </c>
      <c r="VN65" s="10">
        <v>0</v>
      </c>
      <c r="VO65" s="10">
        <v>0</v>
      </c>
      <c r="VP65" s="10">
        <v>0</v>
      </c>
      <c r="VQ65" s="10">
        <v>0</v>
      </c>
      <c r="VR65" s="10">
        <v>0</v>
      </c>
      <c r="VS65" s="10">
        <v>0</v>
      </c>
      <c r="VT65" s="10">
        <v>0</v>
      </c>
      <c r="VU65" s="10">
        <v>0</v>
      </c>
      <c r="VV65" s="10">
        <v>0</v>
      </c>
      <c r="VW65" s="10">
        <v>0</v>
      </c>
      <c r="VX65" s="10">
        <v>0</v>
      </c>
      <c r="VY65" s="10">
        <v>0</v>
      </c>
      <c r="VZ65" s="10">
        <v>0</v>
      </c>
      <c r="WA65" s="10">
        <v>0</v>
      </c>
      <c r="WB65" s="10">
        <v>0</v>
      </c>
      <c r="WC65" s="10">
        <v>0</v>
      </c>
      <c r="WD65" s="10">
        <v>0</v>
      </c>
      <c r="WE65" s="10">
        <v>0</v>
      </c>
      <c r="WF65" s="10">
        <v>0</v>
      </c>
      <c r="WG65" s="10">
        <v>0</v>
      </c>
      <c r="WH65" s="10">
        <v>0</v>
      </c>
      <c r="WI65" s="10">
        <v>0</v>
      </c>
      <c r="WJ65" s="10">
        <v>0</v>
      </c>
      <c r="WK65" s="10">
        <v>0</v>
      </c>
      <c r="WL65" s="10">
        <v>0</v>
      </c>
      <c r="WM65" s="10">
        <v>0</v>
      </c>
      <c r="WN65" s="10">
        <v>0</v>
      </c>
      <c r="WO65" s="10">
        <v>0</v>
      </c>
      <c r="WP65" s="10">
        <v>0</v>
      </c>
      <c r="WQ65" s="10">
        <v>0</v>
      </c>
      <c r="WR65" s="10">
        <v>0</v>
      </c>
      <c r="WS65" s="10">
        <v>0</v>
      </c>
      <c r="WT65" s="10">
        <v>0</v>
      </c>
      <c r="WU65" s="10">
        <v>0</v>
      </c>
      <c r="WV65" s="10">
        <v>0</v>
      </c>
      <c r="WW65" s="10">
        <v>0</v>
      </c>
      <c r="WX65" s="10">
        <v>0</v>
      </c>
      <c r="WY65" s="10">
        <v>0</v>
      </c>
      <c r="WZ65" s="10">
        <v>0</v>
      </c>
      <c r="XA65" s="10">
        <v>0</v>
      </c>
      <c r="XB65" s="10">
        <v>0</v>
      </c>
      <c r="XC65" s="10">
        <v>0</v>
      </c>
      <c r="XD65" s="10">
        <v>0</v>
      </c>
      <c r="XE65" s="10">
        <v>0</v>
      </c>
      <c r="XF65" s="10">
        <v>0</v>
      </c>
      <c r="XG65" s="10">
        <v>0</v>
      </c>
      <c r="XH65" s="10">
        <v>0</v>
      </c>
      <c r="XI65" s="10">
        <v>0</v>
      </c>
      <c r="XJ65" s="10">
        <v>0</v>
      </c>
      <c r="XK65" s="10">
        <v>0</v>
      </c>
      <c r="XL65" s="10">
        <v>0</v>
      </c>
      <c r="XM65" s="10">
        <v>0</v>
      </c>
      <c r="XN65" s="10">
        <v>0</v>
      </c>
      <c r="XO65" s="10">
        <v>0</v>
      </c>
      <c r="XP65" s="10">
        <v>0</v>
      </c>
      <c r="XQ65" s="10">
        <v>0</v>
      </c>
      <c r="XR65" s="10">
        <v>0</v>
      </c>
      <c r="XS65" s="10">
        <v>0</v>
      </c>
      <c r="XT65" s="10">
        <v>0</v>
      </c>
      <c r="XV65" s="47">
        <f t="shared" si="0"/>
        <v>2.737893397788262E-2</v>
      </c>
    </row>
    <row r="66" spans="1:646" x14ac:dyDescent="0.25">
      <c r="A66" s="10">
        <v>108</v>
      </c>
      <c r="B66" s="15">
        <v>10435</v>
      </c>
      <c r="C66" s="10" t="s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9.7385734072022166E-5</v>
      </c>
      <c r="HV66" s="10">
        <v>1.8395083102493075E-4</v>
      </c>
      <c r="HW66" s="10">
        <v>2.488746537396122E-4</v>
      </c>
      <c r="HX66" s="10">
        <v>2.488746537396122E-4</v>
      </c>
      <c r="HY66" s="10">
        <v>2.9215720221606646E-4</v>
      </c>
      <c r="HZ66" s="10">
        <v>3.3543975069252077E-4</v>
      </c>
      <c r="IA66" s="10">
        <v>3.4626038781163435E-4</v>
      </c>
      <c r="IB66" s="10">
        <v>3.8954293628808866E-4</v>
      </c>
      <c r="IC66" s="10">
        <v>4.1118421052631577E-4</v>
      </c>
      <c r="ID66" s="10">
        <v>5.7349376731301944E-4</v>
      </c>
      <c r="IE66" s="10">
        <v>7.3580332409972301E-4</v>
      </c>
      <c r="IF66" s="10">
        <v>7.5744459833795017E-4</v>
      </c>
      <c r="IG66" s="10">
        <v>1.1469875346260389E-3</v>
      </c>
      <c r="IH66" s="10">
        <v>1.3417590027700831E-3</v>
      </c>
      <c r="II66" s="10">
        <v>1.6555574792243768E-3</v>
      </c>
      <c r="IJ66" s="10">
        <v>2.0451004155124654E-3</v>
      </c>
      <c r="IK66" s="10">
        <v>2.3372576177285317E-3</v>
      </c>
      <c r="IL66" s="10">
        <v>2.5212084487534628E-3</v>
      </c>
      <c r="IM66" s="10">
        <v>3.1596260387811636E-3</v>
      </c>
      <c r="IN66" s="10">
        <v>4.1984072022160663E-3</v>
      </c>
      <c r="IO66" s="10">
        <v>5.9946329639889197E-3</v>
      </c>
      <c r="IP66" s="10">
        <v>7.5636253462603876E-3</v>
      </c>
      <c r="IQ66" s="10">
        <v>8.2994286703601105E-3</v>
      </c>
      <c r="IR66" s="10">
        <v>9.2732860110803332E-3</v>
      </c>
      <c r="IS66" s="10">
        <v>1.1091153047091414E-2</v>
      </c>
      <c r="IT66" s="10">
        <v>1.2670966066481994E-2</v>
      </c>
      <c r="IU66" s="10">
        <v>1.4651142659279779E-2</v>
      </c>
      <c r="IV66" s="10">
        <v>1.7074965373961217E-2</v>
      </c>
      <c r="IW66" s="10">
        <v>1.8990218144044321E-2</v>
      </c>
      <c r="IX66" s="10">
        <v>2.0959574099722992E-2</v>
      </c>
      <c r="IY66" s="10">
        <v>2.3599809556786703E-2</v>
      </c>
      <c r="IZ66" s="10">
        <v>2.6456457756232687E-2</v>
      </c>
      <c r="JA66" s="10">
        <v>3.0124653739612189E-2</v>
      </c>
      <c r="JB66" s="10">
        <v>3.2591759002770081E-2</v>
      </c>
      <c r="JC66" s="10">
        <v>3.5589075484764546E-2</v>
      </c>
      <c r="JD66" s="10">
        <v>3.9376298476454297E-2</v>
      </c>
      <c r="JE66" s="10">
        <v>4.5295186980609421E-2</v>
      </c>
      <c r="JF66" s="10">
        <v>4.9818213296398892E-2</v>
      </c>
      <c r="JG66" s="10">
        <v>5.4016620498614956E-2</v>
      </c>
      <c r="JH66" s="10">
        <v>5.8582929362880884E-2</v>
      </c>
      <c r="JI66" s="10">
        <v>6.427458448753462E-2</v>
      </c>
      <c r="JJ66" s="10">
        <v>6.8678583795013848E-2</v>
      </c>
      <c r="JK66" s="10">
        <v>7.4510907202216065E-2</v>
      </c>
      <c r="JL66" s="10">
        <v>8.1912222991689751E-2</v>
      </c>
      <c r="JM66" s="10">
        <v>8.9746364265927983E-2</v>
      </c>
      <c r="JN66" s="10">
        <v>9.7407375346260386E-2</v>
      </c>
      <c r="JO66" s="10">
        <v>0.10227666204986149</v>
      </c>
      <c r="JP66" s="10">
        <v>0.10947238573407202</v>
      </c>
      <c r="JQ66" s="10">
        <v>0.11555358379501385</v>
      </c>
      <c r="JR66" s="10">
        <v>0.11960050207756233</v>
      </c>
      <c r="JS66" s="10">
        <v>0.12287915512465374</v>
      </c>
      <c r="JT66" s="10">
        <v>0.12956630886426593</v>
      </c>
      <c r="JU66" s="10">
        <v>0.13378635734072022</v>
      </c>
      <c r="JV66" s="10">
        <v>0.13738962950138503</v>
      </c>
      <c r="JW66" s="10">
        <v>0.14165296052631579</v>
      </c>
      <c r="JX66" s="10">
        <v>0.1446935595567867</v>
      </c>
      <c r="JY66" s="10">
        <v>0.15035275277008311</v>
      </c>
      <c r="JZ66" s="10">
        <v>0.15251688019390583</v>
      </c>
      <c r="KA66" s="10">
        <v>0.15521121883656511</v>
      </c>
      <c r="KB66" s="10">
        <v>0.15896597991689751</v>
      </c>
      <c r="KC66" s="10">
        <v>0.16158457409972299</v>
      </c>
      <c r="KD66" s="10">
        <v>0.16225545360110805</v>
      </c>
      <c r="KE66" s="10">
        <v>0.16287222991689751</v>
      </c>
      <c r="KF66" s="10">
        <v>0.16536097645429362</v>
      </c>
      <c r="KG66" s="10">
        <v>0.16629155124653738</v>
      </c>
      <c r="KH66" s="10">
        <v>0.1639110110803324</v>
      </c>
      <c r="KI66" s="10">
        <v>0.16404085872576177</v>
      </c>
      <c r="KJ66" s="10">
        <v>0.16542590027700832</v>
      </c>
      <c r="KK66" s="10">
        <v>0.16767659279778394</v>
      </c>
      <c r="KL66" s="10">
        <v>0.16622662742382271</v>
      </c>
      <c r="KM66" s="10">
        <v>0.16507963988919669</v>
      </c>
      <c r="KN66" s="10">
        <v>0.16419234764542937</v>
      </c>
      <c r="KO66" s="10">
        <v>0.16365131578947367</v>
      </c>
      <c r="KP66" s="10">
        <v>0.16211478531855955</v>
      </c>
      <c r="KQ66" s="10">
        <v>0.15767832409972299</v>
      </c>
      <c r="KR66" s="10">
        <v>0.15470264889196675</v>
      </c>
      <c r="KS66" s="10">
        <v>0.15035275277008311</v>
      </c>
      <c r="KT66" s="10">
        <v>0.14548346606648199</v>
      </c>
      <c r="KU66" s="10">
        <v>0.14364395775623268</v>
      </c>
      <c r="KV66" s="10">
        <v>0.13787655817174516</v>
      </c>
      <c r="KW66" s="10">
        <v>0.13102709487534625</v>
      </c>
      <c r="KX66" s="10">
        <v>0.12573580332409973</v>
      </c>
      <c r="KY66" s="10">
        <v>0.12205678670360111</v>
      </c>
      <c r="KZ66" s="10">
        <v>0.11731734764542937</v>
      </c>
      <c r="LA66" s="10">
        <v>0.1155103012465374</v>
      </c>
      <c r="LB66" s="10">
        <v>0.11413608033240998</v>
      </c>
      <c r="LC66" s="10">
        <v>0.11135517659279778</v>
      </c>
      <c r="LD66" s="10">
        <v>0.10529561980609418</v>
      </c>
      <c r="LE66" s="10">
        <v>0.10045879501385041</v>
      </c>
      <c r="LF66" s="10">
        <v>9.4767139889196675E-2</v>
      </c>
      <c r="LG66" s="10">
        <v>8.9194511772853188E-2</v>
      </c>
      <c r="LH66" s="10">
        <v>8.2821156509695293E-2</v>
      </c>
      <c r="LI66" s="10">
        <v>7.5300813711911357E-2</v>
      </c>
      <c r="LJ66" s="10">
        <v>6.9966239612188369E-2</v>
      </c>
      <c r="LK66" s="10">
        <v>6.6741689750692515E-2</v>
      </c>
      <c r="LL66" s="10">
        <v>6.1125779085872578E-2</v>
      </c>
      <c r="LM66" s="10">
        <v>5.5358379501385044E-2</v>
      </c>
      <c r="LN66" s="10">
        <v>5.2014802631578948E-2</v>
      </c>
      <c r="LO66" s="10">
        <v>5.1722645429362883E-2</v>
      </c>
      <c r="LP66" s="10">
        <v>5.4481907894736843E-2</v>
      </c>
      <c r="LQ66" s="10">
        <v>5.7316914819944595E-2</v>
      </c>
      <c r="LR66" s="10">
        <v>6.2023891966759004E-2</v>
      </c>
      <c r="LS66" s="10">
        <v>6.6135734072022168E-2</v>
      </c>
      <c r="LT66" s="10">
        <v>7.1481128808864272E-2</v>
      </c>
      <c r="LU66" s="10">
        <v>8.0029432132963985E-2</v>
      </c>
      <c r="LV66" s="10">
        <v>8.7528133656509702E-2</v>
      </c>
      <c r="LW66" s="10">
        <v>9.4799601800554023E-2</v>
      </c>
      <c r="LX66" s="10">
        <v>0.10327216066481995</v>
      </c>
      <c r="LY66" s="10">
        <v>0.11370325484764543</v>
      </c>
      <c r="LZ66" s="10">
        <v>0.12318213296398892</v>
      </c>
      <c r="MA66" s="10">
        <v>0.13190356648199447</v>
      </c>
      <c r="MB66" s="10">
        <v>0.14237794321329639</v>
      </c>
      <c r="MC66" s="10">
        <v>0.15780817174515235</v>
      </c>
      <c r="MD66" s="10">
        <v>0.16987318213296398</v>
      </c>
      <c r="ME66" s="10">
        <v>0.17804276315789475</v>
      </c>
      <c r="MF66" s="10">
        <v>0.18579033933518005</v>
      </c>
      <c r="MG66" s="10">
        <v>0.19466326177285317</v>
      </c>
      <c r="MH66" s="10">
        <v>0.20251904432132964</v>
      </c>
      <c r="MI66" s="10">
        <v>0.20612231648199447</v>
      </c>
      <c r="MJ66" s="10">
        <v>0.20644693559556787</v>
      </c>
      <c r="MK66" s="10">
        <v>0.2067066308864266</v>
      </c>
      <c r="ML66" s="10">
        <v>0.20752899930747923</v>
      </c>
      <c r="MM66" s="10">
        <v>0.20818905817174516</v>
      </c>
      <c r="MN66" s="10">
        <v>0.20453168282548476</v>
      </c>
      <c r="MO66" s="10">
        <v>0.20403393351800553</v>
      </c>
      <c r="MP66" s="10">
        <v>0.20681483725761773</v>
      </c>
      <c r="MQ66" s="10">
        <v>0.20567867036011081</v>
      </c>
      <c r="MR66" s="10">
        <v>0.19967321675900276</v>
      </c>
      <c r="MS66" s="10">
        <v>0.1993702389196676</v>
      </c>
      <c r="MT66" s="10">
        <v>0.2039257271468144</v>
      </c>
      <c r="MU66" s="10">
        <v>0.20489958448753462</v>
      </c>
      <c r="MV66" s="10">
        <v>0.20498614958448755</v>
      </c>
      <c r="MW66" s="10">
        <v>0.20658760387811634</v>
      </c>
      <c r="MX66" s="10">
        <v>0.21339378462603878</v>
      </c>
      <c r="MY66" s="10">
        <v>0.21554709141274239</v>
      </c>
      <c r="MZ66" s="10">
        <v>0.21026662049861497</v>
      </c>
      <c r="NA66" s="10">
        <v>0.20795100415512466</v>
      </c>
      <c r="NB66" s="10">
        <v>0.21344788781163435</v>
      </c>
      <c r="NC66" s="10">
        <v>0.21688885041551245</v>
      </c>
      <c r="ND66" s="10">
        <v>0.21536314058171746</v>
      </c>
      <c r="NE66" s="10">
        <v>0.21731085526315788</v>
      </c>
      <c r="NF66" s="10">
        <v>0.22387898199445982</v>
      </c>
      <c r="NG66" s="10">
        <v>0.22409539473684212</v>
      </c>
      <c r="NH66" s="10">
        <v>0.21441092451523547</v>
      </c>
      <c r="NI66" s="10">
        <v>0.20971476800554018</v>
      </c>
      <c r="NJ66" s="10">
        <v>0.21079683171745153</v>
      </c>
      <c r="NK66" s="10">
        <v>0.20562456717451524</v>
      </c>
      <c r="NL66" s="10">
        <v>0.19493377770083103</v>
      </c>
      <c r="NM66" s="10">
        <v>0.19154691828254847</v>
      </c>
      <c r="NN66" s="10">
        <v>0.19636210180055402</v>
      </c>
      <c r="NO66" s="10">
        <v>0.19246667243767313</v>
      </c>
      <c r="NP66" s="10">
        <v>0.18312846260387811</v>
      </c>
      <c r="NQ66" s="10">
        <v>0.17614915166204986</v>
      </c>
      <c r="NR66" s="10">
        <v>0.17382271468144045</v>
      </c>
      <c r="NS66" s="10">
        <v>0.16807695637119113</v>
      </c>
      <c r="NT66" s="10">
        <v>0.15843576869806095</v>
      </c>
      <c r="NU66" s="10">
        <v>0.15573060941828254</v>
      </c>
      <c r="NV66" s="10">
        <v>0.1528306786703601</v>
      </c>
      <c r="NW66" s="10">
        <v>0.15207323407202217</v>
      </c>
      <c r="NX66" s="10">
        <v>0.14816698407202217</v>
      </c>
      <c r="NY66" s="10">
        <v>0.14299471952908588</v>
      </c>
      <c r="NZ66" s="10">
        <v>0.14185855263157895</v>
      </c>
      <c r="OA66" s="10">
        <v>0.14226973684210525</v>
      </c>
      <c r="OB66" s="10">
        <v>0.13552847991689751</v>
      </c>
      <c r="OC66" s="10">
        <v>0.1332128635734072</v>
      </c>
      <c r="OD66" s="10">
        <v>0.13003159626038782</v>
      </c>
      <c r="OE66" s="10">
        <v>0.12481604916897507</v>
      </c>
      <c r="OF66" s="10">
        <v>0.11981691481994459</v>
      </c>
      <c r="OG66" s="10">
        <v>0.11723078254847645</v>
      </c>
      <c r="OH66" s="10">
        <v>0.11646251731301939</v>
      </c>
      <c r="OI66" s="10">
        <v>0.11186374653739613</v>
      </c>
      <c r="OJ66" s="10">
        <v>0.10529561980609418</v>
      </c>
      <c r="OK66" s="10">
        <v>0.10141101108033242</v>
      </c>
      <c r="OL66" s="10">
        <v>9.7374913434903052E-2</v>
      </c>
      <c r="OM66" s="10">
        <v>9.010344529085873E-2</v>
      </c>
      <c r="ON66" s="10">
        <v>8.2312586565096948E-2</v>
      </c>
      <c r="OO66" s="10">
        <v>7.532245498614959E-2</v>
      </c>
      <c r="OP66" s="10">
        <v>6.7942780470914121E-2</v>
      </c>
      <c r="OQ66" s="10">
        <v>6.1396295013850417E-2</v>
      </c>
      <c r="OR66" s="10">
        <v>5.3172610803324097E-2</v>
      </c>
      <c r="OS66" s="10">
        <v>4.4591845567867036E-2</v>
      </c>
      <c r="OT66" s="10">
        <v>3.8748701523545703E-2</v>
      </c>
      <c r="OU66" s="10">
        <v>3.3057046398891968E-2</v>
      </c>
      <c r="OV66" s="10">
        <v>2.7354570637119113E-2</v>
      </c>
      <c r="OW66" s="10">
        <v>2.3037136426592799E-2</v>
      </c>
      <c r="OX66" s="10">
        <v>1.9845048476454293E-2</v>
      </c>
      <c r="OY66" s="10">
        <v>1.8059643351800554E-2</v>
      </c>
      <c r="OZ66" s="10">
        <v>1.4737707756232687E-2</v>
      </c>
      <c r="PA66" s="10">
        <v>1.2303064404432133E-2</v>
      </c>
      <c r="PB66" s="10">
        <v>1.0734072022160665E-2</v>
      </c>
      <c r="PC66" s="10">
        <v>8.4833795013850421E-3</v>
      </c>
      <c r="PD66" s="10">
        <v>5.7998614958448755E-3</v>
      </c>
      <c r="PE66" s="10">
        <v>4.8909279778393353E-3</v>
      </c>
      <c r="PF66" s="10">
        <v>4.2200484764542932E-3</v>
      </c>
      <c r="PG66" s="10">
        <v>3.4517832409972299E-3</v>
      </c>
      <c r="PH66" s="10">
        <v>1.904432132963989E-3</v>
      </c>
      <c r="PI66" s="10">
        <v>1.8070463988919669E-3</v>
      </c>
      <c r="PJ66" s="10">
        <v>1.8827908587257618E-3</v>
      </c>
      <c r="PK66" s="10">
        <v>1.8936114958448753E-3</v>
      </c>
      <c r="PL66" s="10">
        <v>1.1578081717451524E-3</v>
      </c>
      <c r="PM66" s="10">
        <v>9.413954293628809E-4</v>
      </c>
      <c r="PN66" s="10">
        <v>9.0893351800554016E-4</v>
      </c>
      <c r="PO66" s="10">
        <v>8.6565096952908585E-4</v>
      </c>
      <c r="PP66" s="10">
        <v>3.0297783933518004E-4</v>
      </c>
      <c r="PQ66" s="10">
        <v>1.0820637119113573E-4</v>
      </c>
      <c r="PR66" s="10">
        <v>1.1902700831024931E-4</v>
      </c>
      <c r="PS66" s="10">
        <v>1.0820637119113573E-4</v>
      </c>
      <c r="PT66" s="10">
        <v>1.0820637119113573E-4</v>
      </c>
      <c r="PU66" s="10">
        <v>0</v>
      </c>
      <c r="PV66" s="10">
        <v>0</v>
      </c>
      <c r="PW66" s="10">
        <v>0</v>
      </c>
      <c r="PX66" s="10">
        <v>0</v>
      </c>
      <c r="PY66" s="10">
        <v>0</v>
      </c>
      <c r="PZ66" s="10">
        <v>0</v>
      </c>
      <c r="QA66" s="10">
        <v>0</v>
      </c>
      <c r="QB66" s="10">
        <v>0</v>
      </c>
      <c r="QC66" s="10">
        <v>0</v>
      </c>
      <c r="QD66" s="10">
        <v>0</v>
      </c>
      <c r="QE66" s="10">
        <v>0</v>
      </c>
      <c r="QF66" s="10">
        <v>0</v>
      </c>
      <c r="QG66" s="10">
        <v>0</v>
      </c>
      <c r="QH66" s="10">
        <v>0</v>
      </c>
      <c r="QI66" s="10">
        <v>0</v>
      </c>
      <c r="QJ66" s="10">
        <v>0</v>
      </c>
      <c r="QK66" s="10">
        <v>0</v>
      </c>
      <c r="QL66" s="10">
        <v>0</v>
      </c>
      <c r="QM66" s="10">
        <v>0</v>
      </c>
      <c r="QN66" s="10">
        <v>0</v>
      </c>
      <c r="QO66" s="10">
        <v>0</v>
      </c>
      <c r="QP66" s="10">
        <v>0</v>
      </c>
      <c r="QQ66" s="10">
        <v>0</v>
      </c>
      <c r="QR66" s="10">
        <v>0</v>
      </c>
      <c r="QS66" s="10">
        <v>0</v>
      </c>
      <c r="QT66" s="10">
        <v>0</v>
      </c>
      <c r="QU66" s="10">
        <v>0</v>
      </c>
      <c r="QV66" s="10">
        <v>0</v>
      </c>
      <c r="QW66" s="10">
        <v>0</v>
      </c>
      <c r="QX66" s="10">
        <v>0</v>
      </c>
      <c r="QY66" s="10">
        <v>0</v>
      </c>
      <c r="QZ66" s="10">
        <v>0</v>
      </c>
      <c r="RA66" s="10">
        <v>0</v>
      </c>
      <c r="RB66" s="10">
        <v>0</v>
      </c>
      <c r="RC66" s="10">
        <v>0</v>
      </c>
      <c r="RD66" s="10">
        <v>0</v>
      </c>
      <c r="RE66" s="10">
        <v>0</v>
      </c>
      <c r="RF66" s="10">
        <v>0</v>
      </c>
      <c r="RG66" s="10">
        <v>0</v>
      </c>
      <c r="RH66" s="10">
        <v>0</v>
      </c>
      <c r="RI66" s="10">
        <v>0</v>
      </c>
      <c r="RJ66" s="10">
        <v>0</v>
      </c>
      <c r="RK66" s="10">
        <v>0</v>
      </c>
      <c r="RL66" s="10">
        <v>0</v>
      </c>
      <c r="RM66" s="10">
        <v>0</v>
      </c>
      <c r="RN66" s="10">
        <v>0</v>
      </c>
      <c r="RO66" s="10">
        <v>0</v>
      </c>
      <c r="RP66" s="10">
        <v>0</v>
      </c>
      <c r="RQ66" s="10">
        <v>0</v>
      </c>
      <c r="RR66" s="10">
        <v>0</v>
      </c>
      <c r="RS66" s="10">
        <v>0</v>
      </c>
      <c r="RT66" s="10">
        <v>0</v>
      </c>
      <c r="RU66" s="10">
        <v>0</v>
      </c>
      <c r="RV66" s="10">
        <v>0</v>
      </c>
      <c r="RW66" s="10">
        <v>0</v>
      </c>
      <c r="RX66" s="10">
        <v>0</v>
      </c>
      <c r="RY66" s="10">
        <v>0</v>
      </c>
      <c r="RZ66" s="10">
        <v>0</v>
      </c>
      <c r="SA66" s="10">
        <v>0</v>
      </c>
      <c r="SB66" s="10">
        <v>0</v>
      </c>
      <c r="SC66" s="10">
        <v>0</v>
      </c>
      <c r="SD66" s="10">
        <v>0</v>
      </c>
      <c r="SE66" s="10">
        <v>0</v>
      </c>
      <c r="SF66" s="10">
        <v>0</v>
      </c>
      <c r="SG66" s="10">
        <v>0</v>
      </c>
      <c r="SH66" s="10">
        <v>0</v>
      </c>
      <c r="SI66" s="10">
        <v>0</v>
      </c>
      <c r="SJ66" s="10">
        <v>0</v>
      </c>
      <c r="SK66" s="10">
        <v>0</v>
      </c>
      <c r="SL66" s="10">
        <v>0</v>
      </c>
      <c r="SM66" s="10">
        <v>0</v>
      </c>
      <c r="SN66" s="10">
        <v>0</v>
      </c>
      <c r="SO66" s="10">
        <v>0</v>
      </c>
      <c r="SP66" s="10">
        <v>0</v>
      </c>
      <c r="SQ66" s="10">
        <v>0</v>
      </c>
      <c r="SR66" s="10">
        <v>0</v>
      </c>
      <c r="SS66" s="10">
        <v>0</v>
      </c>
      <c r="ST66" s="10">
        <v>0</v>
      </c>
      <c r="SU66" s="10">
        <v>0</v>
      </c>
      <c r="SV66" s="10">
        <v>0</v>
      </c>
      <c r="SW66" s="10">
        <v>0</v>
      </c>
      <c r="SX66" s="10">
        <v>0</v>
      </c>
      <c r="SY66" s="10">
        <v>0</v>
      </c>
      <c r="SZ66" s="10">
        <v>0</v>
      </c>
      <c r="TA66" s="10">
        <v>0</v>
      </c>
      <c r="TB66" s="10">
        <v>0</v>
      </c>
      <c r="TC66" s="10">
        <v>0</v>
      </c>
      <c r="TD66" s="10">
        <v>0</v>
      </c>
      <c r="TE66" s="10">
        <v>0</v>
      </c>
      <c r="TF66" s="10">
        <v>0</v>
      </c>
      <c r="TG66" s="10">
        <v>0</v>
      </c>
      <c r="TH66" s="10">
        <v>0</v>
      </c>
      <c r="TI66" s="10">
        <v>0</v>
      </c>
      <c r="TJ66" s="10">
        <v>0</v>
      </c>
      <c r="TK66" s="10">
        <v>0</v>
      </c>
      <c r="TL66" s="10">
        <v>0</v>
      </c>
      <c r="TM66" s="10">
        <v>0</v>
      </c>
      <c r="TN66" s="10">
        <v>0</v>
      </c>
      <c r="TO66" s="10">
        <v>0</v>
      </c>
      <c r="TP66" s="10">
        <v>0</v>
      </c>
      <c r="TQ66" s="10">
        <v>0</v>
      </c>
      <c r="TR66" s="10">
        <v>0</v>
      </c>
      <c r="TS66" s="10">
        <v>0</v>
      </c>
      <c r="TT66" s="10">
        <v>0</v>
      </c>
      <c r="TU66" s="10">
        <v>0</v>
      </c>
      <c r="TV66" s="10">
        <v>0</v>
      </c>
      <c r="TW66" s="10">
        <v>0</v>
      </c>
      <c r="TX66" s="10">
        <v>0</v>
      </c>
      <c r="TY66" s="10">
        <v>0</v>
      </c>
      <c r="TZ66" s="10">
        <v>0</v>
      </c>
      <c r="UA66" s="10">
        <v>0</v>
      </c>
      <c r="UB66" s="10">
        <v>0</v>
      </c>
      <c r="UC66" s="10">
        <v>0</v>
      </c>
      <c r="UD66" s="10">
        <v>0</v>
      </c>
      <c r="UE66" s="10">
        <v>0</v>
      </c>
      <c r="UF66" s="10">
        <v>0</v>
      </c>
      <c r="UG66" s="10">
        <v>0</v>
      </c>
      <c r="UH66" s="10">
        <v>0</v>
      </c>
      <c r="UI66" s="10">
        <v>0</v>
      </c>
      <c r="UJ66" s="10">
        <v>0</v>
      </c>
      <c r="UK66" s="10">
        <v>0</v>
      </c>
      <c r="UL66" s="10">
        <v>0</v>
      </c>
      <c r="UM66" s="10">
        <v>0</v>
      </c>
      <c r="UN66" s="10">
        <v>0</v>
      </c>
      <c r="UO66" s="10">
        <v>0</v>
      </c>
      <c r="UP66" s="10">
        <v>0</v>
      </c>
      <c r="UQ66" s="10">
        <v>0</v>
      </c>
      <c r="UR66" s="10">
        <v>0</v>
      </c>
      <c r="US66" s="10">
        <v>0</v>
      </c>
      <c r="UT66" s="10">
        <v>0</v>
      </c>
      <c r="UU66" s="10">
        <v>0</v>
      </c>
      <c r="UV66" s="10">
        <v>0</v>
      </c>
      <c r="UW66" s="10">
        <v>0</v>
      </c>
      <c r="UX66" s="10">
        <v>0</v>
      </c>
      <c r="UY66" s="10">
        <v>0</v>
      </c>
      <c r="UZ66" s="10">
        <v>0</v>
      </c>
      <c r="VA66" s="10">
        <v>0</v>
      </c>
      <c r="VB66" s="10">
        <v>0</v>
      </c>
      <c r="VC66" s="10">
        <v>0</v>
      </c>
      <c r="VD66" s="10">
        <v>0</v>
      </c>
      <c r="VE66" s="10">
        <v>0</v>
      </c>
      <c r="VF66" s="10">
        <v>0</v>
      </c>
      <c r="VG66" s="10">
        <v>0</v>
      </c>
      <c r="VH66" s="10">
        <v>0</v>
      </c>
      <c r="VI66" s="10">
        <v>0</v>
      </c>
      <c r="VJ66" s="10">
        <v>0</v>
      </c>
      <c r="VK66" s="10">
        <v>0</v>
      </c>
      <c r="VL66" s="10">
        <v>0</v>
      </c>
      <c r="VM66" s="10">
        <v>0</v>
      </c>
      <c r="VN66" s="10">
        <v>0</v>
      </c>
      <c r="VO66" s="10">
        <v>0</v>
      </c>
      <c r="VP66" s="10">
        <v>0</v>
      </c>
      <c r="VQ66" s="10">
        <v>0</v>
      </c>
      <c r="VR66" s="10">
        <v>0</v>
      </c>
      <c r="VS66" s="10">
        <v>0</v>
      </c>
      <c r="VT66" s="10">
        <v>0</v>
      </c>
      <c r="VU66" s="10">
        <v>0</v>
      </c>
      <c r="VV66" s="10">
        <v>0</v>
      </c>
      <c r="VW66" s="10">
        <v>0</v>
      </c>
      <c r="VX66" s="10">
        <v>0</v>
      </c>
      <c r="VY66" s="10">
        <v>0</v>
      </c>
      <c r="VZ66" s="10">
        <v>0</v>
      </c>
      <c r="WA66" s="10">
        <v>0</v>
      </c>
      <c r="WB66" s="10">
        <v>0</v>
      </c>
      <c r="WC66" s="10">
        <v>0</v>
      </c>
      <c r="WD66" s="10">
        <v>0</v>
      </c>
      <c r="WE66" s="10">
        <v>0</v>
      </c>
      <c r="WF66" s="10">
        <v>0</v>
      </c>
      <c r="WG66" s="10">
        <v>0</v>
      </c>
      <c r="WH66" s="10">
        <v>0</v>
      </c>
      <c r="WI66" s="10">
        <v>0</v>
      </c>
      <c r="WJ66" s="10">
        <v>0</v>
      </c>
      <c r="WK66" s="10">
        <v>0</v>
      </c>
      <c r="WL66" s="10">
        <v>0</v>
      </c>
      <c r="WM66" s="10">
        <v>0</v>
      </c>
      <c r="WN66" s="10">
        <v>0</v>
      </c>
      <c r="WO66" s="10">
        <v>0</v>
      </c>
      <c r="WP66" s="10">
        <v>0</v>
      </c>
      <c r="WQ66" s="10">
        <v>0</v>
      </c>
      <c r="WR66" s="10">
        <v>0</v>
      </c>
      <c r="WS66" s="10">
        <v>0</v>
      </c>
      <c r="WT66" s="10">
        <v>0</v>
      </c>
      <c r="WU66" s="10">
        <v>0</v>
      </c>
      <c r="WV66" s="10">
        <v>0</v>
      </c>
      <c r="WW66" s="10">
        <v>0</v>
      </c>
      <c r="WX66" s="10">
        <v>0</v>
      </c>
      <c r="WY66" s="10">
        <v>0</v>
      </c>
      <c r="WZ66" s="10">
        <v>0</v>
      </c>
      <c r="XA66" s="10">
        <v>0</v>
      </c>
      <c r="XB66" s="10">
        <v>0</v>
      </c>
      <c r="XC66" s="10">
        <v>0</v>
      </c>
      <c r="XD66" s="10">
        <v>0</v>
      </c>
      <c r="XE66" s="10">
        <v>0</v>
      </c>
      <c r="XF66" s="10">
        <v>0</v>
      </c>
      <c r="XG66" s="10">
        <v>0</v>
      </c>
      <c r="XH66" s="10">
        <v>0</v>
      </c>
      <c r="XI66" s="10">
        <v>0</v>
      </c>
      <c r="XJ66" s="10">
        <v>0</v>
      </c>
      <c r="XK66" s="10">
        <v>0</v>
      </c>
      <c r="XL66" s="10">
        <v>0</v>
      </c>
      <c r="XM66" s="10">
        <v>0</v>
      </c>
      <c r="XN66" s="10">
        <v>0</v>
      </c>
      <c r="XO66" s="10">
        <v>0</v>
      </c>
      <c r="XP66" s="10">
        <v>0</v>
      </c>
      <c r="XQ66" s="10">
        <v>0</v>
      </c>
      <c r="XR66" s="10">
        <v>0</v>
      </c>
      <c r="XS66" s="10">
        <v>0</v>
      </c>
      <c r="XT66" s="10">
        <v>0</v>
      </c>
      <c r="XV66" s="47">
        <f t="shared" si="0"/>
        <v>3.2585165177025616E-2</v>
      </c>
    </row>
    <row r="67" spans="1:646" x14ac:dyDescent="0.25">
      <c r="A67" s="10">
        <v>111</v>
      </c>
      <c r="B67" s="15">
        <v>10440</v>
      </c>
      <c r="C67" s="10" t="s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3.1379847645429361E-4</v>
      </c>
      <c r="HZ67" s="10">
        <v>4.7610803324099724E-4</v>
      </c>
      <c r="IA67" s="10">
        <v>5.4103185595567871E-4</v>
      </c>
      <c r="IB67" s="10">
        <v>7.1416204986149586E-4</v>
      </c>
      <c r="IC67" s="10">
        <v>8.2236842105263153E-4</v>
      </c>
      <c r="ID67" s="10">
        <v>8.4400969529085869E-4</v>
      </c>
      <c r="IE67" s="10">
        <v>4.9774930747922439E-4</v>
      </c>
      <c r="IF67" s="10">
        <v>4.436461218836565E-4</v>
      </c>
      <c r="IG67" s="10">
        <v>5.3021121883656513E-4</v>
      </c>
      <c r="IH67" s="10">
        <v>9.413954293628809E-4</v>
      </c>
      <c r="II67" s="10">
        <v>1.1686288088642658E-3</v>
      </c>
      <c r="IJ67" s="10">
        <v>1.8395083102493075E-3</v>
      </c>
      <c r="IK67" s="10">
        <v>2.4671052631578946E-3</v>
      </c>
      <c r="IL67" s="10">
        <v>3.321935595567867E-3</v>
      </c>
      <c r="IM67" s="10">
        <v>4.1118421052631577E-3</v>
      </c>
      <c r="IN67" s="10">
        <v>4.6853358725761777E-3</v>
      </c>
      <c r="IO67" s="10">
        <v>5.7998614958448755E-3</v>
      </c>
      <c r="IP67" s="10">
        <v>7.8774238227146808E-3</v>
      </c>
      <c r="IQ67" s="10">
        <v>9.8467797783933515E-3</v>
      </c>
      <c r="IR67" s="10">
        <v>1.2367988227146815E-2</v>
      </c>
      <c r="IS67" s="10">
        <v>1.5441049168975068E-2</v>
      </c>
      <c r="IT67" s="10">
        <v>1.8936114958448755E-2</v>
      </c>
      <c r="IU67" s="10">
        <v>2.2593490304709141E-2</v>
      </c>
      <c r="IV67" s="10">
        <v>2.5049774930747924E-2</v>
      </c>
      <c r="IW67" s="10">
        <v>2.9442953601108032E-2</v>
      </c>
      <c r="IX67" s="10">
        <v>3.2580938365650972E-2</v>
      </c>
      <c r="IY67" s="10">
        <v>3.5837950138504153E-2</v>
      </c>
      <c r="IZ67" s="10">
        <v>4.0274411357340723E-2</v>
      </c>
      <c r="JA67" s="10">
        <v>4.4451177285318562E-2</v>
      </c>
      <c r="JB67" s="10">
        <v>4.7935422437673132E-2</v>
      </c>
      <c r="JC67" s="10">
        <v>5.2274497922437671E-2</v>
      </c>
      <c r="JD67" s="10">
        <v>5.557479224376731E-2</v>
      </c>
      <c r="JE67" s="10">
        <v>5.9913867728531855E-2</v>
      </c>
      <c r="JF67" s="10">
        <v>6.5778653047091407E-2</v>
      </c>
      <c r="JG67" s="10">
        <v>7.0561374653739614E-2</v>
      </c>
      <c r="JH67" s="10">
        <v>7.3147506925207759E-2</v>
      </c>
      <c r="JI67" s="10">
        <v>7.8200744459833799E-2</v>
      </c>
      <c r="JJ67" s="10">
        <v>8.4411790166204981E-2</v>
      </c>
      <c r="JK67" s="10">
        <v>8.8339681440443213E-2</v>
      </c>
      <c r="JL67" s="10">
        <v>9.2310855263157895E-2</v>
      </c>
      <c r="JM67" s="10">
        <v>9.8824878808864272E-2</v>
      </c>
      <c r="JN67" s="10">
        <v>0.10424601800554016</v>
      </c>
      <c r="JO67" s="10">
        <v>0.109851108033241</v>
      </c>
      <c r="JP67" s="10">
        <v>0.11546701869806095</v>
      </c>
      <c r="JQ67" s="10">
        <v>0.12081241343490305</v>
      </c>
      <c r="JR67" s="10">
        <v>0.12627683518005539</v>
      </c>
      <c r="JS67" s="10">
        <v>0.13022636772853186</v>
      </c>
      <c r="JT67" s="10">
        <v>0.13556094182825484</v>
      </c>
      <c r="JU67" s="10">
        <v>0.14117685249307479</v>
      </c>
      <c r="JV67" s="10">
        <v>0.14472602146814403</v>
      </c>
      <c r="JW67" s="10">
        <v>0.1480479570637119</v>
      </c>
      <c r="JX67" s="10">
        <v>0.15085050207756232</v>
      </c>
      <c r="JY67" s="10">
        <v>0.15239785318559557</v>
      </c>
      <c r="JZ67" s="10">
        <v>0.15364222645429362</v>
      </c>
      <c r="KA67" s="10">
        <v>0.15319858033240996</v>
      </c>
      <c r="KB67" s="10">
        <v>0.15381535664819945</v>
      </c>
      <c r="KC67" s="10">
        <v>0.15347991689750692</v>
      </c>
      <c r="KD67" s="10">
        <v>0.15022290512465375</v>
      </c>
      <c r="KE67" s="10">
        <v>0.14964941135734072</v>
      </c>
      <c r="KF67" s="10">
        <v>0.15048260041551245</v>
      </c>
      <c r="KG67" s="10">
        <v>0.14960612880886426</v>
      </c>
      <c r="KH67" s="10">
        <v>0.15032029085872575</v>
      </c>
      <c r="KI67" s="10">
        <v>0.15039603531855955</v>
      </c>
      <c r="KJ67" s="10">
        <v>0.15278739612188366</v>
      </c>
      <c r="KK67" s="10">
        <v>0.15478921398891968</v>
      </c>
      <c r="KL67" s="10">
        <v>0.15591456024930747</v>
      </c>
      <c r="KM67" s="10">
        <v>0.15768914473684212</v>
      </c>
      <c r="KN67" s="10">
        <v>0.15683431440443213</v>
      </c>
      <c r="KO67" s="10">
        <v>0.15829510041551245</v>
      </c>
      <c r="KP67" s="10">
        <v>0.15734288434903046</v>
      </c>
      <c r="KQ67" s="10">
        <v>0.15329596606648199</v>
      </c>
      <c r="KR67" s="10">
        <v>0.15010387811634349</v>
      </c>
      <c r="KS67" s="10">
        <v>0.1451696675900277</v>
      </c>
      <c r="KT67" s="10">
        <v>0.14065746191135733</v>
      </c>
      <c r="KU67" s="10">
        <v>0.13302891274238227</v>
      </c>
      <c r="KV67" s="10">
        <v>0.12625519390581719</v>
      </c>
      <c r="KW67" s="10">
        <v>0.11793412396121884</v>
      </c>
      <c r="KX67" s="10">
        <v>0.11214508310249308</v>
      </c>
      <c r="KY67" s="10">
        <v>0.10761123614958448</v>
      </c>
      <c r="KZ67" s="10">
        <v>0.10392139889196676</v>
      </c>
      <c r="LA67" s="10">
        <v>9.9279345567867036E-2</v>
      </c>
      <c r="LB67" s="10">
        <v>9.3988054016620498E-2</v>
      </c>
      <c r="LC67" s="10">
        <v>9.1704899584487534E-2</v>
      </c>
      <c r="LD67" s="10">
        <v>8.6770689058171743E-2</v>
      </c>
      <c r="LE67" s="10">
        <v>8.2128635734072017E-2</v>
      </c>
      <c r="LF67" s="10">
        <v>7.7746277700831021E-2</v>
      </c>
      <c r="LG67" s="10">
        <v>7.4716499307479228E-2</v>
      </c>
      <c r="LH67" s="10">
        <v>6.9371104570637124E-2</v>
      </c>
      <c r="LI67" s="10">
        <v>6.5962603878116338E-2</v>
      </c>
      <c r="LJ67" s="10">
        <v>6.2727233379501382E-2</v>
      </c>
      <c r="LK67" s="10">
        <v>6.0011253462603879E-2</v>
      </c>
      <c r="LL67" s="10">
        <v>5.7565789473684209E-2</v>
      </c>
      <c r="LM67" s="10">
        <v>5.6894909972299172E-2</v>
      </c>
      <c r="LN67" s="10">
        <v>5.6537828947368418E-2</v>
      </c>
      <c r="LO67" s="10">
        <v>5.6700138504155125E-2</v>
      </c>
      <c r="LP67" s="10">
        <v>5.6375519390581719E-2</v>
      </c>
      <c r="LQ67" s="10">
        <v>5.9026575484764546E-2</v>
      </c>
      <c r="LR67" s="10">
        <v>6.2986928670360112E-2</v>
      </c>
      <c r="LS67" s="10">
        <v>6.636296745152355E-2</v>
      </c>
      <c r="LT67" s="10">
        <v>7.0896814404432129E-2</v>
      </c>
      <c r="LU67" s="10">
        <v>7.6858985457063711E-2</v>
      </c>
      <c r="LV67" s="10">
        <v>8.291854224376731E-2</v>
      </c>
      <c r="LW67" s="10">
        <v>8.7679622576177285E-2</v>
      </c>
      <c r="LX67" s="10">
        <v>9.2895169667590025E-2</v>
      </c>
      <c r="LY67" s="10">
        <v>0.10188711911357341</v>
      </c>
      <c r="LZ67" s="10">
        <v>0.11082496537396122</v>
      </c>
      <c r="MA67" s="10">
        <v>0.11753376038781163</v>
      </c>
      <c r="MB67" s="10">
        <v>0.12413434903047091</v>
      </c>
      <c r="MC67" s="10">
        <v>0.13295316828254847</v>
      </c>
      <c r="MD67" s="10">
        <v>0.14192347645429362</v>
      </c>
      <c r="ME67" s="10">
        <v>0.1486755540166205</v>
      </c>
      <c r="MF67" s="10">
        <v>0.15407505193905818</v>
      </c>
      <c r="MG67" s="10">
        <v>0.16145472645429362</v>
      </c>
      <c r="MH67" s="10">
        <v>0.17038175207756232</v>
      </c>
      <c r="MI67" s="10">
        <v>0.17640884695290859</v>
      </c>
      <c r="MJ67" s="10">
        <v>0.18087777008310249</v>
      </c>
      <c r="MK67" s="10">
        <v>0.18449186288088643</v>
      </c>
      <c r="ML67" s="10">
        <v>0.19065962603878117</v>
      </c>
      <c r="MM67" s="10">
        <v>0.19386253462603878</v>
      </c>
      <c r="MN67" s="10">
        <v>0.19029172437673131</v>
      </c>
      <c r="MO67" s="10">
        <v>0.19056224030470914</v>
      </c>
      <c r="MP67" s="10">
        <v>0.19112491343490304</v>
      </c>
      <c r="MQ67" s="10">
        <v>0.19012941481994461</v>
      </c>
      <c r="MR67" s="10">
        <v>0.18712127770083103</v>
      </c>
      <c r="MS67" s="10">
        <v>0.18714291897506924</v>
      </c>
      <c r="MT67" s="10">
        <v>0.18889586218836565</v>
      </c>
      <c r="MU67" s="10">
        <v>0.19267226454293629</v>
      </c>
      <c r="MV67" s="10">
        <v>0.19245585180055402</v>
      </c>
      <c r="MW67" s="10">
        <v>0.19261816135734072</v>
      </c>
      <c r="MX67" s="10">
        <v>0.19654605263157895</v>
      </c>
      <c r="MY67" s="10">
        <v>0.20145862188365651</v>
      </c>
      <c r="MZ67" s="10">
        <v>0.19799601800554018</v>
      </c>
      <c r="NA67" s="10">
        <v>0.19846130540166204</v>
      </c>
      <c r="NB67" s="10">
        <v>0.20445593836565096</v>
      </c>
      <c r="NC67" s="10">
        <v>0.20703125</v>
      </c>
      <c r="ND67" s="10">
        <v>0.20779951523545706</v>
      </c>
      <c r="NE67" s="10">
        <v>0.20614395775623268</v>
      </c>
      <c r="NF67" s="10">
        <v>0.21099160318559557</v>
      </c>
      <c r="NG67" s="10">
        <v>0.2110240650969529</v>
      </c>
      <c r="NH67" s="10">
        <v>0.20660924515235457</v>
      </c>
      <c r="NI67" s="10">
        <v>0.19888331024930747</v>
      </c>
      <c r="NJ67" s="10">
        <v>0.1947498268698061</v>
      </c>
      <c r="NK67" s="10">
        <v>0.18714291897506924</v>
      </c>
      <c r="NL67" s="10">
        <v>0.16939707409972299</v>
      </c>
      <c r="NM67" s="10">
        <v>0.16169278047091412</v>
      </c>
      <c r="NN67" s="10">
        <v>0.1599290166204986</v>
      </c>
      <c r="NO67" s="10">
        <v>0.15829510041551245</v>
      </c>
      <c r="NP67" s="10">
        <v>0.14801549515235457</v>
      </c>
      <c r="NQ67" s="10">
        <v>0.14881622229916897</v>
      </c>
      <c r="NR67" s="10">
        <v>0.15120758310249308</v>
      </c>
      <c r="NS67" s="10">
        <v>0.14884868421052633</v>
      </c>
      <c r="NT67" s="10">
        <v>0.13972688711911357</v>
      </c>
      <c r="NU67" s="10">
        <v>0.12945810249307479</v>
      </c>
      <c r="NV67" s="10">
        <v>0.12105046745152355</v>
      </c>
      <c r="NW67" s="10">
        <v>0.11242641966759002</v>
      </c>
      <c r="NX67" s="10">
        <v>9.9961045706371196E-2</v>
      </c>
      <c r="NY67" s="10">
        <v>8.9107946675900274E-2</v>
      </c>
      <c r="NZ67" s="10">
        <v>8.0516360803324097E-2</v>
      </c>
      <c r="OA67" s="10">
        <v>7.5084400969529091E-2</v>
      </c>
      <c r="OB67" s="10">
        <v>6.5908500692520772E-2</v>
      </c>
      <c r="OC67" s="10">
        <v>5.802025623268698E-2</v>
      </c>
      <c r="OD67" s="10">
        <v>4.959097991689751E-2</v>
      </c>
      <c r="OE67" s="10">
        <v>4.3044494459833792E-2</v>
      </c>
      <c r="OF67" s="10">
        <v>3.4929016620498618E-2</v>
      </c>
      <c r="OG67" s="10">
        <v>2.8144477146814405E-2</v>
      </c>
      <c r="OH67" s="10">
        <v>2.385950484764543E-2</v>
      </c>
      <c r="OI67" s="10">
        <v>2.0429362880886426E-2</v>
      </c>
      <c r="OJ67" s="10">
        <v>1.6880193905817173E-2</v>
      </c>
      <c r="OK67" s="10">
        <v>1.3060509002770082E-2</v>
      </c>
      <c r="OL67" s="10">
        <v>1.1015408587257618E-2</v>
      </c>
      <c r="OM67" s="10">
        <v>9.219182825484765E-3</v>
      </c>
      <c r="ON67" s="10">
        <v>6.8061807479224377E-3</v>
      </c>
      <c r="OO67" s="10">
        <v>5.4103185595567871E-3</v>
      </c>
      <c r="OP67" s="10">
        <v>4.0469182825484768E-3</v>
      </c>
      <c r="OQ67" s="10">
        <v>3.1812673130193906E-3</v>
      </c>
      <c r="OR67" s="10">
        <v>2.0126385041551245E-3</v>
      </c>
      <c r="OS67" s="10">
        <v>1.2984764542936288E-3</v>
      </c>
      <c r="OT67" s="10">
        <v>9.413954293628809E-4</v>
      </c>
      <c r="OU67" s="10">
        <v>5.7349376731301944E-4</v>
      </c>
      <c r="OV67" s="10">
        <v>3.2461911357340719E-4</v>
      </c>
      <c r="OW67" s="10">
        <v>1.1902700831024931E-4</v>
      </c>
      <c r="OX67" s="10">
        <v>0</v>
      </c>
      <c r="OY67" s="10">
        <v>0</v>
      </c>
      <c r="OZ67" s="10">
        <v>0</v>
      </c>
      <c r="PA67" s="10">
        <v>0</v>
      </c>
      <c r="PB67" s="10">
        <v>0</v>
      </c>
      <c r="PC67" s="10">
        <v>0</v>
      </c>
      <c r="PD67" s="10">
        <v>0</v>
      </c>
      <c r="PE67" s="10">
        <v>0</v>
      </c>
      <c r="PF67" s="10">
        <v>0</v>
      </c>
      <c r="PG67" s="10">
        <v>0</v>
      </c>
      <c r="PH67" s="10">
        <v>0</v>
      </c>
      <c r="PI67" s="10">
        <v>0</v>
      </c>
      <c r="PJ67" s="10">
        <v>0</v>
      </c>
      <c r="PK67" s="10">
        <v>0</v>
      </c>
      <c r="PL67" s="10">
        <v>0</v>
      </c>
      <c r="PM67" s="10">
        <v>0</v>
      </c>
      <c r="PN67" s="10">
        <v>0</v>
      </c>
      <c r="PO67" s="10">
        <v>0</v>
      </c>
      <c r="PP67" s="10">
        <v>0</v>
      </c>
      <c r="PQ67" s="10">
        <v>0</v>
      </c>
      <c r="PR67" s="10">
        <v>0</v>
      </c>
      <c r="PS67" s="10">
        <v>0</v>
      </c>
      <c r="PT67" s="10">
        <v>0</v>
      </c>
      <c r="PU67" s="10">
        <v>0</v>
      </c>
      <c r="PV67" s="10">
        <v>0</v>
      </c>
      <c r="PW67" s="10">
        <v>0</v>
      </c>
      <c r="PX67" s="10">
        <v>0</v>
      </c>
      <c r="PY67" s="10">
        <v>0</v>
      </c>
      <c r="PZ67" s="10">
        <v>0</v>
      </c>
      <c r="QA67" s="10">
        <v>0</v>
      </c>
      <c r="QB67" s="10">
        <v>0</v>
      </c>
      <c r="QC67" s="10">
        <v>0</v>
      </c>
      <c r="QD67" s="10">
        <v>0</v>
      </c>
      <c r="QE67" s="10">
        <v>0</v>
      </c>
      <c r="QF67" s="10">
        <v>0</v>
      </c>
      <c r="QG67" s="10">
        <v>0</v>
      </c>
      <c r="QH67" s="10">
        <v>0</v>
      </c>
      <c r="QI67" s="10">
        <v>0</v>
      </c>
      <c r="QJ67" s="10">
        <v>0</v>
      </c>
      <c r="QK67" s="10">
        <v>0</v>
      </c>
      <c r="QL67" s="10">
        <v>0</v>
      </c>
      <c r="QM67" s="10">
        <v>0</v>
      </c>
      <c r="QN67" s="10">
        <v>0</v>
      </c>
      <c r="QO67" s="10">
        <v>0</v>
      </c>
      <c r="QP67" s="10">
        <v>0</v>
      </c>
      <c r="QQ67" s="10">
        <v>0</v>
      </c>
      <c r="QR67" s="10">
        <v>0</v>
      </c>
      <c r="QS67" s="10">
        <v>0</v>
      </c>
      <c r="QT67" s="10">
        <v>0</v>
      </c>
      <c r="QU67" s="10">
        <v>0</v>
      </c>
      <c r="QV67" s="10">
        <v>0</v>
      </c>
      <c r="QW67" s="10">
        <v>0</v>
      </c>
      <c r="QX67" s="10">
        <v>0</v>
      </c>
      <c r="QY67" s="10">
        <v>0</v>
      </c>
      <c r="QZ67" s="10">
        <v>0</v>
      </c>
      <c r="RA67" s="10">
        <v>0</v>
      </c>
      <c r="RB67" s="10">
        <v>0</v>
      </c>
      <c r="RC67" s="10">
        <v>0</v>
      </c>
      <c r="RD67" s="10">
        <v>0</v>
      </c>
      <c r="RE67" s="10">
        <v>0</v>
      </c>
      <c r="RF67" s="10">
        <v>0</v>
      </c>
      <c r="RG67" s="10">
        <v>0</v>
      </c>
      <c r="RH67" s="10">
        <v>0</v>
      </c>
      <c r="RI67" s="10">
        <v>0</v>
      </c>
      <c r="RJ67" s="10">
        <v>0</v>
      </c>
      <c r="RK67" s="10">
        <v>0</v>
      </c>
      <c r="RL67" s="10">
        <v>0</v>
      </c>
      <c r="RM67" s="10">
        <v>0</v>
      </c>
      <c r="RN67" s="10">
        <v>0</v>
      </c>
      <c r="RO67" s="10">
        <v>0</v>
      </c>
      <c r="RP67" s="10">
        <v>0</v>
      </c>
      <c r="RQ67" s="10">
        <v>0</v>
      </c>
      <c r="RR67" s="10">
        <v>0</v>
      </c>
      <c r="RS67" s="10">
        <v>0</v>
      </c>
      <c r="RT67" s="10">
        <v>0</v>
      </c>
      <c r="RU67" s="10">
        <v>0</v>
      </c>
      <c r="RV67" s="10">
        <v>0</v>
      </c>
      <c r="RW67" s="10">
        <v>0</v>
      </c>
      <c r="RX67" s="10">
        <v>0</v>
      </c>
      <c r="RY67" s="10">
        <v>0</v>
      </c>
      <c r="RZ67" s="10">
        <v>0</v>
      </c>
      <c r="SA67" s="10">
        <v>0</v>
      </c>
      <c r="SB67" s="10">
        <v>0</v>
      </c>
      <c r="SC67" s="10">
        <v>0</v>
      </c>
      <c r="SD67" s="10">
        <v>0</v>
      </c>
      <c r="SE67" s="10">
        <v>0</v>
      </c>
      <c r="SF67" s="10">
        <v>0</v>
      </c>
      <c r="SG67" s="10">
        <v>0</v>
      </c>
      <c r="SH67" s="10">
        <v>0</v>
      </c>
      <c r="SI67" s="10">
        <v>0</v>
      </c>
      <c r="SJ67" s="10">
        <v>0</v>
      </c>
      <c r="SK67" s="10">
        <v>0</v>
      </c>
      <c r="SL67" s="10">
        <v>0</v>
      </c>
      <c r="SM67" s="10">
        <v>0</v>
      </c>
      <c r="SN67" s="10">
        <v>0</v>
      </c>
      <c r="SO67" s="10">
        <v>0</v>
      </c>
      <c r="SP67" s="10">
        <v>0</v>
      </c>
      <c r="SQ67" s="10">
        <v>0</v>
      </c>
      <c r="SR67" s="10">
        <v>0</v>
      </c>
      <c r="SS67" s="10">
        <v>0</v>
      </c>
      <c r="ST67" s="10">
        <v>0</v>
      </c>
      <c r="SU67" s="10">
        <v>0</v>
      </c>
      <c r="SV67" s="10">
        <v>0</v>
      </c>
      <c r="SW67" s="10">
        <v>0</v>
      </c>
      <c r="SX67" s="10">
        <v>0</v>
      </c>
      <c r="SY67" s="10">
        <v>0</v>
      </c>
      <c r="SZ67" s="10">
        <v>0</v>
      </c>
      <c r="TA67" s="10">
        <v>0</v>
      </c>
      <c r="TB67" s="10">
        <v>0</v>
      </c>
      <c r="TC67" s="10">
        <v>0</v>
      </c>
      <c r="TD67" s="10">
        <v>0</v>
      </c>
      <c r="TE67" s="10">
        <v>0</v>
      </c>
      <c r="TF67" s="10">
        <v>0</v>
      </c>
      <c r="TG67" s="10">
        <v>0</v>
      </c>
      <c r="TH67" s="10">
        <v>0</v>
      </c>
      <c r="TI67" s="10">
        <v>0</v>
      </c>
      <c r="TJ67" s="10">
        <v>0</v>
      </c>
      <c r="TK67" s="10">
        <v>0</v>
      </c>
      <c r="TL67" s="10">
        <v>0</v>
      </c>
      <c r="TM67" s="10">
        <v>0</v>
      </c>
      <c r="TN67" s="10">
        <v>0</v>
      </c>
      <c r="TO67" s="10">
        <v>0</v>
      </c>
      <c r="TP67" s="10">
        <v>0</v>
      </c>
      <c r="TQ67" s="10">
        <v>0</v>
      </c>
      <c r="TR67" s="10">
        <v>0</v>
      </c>
      <c r="TS67" s="10">
        <v>0</v>
      </c>
      <c r="TT67" s="10">
        <v>0</v>
      </c>
      <c r="TU67" s="10">
        <v>0</v>
      </c>
      <c r="TV67" s="10">
        <v>0</v>
      </c>
      <c r="TW67" s="10">
        <v>0</v>
      </c>
      <c r="TX67" s="10">
        <v>0</v>
      </c>
      <c r="TY67" s="10">
        <v>0</v>
      </c>
      <c r="TZ67" s="10">
        <v>0</v>
      </c>
      <c r="UA67" s="10">
        <v>0</v>
      </c>
      <c r="UB67" s="10">
        <v>0</v>
      </c>
      <c r="UC67" s="10">
        <v>0</v>
      </c>
      <c r="UD67" s="10">
        <v>0</v>
      </c>
      <c r="UE67" s="10">
        <v>0</v>
      </c>
      <c r="UF67" s="10">
        <v>0</v>
      </c>
      <c r="UG67" s="10">
        <v>0</v>
      </c>
      <c r="UH67" s="10">
        <v>0</v>
      </c>
      <c r="UI67" s="10">
        <v>0</v>
      </c>
      <c r="UJ67" s="10">
        <v>0</v>
      </c>
      <c r="UK67" s="10">
        <v>0</v>
      </c>
      <c r="UL67" s="10">
        <v>0</v>
      </c>
      <c r="UM67" s="10">
        <v>0</v>
      </c>
      <c r="UN67" s="10">
        <v>0</v>
      </c>
      <c r="UO67" s="10">
        <v>0</v>
      </c>
      <c r="UP67" s="10">
        <v>0</v>
      </c>
      <c r="UQ67" s="10">
        <v>0</v>
      </c>
      <c r="UR67" s="10">
        <v>0</v>
      </c>
      <c r="US67" s="10">
        <v>0</v>
      </c>
      <c r="UT67" s="10">
        <v>0</v>
      </c>
      <c r="UU67" s="10">
        <v>0</v>
      </c>
      <c r="UV67" s="10">
        <v>0</v>
      </c>
      <c r="UW67" s="10">
        <v>0</v>
      </c>
      <c r="UX67" s="10">
        <v>0</v>
      </c>
      <c r="UY67" s="10">
        <v>0</v>
      </c>
      <c r="UZ67" s="10">
        <v>0</v>
      </c>
      <c r="VA67" s="10">
        <v>0</v>
      </c>
      <c r="VB67" s="10">
        <v>0</v>
      </c>
      <c r="VC67" s="10">
        <v>0</v>
      </c>
      <c r="VD67" s="10">
        <v>0</v>
      </c>
      <c r="VE67" s="10">
        <v>0</v>
      </c>
      <c r="VF67" s="10">
        <v>0</v>
      </c>
      <c r="VG67" s="10">
        <v>0</v>
      </c>
      <c r="VH67" s="10">
        <v>0</v>
      </c>
      <c r="VI67" s="10">
        <v>0</v>
      </c>
      <c r="VJ67" s="10">
        <v>0</v>
      </c>
      <c r="VK67" s="10">
        <v>0</v>
      </c>
      <c r="VL67" s="10">
        <v>0</v>
      </c>
      <c r="VM67" s="10">
        <v>0</v>
      </c>
      <c r="VN67" s="10">
        <v>0</v>
      </c>
      <c r="VO67" s="10">
        <v>0</v>
      </c>
      <c r="VP67" s="10">
        <v>0</v>
      </c>
      <c r="VQ67" s="10">
        <v>0</v>
      </c>
      <c r="VR67" s="10">
        <v>0</v>
      </c>
      <c r="VS67" s="10">
        <v>0</v>
      </c>
      <c r="VT67" s="10">
        <v>0</v>
      </c>
      <c r="VU67" s="10">
        <v>0</v>
      </c>
      <c r="VV67" s="10">
        <v>0</v>
      </c>
      <c r="VW67" s="10">
        <v>0</v>
      </c>
      <c r="VX67" s="10">
        <v>0</v>
      </c>
      <c r="VY67" s="10">
        <v>0</v>
      </c>
      <c r="VZ67" s="10">
        <v>0</v>
      </c>
      <c r="WA67" s="10">
        <v>0</v>
      </c>
      <c r="WB67" s="10">
        <v>0</v>
      </c>
      <c r="WC67" s="10">
        <v>0</v>
      </c>
      <c r="WD67" s="10">
        <v>0</v>
      </c>
      <c r="WE67" s="10">
        <v>0</v>
      </c>
      <c r="WF67" s="10">
        <v>0</v>
      </c>
      <c r="WG67" s="10">
        <v>0</v>
      </c>
      <c r="WH67" s="10">
        <v>0</v>
      </c>
      <c r="WI67" s="10">
        <v>0</v>
      </c>
      <c r="WJ67" s="10">
        <v>0</v>
      </c>
      <c r="WK67" s="10">
        <v>0</v>
      </c>
      <c r="WL67" s="10">
        <v>0</v>
      </c>
      <c r="WM67" s="10">
        <v>0</v>
      </c>
      <c r="WN67" s="10">
        <v>0</v>
      </c>
      <c r="WO67" s="10">
        <v>0</v>
      </c>
      <c r="WP67" s="10">
        <v>0</v>
      </c>
      <c r="WQ67" s="10">
        <v>0</v>
      </c>
      <c r="WR67" s="10">
        <v>0</v>
      </c>
      <c r="WS67" s="10">
        <v>0</v>
      </c>
      <c r="WT67" s="10">
        <v>0</v>
      </c>
      <c r="WU67" s="10">
        <v>0</v>
      </c>
      <c r="WV67" s="10">
        <v>0</v>
      </c>
      <c r="WW67" s="10">
        <v>0</v>
      </c>
      <c r="WX67" s="10">
        <v>0</v>
      </c>
      <c r="WY67" s="10">
        <v>0</v>
      </c>
      <c r="WZ67" s="10">
        <v>0</v>
      </c>
      <c r="XA67" s="10">
        <v>0</v>
      </c>
      <c r="XB67" s="10">
        <v>0</v>
      </c>
      <c r="XC67" s="10">
        <v>0</v>
      </c>
      <c r="XD67" s="10">
        <v>0</v>
      </c>
      <c r="XE67" s="10">
        <v>0</v>
      </c>
      <c r="XF67" s="10">
        <v>0</v>
      </c>
      <c r="XG67" s="10">
        <v>0</v>
      </c>
      <c r="XH67" s="10">
        <v>0</v>
      </c>
      <c r="XI67" s="10">
        <v>0</v>
      </c>
      <c r="XJ67" s="10">
        <v>0</v>
      </c>
      <c r="XK67" s="10">
        <v>0</v>
      </c>
      <c r="XL67" s="10">
        <v>0</v>
      </c>
      <c r="XM67" s="10">
        <v>0</v>
      </c>
      <c r="XN67" s="10">
        <v>0</v>
      </c>
      <c r="XO67" s="10">
        <v>0</v>
      </c>
      <c r="XP67" s="10">
        <v>0</v>
      </c>
      <c r="XQ67" s="10">
        <v>0</v>
      </c>
      <c r="XR67" s="10">
        <v>0</v>
      </c>
      <c r="XS67" s="10">
        <v>0</v>
      </c>
      <c r="XT67" s="10">
        <v>0</v>
      </c>
      <c r="XV67" s="47">
        <f t="shared" si="0"/>
        <v>2.8019735489525625E-2</v>
      </c>
    </row>
    <row r="68" spans="1:646" x14ac:dyDescent="0.25">
      <c r="A68" s="10">
        <v>112</v>
      </c>
      <c r="B68" s="15">
        <v>10441</v>
      </c>
      <c r="C68" s="10" t="s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0</v>
      </c>
      <c r="HF68" s="10">
        <v>0</v>
      </c>
      <c r="HG68" s="10">
        <v>7.5744459833795009E-5</v>
      </c>
      <c r="HH68" s="10">
        <v>6.4923822714681444E-5</v>
      </c>
      <c r="HI68" s="10">
        <v>1.2984764542936289E-4</v>
      </c>
      <c r="HJ68" s="10">
        <v>1.623095567867036E-4</v>
      </c>
      <c r="HK68" s="10">
        <v>4.2200484764542935E-4</v>
      </c>
      <c r="HL68" s="10">
        <v>4.9774930747922439E-4</v>
      </c>
      <c r="HM68" s="10">
        <v>7.3580332409972301E-4</v>
      </c>
      <c r="HN68" s="10">
        <v>1.0496018005540166E-3</v>
      </c>
      <c r="HO68" s="10">
        <v>1.3417590027700831E-3</v>
      </c>
      <c r="HP68" s="10">
        <v>1.6988400277008311E-3</v>
      </c>
      <c r="HQ68" s="10">
        <v>2.1641274238227148E-3</v>
      </c>
      <c r="HR68" s="10">
        <v>2.4346433518005542E-3</v>
      </c>
      <c r="HS68" s="10">
        <v>2.4779259002770085E-3</v>
      </c>
      <c r="HT68" s="10">
        <v>2.6402354570637119E-3</v>
      </c>
      <c r="HU68" s="10">
        <v>3.430141966759003E-3</v>
      </c>
      <c r="HV68" s="10">
        <v>3.7547610803324101E-3</v>
      </c>
      <c r="HW68" s="10">
        <v>3.8413261772853187E-3</v>
      </c>
      <c r="HX68" s="10">
        <v>4.6745152354570633E-3</v>
      </c>
      <c r="HY68" s="10">
        <v>5.3345740997229919E-3</v>
      </c>
      <c r="HZ68" s="10">
        <v>6.1244806094182822E-3</v>
      </c>
      <c r="IA68" s="10">
        <v>6.3084314404432129E-3</v>
      </c>
      <c r="IB68" s="10">
        <v>6.9035664819944598E-3</v>
      </c>
      <c r="IC68" s="10">
        <v>7.7583968144044318E-3</v>
      </c>
      <c r="ID68" s="10">
        <v>8.2777873961218836E-3</v>
      </c>
      <c r="IE68" s="10">
        <v>9.8251385041551245E-3</v>
      </c>
      <c r="IF68" s="10">
        <v>1.0290425900277008E-2</v>
      </c>
      <c r="IG68" s="10">
        <v>1.1210180055401663E-2</v>
      </c>
      <c r="IH68" s="10">
        <v>1.2194858033240998E-2</v>
      </c>
      <c r="II68" s="10">
        <v>1.3352666204986149E-2</v>
      </c>
      <c r="IJ68" s="10">
        <v>1.4770169667590028E-2</v>
      </c>
      <c r="IK68" s="10">
        <v>1.6663781163434904E-2</v>
      </c>
      <c r="IL68" s="10">
        <v>1.8330159279778394E-2</v>
      </c>
      <c r="IM68" s="10">
        <v>1.9790945290858727E-2</v>
      </c>
      <c r="IN68" s="10">
        <v>2.0894650277008309E-2</v>
      </c>
      <c r="IO68" s="10">
        <v>2.2625952216066482E-2</v>
      </c>
      <c r="IP68" s="10">
        <v>2.443299861495845E-2</v>
      </c>
      <c r="IQ68" s="10">
        <v>2.5720654432132964E-2</v>
      </c>
      <c r="IR68" s="10">
        <v>2.6846000692520775E-2</v>
      </c>
      <c r="IS68" s="10">
        <v>2.8317607340720221E-2</v>
      </c>
      <c r="IT68" s="10">
        <v>3.0395169667590028E-2</v>
      </c>
      <c r="IU68" s="10">
        <v>3.2094009695290859E-2</v>
      </c>
      <c r="IV68" s="10">
        <v>3.5015581717451526E-2</v>
      </c>
      <c r="IW68" s="10">
        <v>3.7060682132963992E-2</v>
      </c>
      <c r="IX68" s="10">
        <v>3.9506146121883655E-2</v>
      </c>
      <c r="IY68" s="10">
        <v>4.197325138504155E-2</v>
      </c>
      <c r="IZ68" s="10">
        <v>4.5673909279778394E-2</v>
      </c>
      <c r="JA68" s="10">
        <v>4.978575138504155E-2</v>
      </c>
      <c r="JB68" s="10">
        <v>5.2588296398891968E-2</v>
      </c>
      <c r="JC68" s="10">
        <v>5.5531509695290859E-2</v>
      </c>
      <c r="JD68" s="10">
        <v>5.8647853185595566E-2</v>
      </c>
      <c r="JE68" s="10">
        <v>6.2034712603878113E-2</v>
      </c>
      <c r="JF68" s="10">
        <v>6.6243940443213301E-2</v>
      </c>
      <c r="JG68" s="10">
        <v>6.8927458448753462E-2</v>
      </c>
      <c r="JH68" s="10">
        <v>7.2314317867036015E-2</v>
      </c>
      <c r="JI68" s="10">
        <v>7.6956371191135728E-2</v>
      </c>
      <c r="JJ68" s="10">
        <v>8.0743594182825479E-2</v>
      </c>
      <c r="JK68" s="10">
        <v>8.3632704293628804E-2</v>
      </c>
      <c r="JL68" s="10">
        <v>8.6716585872576177E-2</v>
      </c>
      <c r="JM68" s="10">
        <v>9.0806786703601108E-2</v>
      </c>
      <c r="JN68" s="10">
        <v>9.4907808171745156E-2</v>
      </c>
      <c r="JO68" s="10">
        <v>9.8608466066481992E-2</v>
      </c>
      <c r="JP68" s="10">
        <v>0.10074013157894737</v>
      </c>
      <c r="JQ68" s="10">
        <v>0.10501428324099724</v>
      </c>
      <c r="JR68" s="10">
        <v>0.10959141274238227</v>
      </c>
      <c r="JS68" s="10">
        <v>0.1128917070637119</v>
      </c>
      <c r="JT68" s="10">
        <v>0.11556440443213296</v>
      </c>
      <c r="JU68" s="10">
        <v>0.11768524930747923</v>
      </c>
      <c r="JV68" s="10">
        <v>0.12306310595567867</v>
      </c>
      <c r="JW68" s="10">
        <v>0.12493507617728532</v>
      </c>
      <c r="JX68" s="10">
        <v>0.12811634349030471</v>
      </c>
      <c r="JY68" s="10">
        <v>0.13342927631578946</v>
      </c>
      <c r="JZ68" s="10">
        <v>0.13837430747922438</v>
      </c>
      <c r="KA68" s="10">
        <v>0.14192347645429362</v>
      </c>
      <c r="KB68" s="10">
        <v>0.14740953947368421</v>
      </c>
      <c r="KC68" s="10">
        <v>0.15264672783933517</v>
      </c>
      <c r="KD68" s="10">
        <v>0.15761340027700832</v>
      </c>
      <c r="KE68" s="10">
        <v>0.16305618074792244</v>
      </c>
      <c r="KF68" s="10">
        <v>0.16988400277008311</v>
      </c>
      <c r="KG68" s="10">
        <v>0.1756189404432133</v>
      </c>
      <c r="KH68" s="10">
        <v>0.1792005713296399</v>
      </c>
      <c r="KI68" s="10">
        <v>0.18267399584487534</v>
      </c>
      <c r="KJ68" s="10">
        <v>0.18662352839335181</v>
      </c>
      <c r="KK68" s="10">
        <v>0.18976151315789475</v>
      </c>
      <c r="KL68" s="10">
        <v>0.19260734072022162</v>
      </c>
      <c r="KM68" s="10">
        <v>0.19632963988919669</v>
      </c>
      <c r="KN68" s="10">
        <v>0.1999437326869806</v>
      </c>
      <c r="KO68" s="10">
        <v>0.20247576177285317</v>
      </c>
      <c r="KP68" s="10">
        <v>0.20301679362880887</v>
      </c>
      <c r="KQ68" s="10">
        <v>0.20402311288088643</v>
      </c>
      <c r="KR68" s="10">
        <v>0.20416378116343489</v>
      </c>
      <c r="KS68" s="10">
        <v>0.20445593836565096</v>
      </c>
      <c r="KT68" s="10">
        <v>0.20356864612188366</v>
      </c>
      <c r="KU68" s="10">
        <v>0.20222688711911357</v>
      </c>
      <c r="KV68" s="10">
        <v>0.2025623268698061</v>
      </c>
      <c r="KW68" s="10">
        <v>0.20028999307479226</v>
      </c>
      <c r="KX68" s="10">
        <v>0.19755237188365651</v>
      </c>
      <c r="KY68" s="10">
        <v>0.19504198407202217</v>
      </c>
      <c r="KZ68" s="10">
        <v>0.19272636772853186</v>
      </c>
      <c r="LA68" s="10">
        <v>0.19035664819944598</v>
      </c>
      <c r="LB68" s="10">
        <v>0.18544407894736842</v>
      </c>
      <c r="LC68" s="10">
        <v>0.18290122922437674</v>
      </c>
      <c r="LD68" s="10">
        <v>0.1800012984764543</v>
      </c>
      <c r="LE68" s="10">
        <v>0.17595438019390583</v>
      </c>
      <c r="LF68" s="10">
        <v>0.17262162396121883</v>
      </c>
      <c r="LG68" s="10">
        <v>0.17104181094182824</v>
      </c>
      <c r="LH68" s="10">
        <v>0.17015451869806095</v>
      </c>
      <c r="LI68" s="10">
        <v>0.16723294667590027</v>
      </c>
      <c r="LJ68" s="10">
        <v>0.1642897333795014</v>
      </c>
      <c r="LK68" s="10">
        <v>0.16140062326869806</v>
      </c>
      <c r="LL68" s="10">
        <v>0.15871710526315788</v>
      </c>
      <c r="LM68" s="10">
        <v>0.15448623614958448</v>
      </c>
      <c r="LN68" s="10">
        <v>0.15342581371191136</v>
      </c>
      <c r="LO68" s="10">
        <v>0.15160794667590027</v>
      </c>
      <c r="LP68" s="10">
        <v>0.15039603531855955</v>
      </c>
      <c r="LQ68" s="10">
        <v>0.14989828601108032</v>
      </c>
      <c r="LR68" s="10">
        <v>0.15143481648199447</v>
      </c>
      <c r="LS68" s="10">
        <v>0.15317693905817176</v>
      </c>
      <c r="LT68" s="10">
        <v>0.1523545706371191</v>
      </c>
      <c r="LU68" s="10">
        <v>0.1563365650969529</v>
      </c>
      <c r="LV68" s="10">
        <v>0.15844658933518005</v>
      </c>
      <c r="LW68" s="10">
        <v>0.16256925207756232</v>
      </c>
      <c r="LX68" s="10">
        <v>0.16427891274238227</v>
      </c>
      <c r="LY68" s="10">
        <v>0.16710309903047091</v>
      </c>
      <c r="LZ68" s="10">
        <v>0.16754674515235457</v>
      </c>
      <c r="MA68" s="10">
        <v>0.16906163434903046</v>
      </c>
      <c r="MB68" s="10">
        <v>0.1682933691135734</v>
      </c>
      <c r="MC68" s="10">
        <v>0.16886686288088643</v>
      </c>
      <c r="MD68" s="10">
        <v>0.16915902008310249</v>
      </c>
      <c r="ME68" s="10">
        <v>0.16739525623268697</v>
      </c>
      <c r="MF68" s="10">
        <v>0.1638244459833795</v>
      </c>
      <c r="MG68" s="10">
        <v>0.16450614612188366</v>
      </c>
      <c r="MH68" s="10">
        <v>0.16563149238227146</v>
      </c>
      <c r="MI68" s="10">
        <v>0.16488486842105263</v>
      </c>
      <c r="MJ68" s="10">
        <v>0.16236365997229918</v>
      </c>
      <c r="MK68" s="10">
        <v>0.15946372922437674</v>
      </c>
      <c r="ML68" s="10">
        <v>0.15893351800554018</v>
      </c>
      <c r="MM68" s="10">
        <v>0.15898762119113574</v>
      </c>
      <c r="MN68" s="10">
        <v>0.15918239265927978</v>
      </c>
      <c r="MO68" s="10">
        <v>0.15679103185595566</v>
      </c>
      <c r="MP68" s="10">
        <v>0.1599939404432133</v>
      </c>
      <c r="MQ68" s="10">
        <v>0.16224463296398892</v>
      </c>
      <c r="MR68" s="10">
        <v>0.16237448060941828</v>
      </c>
      <c r="MS68" s="10">
        <v>0.16491733033240996</v>
      </c>
      <c r="MT68" s="10">
        <v>0.17198320637119113</v>
      </c>
      <c r="MU68" s="10">
        <v>0.17381189404432132</v>
      </c>
      <c r="MV68" s="10">
        <v>0.17770732340720222</v>
      </c>
      <c r="MW68" s="10">
        <v>0.18417806440443213</v>
      </c>
      <c r="MX68" s="10">
        <v>0.19018351800554018</v>
      </c>
      <c r="MY68" s="10">
        <v>0.19358119806094182</v>
      </c>
      <c r="MZ68" s="10">
        <v>0.19199056440443213</v>
      </c>
      <c r="NA68" s="10">
        <v>0.19529085872576177</v>
      </c>
      <c r="NB68" s="10">
        <v>0.19755237188365651</v>
      </c>
      <c r="NC68" s="10">
        <v>0.1986560768698061</v>
      </c>
      <c r="ND68" s="10">
        <v>0.20176159972299168</v>
      </c>
      <c r="NE68" s="10">
        <v>0.20089594875346262</v>
      </c>
      <c r="NF68" s="10">
        <v>0.20487794321329639</v>
      </c>
      <c r="NG68" s="10">
        <v>0.20560292590027701</v>
      </c>
      <c r="NH68" s="10">
        <v>0.20584097991689751</v>
      </c>
      <c r="NI68" s="10">
        <v>0.20549471952908588</v>
      </c>
      <c r="NJ68" s="10">
        <v>0.20816741689750692</v>
      </c>
      <c r="NK68" s="10">
        <v>0.20964984418282548</v>
      </c>
      <c r="NL68" s="10">
        <v>0.20834054709141275</v>
      </c>
      <c r="NM68" s="10">
        <v>0.20666334833795014</v>
      </c>
      <c r="NN68" s="10">
        <v>0.20737751038781163</v>
      </c>
      <c r="NO68" s="10">
        <v>0.20744243421052633</v>
      </c>
      <c r="NP68" s="10">
        <v>0.20237837603878117</v>
      </c>
      <c r="NQ68" s="10">
        <v>0.19806094182825484</v>
      </c>
      <c r="NR68" s="10">
        <v>0.19466326177285317</v>
      </c>
      <c r="NS68" s="10">
        <v>0.1917308691135734</v>
      </c>
      <c r="NT68" s="10">
        <v>0.18195983379501385</v>
      </c>
      <c r="NU68" s="10">
        <v>0.17058734418282548</v>
      </c>
      <c r="NV68" s="10">
        <v>0.16305618074792244</v>
      </c>
      <c r="NW68" s="10">
        <v>0.15737534626038782</v>
      </c>
      <c r="NX68" s="10">
        <v>0.14630583448753462</v>
      </c>
      <c r="NY68" s="10">
        <v>0.1407873095567867</v>
      </c>
      <c r="NZ68" s="10">
        <v>0.13787655817174516</v>
      </c>
      <c r="OA68" s="10">
        <v>0.13189274584487534</v>
      </c>
      <c r="OB68" s="10">
        <v>0.12520559210526316</v>
      </c>
      <c r="OC68" s="10">
        <v>0.1194922957063712</v>
      </c>
      <c r="OD68" s="10">
        <v>0.11661400623268699</v>
      </c>
      <c r="OE68" s="10">
        <v>0.10990521121883656</v>
      </c>
      <c r="OF68" s="10">
        <v>0.10109721260387812</v>
      </c>
      <c r="OG68" s="10">
        <v>9.0936634349030473E-2</v>
      </c>
      <c r="OH68" s="10">
        <v>8.6813971606648194E-2</v>
      </c>
      <c r="OI68" s="10">
        <v>8.0851800554016626E-2</v>
      </c>
      <c r="OJ68" s="10">
        <v>7.4608292936288095E-2</v>
      </c>
      <c r="OK68" s="10">
        <v>6.9143871191135728E-2</v>
      </c>
      <c r="OL68" s="10">
        <v>6.4729051246537397E-2</v>
      </c>
      <c r="OM68" s="10">
        <v>6.1450398199445984E-2</v>
      </c>
      <c r="ON68" s="10">
        <v>5.5899411357340723E-2</v>
      </c>
      <c r="OO68" s="10">
        <v>5.3583795013850417E-2</v>
      </c>
      <c r="OP68" s="10">
        <v>5.0532375346260386E-2</v>
      </c>
      <c r="OQ68" s="10">
        <v>4.6766793628808867E-2</v>
      </c>
      <c r="OR68" s="10">
        <v>4.2611668975069253E-2</v>
      </c>
      <c r="OS68" s="10">
        <v>3.963599376731302E-2</v>
      </c>
      <c r="OT68" s="10">
        <v>3.7168888504155125E-2</v>
      </c>
      <c r="OU68" s="10">
        <v>3.4139110110803325E-2</v>
      </c>
      <c r="OV68" s="10">
        <v>2.9821675900277008E-2</v>
      </c>
      <c r="OW68" s="10">
        <v>2.5882963988919667E-2</v>
      </c>
      <c r="OX68" s="10">
        <v>2.4746797091412743E-2</v>
      </c>
      <c r="OY68" s="10">
        <v>2.2506925207756233E-2</v>
      </c>
      <c r="OZ68" s="10">
        <v>1.9628635734072024E-2</v>
      </c>
      <c r="PA68" s="10">
        <v>1.8092105263157895E-2</v>
      </c>
      <c r="PB68" s="10">
        <v>1.6339162049861494E-2</v>
      </c>
      <c r="PC68" s="10">
        <v>1.4726887119113574E-2</v>
      </c>
      <c r="PD68" s="10">
        <v>1.2941481994459833E-2</v>
      </c>
      <c r="PE68" s="10">
        <v>1.1956804016620498E-2</v>
      </c>
      <c r="PF68" s="10">
        <v>1.2346346952908586E-2</v>
      </c>
      <c r="PG68" s="10">
        <v>1.1340027700831024E-2</v>
      </c>
      <c r="PH68" s="10">
        <v>9.1867209141274237E-3</v>
      </c>
      <c r="PI68" s="10">
        <v>8.4617382271468151E-3</v>
      </c>
      <c r="PJ68" s="10">
        <v>8.5591239612188372E-3</v>
      </c>
      <c r="PK68" s="10">
        <v>7.4121364265927981E-3</v>
      </c>
      <c r="PL68" s="10">
        <v>5.4860630193905814E-3</v>
      </c>
      <c r="PM68" s="10">
        <v>4.4689231301939056E-3</v>
      </c>
      <c r="PN68" s="10">
        <v>3.90625E-3</v>
      </c>
      <c r="PO68" s="10">
        <v>3.3327562326869804E-3</v>
      </c>
      <c r="PP68" s="10">
        <v>2.380540166204986E-3</v>
      </c>
      <c r="PQ68" s="10">
        <v>1.8178670360110803E-3</v>
      </c>
      <c r="PR68" s="10">
        <v>1.4066828254847646E-3</v>
      </c>
      <c r="PS68" s="10">
        <v>1.1686288088642658E-3</v>
      </c>
      <c r="PT68" s="10">
        <v>6.6005886426592796E-4</v>
      </c>
      <c r="PU68" s="10">
        <v>4.8692867036011082E-4</v>
      </c>
      <c r="PV68" s="10">
        <v>2.2723337950138504E-4</v>
      </c>
      <c r="PW68" s="10">
        <v>1.2984764542936289E-4</v>
      </c>
      <c r="PX68" s="10">
        <v>0</v>
      </c>
      <c r="PY68" s="10">
        <v>5.4103185595567865E-5</v>
      </c>
      <c r="PZ68" s="10">
        <v>0</v>
      </c>
      <c r="QA68" s="10">
        <v>0</v>
      </c>
      <c r="QB68" s="10">
        <v>0</v>
      </c>
      <c r="QC68" s="10">
        <v>0</v>
      </c>
      <c r="QD68" s="10">
        <v>0</v>
      </c>
      <c r="QE68" s="10">
        <v>0</v>
      </c>
      <c r="QF68" s="10">
        <v>0</v>
      </c>
      <c r="QG68" s="10">
        <v>0</v>
      </c>
      <c r="QH68" s="10">
        <v>0</v>
      </c>
      <c r="QI68" s="10">
        <v>0</v>
      </c>
      <c r="QJ68" s="10">
        <v>0</v>
      </c>
      <c r="QK68" s="10">
        <v>0</v>
      </c>
      <c r="QL68" s="10">
        <v>0</v>
      </c>
      <c r="QM68" s="10">
        <v>0</v>
      </c>
      <c r="QN68" s="10">
        <v>0</v>
      </c>
      <c r="QO68" s="10">
        <v>0</v>
      </c>
      <c r="QP68" s="10">
        <v>0</v>
      </c>
      <c r="QQ68" s="10">
        <v>0</v>
      </c>
      <c r="QR68" s="10">
        <v>0</v>
      </c>
      <c r="QS68" s="10">
        <v>0</v>
      </c>
      <c r="QT68" s="10">
        <v>0</v>
      </c>
      <c r="QU68" s="10">
        <v>0</v>
      </c>
      <c r="QV68" s="10">
        <v>0</v>
      </c>
      <c r="QW68" s="10">
        <v>0</v>
      </c>
      <c r="QX68" s="10">
        <v>0</v>
      </c>
      <c r="QY68" s="10">
        <v>0</v>
      </c>
      <c r="QZ68" s="10">
        <v>0</v>
      </c>
      <c r="RA68" s="10">
        <v>0</v>
      </c>
      <c r="RB68" s="10">
        <v>0</v>
      </c>
      <c r="RC68" s="10">
        <v>0</v>
      </c>
      <c r="RD68" s="10">
        <v>0</v>
      </c>
      <c r="RE68" s="10">
        <v>0</v>
      </c>
      <c r="RF68" s="10">
        <v>0</v>
      </c>
      <c r="RG68" s="10">
        <v>0</v>
      </c>
      <c r="RH68" s="10">
        <v>0</v>
      </c>
      <c r="RI68" s="10">
        <v>0</v>
      </c>
      <c r="RJ68" s="10">
        <v>0</v>
      </c>
      <c r="RK68" s="10">
        <v>0</v>
      </c>
      <c r="RL68" s="10">
        <v>0</v>
      </c>
      <c r="RM68" s="10">
        <v>0</v>
      </c>
      <c r="RN68" s="10">
        <v>0</v>
      </c>
      <c r="RO68" s="10">
        <v>0</v>
      </c>
      <c r="RP68" s="10">
        <v>0</v>
      </c>
      <c r="RQ68" s="10">
        <v>0</v>
      </c>
      <c r="RR68" s="10">
        <v>0</v>
      </c>
      <c r="RS68" s="10">
        <v>0</v>
      </c>
      <c r="RT68" s="10">
        <v>0</v>
      </c>
      <c r="RU68" s="10">
        <v>0</v>
      </c>
      <c r="RV68" s="10">
        <v>0</v>
      </c>
      <c r="RW68" s="10">
        <v>0</v>
      </c>
      <c r="RX68" s="10">
        <v>0</v>
      </c>
      <c r="RY68" s="10">
        <v>0</v>
      </c>
      <c r="RZ68" s="10">
        <v>0</v>
      </c>
      <c r="SA68" s="10">
        <v>0</v>
      </c>
      <c r="SB68" s="10">
        <v>0</v>
      </c>
      <c r="SC68" s="10">
        <v>0</v>
      </c>
      <c r="SD68" s="10">
        <v>0</v>
      </c>
      <c r="SE68" s="10">
        <v>0</v>
      </c>
      <c r="SF68" s="10">
        <v>0</v>
      </c>
      <c r="SG68" s="10">
        <v>0</v>
      </c>
      <c r="SH68" s="10">
        <v>0</v>
      </c>
      <c r="SI68" s="10">
        <v>0</v>
      </c>
      <c r="SJ68" s="10">
        <v>0</v>
      </c>
      <c r="SK68" s="10">
        <v>0</v>
      </c>
      <c r="SL68" s="10">
        <v>0</v>
      </c>
      <c r="SM68" s="10">
        <v>0</v>
      </c>
      <c r="SN68" s="10">
        <v>0</v>
      </c>
      <c r="SO68" s="10">
        <v>0</v>
      </c>
      <c r="SP68" s="10">
        <v>0</v>
      </c>
      <c r="SQ68" s="10">
        <v>0</v>
      </c>
      <c r="SR68" s="10">
        <v>0</v>
      </c>
      <c r="SS68" s="10">
        <v>0</v>
      </c>
      <c r="ST68" s="10">
        <v>0</v>
      </c>
      <c r="SU68" s="10">
        <v>0</v>
      </c>
      <c r="SV68" s="10">
        <v>0</v>
      </c>
      <c r="SW68" s="10">
        <v>0</v>
      </c>
      <c r="SX68" s="10">
        <v>0</v>
      </c>
      <c r="SY68" s="10">
        <v>0</v>
      </c>
      <c r="SZ68" s="10">
        <v>0</v>
      </c>
      <c r="TA68" s="10">
        <v>0</v>
      </c>
      <c r="TB68" s="10">
        <v>0</v>
      </c>
      <c r="TC68" s="10">
        <v>0</v>
      </c>
      <c r="TD68" s="10">
        <v>0</v>
      </c>
      <c r="TE68" s="10">
        <v>0</v>
      </c>
      <c r="TF68" s="10">
        <v>0</v>
      </c>
      <c r="TG68" s="10">
        <v>0</v>
      </c>
      <c r="TH68" s="10">
        <v>0</v>
      </c>
      <c r="TI68" s="10">
        <v>0</v>
      </c>
      <c r="TJ68" s="10">
        <v>0</v>
      </c>
      <c r="TK68" s="10">
        <v>0</v>
      </c>
      <c r="TL68" s="10">
        <v>0</v>
      </c>
      <c r="TM68" s="10">
        <v>0</v>
      </c>
      <c r="TN68" s="10">
        <v>0</v>
      </c>
      <c r="TO68" s="10">
        <v>0</v>
      </c>
      <c r="TP68" s="10">
        <v>0</v>
      </c>
      <c r="TQ68" s="10">
        <v>0</v>
      </c>
      <c r="TR68" s="10">
        <v>0</v>
      </c>
      <c r="TS68" s="10">
        <v>0</v>
      </c>
      <c r="TT68" s="10">
        <v>0</v>
      </c>
      <c r="TU68" s="10">
        <v>0</v>
      </c>
      <c r="TV68" s="10">
        <v>0</v>
      </c>
      <c r="TW68" s="10">
        <v>0</v>
      </c>
      <c r="TX68" s="10">
        <v>0</v>
      </c>
      <c r="TY68" s="10">
        <v>0</v>
      </c>
      <c r="TZ68" s="10">
        <v>0</v>
      </c>
      <c r="UA68" s="10">
        <v>0</v>
      </c>
      <c r="UB68" s="10">
        <v>0</v>
      </c>
      <c r="UC68" s="10">
        <v>0</v>
      </c>
      <c r="UD68" s="10">
        <v>0</v>
      </c>
      <c r="UE68" s="10">
        <v>0</v>
      </c>
      <c r="UF68" s="10">
        <v>0</v>
      </c>
      <c r="UG68" s="10">
        <v>0</v>
      </c>
      <c r="UH68" s="10">
        <v>0</v>
      </c>
      <c r="UI68" s="10">
        <v>0</v>
      </c>
      <c r="UJ68" s="10">
        <v>0</v>
      </c>
      <c r="UK68" s="10">
        <v>0</v>
      </c>
      <c r="UL68" s="10">
        <v>0</v>
      </c>
      <c r="UM68" s="10">
        <v>0</v>
      </c>
      <c r="UN68" s="10">
        <v>0</v>
      </c>
      <c r="UO68" s="10">
        <v>0</v>
      </c>
      <c r="UP68" s="10">
        <v>0</v>
      </c>
      <c r="UQ68" s="10">
        <v>0</v>
      </c>
      <c r="UR68" s="10">
        <v>0</v>
      </c>
      <c r="US68" s="10">
        <v>0</v>
      </c>
      <c r="UT68" s="10">
        <v>0</v>
      </c>
      <c r="UU68" s="10">
        <v>0</v>
      </c>
      <c r="UV68" s="10">
        <v>0</v>
      </c>
      <c r="UW68" s="10">
        <v>0</v>
      </c>
      <c r="UX68" s="10">
        <v>0</v>
      </c>
      <c r="UY68" s="10">
        <v>0</v>
      </c>
      <c r="UZ68" s="10">
        <v>0</v>
      </c>
      <c r="VA68" s="10">
        <v>0</v>
      </c>
      <c r="VB68" s="10">
        <v>0</v>
      </c>
      <c r="VC68" s="10">
        <v>0</v>
      </c>
      <c r="VD68" s="10">
        <v>0</v>
      </c>
      <c r="VE68" s="10">
        <v>0</v>
      </c>
      <c r="VF68" s="10">
        <v>0</v>
      </c>
      <c r="VG68" s="10">
        <v>0</v>
      </c>
      <c r="VH68" s="10">
        <v>0</v>
      </c>
      <c r="VI68" s="10">
        <v>0</v>
      </c>
      <c r="VJ68" s="10">
        <v>0</v>
      </c>
      <c r="VK68" s="10">
        <v>0</v>
      </c>
      <c r="VL68" s="10">
        <v>0</v>
      </c>
      <c r="VM68" s="10">
        <v>0</v>
      </c>
      <c r="VN68" s="10">
        <v>0</v>
      </c>
      <c r="VO68" s="10">
        <v>0</v>
      </c>
      <c r="VP68" s="10">
        <v>0</v>
      </c>
      <c r="VQ68" s="10">
        <v>0</v>
      </c>
      <c r="VR68" s="10">
        <v>0</v>
      </c>
      <c r="VS68" s="10">
        <v>0</v>
      </c>
      <c r="VT68" s="10">
        <v>0</v>
      </c>
      <c r="VU68" s="10">
        <v>0</v>
      </c>
      <c r="VV68" s="10">
        <v>0</v>
      </c>
      <c r="VW68" s="10">
        <v>0</v>
      </c>
      <c r="VX68" s="10">
        <v>0</v>
      </c>
      <c r="VY68" s="10">
        <v>0</v>
      </c>
      <c r="VZ68" s="10">
        <v>0</v>
      </c>
      <c r="WA68" s="10">
        <v>0</v>
      </c>
      <c r="WB68" s="10">
        <v>0</v>
      </c>
      <c r="WC68" s="10">
        <v>0</v>
      </c>
      <c r="WD68" s="10">
        <v>0</v>
      </c>
      <c r="WE68" s="10">
        <v>0</v>
      </c>
      <c r="WF68" s="10">
        <v>0</v>
      </c>
      <c r="WG68" s="10">
        <v>0</v>
      </c>
      <c r="WH68" s="10">
        <v>0</v>
      </c>
      <c r="WI68" s="10">
        <v>0</v>
      </c>
      <c r="WJ68" s="10">
        <v>0</v>
      </c>
      <c r="WK68" s="10">
        <v>0</v>
      </c>
      <c r="WL68" s="10">
        <v>0</v>
      </c>
      <c r="WM68" s="10">
        <v>0</v>
      </c>
      <c r="WN68" s="10">
        <v>0</v>
      </c>
      <c r="WO68" s="10">
        <v>0</v>
      </c>
      <c r="WP68" s="10">
        <v>0</v>
      </c>
      <c r="WQ68" s="10">
        <v>0</v>
      </c>
      <c r="WR68" s="10">
        <v>0</v>
      </c>
      <c r="WS68" s="10">
        <v>0</v>
      </c>
      <c r="WT68" s="10">
        <v>0</v>
      </c>
      <c r="WU68" s="10">
        <v>0</v>
      </c>
      <c r="WV68" s="10">
        <v>0</v>
      </c>
      <c r="WW68" s="10">
        <v>0</v>
      </c>
      <c r="WX68" s="10">
        <v>0</v>
      </c>
      <c r="WY68" s="10">
        <v>0</v>
      </c>
      <c r="WZ68" s="10">
        <v>0</v>
      </c>
      <c r="XA68" s="10">
        <v>0</v>
      </c>
      <c r="XB68" s="10">
        <v>0</v>
      </c>
      <c r="XC68" s="10">
        <v>0</v>
      </c>
      <c r="XD68" s="10">
        <v>0</v>
      </c>
      <c r="XE68" s="10">
        <v>0</v>
      </c>
      <c r="XF68" s="10">
        <v>0</v>
      </c>
      <c r="XG68" s="10">
        <v>0</v>
      </c>
      <c r="XH68" s="10">
        <v>0</v>
      </c>
      <c r="XI68" s="10">
        <v>0</v>
      </c>
      <c r="XJ68" s="10">
        <v>0</v>
      </c>
      <c r="XK68" s="10">
        <v>0</v>
      </c>
      <c r="XL68" s="10">
        <v>0</v>
      </c>
      <c r="XM68" s="10">
        <v>0</v>
      </c>
      <c r="XN68" s="10">
        <v>0</v>
      </c>
      <c r="XO68" s="10">
        <v>0</v>
      </c>
      <c r="XP68" s="10">
        <v>0</v>
      </c>
      <c r="XQ68" s="10">
        <v>0</v>
      </c>
      <c r="XR68" s="10">
        <v>0</v>
      </c>
      <c r="XS68" s="10">
        <v>0</v>
      </c>
      <c r="XT68" s="10">
        <v>0</v>
      </c>
      <c r="XV68" s="47">
        <f t="shared" si="0"/>
        <v>3.6482775574575819E-2</v>
      </c>
    </row>
    <row r="69" spans="1:646" x14ac:dyDescent="0.25">
      <c r="A69" s="10">
        <v>113</v>
      </c>
      <c r="B69" s="15">
        <v>10442</v>
      </c>
      <c r="C69" s="10" t="s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1.5148891966759002E-4</v>
      </c>
      <c r="HW69" s="10">
        <v>1.5148891966759002E-4</v>
      </c>
      <c r="HX69" s="10">
        <v>1.5148891966759002E-4</v>
      </c>
      <c r="HY69" s="10">
        <v>1.5148891966759002E-4</v>
      </c>
      <c r="HZ69" s="10">
        <v>2.1641274238227146E-4</v>
      </c>
      <c r="IA69" s="10">
        <v>4.0036357340720224E-4</v>
      </c>
      <c r="IB69" s="10">
        <v>5.5185249307479229E-4</v>
      </c>
      <c r="IC69" s="10">
        <v>5.6267313019390587E-4</v>
      </c>
      <c r="ID69" s="10">
        <v>7.6826523545706375E-4</v>
      </c>
      <c r="IE69" s="10">
        <v>8.7647160664819943E-4</v>
      </c>
      <c r="IF69" s="10">
        <v>1.0063192520775623E-3</v>
      </c>
      <c r="IG69" s="10">
        <v>1.4066828254847646E-3</v>
      </c>
      <c r="IH69" s="10">
        <v>2.0126385041551245E-3</v>
      </c>
      <c r="II69" s="10">
        <v>2.131665512465374E-3</v>
      </c>
      <c r="IJ69" s="10">
        <v>2.6726973684210527E-3</v>
      </c>
      <c r="IK69" s="10">
        <v>3.2570117728531857E-3</v>
      </c>
      <c r="IL69" s="10">
        <v>3.657375346260388E-3</v>
      </c>
      <c r="IM69" s="10">
        <v>4.1010214681440442E-3</v>
      </c>
      <c r="IN69" s="10">
        <v>4.739439058171745E-3</v>
      </c>
      <c r="IO69" s="10">
        <v>5.5185249307479227E-3</v>
      </c>
      <c r="IP69" s="10">
        <v>6.0487361495844879E-3</v>
      </c>
      <c r="IQ69" s="10">
        <v>7.4987015235457068E-3</v>
      </c>
      <c r="IR69" s="10">
        <v>8.764716066481994E-3</v>
      </c>
      <c r="IS69" s="10">
        <v>1.0560941828254847E-2</v>
      </c>
      <c r="IT69" s="10">
        <v>1.2259781855955679E-2</v>
      </c>
      <c r="IU69" s="10">
        <v>1.3157894736842105E-2</v>
      </c>
      <c r="IV69" s="10">
        <v>1.4629501385041552E-2</v>
      </c>
      <c r="IW69" s="10">
        <v>1.7204813019390582E-2</v>
      </c>
      <c r="IX69" s="10">
        <v>1.895775623268698E-2</v>
      </c>
      <c r="IY69" s="10">
        <v>2.119762811634349E-2</v>
      </c>
      <c r="IZ69" s="10">
        <v>2.4086738227146815E-2</v>
      </c>
      <c r="JA69" s="10">
        <v>2.6802718144044321E-2</v>
      </c>
      <c r="JB69" s="10">
        <v>2.9800034626038783E-2</v>
      </c>
      <c r="JC69" s="10">
        <v>3.1888417590027703E-2</v>
      </c>
      <c r="JD69" s="10">
        <v>3.4647680055401663E-2</v>
      </c>
      <c r="JE69" s="10">
        <v>3.7666637811634346E-2</v>
      </c>
      <c r="JF69" s="10">
        <v>4.0945290858725759E-2</v>
      </c>
      <c r="JG69" s="10">
        <v>4.4570204293628811E-2</v>
      </c>
      <c r="JH69" s="10">
        <v>4.8433171745152354E-2</v>
      </c>
      <c r="JI69" s="10">
        <v>5.3930055401662048E-2</v>
      </c>
      <c r="JJ69" s="10">
        <v>5.8875086565096955E-2</v>
      </c>
      <c r="JK69" s="10">
        <v>6.2705592105263164E-2</v>
      </c>
      <c r="JL69" s="10">
        <v>6.6968923130193911E-2</v>
      </c>
      <c r="JM69" s="10">
        <v>7.3179968836565093E-2</v>
      </c>
      <c r="JN69" s="10">
        <v>7.8406336565096948E-2</v>
      </c>
      <c r="JO69" s="10">
        <v>8.3362188365650972E-2</v>
      </c>
      <c r="JP69" s="10">
        <v>9.0287396121883662E-2</v>
      </c>
      <c r="JQ69" s="10">
        <v>9.8024151662049863E-2</v>
      </c>
      <c r="JR69" s="10">
        <v>0.10251471606648199</v>
      </c>
      <c r="JS69" s="10">
        <v>0.10810898545706371</v>
      </c>
      <c r="JT69" s="10">
        <v>0.11420100415512466</v>
      </c>
      <c r="JU69" s="10">
        <v>0.12222991689750692</v>
      </c>
      <c r="JV69" s="10">
        <v>0.12819208795013851</v>
      </c>
      <c r="JW69" s="10">
        <v>0.13346173822714683</v>
      </c>
      <c r="JX69" s="10">
        <v>0.14008396814404434</v>
      </c>
      <c r="JY69" s="10">
        <v>0.14620844875346262</v>
      </c>
      <c r="JZ69" s="10">
        <v>0.15349073753462603</v>
      </c>
      <c r="KA69" s="10">
        <v>0.15603358725761773</v>
      </c>
      <c r="KB69" s="10">
        <v>0.15957193559556787</v>
      </c>
      <c r="KC69" s="10">
        <v>0.16460353185595566</v>
      </c>
      <c r="KD69" s="10">
        <v>0.1683691135734072</v>
      </c>
      <c r="KE69" s="10">
        <v>0.17016533933518005</v>
      </c>
      <c r="KF69" s="10">
        <v>0.17311937326869806</v>
      </c>
      <c r="KG69" s="10">
        <v>0.17824835526315788</v>
      </c>
      <c r="KH69" s="10">
        <v>0.18058561288088643</v>
      </c>
      <c r="KI69" s="10">
        <v>0.18533587257617729</v>
      </c>
      <c r="KJ69" s="10">
        <v>0.18660188711911357</v>
      </c>
      <c r="KK69" s="10">
        <v>0.19058388157894737</v>
      </c>
      <c r="KL69" s="10">
        <v>0.19399238227146814</v>
      </c>
      <c r="KM69" s="10">
        <v>0.19801765927977838</v>
      </c>
      <c r="KN69" s="10">
        <v>0.19987880886426593</v>
      </c>
      <c r="KO69" s="10">
        <v>0.2029735110803324</v>
      </c>
      <c r="KP69" s="10">
        <v>0.20562456717451524</v>
      </c>
      <c r="KQ69" s="10">
        <v>0.20752899930747923</v>
      </c>
      <c r="KR69" s="10">
        <v>0.20896814404432132</v>
      </c>
      <c r="KS69" s="10">
        <v>0.21040728878116344</v>
      </c>
      <c r="KT69" s="10">
        <v>0.21008266966759004</v>
      </c>
      <c r="KU69" s="10">
        <v>0.20772377077562326</v>
      </c>
      <c r="KV69" s="10">
        <v>0.20651185941828254</v>
      </c>
      <c r="KW69" s="10">
        <v>0.20414213988919669</v>
      </c>
      <c r="KX69" s="10">
        <v>0.19998701523545706</v>
      </c>
      <c r="KY69" s="10">
        <v>0.1953016793628809</v>
      </c>
      <c r="KZ69" s="10">
        <v>0.19178497229916897</v>
      </c>
      <c r="LA69" s="10">
        <v>0.18418888504155126</v>
      </c>
      <c r="LB69" s="10">
        <v>0.17533760387811634</v>
      </c>
      <c r="LC69" s="10">
        <v>0.17039257271468145</v>
      </c>
      <c r="LD69" s="10">
        <v>0.16395429362880887</v>
      </c>
      <c r="LE69" s="10">
        <v>0.15575225069252077</v>
      </c>
      <c r="LF69" s="10">
        <v>0.14901099376731303</v>
      </c>
      <c r="LG69" s="10">
        <v>0.14508310249307479</v>
      </c>
      <c r="LH69" s="10">
        <v>0.1369568040166205</v>
      </c>
      <c r="LI69" s="10">
        <v>0.13105955678670361</v>
      </c>
      <c r="LJ69" s="10">
        <v>0.12470784279778394</v>
      </c>
      <c r="LK69" s="10">
        <v>0.11940573060941828</v>
      </c>
      <c r="LL69" s="10">
        <v>0.11135517659279778</v>
      </c>
      <c r="LM69" s="10">
        <v>0.10305574792243767</v>
      </c>
      <c r="LN69" s="10">
        <v>9.5816741689750698E-2</v>
      </c>
      <c r="LO69" s="10">
        <v>8.9616516620498618E-2</v>
      </c>
      <c r="LP69" s="10">
        <v>8.0981648199445977E-2</v>
      </c>
      <c r="LQ69" s="10">
        <v>7.3050121191135728E-2</v>
      </c>
      <c r="LR69" s="10">
        <v>6.7921139196675903E-2</v>
      </c>
      <c r="LS69" s="10">
        <v>6.360370498614959E-2</v>
      </c>
      <c r="LT69" s="10">
        <v>5.8128462603878113E-2</v>
      </c>
      <c r="LU69" s="10">
        <v>5.3821849030470915E-2</v>
      </c>
      <c r="LV69" s="10">
        <v>5.2664040858725759E-2</v>
      </c>
      <c r="LW69" s="10">
        <v>5.239352493074792E-2</v>
      </c>
      <c r="LX69" s="10">
        <v>5.0586478531855952E-2</v>
      </c>
      <c r="LY69" s="10">
        <v>5.2090547091412739E-2</v>
      </c>
      <c r="LZ69" s="10">
        <v>5.5390841412742385E-2</v>
      </c>
      <c r="MA69" s="10">
        <v>5.7652354570637117E-2</v>
      </c>
      <c r="MB69" s="10">
        <v>6.3203341412742378E-2</v>
      </c>
      <c r="MC69" s="10">
        <v>6.9641620498614956E-2</v>
      </c>
      <c r="MD69" s="10">
        <v>7.7638071329639888E-2</v>
      </c>
      <c r="ME69" s="10">
        <v>8.3102493074792241E-2</v>
      </c>
      <c r="MF69" s="10">
        <v>8.9605695983379502E-2</v>
      </c>
      <c r="MG69" s="10">
        <v>9.8153999307479228E-2</v>
      </c>
      <c r="MH69" s="10">
        <v>0.10782764889196676</v>
      </c>
      <c r="MI69" s="10">
        <v>0.11272939750692521</v>
      </c>
      <c r="MJ69" s="10">
        <v>0.11854007963988919</v>
      </c>
      <c r="MK69" s="10">
        <v>0.12642832409972299</v>
      </c>
      <c r="ML69" s="10">
        <v>0.13542027354570638</v>
      </c>
      <c r="MM69" s="10">
        <v>0.14426073407202217</v>
      </c>
      <c r="MN69" s="10">
        <v>0.14914084141274239</v>
      </c>
      <c r="MO69" s="10">
        <v>0.15450787742382271</v>
      </c>
      <c r="MP69" s="10">
        <v>0.15815443213296398</v>
      </c>
      <c r="MQ69" s="10">
        <v>0.16197411703601108</v>
      </c>
      <c r="MR69" s="10">
        <v>0.16308864265927978</v>
      </c>
      <c r="MS69" s="10">
        <v>0.1632617728531856</v>
      </c>
      <c r="MT69" s="10">
        <v>0.16555574792243768</v>
      </c>
      <c r="MU69" s="10">
        <v>0.16763331024930747</v>
      </c>
      <c r="MV69" s="10">
        <v>0.1676549515235457</v>
      </c>
      <c r="MW69" s="10">
        <v>0.16961348684210525</v>
      </c>
      <c r="MX69" s="10">
        <v>0.17336824792243768</v>
      </c>
      <c r="MY69" s="10">
        <v>0.17856215373961218</v>
      </c>
      <c r="MZ69" s="10">
        <v>0.18137551939058172</v>
      </c>
      <c r="NA69" s="10">
        <v>0.18461088988919669</v>
      </c>
      <c r="NB69" s="10">
        <v>0.19044321329639891</v>
      </c>
      <c r="NC69" s="10">
        <v>0.19342970914127425</v>
      </c>
      <c r="ND69" s="10">
        <v>0.19808258310249308</v>
      </c>
      <c r="NE69" s="10">
        <v>0.19891577216066483</v>
      </c>
      <c r="NF69" s="10">
        <v>0.20275709833795014</v>
      </c>
      <c r="NG69" s="10">
        <v>0.20555964335180055</v>
      </c>
      <c r="NH69" s="10">
        <v>0.20922783933518005</v>
      </c>
      <c r="NI69" s="10">
        <v>0.21072108725761773</v>
      </c>
      <c r="NJ69" s="10">
        <v>0.21422697368421054</v>
      </c>
      <c r="NK69" s="10">
        <v>0.21538478185595566</v>
      </c>
      <c r="NL69" s="10">
        <v>0.21840373961218837</v>
      </c>
      <c r="NM69" s="10">
        <v>0.21841456024930747</v>
      </c>
      <c r="NN69" s="10">
        <v>0.21780860457063711</v>
      </c>
      <c r="NO69" s="10">
        <v>0.20871926939058172</v>
      </c>
      <c r="NP69" s="10">
        <v>0.19814750692520774</v>
      </c>
      <c r="NQ69" s="10">
        <v>0.18958838296398892</v>
      </c>
      <c r="NR69" s="10">
        <v>0.18339897853185597</v>
      </c>
      <c r="NS69" s="10">
        <v>0.17460180055401661</v>
      </c>
      <c r="NT69" s="10">
        <v>0.16512292243767313</v>
      </c>
      <c r="NU69" s="10">
        <v>0.15148891966759004</v>
      </c>
      <c r="NV69" s="10">
        <v>0.13481431786703602</v>
      </c>
      <c r="NW69" s="10">
        <v>0.12011989265927978</v>
      </c>
      <c r="NX69" s="10">
        <v>0.10465720221606649</v>
      </c>
      <c r="NY69" s="10">
        <v>8.9259435595567871E-2</v>
      </c>
      <c r="NZ69" s="10">
        <v>8.2399151662049863E-2</v>
      </c>
      <c r="OA69" s="10">
        <v>7.5170966066481992E-2</v>
      </c>
      <c r="OB69" s="10">
        <v>6.8635301246537397E-2</v>
      </c>
      <c r="OC69" s="10">
        <v>6.0898545706371189E-2</v>
      </c>
      <c r="OD69" s="10">
        <v>5.3313279085872578E-2</v>
      </c>
      <c r="OE69" s="10">
        <v>4.9720827562326868E-2</v>
      </c>
      <c r="OF69" s="10">
        <v>4.3737015235457061E-2</v>
      </c>
      <c r="OG69" s="10">
        <v>3.9690096952908586E-2</v>
      </c>
      <c r="OH69" s="10">
        <v>3.7839768005540168E-2</v>
      </c>
      <c r="OI69" s="10">
        <v>3.5188711911357341E-2</v>
      </c>
      <c r="OJ69" s="10">
        <v>2.9875779085872575E-2</v>
      </c>
      <c r="OK69" s="10">
        <v>2.5937067174515237E-2</v>
      </c>
      <c r="OL69" s="10">
        <v>2.328601108033241E-2</v>
      </c>
      <c r="OM69" s="10">
        <v>2.1879328254847646E-2</v>
      </c>
      <c r="ON69" s="10">
        <v>1.8708881578947369E-2</v>
      </c>
      <c r="OO69" s="10">
        <v>1.692347645429363E-2</v>
      </c>
      <c r="OP69" s="10">
        <v>1.4456371191135735E-2</v>
      </c>
      <c r="OQ69" s="10">
        <v>1.1891880193905817E-2</v>
      </c>
      <c r="OR69" s="10">
        <v>9.1217970914127429E-3</v>
      </c>
      <c r="OS69" s="10">
        <v>7.098337950138504E-3</v>
      </c>
      <c r="OT69" s="10">
        <v>6.643871191135734E-3</v>
      </c>
      <c r="OU69" s="10">
        <v>5.7998614958448755E-3</v>
      </c>
      <c r="OV69" s="10">
        <v>4.2308691135734076E-3</v>
      </c>
      <c r="OW69" s="10">
        <v>3.1271641274238228E-3</v>
      </c>
      <c r="OX69" s="10">
        <v>3.0081371191135733E-3</v>
      </c>
      <c r="OY69" s="10">
        <v>2.964854570637119E-3</v>
      </c>
      <c r="OZ69" s="10">
        <v>2.3697195290858725E-3</v>
      </c>
      <c r="PA69" s="10">
        <v>1.7096606648199445E-3</v>
      </c>
      <c r="PB69" s="10">
        <v>1.5689923822714681E-3</v>
      </c>
      <c r="PC69" s="10">
        <v>1.417503462603878E-3</v>
      </c>
      <c r="PD69" s="10">
        <v>1.1361668975069252E-3</v>
      </c>
      <c r="PE69" s="10">
        <v>9.0893351800554016E-4</v>
      </c>
      <c r="PF69" s="10">
        <v>4.8692867036011082E-4</v>
      </c>
      <c r="PG69" s="10">
        <v>2.0559210526315788E-4</v>
      </c>
      <c r="PH69" s="10">
        <v>2.7051592797783935E-4</v>
      </c>
      <c r="PI69" s="10">
        <v>1.0820637119113573E-4</v>
      </c>
      <c r="PJ69" s="10">
        <v>0</v>
      </c>
      <c r="PK69" s="10">
        <v>0</v>
      </c>
      <c r="PL69" s="10">
        <v>0</v>
      </c>
      <c r="PM69" s="10">
        <v>0</v>
      </c>
      <c r="PN69" s="10">
        <v>5.4103185595567865E-5</v>
      </c>
      <c r="PO69" s="10">
        <v>6.4923822714681444E-5</v>
      </c>
      <c r="PP69" s="10">
        <v>6.4923822714681444E-5</v>
      </c>
      <c r="PQ69" s="10">
        <v>6.4923822714681444E-5</v>
      </c>
      <c r="PR69" s="10">
        <v>6.4923822714681444E-5</v>
      </c>
      <c r="PS69" s="10">
        <v>5.4103185595567865E-5</v>
      </c>
      <c r="PT69" s="10">
        <v>0</v>
      </c>
      <c r="PU69" s="10">
        <v>0</v>
      </c>
      <c r="PV69" s="10">
        <v>0</v>
      </c>
      <c r="PW69" s="10">
        <v>0</v>
      </c>
      <c r="PX69" s="10">
        <v>0</v>
      </c>
      <c r="PY69" s="10">
        <v>0</v>
      </c>
      <c r="PZ69" s="10">
        <v>0</v>
      </c>
      <c r="QA69" s="10">
        <v>0</v>
      </c>
      <c r="QB69" s="10">
        <v>0</v>
      </c>
      <c r="QC69" s="10">
        <v>0</v>
      </c>
      <c r="QD69" s="10">
        <v>0</v>
      </c>
      <c r="QE69" s="10">
        <v>0</v>
      </c>
      <c r="QF69" s="10">
        <v>0</v>
      </c>
      <c r="QG69" s="10">
        <v>0</v>
      </c>
      <c r="QH69" s="10">
        <v>0</v>
      </c>
      <c r="QI69" s="10">
        <v>0</v>
      </c>
      <c r="QJ69" s="10">
        <v>0</v>
      </c>
      <c r="QK69" s="10">
        <v>0</v>
      </c>
      <c r="QL69" s="10">
        <v>0</v>
      </c>
      <c r="QM69" s="10">
        <v>0</v>
      </c>
      <c r="QN69" s="10">
        <v>0</v>
      </c>
      <c r="QO69" s="10">
        <v>0</v>
      </c>
      <c r="QP69" s="10">
        <v>0</v>
      </c>
      <c r="QQ69" s="10">
        <v>0</v>
      </c>
      <c r="QR69" s="10">
        <v>0</v>
      </c>
      <c r="QS69" s="10">
        <v>0</v>
      </c>
      <c r="QT69" s="10">
        <v>0</v>
      </c>
      <c r="QU69" s="10">
        <v>0</v>
      </c>
      <c r="QV69" s="10">
        <v>0</v>
      </c>
      <c r="QW69" s="10">
        <v>0</v>
      </c>
      <c r="QX69" s="10">
        <v>0</v>
      </c>
      <c r="QY69" s="10">
        <v>0</v>
      </c>
      <c r="QZ69" s="10">
        <v>0</v>
      </c>
      <c r="RA69" s="10">
        <v>0</v>
      </c>
      <c r="RB69" s="10">
        <v>0</v>
      </c>
      <c r="RC69" s="10">
        <v>0</v>
      </c>
      <c r="RD69" s="10">
        <v>0</v>
      </c>
      <c r="RE69" s="10">
        <v>0</v>
      </c>
      <c r="RF69" s="10">
        <v>0</v>
      </c>
      <c r="RG69" s="10">
        <v>0</v>
      </c>
      <c r="RH69" s="10">
        <v>0</v>
      </c>
      <c r="RI69" s="10">
        <v>0</v>
      </c>
      <c r="RJ69" s="10">
        <v>0</v>
      </c>
      <c r="RK69" s="10">
        <v>0</v>
      </c>
      <c r="RL69" s="10">
        <v>0</v>
      </c>
      <c r="RM69" s="10">
        <v>0</v>
      </c>
      <c r="RN69" s="10">
        <v>0</v>
      </c>
      <c r="RO69" s="10">
        <v>0</v>
      </c>
      <c r="RP69" s="10">
        <v>0</v>
      </c>
      <c r="RQ69" s="10">
        <v>0</v>
      </c>
      <c r="RR69" s="10">
        <v>0</v>
      </c>
      <c r="RS69" s="10">
        <v>0</v>
      </c>
      <c r="RT69" s="10">
        <v>0</v>
      </c>
      <c r="RU69" s="10">
        <v>0</v>
      </c>
      <c r="RV69" s="10">
        <v>0</v>
      </c>
      <c r="RW69" s="10">
        <v>0</v>
      </c>
      <c r="RX69" s="10">
        <v>0</v>
      </c>
      <c r="RY69" s="10">
        <v>0</v>
      </c>
      <c r="RZ69" s="10">
        <v>0</v>
      </c>
      <c r="SA69" s="10">
        <v>0</v>
      </c>
      <c r="SB69" s="10">
        <v>0</v>
      </c>
      <c r="SC69" s="10">
        <v>0</v>
      </c>
      <c r="SD69" s="10">
        <v>0</v>
      </c>
      <c r="SE69" s="10">
        <v>0</v>
      </c>
      <c r="SF69" s="10">
        <v>0</v>
      </c>
      <c r="SG69" s="10">
        <v>0</v>
      </c>
      <c r="SH69" s="10">
        <v>0</v>
      </c>
      <c r="SI69" s="10">
        <v>0</v>
      </c>
      <c r="SJ69" s="10">
        <v>0</v>
      </c>
      <c r="SK69" s="10">
        <v>0</v>
      </c>
      <c r="SL69" s="10">
        <v>0</v>
      </c>
      <c r="SM69" s="10">
        <v>0</v>
      </c>
      <c r="SN69" s="10">
        <v>0</v>
      </c>
      <c r="SO69" s="10">
        <v>0</v>
      </c>
      <c r="SP69" s="10">
        <v>0</v>
      </c>
      <c r="SQ69" s="10">
        <v>0</v>
      </c>
      <c r="SR69" s="10">
        <v>0</v>
      </c>
      <c r="SS69" s="10">
        <v>0</v>
      </c>
      <c r="ST69" s="10">
        <v>0</v>
      </c>
      <c r="SU69" s="10">
        <v>0</v>
      </c>
      <c r="SV69" s="10">
        <v>0</v>
      </c>
      <c r="SW69" s="10">
        <v>0</v>
      </c>
      <c r="SX69" s="10">
        <v>0</v>
      </c>
      <c r="SY69" s="10">
        <v>0</v>
      </c>
      <c r="SZ69" s="10">
        <v>0</v>
      </c>
      <c r="TA69" s="10">
        <v>0</v>
      </c>
      <c r="TB69" s="10">
        <v>0</v>
      </c>
      <c r="TC69" s="10">
        <v>0</v>
      </c>
      <c r="TD69" s="10">
        <v>0</v>
      </c>
      <c r="TE69" s="10">
        <v>0</v>
      </c>
      <c r="TF69" s="10">
        <v>0</v>
      </c>
      <c r="TG69" s="10">
        <v>0</v>
      </c>
      <c r="TH69" s="10">
        <v>0</v>
      </c>
      <c r="TI69" s="10">
        <v>0</v>
      </c>
      <c r="TJ69" s="10">
        <v>0</v>
      </c>
      <c r="TK69" s="10">
        <v>0</v>
      </c>
      <c r="TL69" s="10">
        <v>0</v>
      </c>
      <c r="TM69" s="10">
        <v>0</v>
      </c>
      <c r="TN69" s="10">
        <v>0</v>
      </c>
      <c r="TO69" s="10">
        <v>0</v>
      </c>
      <c r="TP69" s="10">
        <v>0</v>
      </c>
      <c r="TQ69" s="10">
        <v>0</v>
      </c>
      <c r="TR69" s="10">
        <v>0</v>
      </c>
      <c r="TS69" s="10">
        <v>0</v>
      </c>
      <c r="TT69" s="10">
        <v>0</v>
      </c>
      <c r="TU69" s="10">
        <v>0</v>
      </c>
      <c r="TV69" s="10">
        <v>0</v>
      </c>
      <c r="TW69" s="10">
        <v>0</v>
      </c>
      <c r="TX69" s="10">
        <v>0</v>
      </c>
      <c r="TY69" s="10">
        <v>0</v>
      </c>
      <c r="TZ69" s="10">
        <v>0</v>
      </c>
      <c r="UA69" s="10">
        <v>0</v>
      </c>
      <c r="UB69" s="10">
        <v>0</v>
      </c>
      <c r="UC69" s="10">
        <v>0</v>
      </c>
      <c r="UD69" s="10">
        <v>0</v>
      </c>
      <c r="UE69" s="10">
        <v>0</v>
      </c>
      <c r="UF69" s="10">
        <v>0</v>
      </c>
      <c r="UG69" s="10">
        <v>0</v>
      </c>
      <c r="UH69" s="10">
        <v>0</v>
      </c>
      <c r="UI69" s="10">
        <v>0</v>
      </c>
      <c r="UJ69" s="10">
        <v>0</v>
      </c>
      <c r="UK69" s="10">
        <v>0</v>
      </c>
      <c r="UL69" s="10">
        <v>0</v>
      </c>
      <c r="UM69" s="10">
        <v>0</v>
      </c>
      <c r="UN69" s="10">
        <v>0</v>
      </c>
      <c r="UO69" s="10">
        <v>0</v>
      </c>
      <c r="UP69" s="10">
        <v>0</v>
      </c>
      <c r="UQ69" s="10">
        <v>0</v>
      </c>
      <c r="UR69" s="10">
        <v>0</v>
      </c>
      <c r="US69" s="10">
        <v>0</v>
      </c>
      <c r="UT69" s="10">
        <v>0</v>
      </c>
      <c r="UU69" s="10">
        <v>0</v>
      </c>
      <c r="UV69" s="10">
        <v>0</v>
      </c>
      <c r="UW69" s="10">
        <v>0</v>
      </c>
      <c r="UX69" s="10">
        <v>0</v>
      </c>
      <c r="UY69" s="10">
        <v>0</v>
      </c>
      <c r="UZ69" s="10">
        <v>0</v>
      </c>
      <c r="VA69" s="10">
        <v>0</v>
      </c>
      <c r="VB69" s="10">
        <v>0</v>
      </c>
      <c r="VC69" s="10">
        <v>0</v>
      </c>
      <c r="VD69" s="10">
        <v>0</v>
      </c>
      <c r="VE69" s="10">
        <v>0</v>
      </c>
      <c r="VF69" s="10">
        <v>0</v>
      </c>
      <c r="VG69" s="10">
        <v>0</v>
      </c>
      <c r="VH69" s="10">
        <v>0</v>
      </c>
      <c r="VI69" s="10">
        <v>0</v>
      </c>
      <c r="VJ69" s="10">
        <v>0</v>
      </c>
      <c r="VK69" s="10">
        <v>0</v>
      </c>
      <c r="VL69" s="10">
        <v>0</v>
      </c>
      <c r="VM69" s="10">
        <v>0</v>
      </c>
      <c r="VN69" s="10">
        <v>0</v>
      </c>
      <c r="VO69" s="10">
        <v>0</v>
      </c>
      <c r="VP69" s="10">
        <v>0</v>
      </c>
      <c r="VQ69" s="10">
        <v>0</v>
      </c>
      <c r="VR69" s="10">
        <v>0</v>
      </c>
      <c r="VS69" s="10">
        <v>0</v>
      </c>
      <c r="VT69" s="10">
        <v>0</v>
      </c>
      <c r="VU69" s="10">
        <v>0</v>
      </c>
      <c r="VV69" s="10">
        <v>0</v>
      </c>
      <c r="VW69" s="10">
        <v>0</v>
      </c>
      <c r="VX69" s="10">
        <v>0</v>
      </c>
      <c r="VY69" s="10">
        <v>0</v>
      </c>
      <c r="VZ69" s="10">
        <v>0</v>
      </c>
      <c r="WA69" s="10">
        <v>0</v>
      </c>
      <c r="WB69" s="10">
        <v>0</v>
      </c>
      <c r="WC69" s="10">
        <v>0</v>
      </c>
      <c r="WD69" s="10">
        <v>0</v>
      </c>
      <c r="WE69" s="10">
        <v>0</v>
      </c>
      <c r="WF69" s="10">
        <v>0</v>
      </c>
      <c r="WG69" s="10">
        <v>0</v>
      </c>
      <c r="WH69" s="10">
        <v>0</v>
      </c>
      <c r="WI69" s="10">
        <v>0</v>
      </c>
      <c r="WJ69" s="10">
        <v>0</v>
      </c>
      <c r="WK69" s="10">
        <v>0</v>
      </c>
      <c r="WL69" s="10">
        <v>0</v>
      </c>
      <c r="WM69" s="10">
        <v>0</v>
      </c>
      <c r="WN69" s="10">
        <v>0</v>
      </c>
      <c r="WO69" s="10">
        <v>0</v>
      </c>
      <c r="WP69" s="10">
        <v>0</v>
      </c>
      <c r="WQ69" s="10">
        <v>0</v>
      </c>
      <c r="WR69" s="10">
        <v>0</v>
      </c>
      <c r="WS69" s="10">
        <v>0</v>
      </c>
      <c r="WT69" s="10">
        <v>0</v>
      </c>
      <c r="WU69" s="10">
        <v>0</v>
      </c>
      <c r="WV69" s="10">
        <v>0</v>
      </c>
      <c r="WW69" s="10">
        <v>0</v>
      </c>
      <c r="WX69" s="10">
        <v>0</v>
      </c>
      <c r="WY69" s="10">
        <v>0</v>
      </c>
      <c r="WZ69" s="10">
        <v>0</v>
      </c>
      <c r="XA69" s="10">
        <v>0</v>
      </c>
      <c r="XB69" s="10">
        <v>0</v>
      </c>
      <c r="XC69" s="10">
        <v>0</v>
      </c>
      <c r="XD69" s="10">
        <v>0</v>
      </c>
      <c r="XE69" s="10">
        <v>0</v>
      </c>
      <c r="XF69" s="10">
        <v>0</v>
      </c>
      <c r="XG69" s="10">
        <v>0</v>
      </c>
      <c r="XH69" s="10">
        <v>0</v>
      </c>
      <c r="XI69" s="10">
        <v>0</v>
      </c>
      <c r="XJ69" s="10">
        <v>0</v>
      </c>
      <c r="XK69" s="10">
        <v>0</v>
      </c>
      <c r="XL69" s="10">
        <v>0</v>
      </c>
      <c r="XM69" s="10">
        <v>0</v>
      </c>
      <c r="XN69" s="10">
        <v>0</v>
      </c>
      <c r="XO69" s="10">
        <v>0</v>
      </c>
      <c r="XP69" s="10">
        <v>0</v>
      </c>
      <c r="XQ69" s="10">
        <v>0</v>
      </c>
      <c r="XR69" s="10">
        <v>0</v>
      </c>
      <c r="XS69" s="10">
        <v>0</v>
      </c>
      <c r="XT69" s="10">
        <v>0</v>
      </c>
      <c r="XV69" s="47">
        <f t="shared" si="0"/>
        <v>2.9325634224593167E-2</v>
      </c>
    </row>
    <row r="70" spans="1:646" x14ac:dyDescent="0.25">
      <c r="A70" s="10">
        <v>117</v>
      </c>
      <c r="B70" s="15">
        <v>10446</v>
      </c>
      <c r="C70" s="10" t="s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0</v>
      </c>
      <c r="GU70" s="10">
        <v>0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1.1902700831024931E-4</v>
      </c>
      <c r="HL70" s="10">
        <v>5.4103185595567865E-5</v>
      </c>
      <c r="HM70" s="10">
        <v>2.9215720221606646E-4</v>
      </c>
      <c r="HN70" s="10">
        <v>4.1118421052631577E-4</v>
      </c>
      <c r="HO70" s="10">
        <v>6.3841759002770081E-4</v>
      </c>
      <c r="HP70" s="10">
        <v>8.0072714681440448E-4</v>
      </c>
      <c r="HQ70" s="10">
        <v>8.9811288088642658E-4</v>
      </c>
      <c r="HR70" s="10">
        <v>1.6339162049861496E-3</v>
      </c>
      <c r="HS70" s="10">
        <v>2.0559210526315788E-3</v>
      </c>
      <c r="HT70" s="10">
        <v>3.2245498614958449E-3</v>
      </c>
      <c r="HU70" s="10">
        <v>4.0144563711911356E-3</v>
      </c>
      <c r="HV70" s="10">
        <v>5.2912915512465372E-3</v>
      </c>
      <c r="HW70" s="10">
        <v>6.503202908587258E-3</v>
      </c>
      <c r="HX70" s="10">
        <v>7.7259349030470914E-3</v>
      </c>
      <c r="HY70" s="10">
        <v>9.1650796398891968E-3</v>
      </c>
      <c r="HZ70" s="10">
        <v>1.0279605263157895E-2</v>
      </c>
      <c r="IA70" s="10">
        <v>1.1210180055401663E-2</v>
      </c>
      <c r="IB70" s="10">
        <v>1.2768351800554016E-2</v>
      </c>
      <c r="IC70" s="10">
        <v>1.4391447368421052E-2</v>
      </c>
      <c r="ID70" s="10">
        <v>1.6588036703601108E-2</v>
      </c>
      <c r="IE70" s="10">
        <v>1.8514110110803325E-2</v>
      </c>
      <c r="IF70" s="10">
        <v>2.0018178670360112E-2</v>
      </c>
      <c r="IG70" s="10">
        <v>2.1965893351800554E-2</v>
      </c>
      <c r="IH70" s="10">
        <v>2.4097558864265928E-2</v>
      </c>
      <c r="II70" s="10">
        <v>2.6272506925207755E-2</v>
      </c>
      <c r="IJ70" s="10">
        <v>2.9053410664819944E-2</v>
      </c>
      <c r="IK70" s="10">
        <v>3.1477233379501382E-2</v>
      </c>
      <c r="IL70" s="10">
        <v>3.312197022160665E-2</v>
      </c>
      <c r="IM70" s="10">
        <v>3.6076004155124651E-2</v>
      </c>
      <c r="IN70" s="10">
        <v>3.8467364958448755E-2</v>
      </c>
      <c r="IO70" s="10">
        <v>4.0761340027700828E-2</v>
      </c>
      <c r="IP70" s="10">
        <v>4.3412396121883655E-2</v>
      </c>
      <c r="IQ70" s="10">
        <v>4.4927285318559558E-2</v>
      </c>
      <c r="IR70" s="10">
        <v>4.8379068559556787E-2</v>
      </c>
      <c r="IS70" s="10">
        <v>5.0618940443213294E-2</v>
      </c>
      <c r="IT70" s="10">
        <v>5.2523372576177285E-2</v>
      </c>
      <c r="IU70" s="10">
        <v>5.3410664819944595E-2</v>
      </c>
      <c r="IV70" s="10">
        <v>5.687326869806094E-2</v>
      </c>
      <c r="IW70" s="10">
        <v>5.9383656509695293E-2</v>
      </c>
      <c r="IX70" s="10">
        <v>6.1818299861495847E-2</v>
      </c>
      <c r="IY70" s="10">
        <v>6.5583881578947373E-2</v>
      </c>
      <c r="IZ70" s="10">
        <v>6.8256578947368418E-2</v>
      </c>
      <c r="JA70" s="10">
        <v>7.141620498614959E-2</v>
      </c>
      <c r="JB70" s="10">
        <v>7.5528047091412739E-2</v>
      </c>
      <c r="JC70" s="10">
        <v>7.8828341412742378E-2</v>
      </c>
      <c r="JD70" s="10">
        <v>8.0830159279778394E-2</v>
      </c>
      <c r="JE70" s="10">
        <v>8.5764369806094184E-2</v>
      </c>
      <c r="JF70" s="10">
        <v>8.8404605263157895E-2</v>
      </c>
      <c r="JG70" s="10">
        <v>8.9573234072022168E-2</v>
      </c>
      <c r="JH70" s="10">
        <v>9.3966412742382266E-2</v>
      </c>
      <c r="JI70" s="10">
        <v>9.9647247229916899E-2</v>
      </c>
      <c r="JJ70" s="10">
        <v>0.10452735457063712</v>
      </c>
      <c r="JK70" s="10">
        <v>0.10764369806094183</v>
      </c>
      <c r="JL70" s="10">
        <v>0.11239395775623269</v>
      </c>
      <c r="JM70" s="10">
        <v>0.11872403047091412</v>
      </c>
      <c r="JN70" s="10">
        <v>0.12313885041551247</v>
      </c>
      <c r="JO70" s="10">
        <v>0.12814880540166204</v>
      </c>
      <c r="JP70" s="10">
        <v>0.13437067174515235</v>
      </c>
      <c r="JQ70" s="10">
        <v>0.14245368767313019</v>
      </c>
      <c r="JR70" s="10">
        <v>0.14913002077562326</v>
      </c>
      <c r="JS70" s="10">
        <v>0.15155384349030471</v>
      </c>
      <c r="JT70" s="10">
        <v>0.15530860457063711</v>
      </c>
      <c r="JU70" s="10">
        <v>0.15815443213296398</v>
      </c>
      <c r="JV70" s="10">
        <v>0.16143308518005539</v>
      </c>
      <c r="JW70" s="10">
        <v>0.16484158587257619</v>
      </c>
      <c r="JX70" s="10">
        <v>0.16700571329639891</v>
      </c>
      <c r="JY70" s="10">
        <v>0.17014369806094182</v>
      </c>
      <c r="JZ70" s="10">
        <v>0.17216715720221606</v>
      </c>
      <c r="KA70" s="10">
        <v>0.17223208102493076</v>
      </c>
      <c r="KB70" s="10">
        <v>0.17316265581717452</v>
      </c>
      <c r="KC70" s="10">
        <v>0.17429882271468145</v>
      </c>
      <c r="KD70" s="10">
        <v>0.17430964335180055</v>
      </c>
      <c r="KE70" s="10">
        <v>0.17381189404432132</v>
      </c>
      <c r="KF70" s="10">
        <v>0.17475328947368421</v>
      </c>
      <c r="KG70" s="10">
        <v>0.17556483725761773</v>
      </c>
      <c r="KH70" s="10">
        <v>0.17483985457063711</v>
      </c>
      <c r="KI70" s="10">
        <v>0.17408240997229918</v>
      </c>
      <c r="KJ70" s="10">
        <v>0.17354137811634349</v>
      </c>
      <c r="KK70" s="10">
        <v>0.17317347645429362</v>
      </c>
      <c r="KL70" s="10">
        <v>0.17242685249307479</v>
      </c>
      <c r="KM70" s="10">
        <v>0.1715612015235457</v>
      </c>
      <c r="KN70" s="10">
        <v>0.17116083795013851</v>
      </c>
      <c r="KO70" s="10">
        <v>0.16971087257617729</v>
      </c>
      <c r="KP70" s="10">
        <v>0.16882358033240996</v>
      </c>
      <c r="KQ70" s="10">
        <v>0.1676441308864266</v>
      </c>
      <c r="KR70" s="10">
        <v>0.16750346260387811</v>
      </c>
      <c r="KS70" s="10">
        <v>0.16601021468144045</v>
      </c>
      <c r="KT70" s="10">
        <v>0.16577216066481995</v>
      </c>
      <c r="KU70" s="10">
        <v>0.16450614612188366</v>
      </c>
      <c r="KV70" s="10">
        <v>0.16348900623268697</v>
      </c>
      <c r="KW70" s="10">
        <v>0.16141144390581719</v>
      </c>
      <c r="KX70" s="10">
        <v>0.16137898199445982</v>
      </c>
      <c r="KY70" s="10">
        <v>0.15973424515235457</v>
      </c>
      <c r="KZ70" s="10">
        <v>0.15530860457063711</v>
      </c>
      <c r="LA70" s="10">
        <v>0.15491906163434904</v>
      </c>
      <c r="LB70" s="10">
        <v>0.15311201523545706</v>
      </c>
      <c r="LC70" s="10">
        <v>0.15025536703601108</v>
      </c>
      <c r="LD70" s="10">
        <v>0.14824272853185597</v>
      </c>
      <c r="LE70" s="10">
        <v>0.14383872922437674</v>
      </c>
      <c r="LF70" s="10">
        <v>0.14149065096952909</v>
      </c>
      <c r="LG70" s="10">
        <v>0.13971606648199447</v>
      </c>
      <c r="LH70" s="10">
        <v>0.13913175207756232</v>
      </c>
      <c r="LI70" s="10">
        <v>0.13933734418282548</v>
      </c>
      <c r="LJ70" s="10">
        <v>0.13946719182825484</v>
      </c>
      <c r="LK70" s="10">
        <v>0.13754111842105263</v>
      </c>
      <c r="LL70" s="10">
        <v>0.13585309903047091</v>
      </c>
      <c r="LM70" s="10">
        <v>0.13275839681440443</v>
      </c>
      <c r="LN70" s="10">
        <v>0.12878722299168974</v>
      </c>
      <c r="LO70" s="10">
        <v>0.12562759695290859</v>
      </c>
      <c r="LP70" s="10">
        <v>0.1193408067867036</v>
      </c>
      <c r="LQ70" s="10">
        <v>0.1134435595567867</v>
      </c>
      <c r="LR70" s="10">
        <v>0.10734072022160665</v>
      </c>
      <c r="LS70" s="10">
        <v>0.10282851454293629</v>
      </c>
      <c r="LT70" s="10">
        <v>9.5762638504155131E-2</v>
      </c>
      <c r="LU70" s="10">
        <v>9.0244113573407198E-2</v>
      </c>
      <c r="LV70" s="10">
        <v>8.6565096952908593E-2</v>
      </c>
      <c r="LW70" s="10">
        <v>8.5115131578947373E-2</v>
      </c>
      <c r="LX70" s="10">
        <v>7.9282808171745156E-2</v>
      </c>
      <c r="LY70" s="10">
        <v>7.6242209141274234E-2</v>
      </c>
      <c r="LZ70" s="10">
        <v>7.6198926592797783E-2</v>
      </c>
      <c r="MA70" s="10">
        <v>7.5051939058171743E-2</v>
      </c>
      <c r="MB70" s="10">
        <v>7.3353099030470909E-2</v>
      </c>
      <c r="MC70" s="10">
        <v>7.4510907202216065E-2</v>
      </c>
      <c r="MD70" s="10">
        <v>7.8601108033240996E-2</v>
      </c>
      <c r="ME70" s="10">
        <v>8.1555141966759004E-2</v>
      </c>
      <c r="MF70" s="10">
        <v>8.4346866343490298E-2</v>
      </c>
      <c r="MG70" s="10">
        <v>8.8588556094182827E-2</v>
      </c>
      <c r="MH70" s="10">
        <v>9.2267572714681445E-2</v>
      </c>
      <c r="MI70" s="10">
        <v>9.7071935595567871E-2</v>
      </c>
      <c r="MJ70" s="10">
        <v>0.10191958102493075</v>
      </c>
      <c r="MK70" s="10">
        <v>0.10732989958448753</v>
      </c>
      <c r="ML70" s="10">
        <v>0.11442823753462604</v>
      </c>
      <c r="MM70" s="10">
        <v>0.11837777008310249</v>
      </c>
      <c r="MN70" s="10">
        <v>0.12184037396121884</v>
      </c>
      <c r="MO70" s="10">
        <v>0.12668801939058172</v>
      </c>
      <c r="MP70" s="10">
        <v>0.13124350761772854</v>
      </c>
      <c r="MQ70" s="10">
        <v>0.1364698753462604</v>
      </c>
      <c r="MR70" s="10">
        <v>0.13903436634349031</v>
      </c>
      <c r="MS70" s="10">
        <v>0.14178280817174516</v>
      </c>
      <c r="MT70" s="10">
        <v>0.14755020775623268</v>
      </c>
      <c r="MU70" s="10">
        <v>0.15364222645429362</v>
      </c>
      <c r="MV70" s="10">
        <v>0.15565486495844874</v>
      </c>
      <c r="MW70" s="10">
        <v>0.15970178324099724</v>
      </c>
      <c r="MX70" s="10">
        <v>0.16673519736842105</v>
      </c>
      <c r="MY70" s="10">
        <v>0.17000302977839335</v>
      </c>
      <c r="MZ70" s="10">
        <v>0.17030600761772854</v>
      </c>
      <c r="NA70" s="10">
        <v>0.17265408587257619</v>
      </c>
      <c r="NB70" s="10">
        <v>0.17687413434903046</v>
      </c>
      <c r="NC70" s="10">
        <v>0.1796875</v>
      </c>
      <c r="ND70" s="10">
        <v>0.17738270429362882</v>
      </c>
      <c r="NE70" s="10">
        <v>0.17794537742382271</v>
      </c>
      <c r="NF70" s="10">
        <v>0.17677674861495846</v>
      </c>
      <c r="NG70" s="10">
        <v>0.17868118074792244</v>
      </c>
      <c r="NH70" s="10">
        <v>0.1761058691135734</v>
      </c>
      <c r="NI70" s="10">
        <v>0.17701480263157895</v>
      </c>
      <c r="NJ70" s="10">
        <v>0.18236019736842105</v>
      </c>
      <c r="NK70" s="10">
        <v>0.18203557825484765</v>
      </c>
      <c r="NL70" s="10">
        <v>0.1793737015235457</v>
      </c>
      <c r="NM70" s="10">
        <v>0.17957929362880887</v>
      </c>
      <c r="NN70" s="10">
        <v>0.18518438365650969</v>
      </c>
      <c r="NO70" s="10">
        <v>0.18928540512465375</v>
      </c>
      <c r="NP70" s="10">
        <v>0.18739179362880887</v>
      </c>
      <c r="NQ70" s="10">
        <v>0.18405903739612189</v>
      </c>
      <c r="NR70" s="10">
        <v>0.18692650623268697</v>
      </c>
      <c r="NS70" s="10">
        <v>0.18793282548476453</v>
      </c>
      <c r="NT70" s="10">
        <v>0.18465417243767313</v>
      </c>
      <c r="NU70" s="10">
        <v>0.18493550900277009</v>
      </c>
      <c r="NV70" s="10">
        <v>0.1877380540166205</v>
      </c>
      <c r="NW70" s="10">
        <v>0.18144044321329639</v>
      </c>
      <c r="NX70" s="10">
        <v>0.17079293628808864</v>
      </c>
      <c r="NY70" s="10">
        <v>0.16283976800554018</v>
      </c>
      <c r="NZ70" s="10">
        <v>0.16325095221606647</v>
      </c>
      <c r="OA70" s="10">
        <v>0.16160621537396122</v>
      </c>
      <c r="OB70" s="10">
        <v>0.15566568559556787</v>
      </c>
      <c r="OC70" s="10">
        <v>0.15325268351800553</v>
      </c>
      <c r="OD70" s="10">
        <v>0.15798130193905818</v>
      </c>
      <c r="OE70" s="10">
        <v>0.15653133656509696</v>
      </c>
      <c r="OF70" s="10">
        <v>0.1519542070637119</v>
      </c>
      <c r="OG70" s="10">
        <v>0.14872965720221606</v>
      </c>
      <c r="OH70" s="10">
        <v>0.14325441481994461</v>
      </c>
      <c r="OI70" s="10">
        <v>0.13576653393351801</v>
      </c>
      <c r="OJ70" s="10">
        <v>0.12455635387811634</v>
      </c>
      <c r="OK70" s="10">
        <v>0.11332453254847645</v>
      </c>
      <c r="OL70" s="10">
        <v>0.10626947714681441</v>
      </c>
      <c r="OM70" s="10">
        <v>9.969052977839335E-2</v>
      </c>
      <c r="ON70" s="10">
        <v>9.1575051939058169E-2</v>
      </c>
      <c r="OO70" s="10">
        <v>8.3459574099722988E-2</v>
      </c>
      <c r="OP70" s="10">
        <v>7.859028739612188E-2</v>
      </c>
      <c r="OQ70" s="10">
        <v>7.3850848337950137E-2</v>
      </c>
      <c r="OR70" s="10">
        <v>6.5508137119113574E-2</v>
      </c>
      <c r="OS70" s="10">
        <v>6.1169061634349028E-2</v>
      </c>
      <c r="OT70" s="10">
        <v>5.7208708448753462E-2</v>
      </c>
      <c r="OU70" s="10">
        <v>5.369200138504155E-2</v>
      </c>
      <c r="OV70" s="10">
        <v>4.776229224376731E-2</v>
      </c>
      <c r="OW70" s="10">
        <v>4.2557565789473686E-2</v>
      </c>
      <c r="OX70" s="10">
        <v>4.0350155817174514E-2</v>
      </c>
      <c r="OY70" s="10">
        <v>3.8543109418282546E-2</v>
      </c>
      <c r="OZ70" s="10">
        <v>3.5253635734072024E-2</v>
      </c>
      <c r="PA70" s="10">
        <v>3.4409626038781164E-2</v>
      </c>
      <c r="PB70" s="10">
        <v>3.1780211218836563E-2</v>
      </c>
      <c r="PC70" s="10">
        <v>3.0092191828254847E-2</v>
      </c>
      <c r="PD70" s="10">
        <v>2.625086565096953E-2</v>
      </c>
      <c r="PE70" s="10">
        <v>2.4746797091412743E-2</v>
      </c>
      <c r="PF70" s="10">
        <v>2.3426679362880887E-2</v>
      </c>
      <c r="PG70" s="10">
        <v>2.1273372576177285E-2</v>
      </c>
      <c r="PH70" s="10">
        <v>1.8579033933518004E-2</v>
      </c>
      <c r="PI70" s="10">
        <v>1.6036184210526317E-2</v>
      </c>
      <c r="PJ70" s="10">
        <v>1.3926159972299169E-2</v>
      </c>
      <c r="PK70" s="10">
        <v>1.247619459833795E-2</v>
      </c>
      <c r="PL70" s="10">
        <v>1.0842278393351801E-2</v>
      </c>
      <c r="PM70" s="10">
        <v>9.7602146814404437E-3</v>
      </c>
      <c r="PN70" s="10">
        <v>8.8729224376731305E-3</v>
      </c>
      <c r="PO70" s="10">
        <v>7.9098857340720221E-3</v>
      </c>
      <c r="PP70" s="10">
        <v>5.8647853185595572E-3</v>
      </c>
      <c r="PQ70" s="10">
        <v>4.2308691135734076E-3</v>
      </c>
      <c r="PR70" s="10">
        <v>3.3976800554016621E-3</v>
      </c>
      <c r="PS70" s="10">
        <v>2.4021814404432133E-3</v>
      </c>
      <c r="PT70" s="10">
        <v>2.0234591412742384E-3</v>
      </c>
      <c r="PU70" s="10">
        <v>1.6447368421052631E-3</v>
      </c>
      <c r="PV70" s="10">
        <v>1.4824272853185595E-3</v>
      </c>
      <c r="PW70" s="10">
        <v>1.1686288088642658E-3</v>
      </c>
      <c r="PX70" s="10">
        <v>1.3309383656509696E-3</v>
      </c>
      <c r="PY70" s="10">
        <v>1.3634002770083102E-3</v>
      </c>
      <c r="PZ70" s="10">
        <v>1.1686288088642658E-3</v>
      </c>
      <c r="QA70" s="10">
        <v>1.1361668975069252E-3</v>
      </c>
      <c r="QB70" s="10">
        <v>8.7647160664819943E-4</v>
      </c>
      <c r="QC70" s="10">
        <v>9.0893351800554016E-4</v>
      </c>
      <c r="QD70" s="10">
        <v>7.8990650969529091E-4</v>
      </c>
      <c r="QE70" s="10">
        <v>6.0595567867036007E-4</v>
      </c>
      <c r="QF70" s="10">
        <v>3.4626038781163435E-4</v>
      </c>
      <c r="QG70" s="10">
        <v>3.8954293628808866E-4</v>
      </c>
      <c r="QH70" s="10">
        <v>3.3543975069252077E-4</v>
      </c>
      <c r="QI70" s="10">
        <v>3.4626038781163435E-4</v>
      </c>
      <c r="QJ70" s="10">
        <v>2.5969529085872578E-4</v>
      </c>
      <c r="QK70" s="10">
        <v>2.0559210526315788E-4</v>
      </c>
      <c r="QL70" s="10">
        <v>2.2723337950138504E-4</v>
      </c>
      <c r="QM70" s="10">
        <v>1.0820637119113573E-4</v>
      </c>
      <c r="QN70" s="10">
        <v>5.4103185595567865E-5</v>
      </c>
      <c r="QO70" s="10">
        <v>1.0820637119113573E-4</v>
      </c>
      <c r="QP70" s="10">
        <v>5.4103185595567865E-5</v>
      </c>
      <c r="QQ70" s="10">
        <v>0</v>
      </c>
      <c r="QR70" s="10">
        <v>5.4103185595567865E-5</v>
      </c>
      <c r="QS70" s="10">
        <v>6.4923822714681444E-5</v>
      </c>
      <c r="QT70" s="10">
        <v>0</v>
      </c>
      <c r="QU70" s="10">
        <v>0</v>
      </c>
      <c r="QV70" s="10">
        <v>0</v>
      </c>
      <c r="QW70" s="10">
        <v>0</v>
      </c>
      <c r="QX70" s="10">
        <v>0</v>
      </c>
      <c r="QY70" s="10">
        <v>5.4103185595567865E-5</v>
      </c>
      <c r="QZ70" s="10">
        <v>1.2984764542936289E-4</v>
      </c>
      <c r="RA70" s="10">
        <v>0</v>
      </c>
      <c r="RB70" s="10">
        <v>5.4103185595567865E-5</v>
      </c>
      <c r="RC70" s="10">
        <v>5.4103185595567865E-5</v>
      </c>
      <c r="RD70" s="10">
        <v>5.4103185595567865E-5</v>
      </c>
      <c r="RE70" s="10">
        <v>6.4923822714681444E-5</v>
      </c>
      <c r="RF70" s="10">
        <v>1.0820637119113573E-4</v>
      </c>
      <c r="RG70" s="10">
        <v>0</v>
      </c>
      <c r="RH70" s="10">
        <v>5.4103185595567865E-5</v>
      </c>
      <c r="RI70" s="10">
        <v>0</v>
      </c>
      <c r="RJ70" s="10">
        <v>0</v>
      </c>
      <c r="RK70" s="10">
        <v>0</v>
      </c>
      <c r="RL70" s="10">
        <v>0</v>
      </c>
      <c r="RM70" s="10">
        <v>0</v>
      </c>
      <c r="RN70" s="10">
        <v>0</v>
      </c>
      <c r="RO70" s="10">
        <v>0</v>
      </c>
      <c r="RP70" s="10">
        <v>0</v>
      </c>
      <c r="RQ70" s="10">
        <v>0</v>
      </c>
      <c r="RR70" s="10">
        <v>0</v>
      </c>
      <c r="RS70" s="10">
        <v>0</v>
      </c>
      <c r="RT70" s="10">
        <v>0</v>
      </c>
      <c r="RU70" s="10">
        <v>0</v>
      </c>
      <c r="RV70" s="10">
        <v>0</v>
      </c>
      <c r="RW70" s="10">
        <v>0</v>
      </c>
      <c r="RX70" s="10">
        <v>0</v>
      </c>
      <c r="RY70" s="10">
        <v>0</v>
      </c>
      <c r="RZ70" s="10">
        <v>0</v>
      </c>
      <c r="SA70" s="10">
        <v>0</v>
      </c>
      <c r="SB70" s="10">
        <v>0</v>
      </c>
      <c r="SC70" s="10">
        <v>0</v>
      </c>
      <c r="SD70" s="10">
        <v>0</v>
      </c>
      <c r="SE70" s="10">
        <v>0</v>
      </c>
      <c r="SF70" s="10">
        <v>0</v>
      </c>
      <c r="SG70" s="10">
        <v>0</v>
      </c>
      <c r="SH70" s="10">
        <v>0</v>
      </c>
      <c r="SI70" s="10">
        <v>0</v>
      </c>
      <c r="SJ70" s="10">
        <v>0</v>
      </c>
      <c r="SK70" s="10">
        <v>0</v>
      </c>
      <c r="SL70" s="10">
        <v>0</v>
      </c>
      <c r="SM70" s="10">
        <v>0</v>
      </c>
      <c r="SN70" s="10">
        <v>0</v>
      </c>
      <c r="SO70" s="10">
        <v>0</v>
      </c>
      <c r="SP70" s="10">
        <v>0</v>
      </c>
      <c r="SQ70" s="10">
        <v>0</v>
      </c>
      <c r="SR70" s="10">
        <v>0</v>
      </c>
      <c r="SS70" s="10">
        <v>0</v>
      </c>
      <c r="ST70" s="10">
        <v>0</v>
      </c>
      <c r="SU70" s="10">
        <v>0</v>
      </c>
      <c r="SV70" s="10">
        <v>0</v>
      </c>
      <c r="SW70" s="10">
        <v>0</v>
      </c>
      <c r="SX70" s="10">
        <v>0</v>
      </c>
      <c r="SY70" s="10">
        <v>0</v>
      </c>
      <c r="SZ70" s="10">
        <v>0</v>
      </c>
      <c r="TA70" s="10">
        <v>0</v>
      </c>
      <c r="TB70" s="10">
        <v>0</v>
      </c>
      <c r="TC70" s="10">
        <v>0</v>
      </c>
      <c r="TD70" s="10">
        <v>0</v>
      </c>
      <c r="TE70" s="10">
        <v>0</v>
      </c>
      <c r="TF70" s="10">
        <v>0</v>
      </c>
      <c r="TG70" s="10">
        <v>0</v>
      </c>
      <c r="TH70" s="10">
        <v>0</v>
      </c>
      <c r="TI70" s="10">
        <v>0</v>
      </c>
      <c r="TJ70" s="10">
        <v>0</v>
      </c>
      <c r="TK70" s="10">
        <v>0</v>
      </c>
      <c r="TL70" s="10">
        <v>0</v>
      </c>
      <c r="TM70" s="10">
        <v>0</v>
      </c>
      <c r="TN70" s="10">
        <v>0</v>
      </c>
      <c r="TO70" s="10">
        <v>0</v>
      </c>
      <c r="TP70" s="10">
        <v>0</v>
      </c>
      <c r="TQ70" s="10">
        <v>0</v>
      </c>
      <c r="TR70" s="10">
        <v>0</v>
      </c>
      <c r="TS70" s="10">
        <v>0</v>
      </c>
      <c r="TT70" s="10">
        <v>0</v>
      </c>
      <c r="TU70" s="10">
        <v>0</v>
      </c>
      <c r="TV70" s="10">
        <v>0</v>
      </c>
      <c r="TW70" s="10">
        <v>0</v>
      </c>
      <c r="TX70" s="10">
        <v>0</v>
      </c>
      <c r="TY70" s="10">
        <v>0</v>
      </c>
      <c r="TZ70" s="10">
        <v>0</v>
      </c>
      <c r="UA70" s="10">
        <v>0</v>
      </c>
      <c r="UB70" s="10">
        <v>0</v>
      </c>
      <c r="UC70" s="10">
        <v>0</v>
      </c>
      <c r="UD70" s="10">
        <v>0</v>
      </c>
      <c r="UE70" s="10">
        <v>0</v>
      </c>
      <c r="UF70" s="10">
        <v>0</v>
      </c>
      <c r="UG70" s="10">
        <v>0</v>
      </c>
      <c r="UH70" s="10">
        <v>0</v>
      </c>
      <c r="UI70" s="10">
        <v>0</v>
      </c>
      <c r="UJ70" s="10">
        <v>0</v>
      </c>
      <c r="UK70" s="10">
        <v>0</v>
      </c>
      <c r="UL70" s="10">
        <v>0</v>
      </c>
      <c r="UM70" s="10">
        <v>0</v>
      </c>
      <c r="UN70" s="10">
        <v>0</v>
      </c>
      <c r="UO70" s="10">
        <v>0</v>
      </c>
      <c r="UP70" s="10">
        <v>0</v>
      </c>
      <c r="UQ70" s="10">
        <v>0</v>
      </c>
      <c r="UR70" s="10">
        <v>0</v>
      </c>
      <c r="US70" s="10">
        <v>0</v>
      </c>
      <c r="UT70" s="10">
        <v>0</v>
      </c>
      <c r="UU70" s="10">
        <v>0</v>
      </c>
      <c r="UV70" s="10">
        <v>0</v>
      </c>
      <c r="UW70" s="10">
        <v>0</v>
      </c>
      <c r="UX70" s="10">
        <v>0</v>
      </c>
      <c r="UY70" s="10">
        <v>0</v>
      </c>
      <c r="UZ70" s="10">
        <v>0</v>
      </c>
      <c r="VA70" s="10">
        <v>0</v>
      </c>
      <c r="VB70" s="10">
        <v>0</v>
      </c>
      <c r="VC70" s="10">
        <v>0</v>
      </c>
      <c r="VD70" s="10">
        <v>0</v>
      </c>
      <c r="VE70" s="10">
        <v>0</v>
      </c>
      <c r="VF70" s="10">
        <v>0</v>
      </c>
      <c r="VG70" s="10">
        <v>0</v>
      </c>
      <c r="VH70" s="10">
        <v>0</v>
      </c>
      <c r="VI70" s="10">
        <v>0</v>
      </c>
      <c r="VJ70" s="10">
        <v>0</v>
      </c>
      <c r="VK70" s="10">
        <v>0</v>
      </c>
      <c r="VL70" s="10">
        <v>0</v>
      </c>
      <c r="VM70" s="10">
        <v>0</v>
      </c>
      <c r="VN70" s="10">
        <v>0</v>
      </c>
      <c r="VO70" s="10">
        <v>0</v>
      </c>
      <c r="VP70" s="10">
        <v>0</v>
      </c>
      <c r="VQ70" s="10">
        <v>0</v>
      </c>
      <c r="VR70" s="10">
        <v>0</v>
      </c>
      <c r="VS70" s="10">
        <v>0</v>
      </c>
      <c r="VT70" s="10">
        <v>0</v>
      </c>
      <c r="VU70" s="10">
        <v>0</v>
      </c>
      <c r="VV70" s="10">
        <v>0</v>
      </c>
      <c r="VW70" s="10">
        <v>0</v>
      </c>
      <c r="VX70" s="10">
        <v>0</v>
      </c>
      <c r="VY70" s="10">
        <v>0</v>
      </c>
      <c r="VZ70" s="10">
        <v>0</v>
      </c>
      <c r="WA70" s="10">
        <v>0</v>
      </c>
      <c r="WB70" s="10">
        <v>0</v>
      </c>
      <c r="WC70" s="10">
        <v>0</v>
      </c>
      <c r="WD70" s="10">
        <v>0</v>
      </c>
      <c r="WE70" s="10">
        <v>0</v>
      </c>
      <c r="WF70" s="10">
        <v>0</v>
      </c>
      <c r="WG70" s="10">
        <v>0</v>
      </c>
      <c r="WH70" s="10">
        <v>0</v>
      </c>
      <c r="WI70" s="10">
        <v>0</v>
      </c>
      <c r="WJ70" s="10">
        <v>0</v>
      </c>
      <c r="WK70" s="10">
        <v>0</v>
      </c>
      <c r="WL70" s="10">
        <v>0</v>
      </c>
      <c r="WM70" s="10">
        <v>0</v>
      </c>
      <c r="WN70" s="10">
        <v>0</v>
      </c>
      <c r="WO70" s="10">
        <v>0</v>
      </c>
      <c r="WP70" s="10">
        <v>0</v>
      </c>
      <c r="WQ70" s="10">
        <v>0</v>
      </c>
      <c r="WR70" s="10">
        <v>0</v>
      </c>
      <c r="WS70" s="10">
        <v>0</v>
      </c>
      <c r="WT70" s="10">
        <v>0</v>
      </c>
      <c r="WU70" s="10">
        <v>0</v>
      </c>
      <c r="WV70" s="10">
        <v>0</v>
      </c>
      <c r="WW70" s="10">
        <v>0</v>
      </c>
      <c r="WX70" s="10">
        <v>0</v>
      </c>
      <c r="WY70" s="10">
        <v>0</v>
      </c>
      <c r="WZ70" s="10">
        <v>0</v>
      </c>
      <c r="XA70" s="10">
        <v>0</v>
      </c>
      <c r="XB70" s="10">
        <v>0</v>
      </c>
      <c r="XC70" s="10">
        <v>0</v>
      </c>
      <c r="XD70" s="10">
        <v>0</v>
      </c>
      <c r="XE70" s="10">
        <v>0</v>
      </c>
      <c r="XF70" s="10">
        <v>0</v>
      </c>
      <c r="XG70" s="10">
        <v>0</v>
      </c>
      <c r="XH70" s="10">
        <v>0</v>
      </c>
      <c r="XI70" s="10">
        <v>0</v>
      </c>
      <c r="XJ70" s="10">
        <v>0</v>
      </c>
      <c r="XK70" s="10">
        <v>0</v>
      </c>
      <c r="XL70" s="10">
        <v>0</v>
      </c>
      <c r="XM70" s="10">
        <v>0</v>
      </c>
      <c r="XN70" s="10">
        <v>0</v>
      </c>
      <c r="XO70" s="10">
        <v>0</v>
      </c>
      <c r="XP70" s="10">
        <v>0</v>
      </c>
      <c r="XQ70" s="10">
        <v>0</v>
      </c>
      <c r="XR70" s="10">
        <v>0</v>
      </c>
      <c r="XS70" s="10">
        <v>0</v>
      </c>
      <c r="XT70" s="10">
        <v>0</v>
      </c>
      <c r="XV70" s="47">
        <f t="shared" si="0"/>
        <v>3.506843376688018E-2</v>
      </c>
    </row>
    <row r="71" spans="1:646" x14ac:dyDescent="0.25">
      <c r="A71" s="10">
        <v>119</v>
      </c>
      <c r="B71" s="15">
        <v>10449</v>
      </c>
      <c r="C71" s="10" t="s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5.4103185595567865E-5</v>
      </c>
      <c r="IA71" s="10">
        <v>5.4103185595567865E-5</v>
      </c>
      <c r="IB71" s="10">
        <v>5.4103185595567865E-5</v>
      </c>
      <c r="IC71" s="10">
        <v>1.0820637119113573E-4</v>
      </c>
      <c r="ID71" s="10">
        <v>5.4103185595567865E-5</v>
      </c>
      <c r="IE71" s="10">
        <v>4.5446675900277008E-4</v>
      </c>
      <c r="IF71" s="10">
        <v>7.1416204986149586E-4</v>
      </c>
      <c r="IG71" s="10">
        <v>1.5906336565096953E-3</v>
      </c>
      <c r="IH71" s="10">
        <v>2.7484418282548479E-3</v>
      </c>
      <c r="II71" s="10">
        <v>4.3715373961218836E-3</v>
      </c>
      <c r="IJ71" s="10">
        <v>5.9729916897506927E-3</v>
      </c>
      <c r="IK71" s="10">
        <v>9.0676939058171747E-3</v>
      </c>
      <c r="IL71" s="10">
        <v>1.2119113573407203E-2</v>
      </c>
      <c r="IM71" s="10">
        <v>1.4597039473684211E-2</v>
      </c>
      <c r="IN71" s="10">
        <v>1.9390581717451522E-2</v>
      </c>
      <c r="IO71" s="10">
        <v>2.4800900277008309E-2</v>
      </c>
      <c r="IP71" s="10">
        <v>3.1379847645429365E-2</v>
      </c>
      <c r="IQ71" s="10">
        <v>3.6995758310249309E-2</v>
      </c>
      <c r="IR71" s="10">
        <v>4.2146381578947366E-2</v>
      </c>
      <c r="IS71" s="10">
        <v>4.7729830332409975E-2</v>
      </c>
      <c r="IT71" s="10">
        <v>5.3875952216066482E-2</v>
      </c>
      <c r="IU71" s="10">
        <v>5.9578427977839334E-2</v>
      </c>
      <c r="IV71" s="10">
        <v>6.505367036011081E-2</v>
      </c>
      <c r="IW71" s="10">
        <v>7.1329639889196675E-2</v>
      </c>
      <c r="IX71" s="10">
        <v>7.8103358725761768E-2</v>
      </c>
      <c r="IY71" s="10">
        <v>8.3297264542936289E-2</v>
      </c>
      <c r="IZ71" s="10">
        <v>8.9194511772853188E-2</v>
      </c>
      <c r="JA71" s="10">
        <v>9.5113400277008306E-2</v>
      </c>
      <c r="JB71" s="10">
        <v>0.10200614612188366</v>
      </c>
      <c r="JC71" s="10">
        <v>0.10631275969529086</v>
      </c>
      <c r="JD71" s="10">
        <v>0.11061937326869806</v>
      </c>
      <c r="JE71" s="10">
        <v>0.11420100415512466</v>
      </c>
      <c r="JF71" s="10">
        <v>0.11698190789473684</v>
      </c>
      <c r="JG71" s="10">
        <v>0.11999004501385041</v>
      </c>
      <c r="JH71" s="10">
        <v>0.12131016274238227</v>
      </c>
      <c r="JI71" s="10">
        <v>0.12325787742382271</v>
      </c>
      <c r="JJ71" s="10">
        <v>0.12601713988919669</v>
      </c>
      <c r="JK71" s="10">
        <v>0.12652570983379502</v>
      </c>
      <c r="JL71" s="10">
        <v>0.12798649584487534</v>
      </c>
      <c r="JM71" s="10">
        <v>0.13034539473684212</v>
      </c>
      <c r="JN71" s="10">
        <v>0.12973943905817176</v>
      </c>
      <c r="JO71" s="10">
        <v>0.13226064750692521</v>
      </c>
      <c r="JP71" s="10">
        <v>0.13582063711911357</v>
      </c>
      <c r="JQ71" s="10">
        <v>0.13712993421052633</v>
      </c>
      <c r="JR71" s="10">
        <v>0.1398242728531856</v>
      </c>
      <c r="JS71" s="10">
        <v>0.13994329986149584</v>
      </c>
      <c r="JT71" s="10">
        <v>0.14212906855955679</v>
      </c>
      <c r="JU71" s="10">
        <v>0.14212906855955679</v>
      </c>
      <c r="JV71" s="10">
        <v>0.14168542243767313</v>
      </c>
      <c r="JW71" s="10">
        <v>0.14033284279778394</v>
      </c>
      <c r="JX71" s="10">
        <v>0.13913175207756232</v>
      </c>
      <c r="JY71" s="10">
        <v>0.13638331024930747</v>
      </c>
      <c r="JZ71" s="10">
        <v>0.13055098684210525</v>
      </c>
      <c r="KA71" s="10">
        <v>0.12418845221606649</v>
      </c>
      <c r="KB71" s="10">
        <v>0.11962214335180055</v>
      </c>
      <c r="KC71" s="10">
        <v>0.11548865997229917</v>
      </c>
      <c r="KD71" s="10">
        <v>0.11370325484764543</v>
      </c>
      <c r="KE71" s="10">
        <v>0.11241559903047091</v>
      </c>
      <c r="KF71" s="10">
        <v>0.11265365304709141</v>
      </c>
      <c r="KG71" s="10">
        <v>0.11465547091412742</v>
      </c>
      <c r="KH71" s="10">
        <v>0.11730652700831025</v>
      </c>
      <c r="KI71" s="10">
        <v>0.12164560249307479</v>
      </c>
      <c r="KJ71" s="10">
        <v>0.12560595567867036</v>
      </c>
      <c r="KK71" s="10">
        <v>0.13131925207756232</v>
      </c>
      <c r="KL71" s="10">
        <v>0.13671875</v>
      </c>
      <c r="KM71" s="10">
        <v>0.1365672610803324</v>
      </c>
      <c r="KN71" s="10">
        <v>0.13621018005540167</v>
      </c>
      <c r="KO71" s="10">
        <v>0.13244459833795014</v>
      </c>
      <c r="KP71" s="10">
        <v>0.12753202908587258</v>
      </c>
      <c r="KQ71" s="10">
        <v>0.11895126385041552</v>
      </c>
      <c r="KR71" s="10">
        <v>0.10657245498614959</v>
      </c>
      <c r="KS71" s="10">
        <v>8.9519130886426587E-2</v>
      </c>
      <c r="KT71" s="10">
        <v>7.464075484764543E-2</v>
      </c>
      <c r="KU71" s="10">
        <v>5.9091499307479221E-2</v>
      </c>
      <c r="KV71" s="10">
        <v>4.4213123268698064E-2</v>
      </c>
      <c r="KW71" s="10">
        <v>3.0698147506925209E-2</v>
      </c>
      <c r="KX71" s="10">
        <v>2.0808085180055402E-2</v>
      </c>
      <c r="KY71" s="10">
        <v>1.6003722299168976E-2</v>
      </c>
      <c r="KZ71" s="10">
        <v>1.2270602493074793E-2</v>
      </c>
      <c r="LA71" s="10">
        <v>9.7385734072022168E-3</v>
      </c>
      <c r="LB71" s="10">
        <v>8.9378462603878113E-3</v>
      </c>
      <c r="LC71" s="10">
        <v>8.2453254847645423E-3</v>
      </c>
      <c r="LD71" s="10">
        <v>9.2949272853185601E-3</v>
      </c>
      <c r="LE71" s="10">
        <v>1.1686288088642659E-2</v>
      </c>
      <c r="LF71" s="10">
        <v>1.5354484072022161E-2</v>
      </c>
      <c r="LG71" s="10">
        <v>1.7724203601108032E-2</v>
      </c>
      <c r="LH71" s="10">
        <v>2.0364439058171747E-2</v>
      </c>
      <c r="LI71" s="10">
        <v>2.6023632271468145E-2</v>
      </c>
      <c r="LJ71" s="10">
        <v>3.1033587257617727E-2</v>
      </c>
      <c r="LK71" s="10">
        <v>3.7417763157894739E-2</v>
      </c>
      <c r="LL71" s="10">
        <v>4.3704553324099726E-2</v>
      </c>
      <c r="LM71" s="10">
        <v>5.3518871191135735E-2</v>
      </c>
      <c r="LN71" s="10">
        <v>6.3776835180055405E-2</v>
      </c>
      <c r="LO71" s="10">
        <v>7.302847991689751E-2</v>
      </c>
      <c r="LP71" s="10">
        <v>8.1847299168975068E-2</v>
      </c>
      <c r="LQ71" s="10">
        <v>9.5286530470914121E-2</v>
      </c>
      <c r="LR71" s="10">
        <v>0.10954813019390582</v>
      </c>
      <c r="LS71" s="10">
        <v>0.12121277700831025</v>
      </c>
      <c r="LT71" s="10">
        <v>0.13179536011080331</v>
      </c>
      <c r="LU71" s="10">
        <v>0.14495325484764543</v>
      </c>
      <c r="LV71" s="10">
        <v>0.15682349376731303</v>
      </c>
      <c r="LW71" s="10">
        <v>0.1605457929362881</v>
      </c>
      <c r="LX71" s="10">
        <v>0.16210396468144045</v>
      </c>
      <c r="LY71" s="10">
        <v>0.16279648545706371</v>
      </c>
      <c r="LZ71" s="10">
        <v>0.16469009695290859</v>
      </c>
      <c r="MA71" s="10">
        <v>0.1643113746537396</v>
      </c>
      <c r="MB71" s="10">
        <v>0.16217970914127425</v>
      </c>
      <c r="MC71" s="10">
        <v>0.15912828947368421</v>
      </c>
      <c r="MD71" s="10">
        <v>0.16011296745152354</v>
      </c>
      <c r="ME71" s="10">
        <v>0.16148718836565096</v>
      </c>
      <c r="MF71" s="10">
        <v>0.16130323753462603</v>
      </c>
      <c r="MG71" s="10">
        <v>0.15955029432132964</v>
      </c>
      <c r="MH71" s="10">
        <v>0.16072974376731303</v>
      </c>
      <c r="MI71" s="10">
        <v>0.16550164473684212</v>
      </c>
      <c r="MJ71" s="10">
        <v>0.16621580678670361</v>
      </c>
      <c r="MK71" s="10">
        <v>0.16919148199445982</v>
      </c>
      <c r="ML71" s="10">
        <v>0.17413651315789475</v>
      </c>
      <c r="MM71" s="10">
        <v>0.17652787396121883</v>
      </c>
      <c r="MN71" s="10">
        <v>0.1724376731301939</v>
      </c>
      <c r="MO71" s="10">
        <v>0.1717992555401662</v>
      </c>
      <c r="MP71" s="10">
        <v>0.17819425207756232</v>
      </c>
      <c r="MQ71" s="10">
        <v>0.18106172091412742</v>
      </c>
      <c r="MR71" s="10">
        <v>0.18034755886426593</v>
      </c>
      <c r="MS71" s="10">
        <v>0.18056397160664819</v>
      </c>
      <c r="MT71" s="10">
        <v>0.18980479570637118</v>
      </c>
      <c r="MU71" s="10">
        <v>0.19464162049861497</v>
      </c>
      <c r="MV71" s="10">
        <v>0.19693559556786702</v>
      </c>
      <c r="MW71" s="10">
        <v>0.20141533933518005</v>
      </c>
      <c r="MX71" s="10">
        <v>0.21393481648199447</v>
      </c>
      <c r="MY71" s="10">
        <v>0.21670489958448755</v>
      </c>
      <c r="MZ71" s="10">
        <v>0.21480046745152354</v>
      </c>
      <c r="NA71" s="10">
        <v>0.22522074099722991</v>
      </c>
      <c r="NB71" s="10">
        <v>0.2343858206371191</v>
      </c>
      <c r="NC71" s="10">
        <v>0.23253549168975068</v>
      </c>
      <c r="ND71" s="10">
        <v>0.21889066828254847</v>
      </c>
      <c r="NE71" s="10">
        <v>0.21098078254847646</v>
      </c>
      <c r="NF71" s="10">
        <v>0.21661833448753462</v>
      </c>
      <c r="NG71" s="10">
        <v>0.21376168628808864</v>
      </c>
      <c r="NH71" s="10">
        <v>0.20647939750692521</v>
      </c>
      <c r="NI71" s="10">
        <v>0.20504025277008311</v>
      </c>
      <c r="NJ71" s="10">
        <v>0.20475891620498615</v>
      </c>
      <c r="NK71" s="10">
        <v>0.20431527008310249</v>
      </c>
      <c r="NL71" s="10">
        <v>0.1953990650969529</v>
      </c>
      <c r="NM71" s="10">
        <v>0.18909063365650969</v>
      </c>
      <c r="NN71" s="10">
        <v>0.19201220567867036</v>
      </c>
      <c r="NO71" s="10">
        <v>0.18574705678670361</v>
      </c>
      <c r="NP71" s="10">
        <v>0.17821589335180055</v>
      </c>
      <c r="NQ71" s="10">
        <v>0.17606258656509696</v>
      </c>
      <c r="NR71" s="10">
        <v>0.17377943213296398</v>
      </c>
      <c r="NS71" s="10">
        <v>0.16923476454293629</v>
      </c>
      <c r="NT71" s="10">
        <v>0.16371623961218837</v>
      </c>
      <c r="NU71" s="10">
        <v>0.15722385734072022</v>
      </c>
      <c r="NV71" s="10">
        <v>0.15746191135734072</v>
      </c>
      <c r="NW71" s="10">
        <v>0.15438885041551245</v>
      </c>
      <c r="NX71" s="10">
        <v>0.14911920013850416</v>
      </c>
      <c r="NY71" s="10">
        <v>0.14303800207756232</v>
      </c>
      <c r="NZ71" s="10">
        <v>0.14567823753462603</v>
      </c>
      <c r="OA71" s="10">
        <v>0.14415252770083103</v>
      </c>
      <c r="OB71" s="10">
        <v>0.13759522160664819</v>
      </c>
      <c r="OC71" s="10">
        <v>0.1325636253462604</v>
      </c>
      <c r="OD71" s="10">
        <v>0.12966369459833796</v>
      </c>
      <c r="OE71" s="10">
        <v>0.12233812326869806</v>
      </c>
      <c r="OF71" s="10">
        <v>0.11699272853185595</v>
      </c>
      <c r="OG71" s="10">
        <v>0.1108898891966759</v>
      </c>
      <c r="OH71" s="10">
        <v>0.10965633656509695</v>
      </c>
      <c r="OI71" s="10">
        <v>0.10670230263157894</v>
      </c>
      <c r="OJ71" s="10">
        <v>9.8749134349030473E-2</v>
      </c>
      <c r="OK71" s="10">
        <v>9.6206284626038779E-2</v>
      </c>
      <c r="OL71" s="10">
        <v>9.4236928670360112E-2</v>
      </c>
      <c r="OM71" s="10">
        <v>8.9941135734072017E-2</v>
      </c>
      <c r="ON71" s="10">
        <v>8.390322022160665E-2</v>
      </c>
      <c r="OO71" s="10">
        <v>7.9098857340720224E-2</v>
      </c>
      <c r="OP71" s="10">
        <v>7.5701177285318555E-2</v>
      </c>
      <c r="OQ71" s="10">
        <v>7.0463988919667583E-2</v>
      </c>
      <c r="OR71" s="10">
        <v>6.3679449445983374E-2</v>
      </c>
      <c r="OS71" s="10">
        <v>5.989222645429363E-2</v>
      </c>
      <c r="OT71" s="10">
        <v>5.7046398891966756E-2</v>
      </c>
      <c r="OU71" s="10">
        <v>5.2956198060941831E-2</v>
      </c>
      <c r="OV71" s="10">
        <v>4.9147333795013848E-2</v>
      </c>
      <c r="OW71" s="10">
        <v>4.5717191828254851E-2</v>
      </c>
      <c r="OX71" s="10">
        <v>4.2471000692520779E-2</v>
      </c>
      <c r="OY71" s="10">
        <v>3.8727060249307478E-2</v>
      </c>
      <c r="OZ71" s="10">
        <v>3.2505193905817173E-2</v>
      </c>
      <c r="PA71" s="10">
        <v>2.8512378808864265E-2</v>
      </c>
      <c r="PB71" s="10">
        <v>2.5136340027700831E-2</v>
      </c>
      <c r="PC71" s="10">
        <v>2.2744979224376731E-2</v>
      </c>
      <c r="PD71" s="10">
        <v>1.7680921052631578E-2</v>
      </c>
      <c r="PE71" s="10">
        <v>1.4413088642659279E-2</v>
      </c>
      <c r="PF71" s="10">
        <v>1.1340027700831024E-2</v>
      </c>
      <c r="PG71" s="10">
        <v>9.2300034626038776E-3</v>
      </c>
      <c r="PH71" s="10">
        <v>6.6114092797783935E-3</v>
      </c>
      <c r="PI71" s="10">
        <v>4.6095914127423825E-3</v>
      </c>
      <c r="PJ71" s="10">
        <v>3.4193213296398891E-3</v>
      </c>
      <c r="PK71" s="10">
        <v>2.2723337950138504E-3</v>
      </c>
      <c r="PL71" s="10">
        <v>1.2551939058171745E-3</v>
      </c>
      <c r="PM71" s="10">
        <v>8.3318905817174511E-4</v>
      </c>
      <c r="PN71" s="10">
        <v>4.8692867036011082E-4</v>
      </c>
      <c r="PO71" s="10">
        <v>4.436461218836565E-4</v>
      </c>
      <c r="PP71" s="10">
        <v>1.9477146814404433E-4</v>
      </c>
      <c r="PQ71" s="10">
        <v>5.4103185595567865E-5</v>
      </c>
      <c r="PR71" s="10">
        <v>0</v>
      </c>
      <c r="PS71" s="10">
        <v>0</v>
      </c>
      <c r="PT71" s="10">
        <v>0</v>
      </c>
      <c r="PU71" s="10">
        <v>0</v>
      </c>
      <c r="PV71" s="10">
        <v>0</v>
      </c>
      <c r="PW71" s="10">
        <v>0</v>
      </c>
      <c r="PX71" s="10">
        <v>0</v>
      </c>
      <c r="PY71" s="10">
        <v>0</v>
      </c>
      <c r="PZ71" s="10">
        <v>0</v>
      </c>
      <c r="QA71" s="10">
        <v>0</v>
      </c>
      <c r="QB71" s="10">
        <v>0</v>
      </c>
      <c r="QC71" s="10">
        <v>0</v>
      </c>
      <c r="QD71" s="10">
        <v>0</v>
      </c>
      <c r="QE71" s="10">
        <v>0</v>
      </c>
      <c r="QF71" s="10">
        <v>0</v>
      </c>
      <c r="QG71" s="10">
        <v>0</v>
      </c>
      <c r="QH71" s="10">
        <v>0</v>
      </c>
      <c r="QI71" s="10">
        <v>0</v>
      </c>
      <c r="QJ71" s="10">
        <v>0</v>
      </c>
      <c r="QK71" s="10">
        <v>0</v>
      </c>
      <c r="QL71" s="10">
        <v>0</v>
      </c>
      <c r="QM71" s="10">
        <v>0</v>
      </c>
      <c r="QN71" s="10">
        <v>0</v>
      </c>
      <c r="QO71" s="10">
        <v>0</v>
      </c>
      <c r="QP71" s="10">
        <v>0</v>
      </c>
      <c r="QQ71" s="10">
        <v>0</v>
      </c>
      <c r="QR71" s="10">
        <v>0</v>
      </c>
      <c r="QS71" s="10">
        <v>0</v>
      </c>
      <c r="QT71" s="10">
        <v>0</v>
      </c>
      <c r="QU71" s="10">
        <v>0</v>
      </c>
      <c r="QV71" s="10">
        <v>0</v>
      </c>
      <c r="QW71" s="10">
        <v>0</v>
      </c>
      <c r="QX71" s="10">
        <v>0</v>
      </c>
      <c r="QY71" s="10">
        <v>0</v>
      </c>
      <c r="QZ71" s="10">
        <v>0</v>
      </c>
      <c r="RA71" s="10">
        <v>0</v>
      </c>
      <c r="RB71" s="10">
        <v>0</v>
      </c>
      <c r="RC71" s="10">
        <v>0</v>
      </c>
      <c r="RD71" s="10">
        <v>0</v>
      </c>
      <c r="RE71" s="10">
        <v>0</v>
      </c>
      <c r="RF71" s="10">
        <v>0</v>
      </c>
      <c r="RG71" s="10">
        <v>0</v>
      </c>
      <c r="RH71" s="10">
        <v>0</v>
      </c>
      <c r="RI71" s="10">
        <v>0</v>
      </c>
      <c r="RJ71" s="10">
        <v>0</v>
      </c>
      <c r="RK71" s="10">
        <v>0</v>
      </c>
      <c r="RL71" s="10">
        <v>0</v>
      </c>
      <c r="RM71" s="10">
        <v>0</v>
      </c>
      <c r="RN71" s="10">
        <v>0</v>
      </c>
      <c r="RO71" s="10">
        <v>0</v>
      </c>
      <c r="RP71" s="10">
        <v>0</v>
      </c>
      <c r="RQ71" s="10">
        <v>0</v>
      </c>
      <c r="RR71" s="10">
        <v>0</v>
      </c>
      <c r="RS71" s="10">
        <v>0</v>
      </c>
      <c r="RT71" s="10">
        <v>0</v>
      </c>
      <c r="RU71" s="10">
        <v>0</v>
      </c>
      <c r="RV71" s="10">
        <v>0</v>
      </c>
      <c r="RW71" s="10">
        <v>0</v>
      </c>
      <c r="RX71" s="10">
        <v>0</v>
      </c>
      <c r="RY71" s="10">
        <v>0</v>
      </c>
      <c r="RZ71" s="10">
        <v>0</v>
      </c>
      <c r="SA71" s="10">
        <v>0</v>
      </c>
      <c r="SB71" s="10">
        <v>0</v>
      </c>
      <c r="SC71" s="10">
        <v>0</v>
      </c>
      <c r="SD71" s="10">
        <v>0</v>
      </c>
      <c r="SE71" s="10">
        <v>0</v>
      </c>
      <c r="SF71" s="10">
        <v>0</v>
      </c>
      <c r="SG71" s="10">
        <v>0</v>
      </c>
      <c r="SH71" s="10">
        <v>0</v>
      </c>
      <c r="SI71" s="10">
        <v>0</v>
      </c>
      <c r="SJ71" s="10">
        <v>0</v>
      </c>
      <c r="SK71" s="10">
        <v>0</v>
      </c>
      <c r="SL71" s="10">
        <v>0</v>
      </c>
      <c r="SM71" s="10">
        <v>0</v>
      </c>
      <c r="SN71" s="10">
        <v>0</v>
      </c>
      <c r="SO71" s="10">
        <v>0</v>
      </c>
      <c r="SP71" s="10">
        <v>0</v>
      </c>
      <c r="SQ71" s="10">
        <v>0</v>
      </c>
      <c r="SR71" s="10">
        <v>0</v>
      </c>
      <c r="SS71" s="10">
        <v>0</v>
      </c>
      <c r="ST71" s="10">
        <v>0</v>
      </c>
      <c r="SU71" s="10">
        <v>0</v>
      </c>
      <c r="SV71" s="10">
        <v>0</v>
      </c>
      <c r="SW71" s="10">
        <v>0</v>
      </c>
      <c r="SX71" s="10">
        <v>0</v>
      </c>
      <c r="SY71" s="10">
        <v>0</v>
      </c>
      <c r="SZ71" s="10">
        <v>0</v>
      </c>
      <c r="TA71" s="10">
        <v>0</v>
      </c>
      <c r="TB71" s="10">
        <v>0</v>
      </c>
      <c r="TC71" s="10">
        <v>0</v>
      </c>
      <c r="TD71" s="10">
        <v>0</v>
      </c>
      <c r="TE71" s="10">
        <v>0</v>
      </c>
      <c r="TF71" s="10">
        <v>0</v>
      </c>
      <c r="TG71" s="10">
        <v>0</v>
      </c>
      <c r="TH71" s="10">
        <v>0</v>
      </c>
      <c r="TI71" s="10">
        <v>0</v>
      </c>
      <c r="TJ71" s="10">
        <v>0</v>
      </c>
      <c r="TK71" s="10">
        <v>0</v>
      </c>
      <c r="TL71" s="10">
        <v>0</v>
      </c>
      <c r="TM71" s="10">
        <v>0</v>
      </c>
      <c r="TN71" s="10">
        <v>0</v>
      </c>
      <c r="TO71" s="10">
        <v>0</v>
      </c>
      <c r="TP71" s="10">
        <v>0</v>
      </c>
      <c r="TQ71" s="10">
        <v>0</v>
      </c>
      <c r="TR71" s="10">
        <v>0</v>
      </c>
      <c r="TS71" s="10">
        <v>0</v>
      </c>
      <c r="TT71" s="10">
        <v>0</v>
      </c>
      <c r="TU71" s="10">
        <v>0</v>
      </c>
      <c r="TV71" s="10">
        <v>0</v>
      </c>
      <c r="TW71" s="10">
        <v>0</v>
      </c>
      <c r="TX71" s="10">
        <v>0</v>
      </c>
      <c r="TY71" s="10">
        <v>0</v>
      </c>
      <c r="TZ71" s="10">
        <v>0</v>
      </c>
      <c r="UA71" s="10">
        <v>0</v>
      </c>
      <c r="UB71" s="10">
        <v>0</v>
      </c>
      <c r="UC71" s="10">
        <v>0</v>
      </c>
      <c r="UD71" s="10">
        <v>0</v>
      </c>
      <c r="UE71" s="10">
        <v>0</v>
      </c>
      <c r="UF71" s="10">
        <v>0</v>
      </c>
      <c r="UG71" s="10">
        <v>0</v>
      </c>
      <c r="UH71" s="10">
        <v>0</v>
      </c>
      <c r="UI71" s="10">
        <v>0</v>
      </c>
      <c r="UJ71" s="10">
        <v>0</v>
      </c>
      <c r="UK71" s="10">
        <v>0</v>
      </c>
      <c r="UL71" s="10">
        <v>0</v>
      </c>
      <c r="UM71" s="10">
        <v>0</v>
      </c>
      <c r="UN71" s="10">
        <v>0</v>
      </c>
      <c r="UO71" s="10">
        <v>0</v>
      </c>
      <c r="UP71" s="10">
        <v>0</v>
      </c>
      <c r="UQ71" s="10">
        <v>0</v>
      </c>
      <c r="UR71" s="10">
        <v>0</v>
      </c>
      <c r="US71" s="10">
        <v>0</v>
      </c>
      <c r="UT71" s="10">
        <v>0</v>
      </c>
      <c r="UU71" s="10">
        <v>0</v>
      </c>
      <c r="UV71" s="10">
        <v>0</v>
      </c>
      <c r="UW71" s="10">
        <v>0</v>
      </c>
      <c r="UX71" s="10">
        <v>0</v>
      </c>
      <c r="UY71" s="10">
        <v>0</v>
      </c>
      <c r="UZ71" s="10">
        <v>0</v>
      </c>
      <c r="VA71" s="10">
        <v>0</v>
      </c>
      <c r="VB71" s="10">
        <v>0</v>
      </c>
      <c r="VC71" s="10">
        <v>0</v>
      </c>
      <c r="VD71" s="10">
        <v>0</v>
      </c>
      <c r="VE71" s="10">
        <v>0</v>
      </c>
      <c r="VF71" s="10">
        <v>0</v>
      </c>
      <c r="VG71" s="10">
        <v>0</v>
      </c>
      <c r="VH71" s="10">
        <v>0</v>
      </c>
      <c r="VI71" s="10">
        <v>0</v>
      </c>
      <c r="VJ71" s="10">
        <v>0</v>
      </c>
      <c r="VK71" s="10">
        <v>0</v>
      </c>
      <c r="VL71" s="10">
        <v>0</v>
      </c>
      <c r="VM71" s="10">
        <v>0</v>
      </c>
      <c r="VN71" s="10">
        <v>0</v>
      </c>
      <c r="VO71" s="10">
        <v>0</v>
      </c>
      <c r="VP71" s="10">
        <v>0</v>
      </c>
      <c r="VQ71" s="10">
        <v>0</v>
      </c>
      <c r="VR71" s="10">
        <v>0</v>
      </c>
      <c r="VS71" s="10">
        <v>0</v>
      </c>
      <c r="VT71" s="10">
        <v>0</v>
      </c>
      <c r="VU71" s="10">
        <v>0</v>
      </c>
      <c r="VV71" s="10">
        <v>0</v>
      </c>
      <c r="VW71" s="10">
        <v>0</v>
      </c>
      <c r="VX71" s="10">
        <v>0</v>
      </c>
      <c r="VY71" s="10">
        <v>0</v>
      </c>
      <c r="VZ71" s="10">
        <v>0</v>
      </c>
      <c r="WA71" s="10">
        <v>0</v>
      </c>
      <c r="WB71" s="10">
        <v>0</v>
      </c>
      <c r="WC71" s="10">
        <v>0</v>
      </c>
      <c r="WD71" s="10">
        <v>0</v>
      </c>
      <c r="WE71" s="10">
        <v>0</v>
      </c>
      <c r="WF71" s="10">
        <v>0</v>
      </c>
      <c r="WG71" s="10">
        <v>0</v>
      </c>
      <c r="WH71" s="10">
        <v>0</v>
      </c>
      <c r="WI71" s="10">
        <v>0</v>
      </c>
      <c r="WJ71" s="10">
        <v>0</v>
      </c>
      <c r="WK71" s="10">
        <v>0</v>
      </c>
      <c r="WL71" s="10">
        <v>0</v>
      </c>
      <c r="WM71" s="10">
        <v>0</v>
      </c>
      <c r="WN71" s="10">
        <v>0</v>
      </c>
      <c r="WO71" s="10">
        <v>0</v>
      </c>
      <c r="WP71" s="10">
        <v>0</v>
      </c>
      <c r="WQ71" s="10">
        <v>0</v>
      </c>
      <c r="WR71" s="10">
        <v>0</v>
      </c>
      <c r="WS71" s="10">
        <v>0</v>
      </c>
      <c r="WT71" s="10">
        <v>0</v>
      </c>
      <c r="WU71" s="10">
        <v>0</v>
      </c>
      <c r="WV71" s="10">
        <v>0</v>
      </c>
      <c r="WW71" s="10">
        <v>0</v>
      </c>
      <c r="WX71" s="10">
        <v>0</v>
      </c>
      <c r="WY71" s="10">
        <v>0</v>
      </c>
      <c r="WZ71" s="10">
        <v>0</v>
      </c>
      <c r="XA71" s="10">
        <v>0</v>
      </c>
      <c r="XB71" s="10">
        <v>0</v>
      </c>
      <c r="XC71" s="10">
        <v>0</v>
      </c>
      <c r="XD71" s="10">
        <v>0</v>
      </c>
      <c r="XE71" s="10">
        <v>0</v>
      </c>
      <c r="XF71" s="10">
        <v>0</v>
      </c>
      <c r="XG71" s="10">
        <v>0</v>
      </c>
      <c r="XH71" s="10">
        <v>0</v>
      </c>
      <c r="XI71" s="10">
        <v>0</v>
      </c>
      <c r="XJ71" s="10">
        <v>0</v>
      </c>
      <c r="XK71" s="10">
        <v>0</v>
      </c>
      <c r="XL71" s="10">
        <v>0</v>
      </c>
      <c r="XM71" s="10">
        <v>0</v>
      </c>
      <c r="XN71" s="10">
        <v>0</v>
      </c>
      <c r="XO71" s="10">
        <v>0</v>
      </c>
      <c r="XP71" s="10">
        <v>0</v>
      </c>
      <c r="XQ71" s="10">
        <v>0</v>
      </c>
      <c r="XR71" s="10">
        <v>0</v>
      </c>
      <c r="XS71" s="10">
        <v>0</v>
      </c>
      <c r="XT71" s="10">
        <v>0</v>
      </c>
      <c r="XV71" s="47">
        <f t="shared" si="0"/>
        <v>3.197073896836046E-2</v>
      </c>
    </row>
    <row r="72" spans="1:646" x14ac:dyDescent="0.25">
      <c r="A72" s="10">
        <v>121</v>
      </c>
      <c r="B72" s="15">
        <v>10451</v>
      </c>
      <c r="C72" s="10" t="s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6.4923822714681444E-5</v>
      </c>
      <c r="GP72" s="10">
        <v>6.4923822714681444E-5</v>
      </c>
      <c r="GQ72" s="10">
        <v>6.4923822714681444E-5</v>
      </c>
      <c r="GR72" s="10">
        <v>6.4923822714681444E-5</v>
      </c>
      <c r="GS72" s="10">
        <v>1.7313019390581717E-4</v>
      </c>
      <c r="GT72" s="10">
        <v>2.2723337950138504E-4</v>
      </c>
      <c r="GU72" s="10">
        <v>2.488746537396122E-4</v>
      </c>
      <c r="GV72" s="10">
        <v>2.1641274238227146E-4</v>
      </c>
      <c r="GW72" s="10">
        <v>1.5148891966759002E-4</v>
      </c>
      <c r="GX72" s="10">
        <v>2.3805401662049862E-4</v>
      </c>
      <c r="GY72" s="10">
        <v>3.7872229916897509E-4</v>
      </c>
      <c r="GZ72" s="10">
        <v>4.3282548476454292E-4</v>
      </c>
      <c r="HA72" s="10">
        <v>4.3282548476454292E-4</v>
      </c>
      <c r="HB72" s="10">
        <v>5.3021121883656513E-4</v>
      </c>
      <c r="HC72" s="10">
        <v>5.5185249307479229E-4</v>
      </c>
      <c r="HD72" s="10">
        <v>5.8431440443213291E-4</v>
      </c>
      <c r="HE72" s="10">
        <v>7.8990650969529091E-4</v>
      </c>
      <c r="HF72" s="10">
        <v>1.0387811634349031E-3</v>
      </c>
      <c r="HG72" s="10">
        <v>1.1037049861495846E-3</v>
      </c>
      <c r="HH72" s="10">
        <v>1.1578081717451524E-3</v>
      </c>
      <c r="HI72" s="10">
        <v>1.4932479224376732E-3</v>
      </c>
      <c r="HJ72" s="10">
        <v>1.6663781163434902E-3</v>
      </c>
      <c r="HK72" s="10">
        <v>2.0126385041551245E-3</v>
      </c>
      <c r="HL72" s="10">
        <v>2.0775623268698062E-3</v>
      </c>
      <c r="HM72" s="10">
        <v>2.5861322714681441E-3</v>
      </c>
      <c r="HN72" s="10">
        <v>3.1271641274238228E-3</v>
      </c>
      <c r="HO72" s="10">
        <v>3.5599896121883655E-3</v>
      </c>
      <c r="HP72" s="10">
        <v>3.7980436288088644E-3</v>
      </c>
      <c r="HQ72" s="10">
        <v>4.2200484764542932E-3</v>
      </c>
      <c r="HR72" s="10">
        <v>4.9774930747922439E-3</v>
      </c>
      <c r="HS72" s="10">
        <v>5.4752423822714679E-3</v>
      </c>
      <c r="HT72" s="10">
        <v>6.5681267313019388E-3</v>
      </c>
      <c r="HU72" s="10">
        <v>6.7845394736842108E-3</v>
      </c>
      <c r="HV72" s="10">
        <v>7.9423476454293634E-3</v>
      </c>
      <c r="HW72" s="10">
        <v>8.7214335180055402E-3</v>
      </c>
      <c r="HX72" s="10">
        <v>1.0095654432132964E-2</v>
      </c>
      <c r="HY72" s="10">
        <v>1.0744892659279779E-2</v>
      </c>
      <c r="HZ72" s="10">
        <v>1.2822454986149584E-2</v>
      </c>
      <c r="IA72" s="10">
        <v>1.414257271468144E-2</v>
      </c>
      <c r="IB72" s="10">
        <v>1.5516793628808864E-2</v>
      </c>
      <c r="IC72" s="10">
        <v>1.671788434903047E-2</v>
      </c>
      <c r="ID72" s="10">
        <v>1.8568213296398892E-2</v>
      </c>
      <c r="IE72" s="10">
        <v>2.0267053324099723E-2</v>
      </c>
      <c r="IF72" s="10">
        <v>2.1976713988919667E-2</v>
      </c>
      <c r="IG72" s="10">
        <v>2.458448753462604E-2</v>
      </c>
      <c r="IH72" s="10">
        <v>2.5460959141274237E-2</v>
      </c>
      <c r="II72" s="10">
        <v>2.7138157894736843E-2</v>
      </c>
      <c r="IJ72" s="10">
        <v>2.9064231301939056E-2</v>
      </c>
      <c r="IK72" s="10">
        <v>3.22887811634349E-2</v>
      </c>
      <c r="IL72" s="10">
        <v>3.4777527700831028E-2</v>
      </c>
      <c r="IM72" s="10">
        <v>3.6649497922437671E-2</v>
      </c>
      <c r="IN72" s="10">
        <v>3.8229310941828257E-2</v>
      </c>
      <c r="IO72" s="10">
        <v>4.1172524238227148E-2</v>
      </c>
      <c r="IP72" s="10">
        <v>4.3012032548476457E-2</v>
      </c>
      <c r="IQ72" s="10">
        <v>4.4278047091412739E-2</v>
      </c>
      <c r="IR72" s="10">
        <v>4.5587344182825486E-2</v>
      </c>
      <c r="IS72" s="10">
        <v>4.5966066481994458E-2</v>
      </c>
      <c r="IT72" s="10">
        <v>4.8660405124653743E-2</v>
      </c>
      <c r="IU72" s="10">
        <v>5.0261859418282546E-2</v>
      </c>
      <c r="IV72" s="10">
        <v>5.2977839335180056E-2</v>
      </c>
      <c r="IW72" s="10">
        <v>5.5542330332409975E-2</v>
      </c>
      <c r="IX72" s="10">
        <v>5.7154605263157895E-2</v>
      </c>
      <c r="IY72" s="10">
        <v>5.8810162742382273E-2</v>
      </c>
      <c r="IZ72" s="10">
        <v>6.062802977839335E-2</v>
      </c>
      <c r="JA72" s="10">
        <v>6.3322368421052627E-2</v>
      </c>
      <c r="JB72" s="10">
        <v>6.5735370498614956E-2</v>
      </c>
      <c r="JC72" s="10">
        <v>6.7347645429362876E-2</v>
      </c>
      <c r="JD72" s="10">
        <v>6.9803930055401656E-2</v>
      </c>
      <c r="JE72" s="10">
        <v>7.23900623268698E-2</v>
      </c>
      <c r="JF72" s="10">
        <v>7.4510907202216065E-2</v>
      </c>
      <c r="JG72" s="10">
        <v>7.6523545706371196E-2</v>
      </c>
      <c r="JH72" s="10">
        <v>7.7616430055401656E-2</v>
      </c>
      <c r="JI72" s="10">
        <v>8.0732773545706377E-2</v>
      </c>
      <c r="JJ72" s="10">
        <v>8.2637205678670361E-2</v>
      </c>
      <c r="JK72" s="10">
        <v>8.3740910664819951E-2</v>
      </c>
      <c r="JL72" s="10">
        <v>8.5364006232686987E-2</v>
      </c>
      <c r="JM72" s="10">
        <v>8.6337863573407198E-2</v>
      </c>
      <c r="JN72" s="10">
        <v>8.7701263850415517E-2</v>
      </c>
      <c r="JO72" s="10">
        <v>8.9107946675900274E-2</v>
      </c>
      <c r="JP72" s="10">
        <v>9.1823926592797783E-2</v>
      </c>
      <c r="JQ72" s="10">
        <v>9.332799515235457E-2</v>
      </c>
      <c r="JR72" s="10">
        <v>9.6108898891966763E-2</v>
      </c>
      <c r="JS72" s="10">
        <v>9.6639110110803325E-2</v>
      </c>
      <c r="JT72" s="10">
        <v>9.7212603878116338E-2</v>
      </c>
      <c r="JU72" s="10">
        <v>9.9117036011080337E-2</v>
      </c>
      <c r="JV72" s="10">
        <v>9.995022506925208E-2</v>
      </c>
      <c r="JW72" s="10">
        <v>9.9820377423822715E-2</v>
      </c>
      <c r="JX72" s="10">
        <v>0.10226584141274238</v>
      </c>
      <c r="JY72" s="10">
        <v>0.10309903047091412</v>
      </c>
      <c r="JZ72" s="10">
        <v>0.10221173822714681</v>
      </c>
      <c r="KA72" s="10">
        <v>0.10213599376731301</v>
      </c>
      <c r="KB72" s="10">
        <v>0.10215763504155125</v>
      </c>
      <c r="KC72" s="10">
        <v>0.10293672091412742</v>
      </c>
      <c r="KD72" s="10">
        <v>0.10190876038781163</v>
      </c>
      <c r="KE72" s="10">
        <v>0.10293672091412742</v>
      </c>
      <c r="KF72" s="10">
        <v>0.10451653393351801</v>
      </c>
      <c r="KG72" s="10">
        <v>0.10547957063711912</v>
      </c>
      <c r="KH72" s="10">
        <v>0.10604224376731301</v>
      </c>
      <c r="KI72" s="10">
        <v>0.10768698060941828</v>
      </c>
      <c r="KJ72" s="10">
        <v>0.10893135387811634</v>
      </c>
      <c r="KK72" s="10">
        <v>0.11052198753462604</v>
      </c>
      <c r="KL72" s="10">
        <v>0.11267529432132964</v>
      </c>
      <c r="KM72" s="10">
        <v>0.11291334833795014</v>
      </c>
      <c r="KN72" s="10">
        <v>0.11464465027700831</v>
      </c>
      <c r="KO72" s="10">
        <v>0.11533717105263158</v>
      </c>
      <c r="KP72" s="10">
        <v>0.11509911703601108</v>
      </c>
      <c r="KQ72" s="10">
        <v>0.11578081717451523</v>
      </c>
      <c r="KR72" s="10">
        <v>0.11576999653739613</v>
      </c>
      <c r="KS72" s="10">
        <v>0.11646251731301939</v>
      </c>
      <c r="KT72" s="10">
        <v>0.11668975069252077</v>
      </c>
      <c r="KU72" s="10">
        <v>0.11450398199445984</v>
      </c>
      <c r="KV72" s="10">
        <v>0.11555358379501385</v>
      </c>
      <c r="KW72" s="10">
        <v>0.11648415858725762</v>
      </c>
      <c r="KX72" s="10">
        <v>0.11575917590027701</v>
      </c>
      <c r="KY72" s="10">
        <v>0.11539127423822715</v>
      </c>
      <c r="KZ72" s="10">
        <v>0.11584574099722991</v>
      </c>
      <c r="LA72" s="10">
        <v>0.11714421745152355</v>
      </c>
      <c r="LB72" s="10">
        <v>0.11784755886426593</v>
      </c>
      <c r="LC72" s="10">
        <v>0.11830202562326869</v>
      </c>
      <c r="LD72" s="10">
        <v>0.1174255540166205</v>
      </c>
      <c r="LE72" s="10">
        <v>0.11956804016620498</v>
      </c>
      <c r="LF72" s="10">
        <v>0.1214832929362881</v>
      </c>
      <c r="LG72" s="10">
        <v>0.12031466412742382</v>
      </c>
      <c r="LH72" s="10">
        <v>0.12180791204986149</v>
      </c>
      <c r="LI72" s="10">
        <v>0.12089897853185595</v>
      </c>
      <c r="LJ72" s="10">
        <v>0.12050943559556787</v>
      </c>
      <c r="LK72" s="10">
        <v>0.12105046745152355</v>
      </c>
      <c r="LL72" s="10">
        <v>0.12097472299168975</v>
      </c>
      <c r="LM72" s="10">
        <v>0.11969788781163435</v>
      </c>
      <c r="LN72" s="10">
        <v>0.12105046745152355</v>
      </c>
      <c r="LO72" s="10">
        <v>0.12231648199445984</v>
      </c>
      <c r="LP72" s="10">
        <v>0.1230847472299169</v>
      </c>
      <c r="LQ72" s="10">
        <v>0.12355003462603878</v>
      </c>
      <c r="LR72" s="10">
        <v>0.12663391620498615</v>
      </c>
      <c r="LS72" s="10">
        <v>0.12633093836565096</v>
      </c>
      <c r="LT72" s="10">
        <v>0.12752120844875348</v>
      </c>
      <c r="LU72" s="10">
        <v>0.12855998961218837</v>
      </c>
      <c r="LV72" s="10">
        <v>0.12912266274238227</v>
      </c>
      <c r="LW72" s="10">
        <v>0.13123268698060941</v>
      </c>
      <c r="LX72" s="10">
        <v>0.12978272160664819</v>
      </c>
      <c r="LY72" s="10">
        <v>0.12721823060941828</v>
      </c>
      <c r="LZ72" s="10">
        <v>0.12672048130193905</v>
      </c>
      <c r="MA72" s="10">
        <v>0.12786746883656511</v>
      </c>
      <c r="MB72" s="10">
        <v>0.13025882963988919</v>
      </c>
      <c r="MC72" s="10">
        <v>0.13200095221606647</v>
      </c>
      <c r="MD72" s="10">
        <v>0.13612361495844874</v>
      </c>
      <c r="ME72" s="10">
        <v>0.13761686288088643</v>
      </c>
      <c r="MF72" s="10">
        <v>0.13709747229916897</v>
      </c>
      <c r="MG72" s="10">
        <v>0.13742209141274239</v>
      </c>
      <c r="MH72" s="10">
        <v>0.13757358033240996</v>
      </c>
      <c r="MI72" s="10">
        <v>0.13563668628808864</v>
      </c>
      <c r="MJ72" s="10">
        <v>0.13204423476454294</v>
      </c>
      <c r="MK72" s="10">
        <v>0.12928497229916897</v>
      </c>
      <c r="ML72" s="10">
        <v>0.12550856994459833</v>
      </c>
      <c r="MM72" s="10">
        <v>0.12205678670360111</v>
      </c>
      <c r="MN72" s="10">
        <v>0.11591066481994459</v>
      </c>
      <c r="MO72" s="10">
        <v>0.11056527008310249</v>
      </c>
      <c r="MP72" s="10">
        <v>0.10858509349030471</v>
      </c>
      <c r="MQ72" s="10">
        <v>0.10602060249307479</v>
      </c>
      <c r="MR72" s="10">
        <v>0.10385647506925208</v>
      </c>
      <c r="MS72" s="10">
        <v>0.10314231301939059</v>
      </c>
      <c r="MT72" s="10">
        <v>0.10440832756232687</v>
      </c>
      <c r="MU72" s="10">
        <v>0.10304492728531855</v>
      </c>
      <c r="MV72" s="10">
        <v>0.10314231301939059</v>
      </c>
      <c r="MW72" s="10">
        <v>0.10382401315789473</v>
      </c>
      <c r="MX72" s="10">
        <v>0.10517659279778394</v>
      </c>
      <c r="MY72" s="10">
        <v>0.10552285318559557</v>
      </c>
      <c r="MZ72" s="10">
        <v>0.10725415512465374</v>
      </c>
      <c r="NA72" s="10">
        <v>0.10682132963988919</v>
      </c>
      <c r="NB72" s="10">
        <v>0.10854181094182826</v>
      </c>
      <c r="NC72" s="10">
        <v>0.10980782548476455</v>
      </c>
      <c r="ND72" s="10">
        <v>0.1131189404432133</v>
      </c>
      <c r="NE72" s="10">
        <v>0.11447152008310249</v>
      </c>
      <c r="NF72" s="10">
        <v>0.11661400623268699</v>
      </c>
      <c r="NG72" s="10">
        <v>0.11612707756232687</v>
      </c>
      <c r="NH72" s="10">
        <v>0.11635431094182826</v>
      </c>
      <c r="NI72" s="10">
        <v>0.11820463988919667</v>
      </c>
      <c r="NJ72" s="10">
        <v>0.12049861495844875</v>
      </c>
      <c r="NK72" s="10">
        <v>0.12373398545706371</v>
      </c>
      <c r="NL72" s="10">
        <v>0.12746710526315788</v>
      </c>
      <c r="NM72" s="10">
        <v>0.12703427977839335</v>
      </c>
      <c r="NN72" s="10">
        <v>0.12809470221606647</v>
      </c>
      <c r="NO72" s="10">
        <v>0.12907938019390583</v>
      </c>
      <c r="NP72" s="10">
        <v>0.1247619459833795</v>
      </c>
      <c r="NQ72" s="10">
        <v>0.12361495844875346</v>
      </c>
      <c r="NR72" s="10">
        <v>0.12124523891966758</v>
      </c>
      <c r="NS72" s="10">
        <v>0.11929752423822715</v>
      </c>
      <c r="NT72" s="10">
        <v>0.11634349030470914</v>
      </c>
      <c r="NU72" s="10">
        <v>0.11600805055401663</v>
      </c>
      <c r="NV72" s="10">
        <v>0.11476367728531855</v>
      </c>
      <c r="NW72" s="10">
        <v>0.11460136772853186</v>
      </c>
      <c r="NX72" s="10">
        <v>0.11518568213296398</v>
      </c>
      <c r="NY72" s="10">
        <v>0.11308647853185595</v>
      </c>
      <c r="NZ72" s="10">
        <v>0.11202605609418283</v>
      </c>
      <c r="OA72" s="10">
        <v>0.10997013504155125</v>
      </c>
      <c r="OB72" s="10">
        <v>0.10732989958448753</v>
      </c>
      <c r="OC72" s="10">
        <v>0.10440832756232687</v>
      </c>
      <c r="OD72" s="10">
        <v>0.10398632271468145</v>
      </c>
      <c r="OE72" s="10">
        <v>0.10357513850415513</v>
      </c>
      <c r="OF72" s="10">
        <v>9.9603964681440449E-2</v>
      </c>
      <c r="OG72" s="10">
        <v>9.3198147506925205E-2</v>
      </c>
      <c r="OH72" s="10">
        <v>8.7647160664819951E-2</v>
      </c>
      <c r="OI72" s="10">
        <v>8.3784193213296401E-2</v>
      </c>
      <c r="OJ72" s="10">
        <v>7.9607427285318555E-2</v>
      </c>
      <c r="OK72" s="10">
        <v>7.6534366343490298E-2</v>
      </c>
      <c r="OL72" s="10">
        <v>7.490045013850416E-2</v>
      </c>
      <c r="OM72" s="10">
        <v>7.2216932132963985E-2</v>
      </c>
      <c r="ON72" s="10">
        <v>6.9706544321329639E-2</v>
      </c>
      <c r="OO72" s="10">
        <v>6.5876038781163437E-2</v>
      </c>
      <c r="OP72" s="10">
        <v>6.2402614265927976E-2</v>
      </c>
      <c r="OQ72" s="10">
        <v>5.9719096260387815E-2</v>
      </c>
      <c r="OR72" s="10">
        <v>5.6137465373961221E-2</v>
      </c>
      <c r="OS72" s="10">
        <v>5.1473770775623269E-2</v>
      </c>
      <c r="OT72" s="10">
        <v>4.8314144736842105E-2</v>
      </c>
      <c r="OU72" s="10">
        <v>4.6388071329639888E-2</v>
      </c>
      <c r="OV72" s="10">
        <v>4.3812759695290859E-2</v>
      </c>
      <c r="OW72" s="10">
        <v>3.9722558864265928E-2</v>
      </c>
      <c r="OX72" s="10">
        <v>3.791551246537396E-2</v>
      </c>
      <c r="OY72" s="10">
        <v>3.4799168975069253E-2</v>
      </c>
      <c r="OZ72" s="10">
        <v>3.0914560249307478E-2</v>
      </c>
      <c r="PA72" s="10">
        <v>2.776575484764543E-2</v>
      </c>
      <c r="PB72" s="10">
        <v>2.453038434903047E-2</v>
      </c>
      <c r="PC72" s="10">
        <v>2.2928930055401663E-2</v>
      </c>
      <c r="PD72" s="10">
        <v>2.0375259695290859E-2</v>
      </c>
      <c r="PE72" s="10">
        <v>1.9444684903047092E-2</v>
      </c>
      <c r="PF72" s="10">
        <v>1.8687240304709141E-2</v>
      </c>
      <c r="PG72" s="10">
        <v>1.6836911357340719E-2</v>
      </c>
      <c r="PH72" s="10">
        <v>1.4369806094182825E-2</v>
      </c>
      <c r="PI72" s="10">
        <v>1.3374307479224377E-2</v>
      </c>
      <c r="PJ72" s="10">
        <v>1.2746710526315789E-2</v>
      </c>
      <c r="PK72" s="10">
        <v>1.171875E-2</v>
      </c>
      <c r="PL72" s="10">
        <v>1.0214681440443213E-2</v>
      </c>
      <c r="PM72" s="10">
        <v>8.8404605263157892E-3</v>
      </c>
      <c r="PN72" s="10">
        <v>9.1326177285318555E-3</v>
      </c>
      <c r="PO72" s="10">
        <v>8.1587603878116345E-3</v>
      </c>
      <c r="PP72" s="10">
        <v>7.4878808864265924E-3</v>
      </c>
      <c r="PQ72" s="10">
        <v>6.7520775623268695E-3</v>
      </c>
      <c r="PR72" s="10">
        <v>6.5897680055401666E-3</v>
      </c>
      <c r="PS72" s="10">
        <v>6.4166378116343493E-3</v>
      </c>
      <c r="PT72" s="10">
        <v>5.9513504155124658E-3</v>
      </c>
      <c r="PU72" s="10">
        <v>5.431959833795014E-3</v>
      </c>
      <c r="PV72" s="10">
        <v>5.0856994459833795E-3</v>
      </c>
      <c r="PW72" s="10">
        <v>5.4752423822714679E-3</v>
      </c>
      <c r="PX72" s="10">
        <v>4.858466066481994E-3</v>
      </c>
      <c r="PY72" s="10">
        <v>4.8260041551246536E-3</v>
      </c>
      <c r="PZ72" s="10">
        <v>4.6312326869806094E-3</v>
      </c>
      <c r="QA72" s="10">
        <v>4.2849722991689749E-3</v>
      </c>
      <c r="QB72" s="10">
        <v>4.1659452908587259E-3</v>
      </c>
      <c r="QC72" s="10">
        <v>3.5383483379501385E-3</v>
      </c>
      <c r="QD72" s="10">
        <v>2.8782894736842104E-3</v>
      </c>
      <c r="QE72" s="10">
        <v>2.8566481994459834E-3</v>
      </c>
      <c r="QF72" s="10">
        <v>2.4346433518005542E-3</v>
      </c>
      <c r="QG72" s="10">
        <v>2.2290512465373961E-3</v>
      </c>
      <c r="QH72" s="10">
        <v>2.1965893351800552E-3</v>
      </c>
      <c r="QI72" s="10">
        <v>1.8936114958448753E-3</v>
      </c>
      <c r="QJ72" s="10">
        <v>1.4607860110803323E-3</v>
      </c>
      <c r="QK72" s="10">
        <v>9.9549861495844879E-4</v>
      </c>
      <c r="QL72" s="10">
        <v>6.8170013850415512E-4</v>
      </c>
      <c r="QM72" s="10">
        <v>6.8170013850415512E-4</v>
      </c>
      <c r="QN72" s="10">
        <v>5.8431440443213291E-4</v>
      </c>
      <c r="QO72" s="10">
        <v>3.1379847645429361E-4</v>
      </c>
      <c r="QP72" s="10">
        <v>4.436461218836565E-4</v>
      </c>
      <c r="QQ72" s="10">
        <v>2.9215720221606646E-4</v>
      </c>
      <c r="QR72" s="10">
        <v>1.8395083102493075E-4</v>
      </c>
      <c r="QS72" s="10">
        <v>7.5744459833795009E-5</v>
      </c>
      <c r="QT72" s="10">
        <v>0</v>
      </c>
      <c r="QU72" s="10">
        <v>0</v>
      </c>
      <c r="QV72" s="10">
        <v>0</v>
      </c>
      <c r="QW72" s="10">
        <v>0</v>
      </c>
      <c r="QX72" s="10">
        <v>0</v>
      </c>
      <c r="QY72" s="10">
        <v>0</v>
      </c>
      <c r="QZ72" s="10">
        <v>0</v>
      </c>
      <c r="RA72" s="10">
        <v>0</v>
      </c>
      <c r="RB72" s="10">
        <v>0</v>
      </c>
      <c r="RC72" s="10">
        <v>0</v>
      </c>
      <c r="RD72" s="10">
        <v>0</v>
      </c>
      <c r="RE72" s="10">
        <v>0</v>
      </c>
      <c r="RF72" s="10">
        <v>0</v>
      </c>
      <c r="RG72" s="10">
        <v>0</v>
      </c>
      <c r="RH72" s="10">
        <v>0</v>
      </c>
      <c r="RI72" s="10">
        <v>0</v>
      </c>
      <c r="RJ72" s="10">
        <v>0</v>
      </c>
      <c r="RK72" s="10">
        <v>0</v>
      </c>
      <c r="RL72" s="10">
        <v>0</v>
      </c>
      <c r="RM72" s="10">
        <v>0</v>
      </c>
      <c r="RN72" s="10">
        <v>0</v>
      </c>
      <c r="RO72" s="10">
        <v>0</v>
      </c>
      <c r="RP72" s="10">
        <v>0</v>
      </c>
      <c r="RQ72" s="10">
        <v>0</v>
      </c>
      <c r="RR72" s="10">
        <v>0</v>
      </c>
      <c r="RS72" s="10">
        <v>0</v>
      </c>
      <c r="RT72" s="10">
        <v>0</v>
      </c>
      <c r="RU72" s="10">
        <v>0</v>
      </c>
      <c r="RV72" s="10">
        <v>0</v>
      </c>
      <c r="RW72" s="10">
        <v>0</v>
      </c>
      <c r="RX72" s="10">
        <v>0</v>
      </c>
      <c r="RY72" s="10">
        <v>0</v>
      </c>
      <c r="RZ72" s="10">
        <v>0</v>
      </c>
      <c r="SA72" s="10">
        <v>0</v>
      </c>
      <c r="SB72" s="10">
        <v>0</v>
      </c>
      <c r="SC72" s="10">
        <v>0</v>
      </c>
      <c r="SD72" s="10">
        <v>0</v>
      </c>
      <c r="SE72" s="10">
        <v>0</v>
      </c>
      <c r="SF72" s="10">
        <v>0</v>
      </c>
      <c r="SG72" s="10">
        <v>0</v>
      </c>
      <c r="SH72" s="10">
        <v>0</v>
      </c>
      <c r="SI72" s="10">
        <v>0</v>
      </c>
      <c r="SJ72" s="10">
        <v>0</v>
      </c>
      <c r="SK72" s="10">
        <v>0</v>
      </c>
      <c r="SL72" s="10">
        <v>0</v>
      </c>
      <c r="SM72" s="10">
        <v>0</v>
      </c>
      <c r="SN72" s="10">
        <v>0</v>
      </c>
      <c r="SO72" s="10">
        <v>0</v>
      </c>
      <c r="SP72" s="10">
        <v>0</v>
      </c>
      <c r="SQ72" s="10">
        <v>0</v>
      </c>
      <c r="SR72" s="10">
        <v>0</v>
      </c>
      <c r="SS72" s="10">
        <v>0</v>
      </c>
      <c r="ST72" s="10">
        <v>0</v>
      </c>
      <c r="SU72" s="10">
        <v>0</v>
      </c>
      <c r="SV72" s="10">
        <v>0</v>
      </c>
      <c r="SW72" s="10">
        <v>0</v>
      </c>
      <c r="SX72" s="10">
        <v>0</v>
      </c>
      <c r="SY72" s="10">
        <v>0</v>
      </c>
      <c r="SZ72" s="10">
        <v>0</v>
      </c>
      <c r="TA72" s="10">
        <v>0</v>
      </c>
      <c r="TB72" s="10">
        <v>0</v>
      </c>
      <c r="TC72" s="10">
        <v>0</v>
      </c>
      <c r="TD72" s="10">
        <v>0</v>
      </c>
      <c r="TE72" s="10">
        <v>0</v>
      </c>
      <c r="TF72" s="10">
        <v>0</v>
      </c>
      <c r="TG72" s="10">
        <v>0</v>
      </c>
      <c r="TH72" s="10">
        <v>0</v>
      </c>
      <c r="TI72" s="10">
        <v>0</v>
      </c>
      <c r="TJ72" s="10">
        <v>0</v>
      </c>
      <c r="TK72" s="10">
        <v>0</v>
      </c>
      <c r="TL72" s="10">
        <v>0</v>
      </c>
      <c r="TM72" s="10">
        <v>0</v>
      </c>
      <c r="TN72" s="10">
        <v>0</v>
      </c>
      <c r="TO72" s="10">
        <v>0</v>
      </c>
      <c r="TP72" s="10">
        <v>0</v>
      </c>
      <c r="TQ72" s="10">
        <v>0</v>
      </c>
      <c r="TR72" s="10">
        <v>0</v>
      </c>
      <c r="TS72" s="10">
        <v>0</v>
      </c>
      <c r="TT72" s="10">
        <v>0</v>
      </c>
      <c r="TU72" s="10">
        <v>0</v>
      </c>
      <c r="TV72" s="10">
        <v>0</v>
      </c>
      <c r="TW72" s="10">
        <v>0</v>
      </c>
      <c r="TX72" s="10">
        <v>0</v>
      </c>
      <c r="TY72" s="10">
        <v>0</v>
      </c>
      <c r="TZ72" s="10">
        <v>0</v>
      </c>
      <c r="UA72" s="10">
        <v>0</v>
      </c>
      <c r="UB72" s="10">
        <v>0</v>
      </c>
      <c r="UC72" s="10">
        <v>0</v>
      </c>
      <c r="UD72" s="10">
        <v>0</v>
      </c>
      <c r="UE72" s="10">
        <v>0</v>
      </c>
      <c r="UF72" s="10">
        <v>0</v>
      </c>
      <c r="UG72" s="10">
        <v>0</v>
      </c>
      <c r="UH72" s="10">
        <v>0</v>
      </c>
      <c r="UI72" s="10">
        <v>0</v>
      </c>
      <c r="UJ72" s="10">
        <v>0</v>
      </c>
      <c r="UK72" s="10">
        <v>0</v>
      </c>
      <c r="UL72" s="10">
        <v>0</v>
      </c>
      <c r="UM72" s="10">
        <v>0</v>
      </c>
      <c r="UN72" s="10">
        <v>0</v>
      </c>
      <c r="UO72" s="10">
        <v>0</v>
      </c>
      <c r="UP72" s="10">
        <v>0</v>
      </c>
      <c r="UQ72" s="10">
        <v>0</v>
      </c>
      <c r="UR72" s="10">
        <v>0</v>
      </c>
      <c r="US72" s="10">
        <v>0</v>
      </c>
      <c r="UT72" s="10">
        <v>0</v>
      </c>
      <c r="UU72" s="10">
        <v>0</v>
      </c>
      <c r="UV72" s="10">
        <v>0</v>
      </c>
      <c r="UW72" s="10">
        <v>0</v>
      </c>
      <c r="UX72" s="10">
        <v>0</v>
      </c>
      <c r="UY72" s="10">
        <v>0</v>
      </c>
      <c r="UZ72" s="10">
        <v>0</v>
      </c>
      <c r="VA72" s="10">
        <v>0</v>
      </c>
      <c r="VB72" s="10">
        <v>0</v>
      </c>
      <c r="VC72" s="10">
        <v>0</v>
      </c>
      <c r="VD72" s="10">
        <v>0</v>
      </c>
      <c r="VE72" s="10">
        <v>0</v>
      </c>
      <c r="VF72" s="10">
        <v>0</v>
      </c>
      <c r="VG72" s="10">
        <v>0</v>
      </c>
      <c r="VH72" s="10">
        <v>0</v>
      </c>
      <c r="VI72" s="10">
        <v>0</v>
      </c>
      <c r="VJ72" s="10">
        <v>0</v>
      </c>
      <c r="VK72" s="10">
        <v>0</v>
      </c>
      <c r="VL72" s="10">
        <v>0</v>
      </c>
      <c r="VM72" s="10">
        <v>0</v>
      </c>
      <c r="VN72" s="10">
        <v>0</v>
      </c>
      <c r="VO72" s="10">
        <v>0</v>
      </c>
      <c r="VP72" s="10">
        <v>0</v>
      </c>
      <c r="VQ72" s="10">
        <v>0</v>
      </c>
      <c r="VR72" s="10">
        <v>0</v>
      </c>
      <c r="VS72" s="10">
        <v>0</v>
      </c>
      <c r="VT72" s="10">
        <v>0</v>
      </c>
      <c r="VU72" s="10">
        <v>0</v>
      </c>
      <c r="VV72" s="10">
        <v>0</v>
      </c>
      <c r="VW72" s="10">
        <v>0</v>
      </c>
      <c r="VX72" s="10">
        <v>0</v>
      </c>
      <c r="VY72" s="10">
        <v>0</v>
      </c>
      <c r="VZ72" s="10">
        <v>0</v>
      </c>
      <c r="WA72" s="10">
        <v>0</v>
      </c>
      <c r="WB72" s="10">
        <v>0</v>
      </c>
      <c r="WC72" s="10">
        <v>0</v>
      </c>
      <c r="WD72" s="10">
        <v>0</v>
      </c>
      <c r="WE72" s="10">
        <v>0</v>
      </c>
      <c r="WF72" s="10">
        <v>0</v>
      </c>
      <c r="WG72" s="10">
        <v>0</v>
      </c>
      <c r="WH72" s="10">
        <v>0</v>
      </c>
      <c r="WI72" s="10">
        <v>0</v>
      </c>
      <c r="WJ72" s="10">
        <v>0</v>
      </c>
      <c r="WK72" s="10">
        <v>0</v>
      </c>
      <c r="WL72" s="10">
        <v>0</v>
      </c>
      <c r="WM72" s="10">
        <v>0</v>
      </c>
      <c r="WN72" s="10">
        <v>0</v>
      </c>
      <c r="WO72" s="10">
        <v>0</v>
      </c>
      <c r="WP72" s="10">
        <v>0</v>
      </c>
      <c r="WQ72" s="10">
        <v>0</v>
      </c>
      <c r="WR72" s="10">
        <v>0</v>
      </c>
      <c r="WS72" s="10">
        <v>0</v>
      </c>
      <c r="WT72" s="10">
        <v>0</v>
      </c>
      <c r="WU72" s="10">
        <v>0</v>
      </c>
      <c r="WV72" s="10">
        <v>0</v>
      </c>
      <c r="WW72" s="10">
        <v>0</v>
      </c>
      <c r="WX72" s="10">
        <v>0</v>
      </c>
      <c r="WY72" s="10">
        <v>0</v>
      </c>
      <c r="WZ72" s="10">
        <v>0</v>
      </c>
      <c r="XA72" s="10">
        <v>0</v>
      </c>
      <c r="XB72" s="10">
        <v>0</v>
      </c>
      <c r="XC72" s="10">
        <v>0</v>
      </c>
      <c r="XD72" s="10">
        <v>0</v>
      </c>
      <c r="XE72" s="10">
        <v>0</v>
      </c>
      <c r="XF72" s="10">
        <v>0</v>
      </c>
      <c r="XG72" s="10">
        <v>0</v>
      </c>
      <c r="XH72" s="10">
        <v>0</v>
      </c>
      <c r="XI72" s="10">
        <v>0</v>
      </c>
      <c r="XJ72" s="10">
        <v>0</v>
      </c>
      <c r="XK72" s="10">
        <v>0</v>
      </c>
      <c r="XL72" s="10">
        <v>0</v>
      </c>
      <c r="XM72" s="10">
        <v>0</v>
      </c>
      <c r="XN72" s="10">
        <v>0</v>
      </c>
      <c r="XO72" s="10">
        <v>0</v>
      </c>
      <c r="XP72" s="10">
        <v>0</v>
      </c>
      <c r="XQ72" s="10">
        <v>0</v>
      </c>
      <c r="XR72" s="10">
        <v>0</v>
      </c>
      <c r="XS72" s="10">
        <v>0</v>
      </c>
      <c r="XT72" s="10">
        <v>0</v>
      </c>
      <c r="XV72" s="47">
        <f t="shared" ref="XV72:XV96" si="1">AVERAGE(E72:XT72)</f>
        <v>2.7721880545576533E-2</v>
      </c>
    </row>
    <row r="73" spans="1:646" x14ac:dyDescent="0.25">
      <c r="A73" s="10">
        <v>122</v>
      </c>
      <c r="B73" s="15">
        <v>10452</v>
      </c>
      <c r="C73" s="10" t="s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6.4923822714681444E-5</v>
      </c>
      <c r="HT73" s="10">
        <v>1.4066828254847647E-4</v>
      </c>
      <c r="HU73" s="10">
        <v>2.7051592797783935E-4</v>
      </c>
      <c r="HV73" s="10">
        <v>3.5708102493074793E-4</v>
      </c>
      <c r="HW73" s="10">
        <v>4.6528739612188366E-4</v>
      </c>
      <c r="HX73" s="10">
        <v>6.1677631578947365E-4</v>
      </c>
      <c r="HY73" s="10">
        <v>1.0604224376731303E-3</v>
      </c>
      <c r="HZ73" s="10">
        <v>1.8719702216066481E-3</v>
      </c>
      <c r="IA73" s="10">
        <v>2.6835180055401662E-3</v>
      </c>
      <c r="IB73" s="10">
        <v>3.4193213296398891E-3</v>
      </c>
      <c r="IC73" s="10">
        <v>4.6745152354570633E-3</v>
      </c>
      <c r="ID73" s="10">
        <v>5.6159106648199448E-3</v>
      </c>
      <c r="IE73" s="10">
        <v>6.9684903047091415E-3</v>
      </c>
      <c r="IF73" s="10">
        <v>9.338209833795014E-3</v>
      </c>
      <c r="IG73" s="10">
        <v>1.0690789473684211E-2</v>
      </c>
      <c r="IH73" s="10">
        <v>1.220567867036011E-2</v>
      </c>
      <c r="II73" s="10">
        <v>1.3926159972299169E-2</v>
      </c>
      <c r="IJ73" s="10">
        <v>1.6425727146814405E-2</v>
      </c>
      <c r="IK73" s="10">
        <v>1.9661097645429362E-2</v>
      </c>
      <c r="IL73" s="10">
        <v>2.1890148891966759E-2</v>
      </c>
      <c r="IM73" s="10">
        <v>2.5147160664819944E-2</v>
      </c>
      <c r="IN73" s="10">
        <v>2.8663867728531855E-2</v>
      </c>
      <c r="IO73" s="10">
        <v>3.1185076177285317E-2</v>
      </c>
      <c r="IP73" s="10">
        <v>3.4939837257617727E-2</v>
      </c>
      <c r="IQ73" s="10">
        <v>3.7179709141274241E-2</v>
      </c>
      <c r="IR73" s="10">
        <v>4.005799861495845E-2</v>
      </c>
      <c r="IS73" s="10">
        <v>4.3574705678670361E-2</v>
      </c>
      <c r="IT73" s="10">
        <v>4.6485457063711912E-2</v>
      </c>
      <c r="IU73" s="10">
        <v>4.9948060941828257E-2</v>
      </c>
      <c r="IV73" s="10">
        <v>5.3518871191135735E-2</v>
      </c>
      <c r="IW73" s="10">
        <v>5.8756059556786706E-2</v>
      </c>
      <c r="IX73" s="10">
        <v>6.3939144736842105E-2</v>
      </c>
      <c r="IY73" s="10">
        <v>6.755323753462604E-2</v>
      </c>
      <c r="IZ73" s="10">
        <v>7.2335959141274234E-2</v>
      </c>
      <c r="JA73" s="10">
        <v>7.6436980609418281E-2</v>
      </c>
      <c r="JB73" s="10">
        <v>8.3286443905817173E-2</v>
      </c>
      <c r="JC73" s="10">
        <v>8.771208448753462E-2</v>
      </c>
      <c r="JD73" s="10">
        <v>9.4702216066481992E-2</v>
      </c>
      <c r="JE73" s="10">
        <v>0.10129198407202217</v>
      </c>
      <c r="JF73" s="10">
        <v>0.10668066135734072</v>
      </c>
      <c r="JG73" s="10">
        <v>0.11048952562326869</v>
      </c>
      <c r="JH73" s="10">
        <v>0.11449316135734072</v>
      </c>
      <c r="JI73" s="10">
        <v>0.11796658587257618</v>
      </c>
      <c r="JJ73" s="10">
        <v>0.1227709487534626</v>
      </c>
      <c r="JK73" s="10">
        <v>0.12456717451523545</v>
      </c>
      <c r="JL73" s="10">
        <v>0.12693689404432132</v>
      </c>
      <c r="JM73" s="10">
        <v>0.13050770429362882</v>
      </c>
      <c r="JN73" s="10">
        <v>0.13056180747922438</v>
      </c>
      <c r="JO73" s="10">
        <v>0.13139499653739611</v>
      </c>
      <c r="JP73" s="10">
        <v>0.13145992036011081</v>
      </c>
      <c r="JQ73" s="10">
        <v>0.13036703601108032</v>
      </c>
      <c r="JR73" s="10">
        <v>0.12986928670360109</v>
      </c>
      <c r="JS73" s="10">
        <v>0.12950138504155126</v>
      </c>
      <c r="JT73" s="10">
        <v>0.12941481994459833</v>
      </c>
      <c r="JU73" s="10">
        <v>0.13156812673130194</v>
      </c>
      <c r="JV73" s="10">
        <v>0.13120022506925208</v>
      </c>
      <c r="JW73" s="10">
        <v>0.13295316828254847</v>
      </c>
      <c r="JX73" s="10">
        <v>0.13339681440443213</v>
      </c>
      <c r="JY73" s="10">
        <v>0.13510647506925208</v>
      </c>
      <c r="JZ73" s="10">
        <v>0.13769260734072022</v>
      </c>
      <c r="KA73" s="10">
        <v>0.14009478878116344</v>
      </c>
      <c r="KB73" s="10">
        <v>0.14355739265927978</v>
      </c>
      <c r="KC73" s="10">
        <v>0.1444446849030471</v>
      </c>
      <c r="KD73" s="10">
        <v>0.14538608033240996</v>
      </c>
      <c r="KE73" s="10">
        <v>0.14550510734072022</v>
      </c>
      <c r="KF73" s="10">
        <v>0.14290815443213298</v>
      </c>
      <c r="KG73" s="10">
        <v>0.14348164819944598</v>
      </c>
      <c r="KH73" s="10">
        <v>0.14195593836565096</v>
      </c>
      <c r="KI73" s="10">
        <v>0.13936980609418281</v>
      </c>
      <c r="KJ73" s="10">
        <v>0.13644823407202217</v>
      </c>
      <c r="KK73" s="10">
        <v>0.13269347299168974</v>
      </c>
      <c r="KL73" s="10">
        <v>0.1288305055401662</v>
      </c>
      <c r="KM73" s="10">
        <v>0.12728315443213298</v>
      </c>
      <c r="KN73" s="10">
        <v>0.125476108033241</v>
      </c>
      <c r="KO73" s="10">
        <v>0.12256535664819945</v>
      </c>
      <c r="KP73" s="10">
        <v>0.11951393698060941</v>
      </c>
      <c r="KQ73" s="10">
        <v>0.11755540166204986</v>
      </c>
      <c r="KR73" s="10">
        <v>0.11627856648199446</v>
      </c>
      <c r="KS73" s="10">
        <v>0.11246970221606649</v>
      </c>
      <c r="KT73" s="10">
        <v>0.10902873961218837</v>
      </c>
      <c r="KU73" s="10">
        <v>0.10447325138504156</v>
      </c>
      <c r="KV73" s="10">
        <v>9.7299168975069253E-2</v>
      </c>
      <c r="KW73" s="10">
        <v>9.0125086565096948E-2</v>
      </c>
      <c r="KX73" s="10">
        <v>8.343793282548477E-2</v>
      </c>
      <c r="KY73" s="10">
        <v>7.5885128116343487E-2</v>
      </c>
      <c r="KZ73" s="10">
        <v>6.7033846952908593E-2</v>
      </c>
      <c r="LA73" s="10">
        <v>5.7284452908587261E-2</v>
      </c>
      <c r="LB73" s="10">
        <v>4.9049948060941831E-2</v>
      </c>
      <c r="LC73" s="10">
        <v>4.3033673822714683E-2</v>
      </c>
      <c r="LD73" s="10">
        <v>3.7980436288088643E-2</v>
      </c>
      <c r="LE73" s="10">
        <v>3.1520515927977839E-2</v>
      </c>
      <c r="LF73" s="10">
        <v>2.8112015235457064E-2</v>
      </c>
      <c r="LG73" s="10">
        <v>2.473597645429363E-2</v>
      </c>
      <c r="LH73" s="10">
        <v>2.2788261772853185E-2</v>
      </c>
      <c r="LI73" s="10">
        <v>2.2582669667590028E-2</v>
      </c>
      <c r="LJ73" s="10">
        <v>2.5428497229916896E-2</v>
      </c>
      <c r="LK73" s="10">
        <v>2.7635907202216068E-2</v>
      </c>
      <c r="LL73" s="10">
        <v>2.958362188365651E-2</v>
      </c>
      <c r="LM73" s="10">
        <v>3.4204033933518008E-2</v>
      </c>
      <c r="LN73" s="10">
        <v>4.052328601108033E-2</v>
      </c>
      <c r="LO73" s="10">
        <v>4.6128376038781164E-2</v>
      </c>
      <c r="LP73" s="10">
        <v>5.197152008310249E-2</v>
      </c>
      <c r="LQ73" s="10">
        <v>5.8691135734072024E-2</v>
      </c>
      <c r="LR73" s="10">
        <v>6.4653306786703599E-2</v>
      </c>
      <c r="LS73" s="10">
        <v>6.9068126731301943E-2</v>
      </c>
      <c r="LT73" s="10">
        <v>7.4023978531855952E-2</v>
      </c>
      <c r="LU73" s="10">
        <v>8.2323407202216065E-2</v>
      </c>
      <c r="LV73" s="10">
        <v>8.8382963988919663E-2</v>
      </c>
      <c r="LW73" s="10">
        <v>9.2938452216066489E-2</v>
      </c>
      <c r="LX73" s="10">
        <v>9.7093576869806089E-2</v>
      </c>
      <c r="LY73" s="10">
        <v>0.10221173822714681</v>
      </c>
      <c r="LZ73" s="10">
        <v>0.10697281855955679</v>
      </c>
      <c r="MA73" s="10">
        <v>0.10954813019390582</v>
      </c>
      <c r="MB73" s="10">
        <v>0.11055444944598337</v>
      </c>
      <c r="MC73" s="10">
        <v>0.11404951523545706</v>
      </c>
      <c r="MD73" s="10">
        <v>0.11772853185595568</v>
      </c>
      <c r="ME73" s="10">
        <v>0.12219745498614959</v>
      </c>
      <c r="MF73" s="10">
        <v>0.12306310595567867</v>
      </c>
      <c r="MG73" s="10">
        <v>0.12403696329639889</v>
      </c>
      <c r="MH73" s="10">
        <v>0.12746710526315788</v>
      </c>
      <c r="MI73" s="10">
        <v>0.12903609764542937</v>
      </c>
      <c r="MJ73" s="10">
        <v>0.1286681959833795</v>
      </c>
      <c r="MK73" s="10">
        <v>0.12986928670360109</v>
      </c>
      <c r="ML73" s="10">
        <v>0.13665382617728533</v>
      </c>
      <c r="MM73" s="10">
        <v>0.1405492555401662</v>
      </c>
      <c r="MN73" s="10">
        <v>0.13993247922437674</v>
      </c>
      <c r="MO73" s="10">
        <v>0.14308128462603878</v>
      </c>
      <c r="MP73" s="10">
        <v>0.15007141620498615</v>
      </c>
      <c r="MQ73" s="10">
        <v>0.15627164127423823</v>
      </c>
      <c r="MR73" s="10">
        <v>0.15753765581717452</v>
      </c>
      <c r="MS73" s="10">
        <v>0.16196329639889195</v>
      </c>
      <c r="MT73" s="10">
        <v>0.1715612015235457</v>
      </c>
      <c r="MU73" s="10">
        <v>0.17978488573407203</v>
      </c>
      <c r="MV73" s="10">
        <v>0.18004458102493076</v>
      </c>
      <c r="MW73" s="10">
        <v>0.1838426246537396</v>
      </c>
      <c r="MX73" s="10">
        <v>0.19244503116343489</v>
      </c>
      <c r="MY73" s="10">
        <v>0.19413305055401661</v>
      </c>
      <c r="MZ73" s="10">
        <v>0.18937197022160665</v>
      </c>
      <c r="NA73" s="10">
        <v>0.19431700138504154</v>
      </c>
      <c r="NB73" s="10">
        <v>0.20366603185595566</v>
      </c>
      <c r="NC73" s="10">
        <v>0.20169667590027701</v>
      </c>
      <c r="ND73" s="10">
        <v>0.18967494806094182</v>
      </c>
      <c r="NE73" s="10">
        <v>0.17899497922437674</v>
      </c>
      <c r="NF73" s="10">
        <v>0.1788867728531856</v>
      </c>
      <c r="NG73" s="10">
        <v>0.17423389889196675</v>
      </c>
      <c r="NH73" s="10">
        <v>0.16517702562326869</v>
      </c>
      <c r="NI73" s="10">
        <v>0.15877120844875348</v>
      </c>
      <c r="NJ73" s="10">
        <v>0.16458189058171746</v>
      </c>
      <c r="NK73" s="10">
        <v>0.16504717797783933</v>
      </c>
      <c r="NL73" s="10">
        <v>0.1635755713296399</v>
      </c>
      <c r="NM73" s="10">
        <v>0.16199575831024932</v>
      </c>
      <c r="NN73" s="10">
        <v>0.16220135041551245</v>
      </c>
      <c r="NO73" s="10">
        <v>0.15707236842105263</v>
      </c>
      <c r="NP73" s="10">
        <v>0.14962777008310249</v>
      </c>
      <c r="NQ73" s="10">
        <v>0.1399865824099723</v>
      </c>
      <c r="NR73" s="10">
        <v>0.13175207756232687</v>
      </c>
      <c r="NS73" s="10">
        <v>0.12457799515235457</v>
      </c>
      <c r="NT73" s="10">
        <v>0.11275103878116344</v>
      </c>
      <c r="NU73" s="10">
        <v>0.10217927631578948</v>
      </c>
      <c r="NV73" s="10">
        <v>9.4972731994459839E-2</v>
      </c>
      <c r="NW73" s="10">
        <v>8.9508310249307485E-2</v>
      </c>
      <c r="NX73" s="10">
        <v>8.3730090027700835E-2</v>
      </c>
      <c r="NY73" s="10">
        <v>8.0905903739612192E-2</v>
      </c>
      <c r="NZ73" s="10">
        <v>7.5820204293628804E-2</v>
      </c>
      <c r="OA73" s="10">
        <v>7.4770602493074795E-2</v>
      </c>
      <c r="OB73" s="10">
        <v>7.0453168282548481E-2</v>
      </c>
      <c r="OC73" s="10">
        <v>6.8408067867036015E-2</v>
      </c>
      <c r="OD73" s="10">
        <v>6.7672264542936289E-2</v>
      </c>
      <c r="OE73" s="10">
        <v>6.636296745152355E-2</v>
      </c>
      <c r="OF73" s="10">
        <v>6.4783154432132964E-2</v>
      </c>
      <c r="OG73" s="10">
        <v>6.7023026315789477E-2</v>
      </c>
      <c r="OH73" s="10">
        <v>6.920879501385041E-2</v>
      </c>
      <c r="OI73" s="10">
        <v>6.8949099722991694E-2</v>
      </c>
      <c r="OJ73" s="10">
        <v>6.6849896121883662E-2</v>
      </c>
      <c r="OK73" s="10">
        <v>6.5735370498614956E-2</v>
      </c>
      <c r="OL73" s="10">
        <v>6.4826436980609414E-2</v>
      </c>
      <c r="OM73" s="10">
        <v>6.3463036703601108E-2</v>
      </c>
      <c r="ON73" s="10">
        <v>6.0238486842105261E-2</v>
      </c>
      <c r="OO73" s="10">
        <v>5.7663175207756233E-2</v>
      </c>
      <c r="OP73" s="10">
        <v>5.6213209833795012E-2</v>
      </c>
      <c r="OQ73" s="10">
        <v>5.2274497922437671E-2</v>
      </c>
      <c r="OR73" s="10">
        <v>4.6669407894736843E-2</v>
      </c>
      <c r="OS73" s="10">
        <v>4.4137378808864265E-2</v>
      </c>
      <c r="OT73" s="10">
        <v>3.9765841412742385E-2</v>
      </c>
      <c r="OU73" s="10">
        <v>3.4647680055401663E-2</v>
      </c>
      <c r="OV73" s="10">
        <v>2.8793715373961217E-2</v>
      </c>
      <c r="OW73" s="10">
        <v>2.3372576177285317E-2</v>
      </c>
      <c r="OX73" s="10">
        <v>1.8579033933518004E-2</v>
      </c>
      <c r="OY73" s="10">
        <v>1.4975761772853185E-2</v>
      </c>
      <c r="OZ73" s="10">
        <v>1.1156076869806094E-2</v>
      </c>
      <c r="PA73" s="10">
        <v>9.0893351800554016E-3</v>
      </c>
      <c r="PB73" s="10">
        <v>7.5852666204986145E-3</v>
      </c>
      <c r="PC73" s="10">
        <v>6.4166378116343493E-3</v>
      </c>
      <c r="PD73" s="10">
        <v>4.739439058171745E-3</v>
      </c>
      <c r="PE73" s="10">
        <v>3.4734245152354569E-3</v>
      </c>
      <c r="PF73" s="10">
        <v>2.7051592797783935E-3</v>
      </c>
      <c r="PG73" s="10">
        <v>2.1100242382271466E-3</v>
      </c>
      <c r="PH73" s="10">
        <v>1.5148891966759003E-3</v>
      </c>
      <c r="PI73" s="10">
        <v>1.1253462603878117E-3</v>
      </c>
      <c r="PJ73" s="10">
        <v>8.6565096952908585E-4</v>
      </c>
      <c r="PK73" s="10">
        <v>6.7087950138504154E-4</v>
      </c>
      <c r="PL73" s="10">
        <v>4.436461218836565E-4</v>
      </c>
      <c r="PM73" s="10">
        <v>3.1379847645429361E-4</v>
      </c>
      <c r="PN73" s="10">
        <v>3.3543975069252077E-4</v>
      </c>
      <c r="PO73" s="10">
        <v>1.8395083102493075E-4</v>
      </c>
      <c r="PP73" s="10">
        <v>5.4103185595567865E-5</v>
      </c>
      <c r="PQ73" s="10">
        <v>0</v>
      </c>
      <c r="PR73" s="10">
        <v>1.1902700831024931E-4</v>
      </c>
      <c r="PS73" s="10">
        <v>0</v>
      </c>
      <c r="PT73" s="10">
        <v>0</v>
      </c>
      <c r="PU73" s="10">
        <v>0</v>
      </c>
      <c r="PV73" s="10">
        <v>0</v>
      </c>
      <c r="PW73" s="10">
        <v>0</v>
      </c>
      <c r="PX73" s="10">
        <v>0</v>
      </c>
      <c r="PY73" s="10">
        <v>0</v>
      </c>
      <c r="PZ73" s="10">
        <v>0</v>
      </c>
      <c r="QA73" s="10">
        <v>0</v>
      </c>
      <c r="QB73" s="10">
        <v>0</v>
      </c>
      <c r="QC73" s="10">
        <v>0</v>
      </c>
      <c r="QD73" s="10">
        <v>0</v>
      </c>
      <c r="QE73" s="10">
        <v>0</v>
      </c>
      <c r="QF73" s="10">
        <v>0</v>
      </c>
      <c r="QG73" s="10">
        <v>0</v>
      </c>
      <c r="QH73" s="10">
        <v>0</v>
      </c>
      <c r="QI73" s="10">
        <v>0</v>
      </c>
      <c r="QJ73" s="10">
        <v>0</v>
      </c>
      <c r="QK73" s="10">
        <v>0</v>
      </c>
      <c r="QL73" s="10">
        <v>0</v>
      </c>
      <c r="QM73" s="10">
        <v>0</v>
      </c>
      <c r="QN73" s="10">
        <v>0</v>
      </c>
      <c r="QO73" s="10">
        <v>0</v>
      </c>
      <c r="QP73" s="10">
        <v>0</v>
      </c>
      <c r="QQ73" s="10">
        <v>0</v>
      </c>
      <c r="QR73" s="10">
        <v>0</v>
      </c>
      <c r="QS73" s="10">
        <v>0</v>
      </c>
      <c r="QT73" s="10">
        <v>0</v>
      </c>
      <c r="QU73" s="10">
        <v>0</v>
      </c>
      <c r="QV73" s="10">
        <v>0</v>
      </c>
      <c r="QW73" s="10">
        <v>0</v>
      </c>
      <c r="QX73" s="10">
        <v>0</v>
      </c>
      <c r="QY73" s="10">
        <v>0</v>
      </c>
      <c r="QZ73" s="10">
        <v>0</v>
      </c>
      <c r="RA73" s="10">
        <v>0</v>
      </c>
      <c r="RB73" s="10">
        <v>0</v>
      </c>
      <c r="RC73" s="10">
        <v>0</v>
      </c>
      <c r="RD73" s="10">
        <v>0</v>
      </c>
      <c r="RE73" s="10">
        <v>0</v>
      </c>
      <c r="RF73" s="10">
        <v>0</v>
      </c>
      <c r="RG73" s="10">
        <v>0</v>
      </c>
      <c r="RH73" s="10">
        <v>0</v>
      </c>
      <c r="RI73" s="10">
        <v>0</v>
      </c>
      <c r="RJ73" s="10">
        <v>0</v>
      </c>
      <c r="RK73" s="10">
        <v>0</v>
      </c>
      <c r="RL73" s="10">
        <v>0</v>
      </c>
      <c r="RM73" s="10">
        <v>0</v>
      </c>
      <c r="RN73" s="10">
        <v>0</v>
      </c>
      <c r="RO73" s="10">
        <v>0</v>
      </c>
      <c r="RP73" s="10">
        <v>0</v>
      </c>
      <c r="RQ73" s="10">
        <v>0</v>
      </c>
      <c r="RR73" s="10">
        <v>0</v>
      </c>
      <c r="RS73" s="10">
        <v>0</v>
      </c>
      <c r="RT73" s="10">
        <v>0</v>
      </c>
      <c r="RU73" s="10">
        <v>0</v>
      </c>
      <c r="RV73" s="10">
        <v>0</v>
      </c>
      <c r="RW73" s="10">
        <v>0</v>
      </c>
      <c r="RX73" s="10">
        <v>0</v>
      </c>
      <c r="RY73" s="10">
        <v>0</v>
      </c>
      <c r="RZ73" s="10">
        <v>0</v>
      </c>
      <c r="SA73" s="10">
        <v>0</v>
      </c>
      <c r="SB73" s="10">
        <v>0</v>
      </c>
      <c r="SC73" s="10">
        <v>0</v>
      </c>
      <c r="SD73" s="10">
        <v>0</v>
      </c>
      <c r="SE73" s="10">
        <v>0</v>
      </c>
      <c r="SF73" s="10">
        <v>0</v>
      </c>
      <c r="SG73" s="10">
        <v>0</v>
      </c>
      <c r="SH73" s="10">
        <v>0</v>
      </c>
      <c r="SI73" s="10">
        <v>0</v>
      </c>
      <c r="SJ73" s="10">
        <v>0</v>
      </c>
      <c r="SK73" s="10">
        <v>0</v>
      </c>
      <c r="SL73" s="10">
        <v>0</v>
      </c>
      <c r="SM73" s="10">
        <v>0</v>
      </c>
      <c r="SN73" s="10">
        <v>0</v>
      </c>
      <c r="SO73" s="10">
        <v>0</v>
      </c>
      <c r="SP73" s="10">
        <v>0</v>
      </c>
      <c r="SQ73" s="10">
        <v>0</v>
      </c>
      <c r="SR73" s="10">
        <v>0</v>
      </c>
      <c r="SS73" s="10">
        <v>0</v>
      </c>
      <c r="ST73" s="10">
        <v>0</v>
      </c>
      <c r="SU73" s="10">
        <v>0</v>
      </c>
      <c r="SV73" s="10">
        <v>0</v>
      </c>
      <c r="SW73" s="10">
        <v>0</v>
      </c>
      <c r="SX73" s="10">
        <v>0</v>
      </c>
      <c r="SY73" s="10">
        <v>0</v>
      </c>
      <c r="SZ73" s="10">
        <v>0</v>
      </c>
      <c r="TA73" s="10">
        <v>0</v>
      </c>
      <c r="TB73" s="10">
        <v>0</v>
      </c>
      <c r="TC73" s="10">
        <v>0</v>
      </c>
      <c r="TD73" s="10">
        <v>0</v>
      </c>
      <c r="TE73" s="10">
        <v>0</v>
      </c>
      <c r="TF73" s="10">
        <v>0</v>
      </c>
      <c r="TG73" s="10">
        <v>0</v>
      </c>
      <c r="TH73" s="10">
        <v>0</v>
      </c>
      <c r="TI73" s="10">
        <v>0</v>
      </c>
      <c r="TJ73" s="10">
        <v>0</v>
      </c>
      <c r="TK73" s="10">
        <v>0</v>
      </c>
      <c r="TL73" s="10">
        <v>0</v>
      </c>
      <c r="TM73" s="10">
        <v>0</v>
      </c>
      <c r="TN73" s="10">
        <v>0</v>
      </c>
      <c r="TO73" s="10">
        <v>0</v>
      </c>
      <c r="TP73" s="10">
        <v>0</v>
      </c>
      <c r="TQ73" s="10">
        <v>0</v>
      </c>
      <c r="TR73" s="10">
        <v>0</v>
      </c>
      <c r="TS73" s="10">
        <v>0</v>
      </c>
      <c r="TT73" s="10">
        <v>0</v>
      </c>
      <c r="TU73" s="10">
        <v>0</v>
      </c>
      <c r="TV73" s="10">
        <v>0</v>
      </c>
      <c r="TW73" s="10">
        <v>0</v>
      </c>
      <c r="TX73" s="10">
        <v>0</v>
      </c>
      <c r="TY73" s="10">
        <v>0</v>
      </c>
      <c r="TZ73" s="10">
        <v>0</v>
      </c>
      <c r="UA73" s="10">
        <v>0</v>
      </c>
      <c r="UB73" s="10">
        <v>0</v>
      </c>
      <c r="UC73" s="10">
        <v>0</v>
      </c>
      <c r="UD73" s="10">
        <v>0</v>
      </c>
      <c r="UE73" s="10">
        <v>0</v>
      </c>
      <c r="UF73" s="10">
        <v>0</v>
      </c>
      <c r="UG73" s="10">
        <v>0</v>
      </c>
      <c r="UH73" s="10">
        <v>0</v>
      </c>
      <c r="UI73" s="10">
        <v>0</v>
      </c>
      <c r="UJ73" s="10">
        <v>0</v>
      </c>
      <c r="UK73" s="10">
        <v>0</v>
      </c>
      <c r="UL73" s="10">
        <v>0</v>
      </c>
      <c r="UM73" s="10">
        <v>0</v>
      </c>
      <c r="UN73" s="10">
        <v>0</v>
      </c>
      <c r="UO73" s="10">
        <v>0</v>
      </c>
      <c r="UP73" s="10">
        <v>0</v>
      </c>
      <c r="UQ73" s="10">
        <v>0</v>
      </c>
      <c r="UR73" s="10">
        <v>0</v>
      </c>
      <c r="US73" s="10">
        <v>0</v>
      </c>
      <c r="UT73" s="10">
        <v>0</v>
      </c>
      <c r="UU73" s="10">
        <v>0</v>
      </c>
      <c r="UV73" s="10">
        <v>0</v>
      </c>
      <c r="UW73" s="10">
        <v>0</v>
      </c>
      <c r="UX73" s="10">
        <v>0</v>
      </c>
      <c r="UY73" s="10">
        <v>0</v>
      </c>
      <c r="UZ73" s="10">
        <v>0</v>
      </c>
      <c r="VA73" s="10">
        <v>0</v>
      </c>
      <c r="VB73" s="10">
        <v>0</v>
      </c>
      <c r="VC73" s="10">
        <v>0</v>
      </c>
      <c r="VD73" s="10">
        <v>0</v>
      </c>
      <c r="VE73" s="10">
        <v>0</v>
      </c>
      <c r="VF73" s="10">
        <v>0</v>
      </c>
      <c r="VG73" s="10">
        <v>0</v>
      </c>
      <c r="VH73" s="10">
        <v>0</v>
      </c>
      <c r="VI73" s="10">
        <v>0</v>
      </c>
      <c r="VJ73" s="10">
        <v>0</v>
      </c>
      <c r="VK73" s="10">
        <v>0</v>
      </c>
      <c r="VL73" s="10">
        <v>0</v>
      </c>
      <c r="VM73" s="10">
        <v>0</v>
      </c>
      <c r="VN73" s="10">
        <v>0</v>
      </c>
      <c r="VO73" s="10">
        <v>0</v>
      </c>
      <c r="VP73" s="10">
        <v>0</v>
      </c>
      <c r="VQ73" s="10">
        <v>0</v>
      </c>
      <c r="VR73" s="10">
        <v>0</v>
      </c>
      <c r="VS73" s="10">
        <v>0</v>
      </c>
      <c r="VT73" s="10">
        <v>0</v>
      </c>
      <c r="VU73" s="10">
        <v>0</v>
      </c>
      <c r="VV73" s="10">
        <v>0</v>
      </c>
      <c r="VW73" s="10">
        <v>0</v>
      </c>
      <c r="VX73" s="10">
        <v>0</v>
      </c>
      <c r="VY73" s="10">
        <v>0</v>
      </c>
      <c r="VZ73" s="10">
        <v>0</v>
      </c>
      <c r="WA73" s="10">
        <v>0</v>
      </c>
      <c r="WB73" s="10">
        <v>0</v>
      </c>
      <c r="WC73" s="10">
        <v>0</v>
      </c>
      <c r="WD73" s="10">
        <v>0</v>
      </c>
      <c r="WE73" s="10">
        <v>0</v>
      </c>
      <c r="WF73" s="10">
        <v>0</v>
      </c>
      <c r="WG73" s="10">
        <v>0</v>
      </c>
      <c r="WH73" s="10">
        <v>0</v>
      </c>
      <c r="WI73" s="10">
        <v>0</v>
      </c>
      <c r="WJ73" s="10">
        <v>0</v>
      </c>
      <c r="WK73" s="10">
        <v>0</v>
      </c>
      <c r="WL73" s="10">
        <v>0</v>
      </c>
      <c r="WM73" s="10">
        <v>0</v>
      </c>
      <c r="WN73" s="10">
        <v>0</v>
      </c>
      <c r="WO73" s="10">
        <v>0</v>
      </c>
      <c r="WP73" s="10">
        <v>0</v>
      </c>
      <c r="WQ73" s="10">
        <v>0</v>
      </c>
      <c r="WR73" s="10">
        <v>0</v>
      </c>
      <c r="WS73" s="10">
        <v>0</v>
      </c>
      <c r="WT73" s="10">
        <v>0</v>
      </c>
      <c r="WU73" s="10">
        <v>0</v>
      </c>
      <c r="WV73" s="10">
        <v>0</v>
      </c>
      <c r="WW73" s="10">
        <v>0</v>
      </c>
      <c r="WX73" s="10">
        <v>0</v>
      </c>
      <c r="WY73" s="10">
        <v>0</v>
      </c>
      <c r="WZ73" s="10">
        <v>0</v>
      </c>
      <c r="XA73" s="10">
        <v>0</v>
      </c>
      <c r="XB73" s="10">
        <v>0</v>
      </c>
      <c r="XC73" s="10">
        <v>0</v>
      </c>
      <c r="XD73" s="10">
        <v>0</v>
      </c>
      <c r="XE73" s="10">
        <v>0</v>
      </c>
      <c r="XF73" s="10">
        <v>0</v>
      </c>
      <c r="XG73" s="10">
        <v>0</v>
      </c>
      <c r="XH73" s="10">
        <v>0</v>
      </c>
      <c r="XI73" s="10">
        <v>0</v>
      </c>
      <c r="XJ73" s="10">
        <v>0</v>
      </c>
      <c r="XK73" s="10">
        <v>0</v>
      </c>
      <c r="XL73" s="10">
        <v>0</v>
      </c>
      <c r="XM73" s="10">
        <v>0</v>
      </c>
      <c r="XN73" s="10">
        <v>0</v>
      </c>
      <c r="XO73" s="10">
        <v>0</v>
      </c>
      <c r="XP73" s="10">
        <v>0</v>
      </c>
      <c r="XQ73" s="10">
        <v>0</v>
      </c>
      <c r="XR73" s="10">
        <v>0</v>
      </c>
      <c r="XS73" s="10">
        <v>0</v>
      </c>
      <c r="XT73" s="10">
        <v>0</v>
      </c>
      <c r="XV73" s="47">
        <f t="shared" si="1"/>
        <v>2.7324830792287029E-2</v>
      </c>
    </row>
    <row r="74" spans="1:646" x14ac:dyDescent="0.25">
      <c r="A74" s="10">
        <v>123</v>
      </c>
      <c r="B74" s="15">
        <v>10453</v>
      </c>
      <c r="C74" s="10" t="s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1.1902700831024931E-4</v>
      </c>
      <c r="GH74" s="10">
        <v>3.0297783933518004E-4</v>
      </c>
      <c r="GI74" s="10">
        <v>2.7051592797783935E-4</v>
      </c>
      <c r="GJ74" s="10">
        <v>3.2461911357340719E-4</v>
      </c>
      <c r="GK74" s="10">
        <v>3.1379847645429361E-4</v>
      </c>
      <c r="GL74" s="10">
        <v>4.6528739612188366E-4</v>
      </c>
      <c r="GM74" s="10">
        <v>6.7087950138504154E-4</v>
      </c>
      <c r="GN74" s="10">
        <v>5.9513504155124649E-4</v>
      </c>
      <c r="GO74" s="10">
        <v>7.3580332409972301E-4</v>
      </c>
      <c r="GP74" s="10">
        <v>8.0072714681440448E-4</v>
      </c>
      <c r="GQ74" s="10">
        <v>7.6826523545706375E-4</v>
      </c>
      <c r="GR74" s="10">
        <v>1.0063192520775623E-3</v>
      </c>
      <c r="GS74" s="10">
        <v>1.3201177285318559E-3</v>
      </c>
      <c r="GT74" s="10">
        <v>1.5689923822714681E-3</v>
      </c>
      <c r="GU74" s="10">
        <v>1.6339162049861496E-3</v>
      </c>
      <c r="GV74" s="10">
        <v>2.131665512465374E-3</v>
      </c>
      <c r="GW74" s="10">
        <v>2.5212084487534628E-3</v>
      </c>
      <c r="GX74" s="10">
        <v>2.8891101108033243E-3</v>
      </c>
      <c r="GY74" s="10">
        <v>3.4842451523545708E-3</v>
      </c>
      <c r="GZ74" s="10">
        <v>4.0902008310249307E-3</v>
      </c>
      <c r="HA74" s="10">
        <v>4.9450311634349027E-3</v>
      </c>
      <c r="HB74" s="10">
        <v>5.7132963988919669E-3</v>
      </c>
      <c r="HC74" s="10">
        <v>5.9838123268698062E-3</v>
      </c>
      <c r="HD74" s="10">
        <v>6.4274584487534628E-3</v>
      </c>
      <c r="HE74" s="10">
        <v>7.2065443213296396E-3</v>
      </c>
      <c r="HF74" s="10">
        <v>8.0938365650969537E-3</v>
      </c>
      <c r="HG74" s="10">
        <v>8.786357340720221E-3</v>
      </c>
      <c r="HH74" s="10">
        <v>9.7493940443213294E-3</v>
      </c>
      <c r="HI74" s="10">
        <v>1.0744892659279779E-2</v>
      </c>
      <c r="HJ74" s="10">
        <v>1.187023891966759E-2</v>
      </c>
      <c r="HK74" s="10">
        <v>1.2681786703601108E-2</v>
      </c>
      <c r="HL74" s="10">
        <v>1.320117728531856E-2</v>
      </c>
      <c r="HM74" s="10">
        <v>1.4575398199445984E-2</v>
      </c>
      <c r="HN74" s="10">
        <v>1.6176852493074791E-2</v>
      </c>
      <c r="HO74" s="10">
        <v>1.7432046398891968E-2</v>
      </c>
      <c r="HP74" s="10">
        <v>1.8416724376731301E-2</v>
      </c>
      <c r="HQ74" s="10">
        <v>1.9163348337950137E-2</v>
      </c>
      <c r="HR74" s="10">
        <v>2.1111063019390582E-2</v>
      </c>
      <c r="HS74" s="10">
        <v>2.2258050554016622E-2</v>
      </c>
      <c r="HT74" s="10">
        <v>2.3653912742382273E-2</v>
      </c>
      <c r="HU74" s="10">
        <v>2.5309470221606647E-2</v>
      </c>
      <c r="HV74" s="10">
        <v>2.7116516620498615E-2</v>
      </c>
      <c r="HW74" s="10">
        <v>2.786314058171745E-2</v>
      </c>
      <c r="HX74" s="10">
        <v>2.7679189750692522E-2</v>
      </c>
      <c r="HY74" s="10">
        <v>2.9150796398891968E-2</v>
      </c>
      <c r="HZ74" s="10">
        <v>3.1607081024930747E-2</v>
      </c>
      <c r="IA74" s="10">
        <v>3.3446589335180056E-2</v>
      </c>
      <c r="IB74" s="10">
        <v>3.5015581717451526E-2</v>
      </c>
      <c r="IC74" s="10">
        <v>3.6259954986149583E-2</v>
      </c>
      <c r="ID74" s="10">
        <v>3.8651315789473686E-2</v>
      </c>
      <c r="IE74" s="10">
        <v>4.0772160664819944E-2</v>
      </c>
      <c r="IF74" s="10">
        <v>4.3250086565096955E-2</v>
      </c>
      <c r="IG74" s="10">
        <v>4.515451869806094E-2</v>
      </c>
      <c r="IH74" s="10">
        <v>4.7405211218836563E-2</v>
      </c>
      <c r="II74" s="10">
        <v>4.9288002077562329E-2</v>
      </c>
      <c r="IJ74" s="10">
        <v>5.0813711911357341E-2</v>
      </c>
      <c r="IK74" s="10">
        <v>5.2847991689750691E-2</v>
      </c>
      <c r="IL74" s="10">
        <v>5.5380020775623269E-2</v>
      </c>
      <c r="IM74" s="10">
        <v>5.698147506925208E-2</v>
      </c>
      <c r="IN74" s="10">
        <v>5.8799342105263157E-2</v>
      </c>
      <c r="IO74" s="10">
        <v>6.2824619113573413E-2</v>
      </c>
      <c r="IP74" s="10">
        <v>6.5475675207756226E-2</v>
      </c>
      <c r="IQ74" s="10">
        <v>6.7899497922437671E-2</v>
      </c>
      <c r="IR74" s="10">
        <v>6.963079986149584E-2</v>
      </c>
      <c r="IS74" s="10">
        <v>7.1773286011080337E-2</v>
      </c>
      <c r="IT74" s="10">
        <v>7.2660578254847646E-2</v>
      </c>
      <c r="IU74" s="10">
        <v>7.5517226454293623E-2</v>
      </c>
      <c r="IV74" s="10">
        <v>7.6198926592797783E-2</v>
      </c>
      <c r="IW74" s="10">
        <v>7.9033933518005542E-2</v>
      </c>
      <c r="IX74" s="10">
        <v>8.0137638504155131E-2</v>
      </c>
      <c r="IY74" s="10">
        <v>8.1533500692520772E-2</v>
      </c>
      <c r="IZ74" s="10">
        <v>8.2128635734072017E-2</v>
      </c>
      <c r="JA74" s="10">
        <v>8.4649844182825479E-2</v>
      </c>
      <c r="JB74" s="10">
        <v>8.6630020775623262E-2</v>
      </c>
      <c r="JC74" s="10">
        <v>8.8134089335180049E-2</v>
      </c>
      <c r="JD74" s="10">
        <v>8.9432565789473686E-2</v>
      </c>
      <c r="JE74" s="10">
        <v>9.3046658587257622E-2</v>
      </c>
      <c r="JF74" s="10">
        <v>9.6260387811634346E-2</v>
      </c>
      <c r="JG74" s="10">
        <v>9.7883483379501382E-2</v>
      </c>
      <c r="JH74" s="10">
        <v>9.995022506925208E-2</v>
      </c>
      <c r="JI74" s="10">
        <v>0.10263374307479224</v>
      </c>
      <c r="JJ74" s="10">
        <v>0.10461391966759002</v>
      </c>
      <c r="JK74" s="10">
        <v>0.10724333448753462</v>
      </c>
      <c r="JL74" s="10">
        <v>0.11020818905817174</v>
      </c>
      <c r="JM74" s="10">
        <v>0.11172307825484765</v>
      </c>
      <c r="JN74" s="10">
        <v>0.11485024238227147</v>
      </c>
      <c r="JO74" s="10">
        <v>0.11829120498614959</v>
      </c>
      <c r="JP74" s="10">
        <v>0.12147247229916898</v>
      </c>
      <c r="JQ74" s="10">
        <v>0.12550856994459833</v>
      </c>
      <c r="JR74" s="10">
        <v>0.12739136080332411</v>
      </c>
      <c r="JS74" s="10">
        <v>0.12936071675900276</v>
      </c>
      <c r="JT74" s="10">
        <v>0.13061591066481995</v>
      </c>
      <c r="JU74" s="10">
        <v>0.13179536011080331</v>
      </c>
      <c r="JV74" s="10">
        <v>0.13477103531855955</v>
      </c>
      <c r="JW74" s="10">
        <v>0.13463036703601108</v>
      </c>
      <c r="JX74" s="10">
        <v>0.13467364958448755</v>
      </c>
      <c r="JY74" s="10">
        <v>0.13413261772853186</v>
      </c>
      <c r="JZ74" s="10">
        <v>0.13692434210526316</v>
      </c>
      <c r="KA74" s="10">
        <v>0.13486842105263158</v>
      </c>
      <c r="KB74" s="10">
        <v>0.13426246537396122</v>
      </c>
      <c r="KC74" s="10">
        <v>0.13576653393351801</v>
      </c>
      <c r="KD74" s="10">
        <v>0.13676203254847646</v>
      </c>
      <c r="KE74" s="10">
        <v>0.13677285318559557</v>
      </c>
      <c r="KF74" s="10">
        <v>0.13466282894736842</v>
      </c>
      <c r="KG74" s="10">
        <v>0.13588556094182824</v>
      </c>
      <c r="KH74" s="10">
        <v>0.13749783587257619</v>
      </c>
      <c r="KI74" s="10">
        <v>0.13689188019390583</v>
      </c>
      <c r="KJ74" s="10">
        <v>0.1332128635734072</v>
      </c>
      <c r="KK74" s="10">
        <v>0.12988010734072022</v>
      </c>
      <c r="KL74" s="10">
        <v>0.13142745844875348</v>
      </c>
      <c r="KM74" s="10">
        <v>0.13044278047091412</v>
      </c>
      <c r="KN74" s="10">
        <v>0.12770515927977838</v>
      </c>
      <c r="KO74" s="10">
        <v>0.12648242728531855</v>
      </c>
      <c r="KP74" s="10">
        <v>0.12709920360110805</v>
      </c>
      <c r="KQ74" s="10">
        <v>0.12625519390581719</v>
      </c>
      <c r="KR74" s="10">
        <v>0.12299818213296398</v>
      </c>
      <c r="KS74" s="10">
        <v>0.11992512119113573</v>
      </c>
      <c r="KT74" s="10">
        <v>0.11832366689750692</v>
      </c>
      <c r="KU74" s="10">
        <v>0.1171875</v>
      </c>
      <c r="KV74" s="10">
        <v>0.11265365304709141</v>
      </c>
      <c r="KW74" s="10">
        <v>0.10981864612188366</v>
      </c>
      <c r="KX74" s="10">
        <v>0.10646424861495844</v>
      </c>
      <c r="KY74" s="10">
        <v>0.10368334487534626</v>
      </c>
      <c r="KZ74" s="10">
        <v>0.10214681440443213</v>
      </c>
      <c r="LA74" s="10">
        <v>0.10089162049861496</v>
      </c>
      <c r="LB74" s="10">
        <v>0.10237404778393351</v>
      </c>
      <c r="LC74" s="10">
        <v>0.10301246537396122</v>
      </c>
      <c r="LD74" s="10">
        <v>0.10414863227146814</v>
      </c>
      <c r="LE74" s="10">
        <v>0.10907202216066482</v>
      </c>
      <c r="LF74" s="10">
        <v>0.11394130886426593</v>
      </c>
      <c r="LG74" s="10">
        <v>0.11807479224376731</v>
      </c>
      <c r="LH74" s="10">
        <v>0.1214075484764543</v>
      </c>
      <c r="LI74" s="10">
        <v>0.12544364612188366</v>
      </c>
      <c r="LJ74" s="10">
        <v>0.13000995498614959</v>
      </c>
      <c r="LK74" s="10">
        <v>0.13464118767313019</v>
      </c>
      <c r="LL74" s="10">
        <v>0.13906682825484765</v>
      </c>
      <c r="LM74" s="10">
        <v>0.14193429709141275</v>
      </c>
      <c r="LN74" s="10">
        <v>0.14633829639889195</v>
      </c>
      <c r="LO74" s="10">
        <v>0.14861063019390583</v>
      </c>
      <c r="LP74" s="10">
        <v>0.14809123961218837</v>
      </c>
      <c r="LQ74" s="10">
        <v>0.14832929362880887</v>
      </c>
      <c r="LR74" s="10">
        <v>0.15191092451523547</v>
      </c>
      <c r="LS74" s="10">
        <v>0.1526575484764543</v>
      </c>
      <c r="LT74" s="10">
        <v>0.15000649238227146</v>
      </c>
      <c r="LU74" s="10">
        <v>0.15221390235457063</v>
      </c>
      <c r="LV74" s="10">
        <v>0.1562391793628809</v>
      </c>
      <c r="LW74" s="10">
        <v>0.15621753808864267</v>
      </c>
      <c r="LX74" s="10">
        <v>0.15841412742382271</v>
      </c>
      <c r="LY74" s="10">
        <v>0.16252596952908588</v>
      </c>
      <c r="LZ74" s="10">
        <v>0.16709227839335181</v>
      </c>
      <c r="MA74" s="10">
        <v>0.16914819944598339</v>
      </c>
      <c r="MB74" s="10">
        <v>0.17191828254847646</v>
      </c>
      <c r="MC74" s="10">
        <v>0.17438538781163435</v>
      </c>
      <c r="MD74" s="10">
        <v>0.18043412396121883</v>
      </c>
      <c r="ME74" s="10">
        <v>0.18291204986149584</v>
      </c>
      <c r="MF74" s="10">
        <v>0.18274974030470914</v>
      </c>
      <c r="MG74" s="10">
        <v>0.18609331717451524</v>
      </c>
      <c r="MH74" s="10">
        <v>0.19386253462603878</v>
      </c>
      <c r="MI74" s="10">
        <v>0.19783370844875348</v>
      </c>
      <c r="MJ74" s="10">
        <v>0.20115564404432132</v>
      </c>
      <c r="MK74" s="10">
        <v>0.20835136772853186</v>
      </c>
      <c r="ML74" s="10">
        <v>0.21645602493074792</v>
      </c>
      <c r="MM74" s="10">
        <v>0.22068689404432132</v>
      </c>
      <c r="MN74" s="10">
        <v>0.22442001385041552</v>
      </c>
      <c r="MO74" s="10">
        <v>0.22734158587257619</v>
      </c>
      <c r="MP74" s="10">
        <v>0.23212430747922438</v>
      </c>
      <c r="MQ74" s="10">
        <v>0.23432089681440443</v>
      </c>
      <c r="MR74" s="10">
        <v>0.23392053324099724</v>
      </c>
      <c r="MS74" s="10">
        <v>0.23000346260387811</v>
      </c>
      <c r="MT74" s="10">
        <v>0.2307176246537396</v>
      </c>
      <c r="MU74" s="10">
        <v>0.22857513850415512</v>
      </c>
      <c r="MV74" s="10">
        <v>0.2220935768698061</v>
      </c>
      <c r="MW74" s="10">
        <v>0.22113054016620498</v>
      </c>
      <c r="MX74" s="10">
        <v>0.22092494806094182</v>
      </c>
      <c r="MY74" s="10">
        <v>0.22203947368421054</v>
      </c>
      <c r="MZ74" s="10">
        <v>0.2180250173130194</v>
      </c>
      <c r="NA74" s="10">
        <v>0.21560119459833796</v>
      </c>
      <c r="NB74" s="10">
        <v>0.21872835872576177</v>
      </c>
      <c r="NC74" s="10">
        <v>0.21720264889196675</v>
      </c>
      <c r="ND74" s="10">
        <v>0.2152441135734072</v>
      </c>
      <c r="NE74" s="10">
        <v>0.21273372576177285</v>
      </c>
      <c r="NF74" s="10">
        <v>0.21299342105263158</v>
      </c>
      <c r="NG74" s="10">
        <v>0.21147853185595566</v>
      </c>
      <c r="NH74" s="10">
        <v>0.20243247922437674</v>
      </c>
      <c r="NI74" s="10">
        <v>0.19628635734072022</v>
      </c>
      <c r="NJ74" s="10">
        <v>0.19718447022160665</v>
      </c>
      <c r="NK74" s="10">
        <v>0.1956371191135734</v>
      </c>
      <c r="NL74" s="10">
        <v>0.18939361149584488</v>
      </c>
      <c r="NM74" s="10">
        <v>0.18400493421052633</v>
      </c>
      <c r="NN74" s="10">
        <v>0.18586608379501385</v>
      </c>
      <c r="NO74" s="10">
        <v>0.18541161703601108</v>
      </c>
      <c r="NP74" s="10">
        <v>0.18124567174515235</v>
      </c>
      <c r="NQ74" s="10">
        <v>0.18036920013850416</v>
      </c>
      <c r="NR74" s="10">
        <v>0.18250086565096954</v>
      </c>
      <c r="NS74" s="10">
        <v>0.18317174515235457</v>
      </c>
      <c r="NT74" s="10">
        <v>0.1790490824099723</v>
      </c>
      <c r="NU74" s="10">
        <v>0.1760301246537396</v>
      </c>
      <c r="NV74" s="10">
        <v>0.17607340720221606</v>
      </c>
      <c r="NW74" s="10">
        <v>0.1765819771468144</v>
      </c>
      <c r="NX74" s="10">
        <v>0.16889932479224376</v>
      </c>
      <c r="NY74" s="10">
        <v>0.16649714335180055</v>
      </c>
      <c r="NZ74" s="10">
        <v>0.16379198407202217</v>
      </c>
      <c r="OA74" s="10">
        <v>0.16147636772853186</v>
      </c>
      <c r="OB74" s="10">
        <v>0.15642313019390583</v>
      </c>
      <c r="OC74" s="10">
        <v>0.15429146468144045</v>
      </c>
      <c r="OD74" s="10">
        <v>0.15346909626038782</v>
      </c>
      <c r="OE74" s="10">
        <v>0.14871883656509696</v>
      </c>
      <c r="OF74" s="10">
        <v>0.14685768698060941</v>
      </c>
      <c r="OG74" s="10">
        <v>0.14399021814404434</v>
      </c>
      <c r="OH74" s="10">
        <v>0.14383872922437674</v>
      </c>
      <c r="OI74" s="10">
        <v>0.13975934903047091</v>
      </c>
      <c r="OJ74" s="10">
        <v>0.1368702389196676</v>
      </c>
      <c r="OK74" s="10">
        <v>0.13603704986149584</v>
      </c>
      <c r="OL74" s="10">
        <v>0.13708665166204986</v>
      </c>
      <c r="OM74" s="10">
        <v>0.13630756578947367</v>
      </c>
      <c r="ON74" s="10">
        <v>0.1325636253462604</v>
      </c>
      <c r="OO74" s="10">
        <v>0.12832193559556787</v>
      </c>
      <c r="OP74" s="10">
        <v>0.1297069771468144</v>
      </c>
      <c r="OQ74" s="10">
        <v>0.12760777354570638</v>
      </c>
      <c r="OR74" s="10">
        <v>0.12294407894736842</v>
      </c>
      <c r="OS74" s="10">
        <v>0.11991430055401663</v>
      </c>
      <c r="OT74" s="10">
        <v>0.12367988227146814</v>
      </c>
      <c r="OU74" s="10">
        <v>0.12267356301939059</v>
      </c>
      <c r="OV74" s="10">
        <v>0.11844269390581717</v>
      </c>
      <c r="OW74" s="10">
        <v>0.1167871364265928</v>
      </c>
      <c r="OX74" s="10">
        <v>0.11747965720221606</v>
      </c>
      <c r="OY74" s="10">
        <v>0.11703601108033242</v>
      </c>
      <c r="OZ74" s="10">
        <v>0.11204769736842106</v>
      </c>
      <c r="PA74" s="10">
        <v>0.10874740304709141</v>
      </c>
      <c r="PB74" s="10">
        <v>0.10939664127423823</v>
      </c>
      <c r="PC74" s="10">
        <v>0.10771944252077563</v>
      </c>
      <c r="PD74" s="10">
        <v>0.10328298130193905</v>
      </c>
      <c r="PE74" s="10">
        <v>0.10171398891966758</v>
      </c>
      <c r="PF74" s="10">
        <v>0.10068602839335181</v>
      </c>
      <c r="PG74" s="10">
        <v>9.8370412049861494E-2</v>
      </c>
      <c r="PH74" s="10">
        <v>9.2451523545706377E-2</v>
      </c>
      <c r="PI74" s="10">
        <v>8.7030384349030473E-2</v>
      </c>
      <c r="PJ74" s="10">
        <v>8.4076350415512466E-2</v>
      </c>
      <c r="PK74" s="10">
        <v>7.9877943213296401E-2</v>
      </c>
      <c r="PL74" s="10">
        <v>7.4813885041551245E-2</v>
      </c>
      <c r="PM74" s="10">
        <v>7.0236755540166201E-2</v>
      </c>
      <c r="PN74" s="10">
        <v>6.4902181440443213E-2</v>
      </c>
      <c r="PO74" s="10">
        <v>5.9567607340720224E-2</v>
      </c>
      <c r="PP74" s="10">
        <v>5.2772247229916899E-2</v>
      </c>
      <c r="PQ74" s="10">
        <v>4.6106734764542939E-2</v>
      </c>
      <c r="PR74" s="10">
        <v>4.0404259002770081E-2</v>
      </c>
      <c r="PS74" s="10">
        <v>3.5134608725761775E-2</v>
      </c>
      <c r="PT74" s="10">
        <v>2.9724290166204988E-2</v>
      </c>
      <c r="PU74" s="10">
        <v>2.5341932132963988E-2</v>
      </c>
      <c r="PV74" s="10">
        <v>2.1056959833795012E-2</v>
      </c>
      <c r="PW74" s="10">
        <v>1.6891014542936289E-2</v>
      </c>
      <c r="PX74" s="10">
        <v>1.2876558171745153E-2</v>
      </c>
      <c r="PY74" s="10">
        <v>1.0463556094182825E-2</v>
      </c>
      <c r="PZ74" s="10">
        <v>8.0180921052631585E-3</v>
      </c>
      <c r="QA74" s="10">
        <v>6.6871537396121887E-3</v>
      </c>
      <c r="QB74" s="10">
        <v>5.1289819944598334E-3</v>
      </c>
      <c r="QC74" s="10">
        <v>4.4797437673130191E-3</v>
      </c>
      <c r="QD74" s="10">
        <v>4.0144563711911356E-3</v>
      </c>
      <c r="QE74" s="10">
        <v>2.964854570637119E-3</v>
      </c>
      <c r="QF74" s="10">
        <v>1.9260734072022161E-3</v>
      </c>
      <c r="QG74" s="10">
        <v>1.4824272853185595E-3</v>
      </c>
      <c r="QH74" s="10">
        <v>1.1578081717451524E-3</v>
      </c>
      <c r="QI74" s="10">
        <v>6.8170013850415512E-4</v>
      </c>
      <c r="QJ74" s="10">
        <v>4.9774930747922439E-4</v>
      </c>
      <c r="QK74" s="10">
        <v>5.9513504155124649E-4</v>
      </c>
      <c r="QL74" s="10">
        <v>5.5185249307479229E-4</v>
      </c>
      <c r="QM74" s="10">
        <v>3.4626038781163435E-4</v>
      </c>
      <c r="QN74" s="10">
        <v>2.5969529085872578E-4</v>
      </c>
      <c r="QO74" s="10">
        <v>1.8395083102493075E-4</v>
      </c>
      <c r="QP74" s="10">
        <v>2.0559210526315788E-4</v>
      </c>
      <c r="QQ74" s="10">
        <v>1.9477146814404433E-4</v>
      </c>
      <c r="QR74" s="10">
        <v>8.6565096952908587E-5</v>
      </c>
      <c r="QS74" s="10">
        <v>0</v>
      </c>
      <c r="QT74" s="10">
        <v>0</v>
      </c>
      <c r="QU74" s="10">
        <v>0</v>
      </c>
      <c r="QV74" s="10">
        <v>0</v>
      </c>
      <c r="QW74" s="10">
        <v>0</v>
      </c>
      <c r="QX74" s="10">
        <v>0</v>
      </c>
      <c r="QY74" s="10">
        <v>0</v>
      </c>
      <c r="QZ74" s="10">
        <v>0</v>
      </c>
      <c r="RA74" s="10">
        <v>0</v>
      </c>
      <c r="RB74" s="10">
        <v>0</v>
      </c>
      <c r="RC74" s="10">
        <v>0</v>
      </c>
      <c r="RD74" s="10">
        <v>0</v>
      </c>
      <c r="RE74" s="10">
        <v>0</v>
      </c>
      <c r="RF74" s="10">
        <v>0</v>
      </c>
      <c r="RG74" s="10">
        <v>0</v>
      </c>
      <c r="RH74" s="10">
        <v>0</v>
      </c>
      <c r="RI74" s="10">
        <v>0</v>
      </c>
      <c r="RJ74" s="10">
        <v>0</v>
      </c>
      <c r="RK74" s="10">
        <v>0</v>
      </c>
      <c r="RL74" s="10">
        <v>0</v>
      </c>
      <c r="RM74" s="10">
        <v>0</v>
      </c>
      <c r="RN74" s="10">
        <v>0</v>
      </c>
      <c r="RO74" s="10">
        <v>0</v>
      </c>
      <c r="RP74" s="10">
        <v>0</v>
      </c>
      <c r="RQ74" s="10">
        <v>0</v>
      </c>
      <c r="RR74" s="10">
        <v>0</v>
      </c>
      <c r="RS74" s="10">
        <v>0</v>
      </c>
      <c r="RT74" s="10">
        <v>0</v>
      </c>
      <c r="RU74" s="10">
        <v>0</v>
      </c>
      <c r="RV74" s="10">
        <v>0</v>
      </c>
      <c r="RW74" s="10">
        <v>0</v>
      </c>
      <c r="RX74" s="10">
        <v>0</v>
      </c>
      <c r="RY74" s="10">
        <v>0</v>
      </c>
      <c r="RZ74" s="10">
        <v>0</v>
      </c>
      <c r="SA74" s="10">
        <v>0</v>
      </c>
      <c r="SB74" s="10">
        <v>0</v>
      </c>
      <c r="SC74" s="10">
        <v>0</v>
      </c>
      <c r="SD74" s="10">
        <v>0</v>
      </c>
      <c r="SE74" s="10">
        <v>0</v>
      </c>
      <c r="SF74" s="10">
        <v>0</v>
      </c>
      <c r="SG74" s="10">
        <v>0</v>
      </c>
      <c r="SH74" s="10">
        <v>0</v>
      </c>
      <c r="SI74" s="10">
        <v>0</v>
      </c>
      <c r="SJ74" s="10">
        <v>0</v>
      </c>
      <c r="SK74" s="10">
        <v>0</v>
      </c>
      <c r="SL74" s="10">
        <v>0</v>
      </c>
      <c r="SM74" s="10">
        <v>0</v>
      </c>
      <c r="SN74" s="10">
        <v>0</v>
      </c>
      <c r="SO74" s="10">
        <v>0</v>
      </c>
      <c r="SP74" s="10">
        <v>0</v>
      </c>
      <c r="SQ74" s="10">
        <v>0</v>
      </c>
      <c r="SR74" s="10">
        <v>0</v>
      </c>
      <c r="SS74" s="10">
        <v>0</v>
      </c>
      <c r="ST74" s="10">
        <v>0</v>
      </c>
      <c r="SU74" s="10">
        <v>0</v>
      </c>
      <c r="SV74" s="10">
        <v>0</v>
      </c>
      <c r="SW74" s="10">
        <v>0</v>
      </c>
      <c r="SX74" s="10">
        <v>0</v>
      </c>
      <c r="SY74" s="10">
        <v>0</v>
      </c>
      <c r="SZ74" s="10">
        <v>0</v>
      </c>
      <c r="TA74" s="10">
        <v>0</v>
      </c>
      <c r="TB74" s="10">
        <v>0</v>
      </c>
      <c r="TC74" s="10">
        <v>0</v>
      </c>
      <c r="TD74" s="10">
        <v>0</v>
      </c>
      <c r="TE74" s="10">
        <v>0</v>
      </c>
      <c r="TF74" s="10">
        <v>0</v>
      </c>
      <c r="TG74" s="10">
        <v>0</v>
      </c>
      <c r="TH74" s="10">
        <v>0</v>
      </c>
      <c r="TI74" s="10">
        <v>0</v>
      </c>
      <c r="TJ74" s="10">
        <v>0</v>
      </c>
      <c r="TK74" s="10">
        <v>0</v>
      </c>
      <c r="TL74" s="10">
        <v>0</v>
      </c>
      <c r="TM74" s="10">
        <v>0</v>
      </c>
      <c r="TN74" s="10">
        <v>0</v>
      </c>
      <c r="TO74" s="10">
        <v>0</v>
      </c>
      <c r="TP74" s="10">
        <v>0</v>
      </c>
      <c r="TQ74" s="10">
        <v>0</v>
      </c>
      <c r="TR74" s="10">
        <v>0</v>
      </c>
      <c r="TS74" s="10">
        <v>0</v>
      </c>
      <c r="TT74" s="10">
        <v>0</v>
      </c>
      <c r="TU74" s="10">
        <v>0</v>
      </c>
      <c r="TV74" s="10">
        <v>0</v>
      </c>
      <c r="TW74" s="10">
        <v>0</v>
      </c>
      <c r="TX74" s="10">
        <v>0</v>
      </c>
      <c r="TY74" s="10">
        <v>0</v>
      </c>
      <c r="TZ74" s="10">
        <v>0</v>
      </c>
      <c r="UA74" s="10">
        <v>0</v>
      </c>
      <c r="UB74" s="10">
        <v>0</v>
      </c>
      <c r="UC74" s="10">
        <v>0</v>
      </c>
      <c r="UD74" s="10">
        <v>0</v>
      </c>
      <c r="UE74" s="10">
        <v>0</v>
      </c>
      <c r="UF74" s="10">
        <v>0</v>
      </c>
      <c r="UG74" s="10">
        <v>0</v>
      </c>
      <c r="UH74" s="10">
        <v>0</v>
      </c>
      <c r="UI74" s="10">
        <v>0</v>
      </c>
      <c r="UJ74" s="10">
        <v>0</v>
      </c>
      <c r="UK74" s="10">
        <v>0</v>
      </c>
      <c r="UL74" s="10">
        <v>0</v>
      </c>
      <c r="UM74" s="10">
        <v>0</v>
      </c>
      <c r="UN74" s="10">
        <v>0</v>
      </c>
      <c r="UO74" s="10">
        <v>0</v>
      </c>
      <c r="UP74" s="10">
        <v>0</v>
      </c>
      <c r="UQ74" s="10">
        <v>0</v>
      </c>
      <c r="UR74" s="10">
        <v>0</v>
      </c>
      <c r="US74" s="10">
        <v>0</v>
      </c>
      <c r="UT74" s="10">
        <v>0</v>
      </c>
      <c r="UU74" s="10">
        <v>0</v>
      </c>
      <c r="UV74" s="10">
        <v>0</v>
      </c>
      <c r="UW74" s="10">
        <v>0</v>
      </c>
      <c r="UX74" s="10">
        <v>0</v>
      </c>
      <c r="UY74" s="10">
        <v>0</v>
      </c>
      <c r="UZ74" s="10">
        <v>0</v>
      </c>
      <c r="VA74" s="10">
        <v>0</v>
      </c>
      <c r="VB74" s="10">
        <v>0</v>
      </c>
      <c r="VC74" s="10">
        <v>0</v>
      </c>
      <c r="VD74" s="10">
        <v>0</v>
      </c>
      <c r="VE74" s="10">
        <v>0</v>
      </c>
      <c r="VF74" s="10">
        <v>0</v>
      </c>
      <c r="VG74" s="10">
        <v>0</v>
      </c>
      <c r="VH74" s="10">
        <v>0</v>
      </c>
      <c r="VI74" s="10">
        <v>0</v>
      </c>
      <c r="VJ74" s="10">
        <v>0</v>
      </c>
      <c r="VK74" s="10">
        <v>0</v>
      </c>
      <c r="VL74" s="10">
        <v>0</v>
      </c>
      <c r="VM74" s="10">
        <v>0</v>
      </c>
      <c r="VN74" s="10">
        <v>0</v>
      </c>
      <c r="VO74" s="10">
        <v>0</v>
      </c>
      <c r="VP74" s="10">
        <v>0</v>
      </c>
      <c r="VQ74" s="10">
        <v>0</v>
      </c>
      <c r="VR74" s="10">
        <v>0</v>
      </c>
      <c r="VS74" s="10">
        <v>0</v>
      </c>
      <c r="VT74" s="10">
        <v>0</v>
      </c>
      <c r="VU74" s="10">
        <v>0</v>
      </c>
      <c r="VV74" s="10">
        <v>0</v>
      </c>
      <c r="VW74" s="10">
        <v>0</v>
      </c>
      <c r="VX74" s="10">
        <v>0</v>
      </c>
      <c r="VY74" s="10">
        <v>0</v>
      </c>
      <c r="VZ74" s="10">
        <v>0</v>
      </c>
      <c r="WA74" s="10">
        <v>0</v>
      </c>
      <c r="WB74" s="10">
        <v>0</v>
      </c>
      <c r="WC74" s="10">
        <v>0</v>
      </c>
      <c r="WD74" s="10">
        <v>0</v>
      </c>
      <c r="WE74" s="10">
        <v>0</v>
      </c>
      <c r="WF74" s="10">
        <v>0</v>
      </c>
      <c r="WG74" s="10">
        <v>0</v>
      </c>
      <c r="WH74" s="10">
        <v>0</v>
      </c>
      <c r="WI74" s="10">
        <v>0</v>
      </c>
      <c r="WJ74" s="10">
        <v>0</v>
      </c>
      <c r="WK74" s="10">
        <v>0</v>
      </c>
      <c r="WL74" s="10">
        <v>0</v>
      </c>
      <c r="WM74" s="10">
        <v>0</v>
      </c>
      <c r="WN74" s="10">
        <v>0</v>
      </c>
      <c r="WO74" s="10">
        <v>0</v>
      </c>
      <c r="WP74" s="10">
        <v>0</v>
      </c>
      <c r="WQ74" s="10">
        <v>0</v>
      </c>
      <c r="WR74" s="10">
        <v>0</v>
      </c>
      <c r="WS74" s="10">
        <v>0</v>
      </c>
      <c r="WT74" s="10">
        <v>0</v>
      </c>
      <c r="WU74" s="10">
        <v>0</v>
      </c>
      <c r="WV74" s="10">
        <v>0</v>
      </c>
      <c r="WW74" s="10">
        <v>0</v>
      </c>
      <c r="WX74" s="10">
        <v>0</v>
      </c>
      <c r="WY74" s="10">
        <v>0</v>
      </c>
      <c r="WZ74" s="10">
        <v>0</v>
      </c>
      <c r="XA74" s="10">
        <v>0</v>
      </c>
      <c r="XB74" s="10">
        <v>0</v>
      </c>
      <c r="XC74" s="10">
        <v>0</v>
      </c>
      <c r="XD74" s="10">
        <v>0</v>
      </c>
      <c r="XE74" s="10">
        <v>0</v>
      </c>
      <c r="XF74" s="10">
        <v>0</v>
      </c>
      <c r="XG74" s="10">
        <v>0</v>
      </c>
      <c r="XH74" s="10">
        <v>0</v>
      </c>
      <c r="XI74" s="10">
        <v>0</v>
      </c>
      <c r="XJ74" s="10">
        <v>0</v>
      </c>
      <c r="XK74" s="10">
        <v>0</v>
      </c>
      <c r="XL74" s="10">
        <v>0</v>
      </c>
      <c r="XM74" s="10">
        <v>0</v>
      </c>
      <c r="XN74" s="10">
        <v>0</v>
      </c>
      <c r="XO74" s="10">
        <v>0</v>
      </c>
      <c r="XP74" s="10">
        <v>0</v>
      </c>
      <c r="XQ74" s="10">
        <v>0</v>
      </c>
      <c r="XR74" s="10">
        <v>0</v>
      </c>
      <c r="XS74" s="10">
        <v>0</v>
      </c>
      <c r="XT74" s="10">
        <v>0</v>
      </c>
      <c r="XV74" s="47">
        <f t="shared" si="1"/>
        <v>4.266227236084659E-2</v>
      </c>
    </row>
    <row r="75" spans="1:646" x14ac:dyDescent="0.25">
      <c r="A75" s="10">
        <v>124</v>
      </c>
      <c r="B75" s="15">
        <v>10455</v>
      </c>
      <c r="C75" s="10" t="s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0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7.5744459833795009E-5</v>
      </c>
      <c r="HZ75" s="10">
        <v>3.0297783933518004E-4</v>
      </c>
      <c r="IA75" s="10">
        <v>7.1416204986149586E-4</v>
      </c>
      <c r="IB75" s="10">
        <v>1.5257098337950138E-3</v>
      </c>
      <c r="IC75" s="10">
        <v>3.8846087257617731E-3</v>
      </c>
      <c r="ID75" s="10">
        <v>6.8061807479224377E-3</v>
      </c>
      <c r="IE75" s="10">
        <v>7.7042936288088644E-3</v>
      </c>
      <c r="IF75" s="10">
        <v>7.7800380886426596E-3</v>
      </c>
      <c r="IG75" s="10">
        <v>7.6285491689750693E-3</v>
      </c>
      <c r="IH75" s="10">
        <v>8.6781509695290863E-3</v>
      </c>
      <c r="II75" s="10">
        <v>9.8900623268698053E-3</v>
      </c>
      <c r="IJ75" s="10">
        <v>9.5005193905817169E-3</v>
      </c>
      <c r="IK75" s="10">
        <v>1.1069511772853185E-2</v>
      </c>
      <c r="IL75" s="10">
        <v>1.338512811634349E-2</v>
      </c>
      <c r="IM75" s="10">
        <v>1.4813452216066482E-2</v>
      </c>
      <c r="IN75" s="10">
        <v>1.8373441828254847E-2</v>
      </c>
      <c r="IO75" s="10">
        <v>2.1424861495844875E-2</v>
      </c>
      <c r="IP75" s="10">
        <v>2.6543022853185595E-2</v>
      </c>
      <c r="IQ75" s="10">
        <v>3.0427631578947369E-2</v>
      </c>
      <c r="IR75" s="10">
        <v>3.4442087950138506E-2</v>
      </c>
      <c r="IS75" s="10">
        <v>4.0447541551246538E-2</v>
      </c>
      <c r="IT75" s="10">
        <v>4.6355609418282546E-2</v>
      </c>
      <c r="IU75" s="10">
        <v>5.1679362880886426E-2</v>
      </c>
      <c r="IV75" s="10">
        <v>5.7490045013850417E-2</v>
      </c>
      <c r="IW75" s="10">
        <v>6.3452216066481992E-2</v>
      </c>
      <c r="IX75" s="10">
        <v>7.2173649584487534E-2</v>
      </c>
      <c r="IY75" s="10">
        <v>7.62963123268698E-2</v>
      </c>
      <c r="IZ75" s="10">
        <v>8.2420792936288095E-2</v>
      </c>
      <c r="JA75" s="10">
        <v>8.7463209833795019E-2</v>
      </c>
      <c r="JB75" s="10">
        <v>9.0666118421052627E-2</v>
      </c>
      <c r="JC75" s="10">
        <v>9.4691395429362876E-2</v>
      </c>
      <c r="JD75" s="10">
        <v>9.8273026315789477E-2</v>
      </c>
      <c r="JE75" s="10">
        <v>0.10270948753462604</v>
      </c>
      <c r="JF75" s="10">
        <v>0.10713512811634349</v>
      </c>
      <c r="JG75" s="10">
        <v>0.11217754501385041</v>
      </c>
      <c r="JH75" s="10">
        <v>0.11448234072022161</v>
      </c>
      <c r="JI75" s="10">
        <v>0.11930834487534626</v>
      </c>
      <c r="JJ75" s="10">
        <v>0.12256535664819945</v>
      </c>
      <c r="JK75" s="10">
        <v>0.12494589681440443</v>
      </c>
      <c r="JL75" s="10">
        <v>0.12695853531855955</v>
      </c>
      <c r="JM75" s="10">
        <v>0.12871147853185597</v>
      </c>
      <c r="JN75" s="10">
        <v>0.13261772853185597</v>
      </c>
      <c r="JO75" s="10">
        <v>0.1326610110803324</v>
      </c>
      <c r="JP75" s="10">
        <v>0.13413261772853186</v>
      </c>
      <c r="JQ75" s="10">
        <v>0.13494416551246538</v>
      </c>
      <c r="JR75" s="10">
        <v>0.1363183864265928</v>
      </c>
      <c r="JS75" s="10">
        <v>0.13788737880886426</v>
      </c>
      <c r="JT75" s="10">
        <v>0.13876385041551245</v>
      </c>
      <c r="JU75" s="10">
        <v>0.14034366343490304</v>
      </c>
      <c r="JV75" s="10">
        <v>0.13935898545706371</v>
      </c>
      <c r="JW75" s="10">
        <v>0.13879631232686981</v>
      </c>
      <c r="JX75" s="10">
        <v>0.1367295706371191</v>
      </c>
      <c r="JY75" s="10">
        <v>0.13492252423822715</v>
      </c>
      <c r="JZ75" s="10">
        <v>0.1327259349030471</v>
      </c>
      <c r="KA75" s="10">
        <v>0.1291334833795014</v>
      </c>
      <c r="KB75" s="10">
        <v>0.12444814750692521</v>
      </c>
      <c r="KC75" s="10">
        <v>0.11968706717451523</v>
      </c>
      <c r="KD75" s="10">
        <v>0.11357340720221606</v>
      </c>
      <c r="KE75" s="10">
        <v>0.1095373095567867</v>
      </c>
      <c r="KF75" s="10">
        <v>0.10616127077562326</v>
      </c>
      <c r="KG75" s="10">
        <v>0.10542546745152355</v>
      </c>
      <c r="KH75" s="10">
        <v>0.10518741343490305</v>
      </c>
      <c r="KI75" s="10">
        <v>0.10485197368421052</v>
      </c>
      <c r="KJ75" s="10">
        <v>0.10478704986149584</v>
      </c>
      <c r="KK75" s="10">
        <v>0.10914776662049862</v>
      </c>
      <c r="KL75" s="10">
        <v>0.11190702908587258</v>
      </c>
      <c r="KM75" s="10">
        <v>0.11372489612188366</v>
      </c>
      <c r="KN75" s="10">
        <v>0.11508829639889197</v>
      </c>
      <c r="KO75" s="10">
        <v>0.1156726108033241</v>
      </c>
      <c r="KP75" s="10">
        <v>0.11648415858725762</v>
      </c>
      <c r="KQ75" s="10">
        <v>0.11198277354570638</v>
      </c>
      <c r="KR75" s="10">
        <v>0.10544710872576177</v>
      </c>
      <c r="KS75" s="10">
        <v>9.7872662742382266E-2</v>
      </c>
      <c r="KT75" s="10">
        <v>8.9226973684210523E-2</v>
      </c>
      <c r="KU75" s="10">
        <v>7.9250346260387808E-2</v>
      </c>
      <c r="KV75" s="10">
        <v>6.636296745152355E-2</v>
      </c>
      <c r="KW75" s="10">
        <v>5.4698320637119116E-2</v>
      </c>
      <c r="KX75" s="10">
        <v>4.5100415512465374E-2</v>
      </c>
      <c r="KY75" s="10">
        <v>3.729873614958449E-2</v>
      </c>
      <c r="KZ75" s="10">
        <v>2.8696329639889197E-2</v>
      </c>
      <c r="LA75" s="10">
        <v>1.9401402354570638E-2</v>
      </c>
      <c r="LB75" s="10">
        <v>1.4521295013850416E-2</v>
      </c>
      <c r="LC75" s="10">
        <v>1.0290425900277008E-2</v>
      </c>
      <c r="LD75" s="10">
        <v>8.0180921052631585E-3</v>
      </c>
      <c r="LE75" s="10">
        <v>7.0009522160664819E-3</v>
      </c>
      <c r="LF75" s="10">
        <v>7.7367555401662048E-3</v>
      </c>
      <c r="LG75" s="10">
        <v>9.1867209141274237E-3</v>
      </c>
      <c r="LH75" s="10">
        <v>1.0247143351800554E-2</v>
      </c>
      <c r="LI75" s="10">
        <v>1.4250779085872576E-2</v>
      </c>
      <c r="LJ75" s="10">
        <v>1.9747662742382273E-2</v>
      </c>
      <c r="LK75" s="10">
        <v>2.453038434903047E-2</v>
      </c>
      <c r="LL75" s="10">
        <v>3.0276142659279779E-2</v>
      </c>
      <c r="LM75" s="10">
        <v>3.8846087257617727E-2</v>
      </c>
      <c r="LN75" s="10">
        <v>4.5392572714681438E-2</v>
      </c>
      <c r="LO75" s="10">
        <v>4.9407029085872578E-2</v>
      </c>
      <c r="LP75" s="10">
        <v>5.4373701523545703E-2</v>
      </c>
      <c r="LQ75" s="10">
        <v>6.2748874653739614E-2</v>
      </c>
      <c r="LR75" s="10">
        <v>7.2822887811634346E-2</v>
      </c>
      <c r="LS75" s="10">
        <v>7.9369373268698057E-2</v>
      </c>
      <c r="LT75" s="10">
        <v>8.8047524238227148E-2</v>
      </c>
      <c r="LU75" s="10">
        <v>0.10095654432132964</v>
      </c>
      <c r="LV75" s="10">
        <v>0.11380064058171745</v>
      </c>
      <c r="LW75" s="10">
        <v>0.12738054016620498</v>
      </c>
      <c r="LX75" s="10">
        <v>0.14176116689750692</v>
      </c>
      <c r="LY75" s="10">
        <v>0.15812197022160665</v>
      </c>
      <c r="LZ75" s="10">
        <v>0.17199402700831026</v>
      </c>
      <c r="MA75" s="10">
        <v>0.17877856648199447</v>
      </c>
      <c r="MB75" s="10">
        <v>0.18203557825484765</v>
      </c>
      <c r="MC75" s="10">
        <v>0.18635301246537397</v>
      </c>
      <c r="MD75" s="10">
        <v>0.18605003462603878</v>
      </c>
      <c r="ME75" s="10">
        <v>0.1873485110803324</v>
      </c>
      <c r="MF75" s="10">
        <v>0.18142962257617729</v>
      </c>
      <c r="MG75" s="10">
        <v>0.17771814404432132</v>
      </c>
      <c r="MH75" s="10">
        <v>0.17753419321329639</v>
      </c>
      <c r="MI75" s="10">
        <v>0.17757747576177285</v>
      </c>
      <c r="MJ75" s="10">
        <v>0.17430964335180055</v>
      </c>
      <c r="MK75" s="10">
        <v>0.17762075831024932</v>
      </c>
      <c r="ML75" s="10">
        <v>0.18590936634349031</v>
      </c>
      <c r="MM75" s="10">
        <v>0.19009695290858725</v>
      </c>
      <c r="MN75" s="10">
        <v>0.1917200484764543</v>
      </c>
      <c r="MO75" s="10">
        <v>0.19398156163434904</v>
      </c>
      <c r="MP75" s="10">
        <v>0.20032245498614959</v>
      </c>
      <c r="MQ75" s="10">
        <v>0.20447757963988919</v>
      </c>
      <c r="MR75" s="10">
        <v>0.20732340720221606</v>
      </c>
      <c r="MS75" s="10">
        <v>0.20981215373961218</v>
      </c>
      <c r="MT75" s="10">
        <v>0.21728921398891968</v>
      </c>
      <c r="MU75" s="10">
        <v>0.22211521814404434</v>
      </c>
      <c r="MV75" s="10">
        <v>0.21886902700831026</v>
      </c>
      <c r="MW75" s="10">
        <v>0.21865261426592797</v>
      </c>
      <c r="MX75" s="10">
        <v>0.21911790166204986</v>
      </c>
      <c r="MY75" s="10">
        <v>0.20672827216066483</v>
      </c>
      <c r="MZ75" s="10">
        <v>0.18596346952908588</v>
      </c>
      <c r="NA75" s="10">
        <v>0.17675510734072022</v>
      </c>
      <c r="NB75" s="10">
        <v>0.1797632444598338</v>
      </c>
      <c r="NC75" s="10">
        <v>0.17815096952908588</v>
      </c>
      <c r="ND75" s="10">
        <v>0.1721887984764543</v>
      </c>
      <c r="NE75" s="10">
        <v>0.17427718144044321</v>
      </c>
      <c r="NF75" s="10">
        <v>0.18164603531855955</v>
      </c>
      <c r="NG75" s="10">
        <v>0.18263071329639891</v>
      </c>
      <c r="NH75" s="10">
        <v>0.17597602146814403</v>
      </c>
      <c r="NI75" s="10">
        <v>0.17293542243767313</v>
      </c>
      <c r="NJ75" s="10">
        <v>0.1752943213296399</v>
      </c>
      <c r="NK75" s="10">
        <v>0.16871537396121883</v>
      </c>
      <c r="NL75" s="10">
        <v>0.15635820637119113</v>
      </c>
      <c r="NM75" s="10">
        <v>0.14929233033240996</v>
      </c>
      <c r="NN75" s="10">
        <v>0.14522377077562326</v>
      </c>
      <c r="NO75" s="10">
        <v>0.13733552631578946</v>
      </c>
      <c r="NP75" s="10">
        <v>0.12798649584487534</v>
      </c>
      <c r="NQ75" s="10">
        <v>0.11863746537396122</v>
      </c>
      <c r="NR75" s="10">
        <v>0.11385474376731301</v>
      </c>
      <c r="NS75" s="10">
        <v>0.10616127077562326</v>
      </c>
      <c r="NT75" s="10">
        <v>9.8110716759002764E-2</v>
      </c>
      <c r="NU75" s="10">
        <v>8.9226973684210523E-2</v>
      </c>
      <c r="NV75" s="10">
        <v>8.6143092105263164E-2</v>
      </c>
      <c r="NW75" s="10">
        <v>8.046225761772853E-2</v>
      </c>
      <c r="NX75" s="10">
        <v>7.2996018005540161E-2</v>
      </c>
      <c r="NY75" s="10">
        <v>6.9381925207756226E-2</v>
      </c>
      <c r="NZ75" s="10">
        <v>6.6330505540166201E-2</v>
      </c>
      <c r="OA75" s="10">
        <v>6.275969529085873E-2</v>
      </c>
      <c r="OB75" s="10">
        <v>5.6765062326869807E-2</v>
      </c>
      <c r="OC75" s="10">
        <v>5.2912915512465374E-2</v>
      </c>
      <c r="OD75" s="10">
        <v>5.1949878808864265E-2</v>
      </c>
      <c r="OE75" s="10">
        <v>4.8692867036011084E-2</v>
      </c>
      <c r="OF75" s="10">
        <v>4.6312326869806096E-2</v>
      </c>
      <c r="OG75" s="10">
        <v>4.3834400969529085E-2</v>
      </c>
      <c r="OH75" s="10">
        <v>4.4148199445983381E-2</v>
      </c>
      <c r="OI75" s="10">
        <v>4.1886686288088643E-2</v>
      </c>
      <c r="OJ75" s="10">
        <v>3.9030038088642659E-2</v>
      </c>
      <c r="OK75" s="10">
        <v>3.634652008310249E-2</v>
      </c>
      <c r="OL75" s="10">
        <v>3.4788348337950137E-2</v>
      </c>
      <c r="OM75" s="10">
        <v>3.3078687673130193E-2</v>
      </c>
      <c r="ON75" s="10">
        <v>2.97351108033241E-2</v>
      </c>
      <c r="OO75" s="10">
        <v>2.9020948753462603E-2</v>
      </c>
      <c r="OP75" s="10">
        <v>2.8198580332409972E-2</v>
      </c>
      <c r="OQ75" s="10">
        <v>2.6207583102493076E-2</v>
      </c>
      <c r="OR75" s="10">
        <v>2.3047957063711912E-2</v>
      </c>
      <c r="OS75" s="10">
        <v>2.0656596260387811E-2</v>
      </c>
      <c r="OT75" s="10">
        <v>1.9606994459833795E-2</v>
      </c>
      <c r="OU75" s="10">
        <v>1.7810768698060944E-2</v>
      </c>
      <c r="OV75" s="10">
        <v>1.5971260387811635E-2</v>
      </c>
      <c r="OW75" s="10">
        <v>1.4413088642659279E-2</v>
      </c>
      <c r="OX75" s="10">
        <v>1.3796312326869805E-2</v>
      </c>
      <c r="OY75" s="10">
        <v>1.262768351800554E-2</v>
      </c>
      <c r="OZ75" s="10">
        <v>1.0247143351800554E-2</v>
      </c>
      <c r="PA75" s="10">
        <v>9.359851108033241E-3</v>
      </c>
      <c r="PB75" s="10">
        <v>9.2949272853185601E-3</v>
      </c>
      <c r="PC75" s="10">
        <v>8.1804016620498615E-3</v>
      </c>
      <c r="PD75" s="10">
        <v>7.314750692520776E-3</v>
      </c>
      <c r="PE75" s="10">
        <v>6.5140235457063714E-3</v>
      </c>
      <c r="PF75" s="10">
        <v>6.2543282548476456E-3</v>
      </c>
      <c r="PG75" s="10">
        <v>5.2912915512465372E-3</v>
      </c>
      <c r="PH75" s="10">
        <v>4.1443040166204989E-3</v>
      </c>
      <c r="PI75" s="10">
        <v>3.3868594182825487E-3</v>
      </c>
      <c r="PJ75" s="10">
        <v>2.9323926592797786E-3</v>
      </c>
      <c r="PK75" s="10">
        <v>2.6510560941828253E-3</v>
      </c>
      <c r="PL75" s="10">
        <v>1.9693559556786702E-3</v>
      </c>
      <c r="PM75" s="10">
        <v>1.4066828254847646E-3</v>
      </c>
      <c r="PN75" s="10">
        <v>1.4391447368421052E-3</v>
      </c>
      <c r="PO75" s="10">
        <v>1.1253462603878117E-3</v>
      </c>
      <c r="PP75" s="10">
        <v>8.7647160664819943E-4</v>
      </c>
      <c r="PQ75" s="10">
        <v>4.436461218836565E-4</v>
      </c>
      <c r="PR75" s="10">
        <v>4.7610803324099724E-4</v>
      </c>
      <c r="PS75" s="10">
        <v>1.4066828254847647E-4</v>
      </c>
      <c r="PT75" s="10">
        <v>1.4066828254847647E-4</v>
      </c>
      <c r="PU75" s="10">
        <v>8.6565096952908587E-5</v>
      </c>
      <c r="PV75" s="10">
        <v>0</v>
      </c>
      <c r="PW75" s="10">
        <v>0</v>
      </c>
      <c r="PX75" s="10">
        <v>0</v>
      </c>
      <c r="PY75" s="10">
        <v>0</v>
      </c>
      <c r="PZ75" s="10">
        <v>0</v>
      </c>
      <c r="QA75" s="10">
        <v>0</v>
      </c>
      <c r="QB75" s="10">
        <v>0</v>
      </c>
      <c r="QC75" s="10">
        <v>0</v>
      </c>
      <c r="QD75" s="10">
        <v>0</v>
      </c>
      <c r="QE75" s="10">
        <v>0</v>
      </c>
      <c r="QF75" s="10">
        <v>0</v>
      </c>
      <c r="QG75" s="10">
        <v>0</v>
      </c>
      <c r="QH75" s="10">
        <v>0</v>
      </c>
      <c r="QI75" s="10">
        <v>0</v>
      </c>
      <c r="QJ75" s="10">
        <v>0</v>
      </c>
      <c r="QK75" s="10">
        <v>0</v>
      </c>
      <c r="QL75" s="10">
        <v>0</v>
      </c>
      <c r="QM75" s="10">
        <v>0</v>
      </c>
      <c r="QN75" s="10">
        <v>0</v>
      </c>
      <c r="QO75" s="10">
        <v>0</v>
      </c>
      <c r="QP75" s="10">
        <v>0</v>
      </c>
      <c r="QQ75" s="10">
        <v>0</v>
      </c>
      <c r="QR75" s="10">
        <v>0</v>
      </c>
      <c r="QS75" s="10">
        <v>0</v>
      </c>
      <c r="QT75" s="10">
        <v>0</v>
      </c>
      <c r="QU75" s="10">
        <v>0</v>
      </c>
      <c r="QV75" s="10">
        <v>0</v>
      </c>
      <c r="QW75" s="10">
        <v>0</v>
      </c>
      <c r="QX75" s="10">
        <v>0</v>
      </c>
      <c r="QY75" s="10">
        <v>0</v>
      </c>
      <c r="QZ75" s="10">
        <v>0</v>
      </c>
      <c r="RA75" s="10">
        <v>0</v>
      </c>
      <c r="RB75" s="10">
        <v>0</v>
      </c>
      <c r="RC75" s="10">
        <v>0</v>
      </c>
      <c r="RD75" s="10">
        <v>0</v>
      </c>
      <c r="RE75" s="10">
        <v>0</v>
      </c>
      <c r="RF75" s="10">
        <v>0</v>
      </c>
      <c r="RG75" s="10">
        <v>0</v>
      </c>
      <c r="RH75" s="10">
        <v>0</v>
      </c>
      <c r="RI75" s="10">
        <v>0</v>
      </c>
      <c r="RJ75" s="10">
        <v>0</v>
      </c>
      <c r="RK75" s="10">
        <v>0</v>
      </c>
      <c r="RL75" s="10">
        <v>0</v>
      </c>
      <c r="RM75" s="10">
        <v>0</v>
      </c>
      <c r="RN75" s="10">
        <v>0</v>
      </c>
      <c r="RO75" s="10">
        <v>0</v>
      </c>
      <c r="RP75" s="10">
        <v>0</v>
      </c>
      <c r="RQ75" s="10">
        <v>0</v>
      </c>
      <c r="RR75" s="10">
        <v>0</v>
      </c>
      <c r="RS75" s="10">
        <v>0</v>
      </c>
      <c r="RT75" s="10">
        <v>0</v>
      </c>
      <c r="RU75" s="10">
        <v>0</v>
      </c>
      <c r="RV75" s="10">
        <v>0</v>
      </c>
      <c r="RW75" s="10">
        <v>0</v>
      </c>
      <c r="RX75" s="10">
        <v>0</v>
      </c>
      <c r="RY75" s="10">
        <v>0</v>
      </c>
      <c r="RZ75" s="10">
        <v>0</v>
      </c>
      <c r="SA75" s="10">
        <v>0</v>
      </c>
      <c r="SB75" s="10">
        <v>0</v>
      </c>
      <c r="SC75" s="10">
        <v>0</v>
      </c>
      <c r="SD75" s="10">
        <v>0</v>
      </c>
      <c r="SE75" s="10">
        <v>0</v>
      </c>
      <c r="SF75" s="10">
        <v>0</v>
      </c>
      <c r="SG75" s="10">
        <v>0</v>
      </c>
      <c r="SH75" s="10">
        <v>0</v>
      </c>
      <c r="SI75" s="10">
        <v>0</v>
      </c>
      <c r="SJ75" s="10">
        <v>0</v>
      </c>
      <c r="SK75" s="10">
        <v>0</v>
      </c>
      <c r="SL75" s="10">
        <v>0</v>
      </c>
      <c r="SM75" s="10">
        <v>0</v>
      </c>
      <c r="SN75" s="10">
        <v>0</v>
      </c>
      <c r="SO75" s="10">
        <v>0</v>
      </c>
      <c r="SP75" s="10">
        <v>0</v>
      </c>
      <c r="SQ75" s="10">
        <v>0</v>
      </c>
      <c r="SR75" s="10">
        <v>0</v>
      </c>
      <c r="SS75" s="10">
        <v>0</v>
      </c>
      <c r="ST75" s="10">
        <v>0</v>
      </c>
      <c r="SU75" s="10">
        <v>0</v>
      </c>
      <c r="SV75" s="10">
        <v>0</v>
      </c>
      <c r="SW75" s="10">
        <v>0</v>
      </c>
      <c r="SX75" s="10">
        <v>0</v>
      </c>
      <c r="SY75" s="10">
        <v>0</v>
      </c>
      <c r="SZ75" s="10">
        <v>0</v>
      </c>
      <c r="TA75" s="10">
        <v>0</v>
      </c>
      <c r="TB75" s="10">
        <v>0</v>
      </c>
      <c r="TC75" s="10">
        <v>0</v>
      </c>
      <c r="TD75" s="10">
        <v>0</v>
      </c>
      <c r="TE75" s="10">
        <v>0</v>
      </c>
      <c r="TF75" s="10">
        <v>0</v>
      </c>
      <c r="TG75" s="10">
        <v>0</v>
      </c>
      <c r="TH75" s="10">
        <v>0</v>
      </c>
      <c r="TI75" s="10">
        <v>0</v>
      </c>
      <c r="TJ75" s="10">
        <v>0</v>
      </c>
      <c r="TK75" s="10">
        <v>0</v>
      </c>
      <c r="TL75" s="10">
        <v>0</v>
      </c>
      <c r="TM75" s="10">
        <v>0</v>
      </c>
      <c r="TN75" s="10">
        <v>0</v>
      </c>
      <c r="TO75" s="10">
        <v>0</v>
      </c>
      <c r="TP75" s="10">
        <v>0</v>
      </c>
      <c r="TQ75" s="10">
        <v>0</v>
      </c>
      <c r="TR75" s="10">
        <v>0</v>
      </c>
      <c r="TS75" s="10">
        <v>0</v>
      </c>
      <c r="TT75" s="10">
        <v>0</v>
      </c>
      <c r="TU75" s="10">
        <v>0</v>
      </c>
      <c r="TV75" s="10">
        <v>0</v>
      </c>
      <c r="TW75" s="10">
        <v>0</v>
      </c>
      <c r="TX75" s="10">
        <v>0</v>
      </c>
      <c r="TY75" s="10">
        <v>0</v>
      </c>
      <c r="TZ75" s="10">
        <v>0</v>
      </c>
      <c r="UA75" s="10">
        <v>0</v>
      </c>
      <c r="UB75" s="10">
        <v>0</v>
      </c>
      <c r="UC75" s="10">
        <v>0</v>
      </c>
      <c r="UD75" s="10">
        <v>0</v>
      </c>
      <c r="UE75" s="10">
        <v>0</v>
      </c>
      <c r="UF75" s="10">
        <v>0</v>
      </c>
      <c r="UG75" s="10">
        <v>0</v>
      </c>
      <c r="UH75" s="10">
        <v>0</v>
      </c>
      <c r="UI75" s="10">
        <v>0</v>
      </c>
      <c r="UJ75" s="10">
        <v>0</v>
      </c>
      <c r="UK75" s="10">
        <v>0</v>
      </c>
      <c r="UL75" s="10">
        <v>0</v>
      </c>
      <c r="UM75" s="10">
        <v>0</v>
      </c>
      <c r="UN75" s="10">
        <v>0</v>
      </c>
      <c r="UO75" s="10">
        <v>0</v>
      </c>
      <c r="UP75" s="10">
        <v>0</v>
      </c>
      <c r="UQ75" s="10">
        <v>0</v>
      </c>
      <c r="UR75" s="10">
        <v>0</v>
      </c>
      <c r="US75" s="10">
        <v>0</v>
      </c>
      <c r="UT75" s="10">
        <v>0</v>
      </c>
      <c r="UU75" s="10">
        <v>0</v>
      </c>
      <c r="UV75" s="10">
        <v>0</v>
      </c>
      <c r="UW75" s="10">
        <v>0</v>
      </c>
      <c r="UX75" s="10">
        <v>0</v>
      </c>
      <c r="UY75" s="10">
        <v>0</v>
      </c>
      <c r="UZ75" s="10">
        <v>0</v>
      </c>
      <c r="VA75" s="10">
        <v>0</v>
      </c>
      <c r="VB75" s="10">
        <v>0</v>
      </c>
      <c r="VC75" s="10">
        <v>0</v>
      </c>
      <c r="VD75" s="10">
        <v>0</v>
      </c>
      <c r="VE75" s="10">
        <v>0</v>
      </c>
      <c r="VF75" s="10">
        <v>0</v>
      </c>
      <c r="VG75" s="10">
        <v>0</v>
      </c>
      <c r="VH75" s="10">
        <v>0</v>
      </c>
      <c r="VI75" s="10">
        <v>0</v>
      </c>
      <c r="VJ75" s="10">
        <v>0</v>
      </c>
      <c r="VK75" s="10">
        <v>0</v>
      </c>
      <c r="VL75" s="10">
        <v>0</v>
      </c>
      <c r="VM75" s="10">
        <v>0</v>
      </c>
      <c r="VN75" s="10">
        <v>0</v>
      </c>
      <c r="VO75" s="10">
        <v>0</v>
      </c>
      <c r="VP75" s="10">
        <v>0</v>
      </c>
      <c r="VQ75" s="10">
        <v>0</v>
      </c>
      <c r="VR75" s="10">
        <v>0</v>
      </c>
      <c r="VS75" s="10">
        <v>0</v>
      </c>
      <c r="VT75" s="10">
        <v>0</v>
      </c>
      <c r="VU75" s="10">
        <v>0</v>
      </c>
      <c r="VV75" s="10">
        <v>0</v>
      </c>
      <c r="VW75" s="10">
        <v>0</v>
      </c>
      <c r="VX75" s="10">
        <v>0</v>
      </c>
      <c r="VY75" s="10">
        <v>0</v>
      </c>
      <c r="VZ75" s="10">
        <v>0</v>
      </c>
      <c r="WA75" s="10">
        <v>0</v>
      </c>
      <c r="WB75" s="10">
        <v>0</v>
      </c>
      <c r="WC75" s="10">
        <v>0</v>
      </c>
      <c r="WD75" s="10">
        <v>0</v>
      </c>
      <c r="WE75" s="10">
        <v>0</v>
      </c>
      <c r="WF75" s="10">
        <v>0</v>
      </c>
      <c r="WG75" s="10">
        <v>0</v>
      </c>
      <c r="WH75" s="10">
        <v>0</v>
      </c>
      <c r="WI75" s="10">
        <v>0</v>
      </c>
      <c r="WJ75" s="10">
        <v>0</v>
      </c>
      <c r="WK75" s="10">
        <v>0</v>
      </c>
      <c r="WL75" s="10">
        <v>0</v>
      </c>
      <c r="WM75" s="10">
        <v>0</v>
      </c>
      <c r="WN75" s="10">
        <v>0</v>
      </c>
      <c r="WO75" s="10">
        <v>0</v>
      </c>
      <c r="WP75" s="10">
        <v>0</v>
      </c>
      <c r="WQ75" s="10">
        <v>0</v>
      </c>
      <c r="WR75" s="10">
        <v>0</v>
      </c>
      <c r="WS75" s="10">
        <v>0</v>
      </c>
      <c r="WT75" s="10">
        <v>0</v>
      </c>
      <c r="WU75" s="10">
        <v>0</v>
      </c>
      <c r="WV75" s="10">
        <v>0</v>
      </c>
      <c r="WW75" s="10">
        <v>0</v>
      </c>
      <c r="WX75" s="10">
        <v>0</v>
      </c>
      <c r="WY75" s="10">
        <v>0</v>
      </c>
      <c r="WZ75" s="10">
        <v>0</v>
      </c>
      <c r="XA75" s="10">
        <v>0</v>
      </c>
      <c r="XB75" s="10">
        <v>0</v>
      </c>
      <c r="XC75" s="10">
        <v>0</v>
      </c>
      <c r="XD75" s="10">
        <v>0</v>
      </c>
      <c r="XE75" s="10">
        <v>0</v>
      </c>
      <c r="XF75" s="10">
        <v>0</v>
      </c>
      <c r="XG75" s="10">
        <v>0</v>
      </c>
      <c r="XH75" s="10">
        <v>0</v>
      </c>
      <c r="XI75" s="10">
        <v>0</v>
      </c>
      <c r="XJ75" s="10">
        <v>0</v>
      </c>
      <c r="XK75" s="10">
        <v>0</v>
      </c>
      <c r="XL75" s="10">
        <v>0</v>
      </c>
      <c r="XM75" s="10">
        <v>0</v>
      </c>
      <c r="XN75" s="10">
        <v>0</v>
      </c>
      <c r="XO75" s="10">
        <v>0</v>
      </c>
      <c r="XP75" s="10">
        <v>0</v>
      </c>
      <c r="XQ75" s="10">
        <v>0</v>
      </c>
      <c r="XR75" s="10">
        <v>0</v>
      </c>
      <c r="XS75" s="10">
        <v>0</v>
      </c>
      <c r="XT75" s="10">
        <v>0</v>
      </c>
      <c r="XV75" s="47">
        <f t="shared" si="1"/>
        <v>2.7295006411227486E-2</v>
      </c>
    </row>
    <row r="76" spans="1:646" x14ac:dyDescent="0.25">
      <c r="A76" s="10">
        <v>126</v>
      </c>
      <c r="B76" s="15">
        <v>10459</v>
      </c>
      <c r="C76" s="10" t="s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5.4103185595567865E-5</v>
      </c>
      <c r="ID76" s="10">
        <v>9.7385734072022166E-5</v>
      </c>
      <c r="IE76" s="10">
        <v>2.9215720221606646E-4</v>
      </c>
      <c r="IF76" s="10">
        <v>7.5744459833795017E-4</v>
      </c>
      <c r="IG76" s="10">
        <v>8.2236842105263153E-4</v>
      </c>
      <c r="IH76" s="10">
        <v>9.846779778393351E-4</v>
      </c>
      <c r="II76" s="10">
        <v>1.3092970914127425E-3</v>
      </c>
      <c r="IJ76" s="10">
        <v>1.6447368421052631E-3</v>
      </c>
      <c r="IK76" s="10">
        <v>3.7331198060941827E-3</v>
      </c>
      <c r="IL76" s="10">
        <v>5.7457583102493073E-3</v>
      </c>
      <c r="IM76" s="10">
        <v>6.643871191135734E-3</v>
      </c>
      <c r="IN76" s="10">
        <v>7.6826523545706375E-3</v>
      </c>
      <c r="IO76" s="10">
        <v>9.8143178670360119E-3</v>
      </c>
      <c r="IP76" s="10">
        <v>1.2389629501385042E-2</v>
      </c>
      <c r="IQ76" s="10">
        <v>1.3082150277008311E-2</v>
      </c>
      <c r="IR76" s="10">
        <v>1.2432912049861496E-2</v>
      </c>
      <c r="IS76" s="10">
        <v>1.2400450138504155E-2</v>
      </c>
      <c r="IT76" s="10">
        <v>1.3861236149584488E-2</v>
      </c>
      <c r="IU76" s="10">
        <v>1.5538434903047092E-2</v>
      </c>
      <c r="IV76" s="10">
        <v>1.8946935595567867E-2</v>
      </c>
      <c r="IW76" s="10">
        <v>2.3069598337950137E-2</v>
      </c>
      <c r="IX76" s="10">
        <v>2.7397853185595566E-2</v>
      </c>
      <c r="IY76" s="10">
        <v>3.1195896814404434E-2</v>
      </c>
      <c r="IZ76" s="10">
        <v>3.5708102493074795E-2</v>
      </c>
      <c r="JA76" s="10">
        <v>4.182176246537396E-2</v>
      </c>
      <c r="JB76" s="10">
        <v>4.6366430055401663E-2</v>
      </c>
      <c r="JC76" s="10">
        <v>5.1473770775623269E-2</v>
      </c>
      <c r="JD76" s="10">
        <v>5.6862448060941831E-2</v>
      </c>
      <c r="JE76" s="10">
        <v>6.4231301939058169E-2</v>
      </c>
      <c r="JF76" s="10">
        <v>6.9739006232686987E-2</v>
      </c>
      <c r="JG76" s="10">
        <v>7.4932912049861494E-2</v>
      </c>
      <c r="JH76" s="10">
        <v>8.1479397506925205E-2</v>
      </c>
      <c r="JI76" s="10">
        <v>8.8004241689750698E-2</v>
      </c>
      <c r="JJ76" s="10">
        <v>9.3847385734072017E-2</v>
      </c>
      <c r="JK76" s="10">
        <v>9.7418195983379502E-2</v>
      </c>
      <c r="JL76" s="10">
        <v>0.10167070637119113</v>
      </c>
      <c r="JM76" s="10">
        <v>0.10628029778393351</v>
      </c>
      <c r="JN76" s="10">
        <v>0.10856345221606649</v>
      </c>
      <c r="JO76" s="10">
        <v>0.11151748614958448</v>
      </c>
      <c r="JP76" s="10">
        <v>0.11364915166204986</v>
      </c>
      <c r="JQ76" s="10">
        <v>0.11555358379501385</v>
      </c>
      <c r="JR76" s="10">
        <v>0.11791248268698061</v>
      </c>
      <c r="JS76" s="10">
        <v>0.12044451177285319</v>
      </c>
      <c r="JT76" s="10">
        <v>0.12417763157894737</v>
      </c>
      <c r="JU76" s="10">
        <v>0.12558431440443213</v>
      </c>
      <c r="JV76" s="10">
        <v>0.12827865304709141</v>
      </c>
      <c r="JW76" s="10">
        <v>0.12990174861495846</v>
      </c>
      <c r="JX76" s="10">
        <v>0.13063755193905818</v>
      </c>
      <c r="JY76" s="10">
        <v>0.1331262984764543</v>
      </c>
      <c r="JZ76" s="10">
        <v>0.13397030817174516</v>
      </c>
      <c r="KA76" s="10">
        <v>0.13286660318559557</v>
      </c>
      <c r="KB76" s="10">
        <v>0.13136253462603878</v>
      </c>
      <c r="KC76" s="10">
        <v>0.13086478531855955</v>
      </c>
      <c r="KD76" s="10">
        <v>0.12983682479224376</v>
      </c>
      <c r="KE76" s="10">
        <v>0.12620109072022162</v>
      </c>
      <c r="KF76" s="10">
        <v>0.1225328947368421</v>
      </c>
      <c r="KG76" s="10">
        <v>0.11898372576177285</v>
      </c>
      <c r="KH76" s="10">
        <v>0.11745801592797783</v>
      </c>
      <c r="KI76" s="10">
        <v>0.11675467451523545</v>
      </c>
      <c r="KJ76" s="10">
        <v>0.11736063019390582</v>
      </c>
      <c r="KK76" s="10">
        <v>0.11597558864265928</v>
      </c>
      <c r="KL76" s="10">
        <v>0.11522896468144045</v>
      </c>
      <c r="KM76" s="10">
        <v>0.11345438019390582</v>
      </c>
      <c r="KN76" s="10">
        <v>0.11406033587257618</v>
      </c>
      <c r="KO76" s="10">
        <v>0.11417936288088643</v>
      </c>
      <c r="KP76" s="10">
        <v>0.11540209487534626</v>
      </c>
      <c r="KQ76" s="10">
        <v>0.11334617382271468</v>
      </c>
      <c r="KR76" s="10">
        <v>0.1136816135734072</v>
      </c>
      <c r="KS76" s="10">
        <v>0.11187456717451523</v>
      </c>
      <c r="KT76" s="10">
        <v>0.10946156509695291</v>
      </c>
      <c r="KU76" s="10">
        <v>0.10768698060941828</v>
      </c>
      <c r="KV76" s="10">
        <v>0.10468966412742382</v>
      </c>
      <c r="KW76" s="10">
        <v>0.10064274584487534</v>
      </c>
      <c r="KX76" s="10">
        <v>9.8435335872576177E-2</v>
      </c>
      <c r="KY76" s="10">
        <v>9.2375779085872578E-2</v>
      </c>
      <c r="KZ76" s="10">
        <v>8.5645342797783935E-2</v>
      </c>
      <c r="LA76" s="10">
        <v>7.5809383656509702E-2</v>
      </c>
      <c r="LB76" s="10">
        <v>6.8289040858725766E-2</v>
      </c>
      <c r="LC76" s="10">
        <v>6.062802977839335E-2</v>
      </c>
      <c r="LD76" s="10">
        <v>5.135474376731302E-2</v>
      </c>
      <c r="LE76" s="10">
        <v>4.4310509002770081E-2</v>
      </c>
      <c r="LF76" s="10">
        <v>3.7807306094182827E-2</v>
      </c>
      <c r="LG76" s="10">
        <v>3.400926246537396E-2</v>
      </c>
      <c r="LH76" s="10">
        <v>2.7549342105263157E-2</v>
      </c>
      <c r="LI76" s="10">
        <v>2.2106561634349032E-2</v>
      </c>
      <c r="LJ76" s="10">
        <v>1.7280557479224377E-2</v>
      </c>
      <c r="LK76" s="10">
        <v>1.3709747229916898E-2</v>
      </c>
      <c r="LL76" s="10">
        <v>9.7061114958448755E-3</v>
      </c>
      <c r="LM76" s="10">
        <v>7.8233206371191143E-3</v>
      </c>
      <c r="LN76" s="10">
        <v>7.9639889196675903E-3</v>
      </c>
      <c r="LO76" s="10">
        <v>8.8296398891966766E-3</v>
      </c>
      <c r="LP76" s="10">
        <v>1.0755713296398892E-2</v>
      </c>
      <c r="LQ76" s="10">
        <v>1.4088469529085873E-2</v>
      </c>
      <c r="LR76" s="10">
        <v>1.6793628808864265E-2</v>
      </c>
      <c r="LS76" s="10">
        <v>2.025623268698061E-2</v>
      </c>
      <c r="LT76" s="10">
        <v>2.4086738227146815E-2</v>
      </c>
      <c r="LU76" s="10">
        <v>2.8501558171745153E-2</v>
      </c>
      <c r="LV76" s="10">
        <v>3.3825311634349028E-2</v>
      </c>
      <c r="LW76" s="10">
        <v>3.9149065096952908E-2</v>
      </c>
      <c r="LX76" s="10">
        <v>4.4202302631578948E-2</v>
      </c>
      <c r="LY76" s="10">
        <v>5.166854224376731E-2</v>
      </c>
      <c r="LZ76" s="10">
        <v>5.9502683518005542E-2</v>
      </c>
      <c r="MA76" s="10">
        <v>6.5086132271468145E-2</v>
      </c>
      <c r="MB76" s="10">
        <v>7.2703860803324097E-2</v>
      </c>
      <c r="MC76" s="10">
        <v>8.2702129501385044E-2</v>
      </c>
      <c r="MD76" s="10">
        <v>9.1531769390581719E-2</v>
      </c>
      <c r="ME76" s="10">
        <v>9.854354224376731E-2</v>
      </c>
      <c r="MF76" s="10">
        <v>0.10736236149584487</v>
      </c>
      <c r="MG76" s="10">
        <v>0.11994676246537396</v>
      </c>
      <c r="MH76" s="10">
        <v>0.12868983725761773</v>
      </c>
      <c r="MI76" s="10">
        <v>0.13560422437673131</v>
      </c>
      <c r="MJ76" s="10">
        <v>0.14265927977839335</v>
      </c>
      <c r="MK76" s="10">
        <v>0.1491624826869806</v>
      </c>
      <c r="ML76" s="10">
        <v>0.15553583795013851</v>
      </c>
      <c r="MM76" s="10">
        <v>0.16132487880886426</v>
      </c>
      <c r="MN76" s="10">
        <v>0.16211478531855955</v>
      </c>
      <c r="MO76" s="10">
        <v>0.16119503116343489</v>
      </c>
      <c r="MP76" s="10">
        <v>0.16289387119113574</v>
      </c>
      <c r="MQ76" s="10">
        <v>0.1638136253462604</v>
      </c>
      <c r="MR76" s="10">
        <v>0.16692996883656511</v>
      </c>
      <c r="MS76" s="10">
        <v>0.17034929016620498</v>
      </c>
      <c r="MT76" s="10">
        <v>0.17683085180055402</v>
      </c>
      <c r="MU76" s="10">
        <v>0.17963339681440443</v>
      </c>
      <c r="MV76" s="10">
        <v>0.18050986842105263</v>
      </c>
      <c r="MW76" s="10">
        <v>0.18347472299168974</v>
      </c>
      <c r="MX76" s="10">
        <v>0.18958838296398892</v>
      </c>
      <c r="MY76" s="10">
        <v>0.1950852666204986</v>
      </c>
      <c r="MZ76" s="10">
        <v>0.19729267659279778</v>
      </c>
      <c r="NA76" s="10">
        <v>0.19984634695290859</v>
      </c>
      <c r="NB76" s="10">
        <v>0.2034496191135734</v>
      </c>
      <c r="NC76" s="10">
        <v>0.20637119113573407</v>
      </c>
      <c r="ND76" s="10">
        <v>0.20562456717451524</v>
      </c>
      <c r="NE76" s="10">
        <v>0.20592754501385041</v>
      </c>
      <c r="NF76" s="10">
        <v>0.20814577562326869</v>
      </c>
      <c r="NG76" s="10">
        <v>0.2108509349030471</v>
      </c>
      <c r="NH76" s="10">
        <v>0.20840547091412742</v>
      </c>
      <c r="NI76" s="10">
        <v>0.21082929362880887</v>
      </c>
      <c r="NJ76" s="10">
        <v>0.21293931786703602</v>
      </c>
      <c r="NK76" s="10">
        <v>0.20943343144044321</v>
      </c>
      <c r="NL76" s="10">
        <v>0.20139369806094182</v>
      </c>
      <c r="NM76" s="10">
        <v>0.18879847645429362</v>
      </c>
      <c r="NN76" s="10">
        <v>0.17841066481994461</v>
      </c>
      <c r="NO76" s="10">
        <v>0.17007877423822715</v>
      </c>
      <c r="NP76" s="10">
        <v>0.1601670706371191</v>
      </c>
      <c r="NQ76" s="10">
        <v>0.14735543628808864</v>
      </c>
      <c r="NR76" s="10">
        <v>0.13671875</v>
      </c>
      <c r="NS76" s="10">
        <v>0.12699099722991689</v>
      </c>
      <c r="NT76" s="10">
        <v>0.11271857686980609</v>
      </c>
      <c r="NU76" s="10">
        <v>0.10360760041551247</v>
      </c>
      <c r="NV76" s="10">
        <v>9.3717538088642666E-2</v>
      </c>
      <c r="NW76" s="10">
        <v>8.8426246537396128E-2</v>
      </c>
      <c r="NX76" s="10">
        <v>8.0040252770083101E-2</v>
      </c>
      <c r="NY76" s="10">
        <v>7.311504501385041E-2</v>
      </c>
      <c r="NZ76" s="10">
        <v>6.9046485457063711E-2</v>
      </c>
      <c r="OA76" s="10">
        <v>6.5107773545706377E-2</v>
      </c>
      <c r="OB76" s="10">
        <v>5.9264629501385044E-2</v>
      </c>
      <c r="OC76" s="10">
        <v>5.4611755540166208E-2</v>
      </c>
      <c r="OD76" s="10">
        <v>5.1744286703601108E-2</v>
      </c>
      <c r="OE76" s="10">
        <v>4.8887638504155125E-2</v>
      </c>
      <c r="OF76" s="10">
        <v>4.3022853185595566E-2</v>
      </c>
      <c r="OG76" s="10">
        <v>3.9387119113573406E-2</v>
      </c>
      <c r="OH76" s="10">
        <v>3.5827129501385044E-2</v>
      </c>
      <c r="OI76" s="10">
        <v>3.1488054016620498E-2</v>
      </c>
      <c r="OJ76" s="10">
        <v>2.7159799168975068E-2</v>
      </c>
      <c r="OK76" s="10">
        <v>2.5612448060941827E-2</v>
      </c>
      <c r="OL76" s="10">
        <v>2.5125519390581719E-2</v>
      </c>
      <c r="OM76" s="10">
        <v>2.3156163434903048E-2</v>
      </c>
      <c r="ON76" s="10">
        <v>1.9996537396121884E-2</v>
      </c>
      <c r="OO76" s="10">
        <v>1.8297697368421052E-2</v>
      </c>
      <c r="OP76" s="10">
        <v>1.7518611495844875E-2</v>
      </c>
      <c r="OQ76" s="10">
        <v>1.6642139889196675E-2</v>
      </c>
      <c r="OR76" s="10">
        <v>1.5808950831024932E-2</v>
      </c>
      <c r="OS76" s="10">
        <v>1.5960439750692522E-2</v>
      </c>
      <c r="OT76" s="10">
        <v>1.6707063711911357E-2</v>
      </c>
      <c r="OU76" s="10">
        <v>1.6166031855955679E-2</v>
      </c>
      <c r="OV76" s="10">
        <v>1.3828774238227147E-2</v>
      </c>
      <c r="OW76" s="10">
        <v>1.2422091412742382E-2</v>
      </c>
      <c r="OX76" s="10">
        <v>1.2119113573407203E-2</v>
      </c>
      <c r="OY76" s="10">
        <v>1.1210180055401663E-2</v>
      </c>
      <c r="OZ76" s="10">
        <v>1.0398632271468145E-2</v>
      </c>
      <c r="PA76" s="10">
        <v>9.1434383656509698E-3</v>
      </c>
      <c r="PB76" s="10">
        <v>8.5591239612188372E-3</v>
      </c>
      <c r="PC76" s="10">
        <v>8.0830159279778394E-3</v>
      </c>
      <c r="PD76" s="10">
        <v>7.1632617728531857E-3</v>
      </c>
      <c r="PE76" s="10">
        <v>6.3408933518005542E-3</v>
      </c>
      <c r="PF76" s="10">
        <v>6.1028393351800552E-3</v>
      </c>
      <c r="PG76" s="10">
        <v>5.6916551246537399E-3</v>
      </c>
      <c r="PH76" s="10">
        <v>5.0099549861495844E-3</v>
      </c>
      <c r="PI76" s="10">
        <v>4.3174342105263162E-3</v>
      </c>
      <c r="PJ76" s="10">
        <v>4.0902008310249307E-3</v>
      </c>
      <c r="PK76" s="10">
        <v>3.7331198060941827E-3</v>
      </c>
      <c r="PL76" s="10">
        <v>2.7917243767313017E-3</v>
      </c>
      <c r="PM76" s="10">
        <v>2.1641274238227148E-3</v>
      </c>
      <c r="PN76" s="10">
        <v>2.1424861495844875E-3</v>
      </c>
      <c r="PO76" s="10">
        <v>2.2074099722991691E-3</v>
      </c>
      <c r="PP76" s="10">
        <v>1.6339162049861496E-3</v>
      </c>
      <c r="PQ76" s="10">
        <v>1.1686288088642658E-3</v>
      </c>
      <c r="PR76" s="10">
        <v>9.3057479224376732E-4</v>
      </c>
      <c r="PS76" s="10">
        <v>7.5744459833795017E-4</v>
      </c>
      <c r="PT76" s="10">
        <v>4.436461218836565E-4</v>
      </c>
      <c r="PU76" s="10">
        <v>3.4626038781163435E-4</v>
      </c>
      <c r="PV76" s="10">
        <v>2.9215720221606646E-4</v>
      </c>
      <c r="PW76" s="10">
        <v>2.488746537396122E-4</v>
      </c>
      <c r="PX76" s="10">
        <v>6.4923822714681444E-5</v>
      </c>
      <c r="PY76" s="10">
        <v>0</v>
      </c>
      <c r="PZ76" s="10">
        <v>6.4923822714681444E-5</v>
      </c>
      <c r="QA76" s="10">
        <v>6.4923822714681444E-5</v>
      </c>
      <c r="QB76" s="10">
        <v>0</v>
      </c>
      <c r="QC76" s="10">
        <v>0</v>
      </c>
      <c r="QD76" s="10">
        <v>0</v>
      </c>
      <c r="QE76" s="10">
        <v>0</v>
      </c>
      <c r="QF76" s="10">
        <v>0</v>
      </c>
      <c r="QG76" s="10">
        <v>0</v>
      </c>
      <c r="QH76" s="10">
        <v>0</v>
      </c>
      <c r="QI76" s="10">
        <v>0</v>
      </c>
      <c r="QJ76" s="10">
        <v>0</v>
      </c>
      <c r="QK76" s="10">
        <v>0</v>
      </c>
      <c r="QL76" s="10">
        <v>0</v>
      </c>
      <c r="QM76" s="10">
        <v>0</v>
      </c>
      <c r="QN76" s="10">
        <v>0</v>
      </c>
      <c r="QO76" s="10">
        <v>0</v>
      </c>
      <c r="QP76" s="10">
        <v>0</v>
      </c>
      <c r="QQ76" s="10">
        <v>0</v>
      </c>
      <c r="QR76" s="10">
        <v>0</v>
      </c>
      <c r="QS76" s="10">
        <v>0</v>
      </c>
      <c r="QT76" s="10">
        <v>0</v>
      </c>
      <c r="QU76" s="10">
        <v>0</v>
      </c>
      <c r="QV76" s="10">
        <v>0</v>
      </c>
      <c r="QW76" s="10">
        <v>0</v>
      </c>
      <c r="QX76" s="10">
        <v>0</v>
      </c>
      <c r="QY76" s="10">
        <v>0</v>
      </c>
      <c r="QZ76" s="10">
        <v>0</v>
      </c>
      <c r="RA76" s="10">
        <v>0</v>
      </c>
      <c r="RB76" s="10">
        <v>0</v>
      </c>
      <c r="RC76" s="10">
        <v>0</v>
      </c>
      <c r="RD76" s="10">
        <v>0</v>
      </c>
      <c r="RE76" s="10">
        <v>0</v>
      </c>
      <c r="RF76" s="10">
        <v>0</v>
      </c>
      <c r="RG76" s="10">
        <v>0</v>
      </c>
      <c r="RH76" s="10">
        <v>0</v>
      </c>
      <c r="RI76" s="10">
        <v>0</v>
      </c>
      <c r="RJ76" s="10">
        <v>0</v>
      </c>
      <c r="RK76" s="10">
        <v>0</v>
      </c>
      <c r="RL76" s="10">
        <v>0</v>
      </c>
      <c r="RM76" s="10">
        <v>0</v>
      </c>
      <c r="RN76" s="10">
        <v>0</v>
      </c>
      <c r="RO76" s="10">
        <v>0</v>
      </c>
      <c r="RP76" s="10">
        <v>0</v>
      </c>
      <c r="RQ76" s="10">
        <v>0</v>
      </c>
      <c r="RR76" s="10">
        <v>0</v>
      </c>
      <c r="RS76" s="10">
        <v>0</v>
      </c>
      <c r="RT76" s="10">
        <v>0</v>
      </c>
      <c r="RU76" s="10">
        <v>0</v>
      </c>
      <c r="RV76" s="10">
        <v>0</v>
      </c>
      <c r="RW76" s="10">
        <v>0</v>
      </c>
      <c r="RX76" s="10">
        <v>0</v>
      </c>
      <c r="RY76" s="10">
        <v>0</v>
      </c>
      <c r="RZ76" s="10">
        <v>0</v>
      </c>
      <c r="SA76" s="10">
        <v>0</v>
      </c>
      <c r="SB76" s="10">
        <v>0</v>
      </c>
      <c r="SC76" s="10">
        <v>0</v>
      </c>
      <c r="SD76" s="10">
        <v>0</v>
      </c>
      <c r="SE76" s="10">
        <v>0</v>
      </c>
      <c r="SF76" s="10">
        <v>0</v>
      </c>
      <c r="SG76" s="10">
        <v>0</v>
      </c>
      <c r="SH76" s="10">
        <v>0</v>
      </c>
      <c r="SI76" s="10">
        <v>0</v>
      </c>
      <c r="SJ76" s="10">
        <v>0</v>
      </c>
      <c r="SK76" s="10">
        <v>0</v>
      </c>
      <c r="SL76" s="10">
        <v>0</v>
      </c>
      <c r="SM76" s="10">
        <v>0</v>
      </c>
      <c r="SN76" s="10">
        <v>0</v>
      </c>
      <c r="SO76" s="10">
        <v>0</v>
      </c>
      <c r="SP76" s="10">
        <v>0</v>
      </c>
      <c r="SQ76" s="10">
        <v>0</v>
      </c>
      <c r="SR76" s="10">
        <v>0</v>
      </c>
      <c r="SS76" s="10">
        <v>0</v>
      </c>
      <c r="ST76" s="10">
        <v>0</v>
      </c>
      <c r="SU76" s="10">
        <v>0</v>
      </c>
      <c r="SV76" s="10">
        <v>0</v>
      </c>
      <c r="SW76" s="10">
        <v>0</v>
      </c>
      <c r="SX76" s="10">
        <v>0</v>
      </c>
      <c r="SY76" s="10">
        <v>0</v>
      </c>
      <c r="SZ76" s="10">
        <v>0</v>
      </c>
      <c r="TA76" s="10">
        <v>0</v>
      </c>
      <c r="TB76" s="10">
        <v>0</v>
      </c>
      <c r="TC76" s="10">
        <v>0</v>
      </c>
      <c r="TD76" s="10">
        <v>0</v>
      </c>
      <c r="TE76" s="10">
        <v>0</v>
      </c>
      <c r="TF76" s="10">
        <v>0</v>
      </c>
      <c r="TG76" s="10">
        <v>0</v>
      </c>
      <c r="TH76" s="10">
        <v>0</v>
      </c>
      <c r="TI76" s="10">
        <v>0</v>
      </c>
      <c r="TJ76" s="10">
        <v>0</v>
      </c>
      <c r="TK76" s="10">
        <v>0</v>
      </c>
      <c r="TL76" s="10">
        <v>0</v>
      </c>
      <c r="TM76" s="10">
        <v>0</v>
      </c>
      <c r="TN76" s="10">
        <v>0</v>
      </c>
      <c r="TO76" s="10">
        <v>0</v>
      </c>
      <c r="TP76" s="10">
        <v>0</v>
      </c>
      <c r="TQ76" s="10">
        <v>0</v>
      </c>
      <c r="TR76" s="10">
        <v>0</v>
      </c>
      <c r="TS76" s="10">
        <v>0</v>
      </c>
      <c r="TT76" s="10">
        <v>0</v>
      </c>
      <c r="TU76" s="10">
        <v>0</v>
      </c>
      <c r="TV76" s="10">
        <v>0</v>
      </c>
      <c r="TW76" s="10">
        <v>0</v>
      </c>
      <c r="TX76" s="10">
        <v>0</v>
      </c>
      <c r="TY76" s="10">
        <v>0</v>
      </c>
      <c r="TZ76" s="10">
        <v>0</v>
      </c>
      <c r="UA76" s="10">
        <v>0</v>
      </c>
      <c r="UB76" s="10">
        <v>0</v>
      </c>
      <c r="UC76" s="10">
        <v>0</v>
      </c>
      <c r="UD76" s="10">
        <v>0</v>
      </c>
      <c r="UE76" s="10">
        <v>0</v>
      </c>
      <c r="UF76" s="10">
        <v>0</v>
      </c>
      <c r="UG76" s="10">
        <v>0</v>
      </c>
      <c r="UH76" s="10">
        <v>0</v>
      </c>
      <c r="UI76" s="10">
        <v>0</v>
      </c>
      <c r="UJ76" s="10">
        <v>0</v>
      </c>
      <c r="UK76" s="10">
        <v>0</v>
      </c>
      <c r="UL76" s="10">
        <v>0</v>
      </c>
      <c r="UM76" s="10">
        <v>0</v>
      </c>
      <c r="UN76" s="10">
        <v>0</v>
      </c>
      <c r="UO76" s="10">
        <v>0</v>
      </c>
      <c r="UP76" s="10">
        <v>0</v>
      </c>
      <c r="UQ76" s="10">
        <v>0</v>
      </c>
      <c r="UR76" s="10">
        <v>0</v>
      </c>
      <c r="US76" s="10">
        <v>0</v>
      </c>
      <c r="UT76" s="10">
        <v>0</v>
      </c>
      <c r="UU76" s="10">
        <v>0</v>
      </c>
      <c r="UV76" s="10">
        <v>0</v>
      </c>
      <c r="UW76" s="10">
        <v>0</v>
      </c>
      <c r="UX76" s="10">
        <v>0</v>
      </c>
      <c r="UY76" s="10">
        <v>0</v>
      </c>
      <c r="UZ76" s="10">
        <v>0</v>
      </c>
      <c r="VA76" s="10">
        <v>0</v>
      </c>
      <c r="VB76" s="10">
        <v>0</v>
      </c>
      <c r="VC76" s="10">
        <v>0</v>
      </c>
      <c r="VD76" s="10">
        <v>0</v>
      </c>
      <c r="VE76" s="10">
        <v>0</v>
      </c>
      <c r="VF76" s="10">
        <v>0</v>
      </c>
      <c r="VG76" s="10">
        <v>0</v>
      </c>
      <c r="VH76" s="10">
        <v>0</v>
      </c>
      <c r="VI76" s="10">
        <v>0</v>
      </c>
      <c r="VJ76" s="10">
        <v>0</v>
      </c>
      <c r="VK76" s="10">
        <v>0</v>
      </c>
      <c r="VL76" s="10">
        <v>0</v>
      </c>
      <c r="VM76" s="10">
        <v>0</v>
      </c>
      <c r="VN76" s="10">
        <v>0</v>
      </c>
      <c r="VO76" s="10">
        <v>0</v>
      </c>
      <c r="VP76" s="10">
        <v>0</v>
      </c>
      <c r="VQ76" s="10">
        <v>0</v>
      </c>
      <c r="VR76" s="10">
        <v>0</v>
      </c>
      <c r="VS76" s="10">
        <v>0</v>
      </c>
      <c r="VT76" s="10">
        <v>0</v>
      </c>
      <c r="VU76" s="10">
        <v>0</v>
      </c>
      <c r="VV76" s="10">
        <v>0</v>
      </c>
      <c r="VW76" s="10">
        <v>0</v>
      </c>
      <c r="VX76" s="10">
        <v>0</v>
      </c>
      <c r="VY76" s="10">
        <v>0</v>
      </c>
      <c r="VZ76" s="10">
        <v>0</v>
      </c>
      <c r="WA76" s="10">
        <v>0</v>
      </c>
      <c r="WB76" s="10">
        <v>0</v>
      </c>
      <c r="WC76" s="10">
        <v>0</v>
      </c>
      <c r="WD76" s="10">
        <v>0</v>
      </c>
      <c r="WE76" s="10">
        <v>0</v>
      </c>
      <c r="WF76" s="10">
        <v>0</v>
      </c>
      <c r="WG76" s="10">
        <v>0</v>
      </c>
      <c r="WH76" s="10">
        <v>0</v>
      </c>
      <c r="WI76" s="10">
        <v>0</v>
      </c>
      <c r="WJ76" s="10">
        <v>0</v>
      </c>
      <c r="WK76" s="10">
        <v>0</v>
      </c>
      <c r="WL76" s="10">
        <v>0</v>
      </c>
      <c r="WM76" s="10">
        <v>0</v>
      </c>
      <c r="WN76" s="10">
        <v>0</v>
      </c>
      <c r="WO76" s="10">
        <v>0</v>
      </c>
      <c r="WP76" s="10">
        <v>0</v>
      </c>
      <c r="WQ76" s="10">
        <v>0</v>
      </c>
      <c r="WR76" s="10">
        <v>0</v>
      </c>
      <c r="WS76" s="10">
        <v>0</v>
      </c>
      <c r="WT76" s="10">
        <v>0</v>
      </c>
      <c r="WU76" s="10">
        <v>0</v>
      </c>
      <c r="WV76" s="10">
        <v>0</v>
      </c>
      <c r="WW76" s="10">
        <v>0</v>
      </c>
      <c r="WX76" s="10">
        <v>0</v>
      </c>
      <c r="WY76" s="10">
        <v>0</v>
      </c>
      <c r="WZ76" s="10">
        <v>0</v>
      </c>
      <c r="XA76" s="10">
        <v>0</v>
      </c>
      <c r="XB76" s="10">
        <v>0</v>
      </c>
      <c r="XC76" s="10">
        <v>0</v>
      </c>
      <c r="XD76" s="10">
        <v>0</v>
      </c>
      <c r="XE76" s="10">
        <v>0</v>
      </c>
      <c r="XF76" s="10">
        <v>0</v>
      </c>
      <c r="XG76" s="10">
        <v>0</v>
      </c>
      <c r="XH76" s="10">
        <v>0</v>
      </c>
      <c r="XI76" s="10">
        <v>0</v>
      </c>
      <c r="XJ76" s="10">
        <v>0</v>
      </c>
      <c r="XK76" s="10">
        <v>0</v>
      </c>
      <c r="XL76" s="10">
        <v>0</v>
      </c>
      <c r="XM76" s="10">
        <v>0</v>
      </c>
      <c r="XN76" s="10">
        <v>0</v>
      </c>
      <c r="XO76" s="10">
        <v>0</v>
      </c>
      <c r="XP76" s="10">
        <v>0</v>
      </c>
      <c r="XQ76" s="10">
        <v>0</v>
      </c>
      <c r="XR76" s="10">
        <v>0</v>
      </c>
      <c r="XS76" s="10">
        <v>0</v>
      </c>
      <c r="XT76" s="10">
        <v>0</v>
      </c>
      <c r="XV76" s="47">
        <f t="shared" si="1"/>
        <v>2.4136597694122221E-2</v>
      </c>
    </row>
    <row r="77" spans="1:646" x14ac:dyDescent="0.25">
      <c r="A77" s="10">
        <v>129</v>
      </c>
      <c r="B77" s="15">
        <v>10462</v>
      </c>
      <c r="C77" s="10" t="s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8.6565096952908587E-5</v>
      </c>
      <c r="GU77" s="10">
        <v>1.1902700831024931E-4</v>
      </c>
      <c r="GV77" s="10">
        <v>1.1902700831024931E-4</v>
      </c>
      <c r="GW77" s="10">
        <v>1.2984764542936289E-4</v>
      </c>
      <c r="GX77" s="10">
        <v>1.8395083102493075E-4</v>
      </c>
      <c r="GY77" s="10">
        <v>7.5744459833795009E-5</v>
      </c>
      <c r="GZ77" s="10">
        <v>5.4103185595567865E-5</v>
      </c>
      <c r="HA77" s="10">
        <v>9.7385734072022166E-5</v>
      </c>
      <c r="HB77" s="10">
        <v>0</v>
      </c>
      <c r="HC77" s="10">
        <v>6.4923822714681444E-5</v>
      </c>
      <c r="HD77" s="10">
        <v>5.4103185595567865E-5</v>
      </c>
      <c r="HE77" s="10">
        <v>5.4103185595567865E-5</v>
      </c>
      <c r="HF77" s="10">
        <v>7.5744459833795009E-5</v>
      </c>
      <c r="HG77" s="10">
        <v>9.7385734072022166E-5</v>
      </c>
      <c r="HH77" s="10">
        <v>3.7872229916897509E-4</v>
      </c>
      <c r="HI77" s="10">
        <v>4.436461218836565E-4</v>
      </c>
      <c r="HJ77" s="10">
        <v>5.7349376731301944E-4</v>
      </c>
      <c r="HK77" s="10">
        <v>6.2759695290858723E-4</v>
      </c>
      <c r="HL77" s="10">
        <v>1.0604224376731303E-3</v>
      </c>
      <c r="HM77" s="10">
        <v>1.3525796398891968E-3</v>
      </c>
      <c r="HN77" s="10">
        <v>1.6230955678670359E-3</v>
      </c>
      <c r="HO77" s="10">
        <v>1.8178670360110803E-3</v>
      </c>
      <c r="HP77" s="10">
        <v>2.1857686980609418E-3</v>
      </c>
      <c r="HQ77" s="10">
        <v>2.8025450138504156E-3</v>
      </c>
      <c r="HR77" s="10">
        <v>3.0297783933518007E-3</v>
      </c>
      <c r="HS77" s="10">
        <v>3.321935595567867E-3</v>
      </c>
      <c r="HT77" s="10">
        <v>3.8629674515235457E-3</v>
      </c>
      <c r="HU77" s="10">
        <v>4.4797437673130191E-3</v>
      </c>
      <c r="HV77" s="10">
        <v>5.1722645429362881E-3</v>
      </c>
      <c r="HW77" s="10">
        <v>5.5077042936288092E-3</v>
      </c>
      <c r="HX77" s="10">
        <v>5.6267313019390582E-3</v>
      </c>
      <c r="HY77" s="10">
        <v>6.3300727146814407E-3</v>
      </c>
      <c r="HZ77" s="10">
        <v>6.979310941828255E-3</v>
      </c>
      <c r="IA77" s="10">
        <v>7.455418975069252E-3</v>
      </c>
      <c r="IB77" s="10">
        <v>8.1912222991689758E-3</v>
      </c>
      <c r="IC77" s="10">
        <v>9.1542590027700824E-3</v>
      </c>
      <c r="ID77" s="10">
        <v>1.0788175207756233E-2</v>
      </c>
      <c r="IE77" s="10">
        <v>1.2173216759002771E-2</v>
      </c>
      <c r="IF77" s="10">
        <v>1.205418975069252E-2</v>
      </c>
      <c r="IG77" s="10">
        <v>1.3428410664819944E-2</v>
      </c>
      <c r="IH77" s="10">
        <v>1.4250779085872576E-2</v>
      </c>
      <c r="II77" s="10">
        <v>1.4878376038781163E-2</v>
      </c>
      <c r="IJ77" s="10">
        <v>1.5949619113573406E-2</v>
      </c>
      <c r="IK77" s="10">
        <v>1.7670100415512466E-2</v>
      </c>
      <c r="IL77" s="10">
        <v>1.880626731301939E-2</v>
      </c>
      <c r="IM77" s="10">
        <v>2.0483466066481996E-2</v>
      </c>
      <c r="IN77" s="10">
        <v>2.082972645429363E-2</v>
      </c>
      <c r="IO77" s="10">
        <v>2.2074099722991691E-2</v>
      </c>
      <c r="IP77" s="10">
        <v>2.3848684210526317E-2</v>
      </c>
      <c r="IQ77" s="10">
        <v>2.4779259002770084E-2</v>
      </c>
      <c r="IR77" s="10">
        <v>2.6272506925207755E-2</v>
      </c>
      <c r="IS77" s="10">
        <v>2.801462950138504E-2</v>
      </c>
      <c r="IT77" s="10">
        <v>3.0719788781163434E-2</v>
      </c>
      <c r="IU77" s="10">
        <v>3.2883916204986152E-2</v>
      </c>
      <c r="IV77" s="10">
        <v>3.5740564404432136E-2</v>
      </c>
      <c r="IW77" s="10">
        <v>3.8986755540166208E-2</v>
      </c>
      <c r="IX77" s="10">
        <v>4.1410578254847646E-2</v>
      </c>
      <c r="IY77" s="10">
        <v>4.2406076869806096E-2</v>
      </c>
      <c r="IZ77" s="10">
        <v>4.5565702908587261E-2</v>
      </c>
      <c r="JA77" s="10">
        <v>4.8281682825484763E-2</v>
      </c>
      <c r="JB77" s="10">
        <v>5.1138331024930747E-2</v>
      </c>
      <c r="JC77" s="10">
        <v>5.2404345567867036E-2</v>
      </c>
      <c r="JD77" s="10">
        <v>5.4730782548476457E-2</v>
      </c>
      <c r="JE77" s="10">
        <v>5.7511686288088643E-2</v>
      </c>
      <c r="JF77" s="10">
        <v>6.1017572714681438E-2</v>
      </c>
      <c r="JG77" s="10">
        <v>6.338729224376731E-2</v>
      </c>
      <c r="JH77" s="10">
        <v>6.5486495844875342E-2</v>
      </c>
      <c r="JI77" s="10">
        <v>6.7693905817174521E-2</v>
      </c>
      <c r="JJ77" s="10">
        <v>6.8418888504155131E-2</v>
      </c>
      <c r="JK77" s="10">
        <v>7.1167330332409975E-2</v>
      </c>
      <c r="JL77" s="10">
        <v>7.4467624653739614E-2</v>
      </c>
      <c r="JM77" s="10">
        <v>7.8265668282548481E-2</v>
      </c>
      <c r="JN77" s="10">
        <v>8.1392832409972304E-2</v>
      </c>
      <c r="JO77" s="10">
        <v>8.3632704293628804E-2</v>
      </c>
      <c r="JP77" s="10">
        <v>8.6370325484764546E-2</v>
      </c>
      <c r="JQ77" s="10">
        <v>8.9097126038781158E-2</v>
      </c>
      <c r="JR77" s="10">
        <v>9.4117901662049863E-2</v>
      </c>
      <c r="JS77" s="10">
        <v>9.6422697368421059E-2</v>
      </c>
      <c r="JT77" s="10">
        <v>0.10077259349030471</v>
      </c>
      <c r="JU77" s="10">
        <v>0.10335872576177285</v>
      </c>
      <c r="JV77" s="10">
        <v>0.10533890235457063</v>
      </c>
      <c r="JW77" s="10">
        <v>0.10818472991689751</v>
      </c>
      <c r="JX77" s="10">
        <v>0.11019736842105263</v>
      </c>
      <c r="JY77" s="10">
        <v>0.11007834141274238</v>
      </c>
      <c r="JZ77" s="10">
        <v>0.11170143698060941</v>
      </c>
      <c r="KA77" s="10">
        <v>0.11357340720221606</v>
      </c>
      <c r="KB77" s="10">
        <v>0.11319468490304709</v>
      </c>
      <c r="KC77" s="10">
        <v>0.11635431094182826</v>
      </c>
      <c r="KD77" s="10">
        <v>0.11623528393351801</v>
      </c>
      <c r="KE77" s="10">
        <v>0.11825874307479224</v>
      </c>
      <c r="KF77" s="10">
        <v>0.11994676246537396</v>
      </c>
      <c r="KG77" s="10">
        <v>0.1213318040166205</v>
      </c>
      <c r="KH77" s="10">
        <v>0.1217321675900277</v>
      </c>
      <c r="KI77" s="10">
        <v>0.12053107686980609</v>
      </c>
      <c r="KJ77" s="10">
        <v>0.12024974030470914</v>
      </c>
      <c r="KK77" s="10">
        <v>0.1209314404432133</v>
      </c>
      <c r="KL77" s="10">
        <v>0.12042287049861496</v>
      </c>
      <c r="KM77" s="10">
        <v>0.12136426592797783</v>
      </c>
      <c r="KN77" s="10">
        <v>0.12153739612188366</v>
      </c>
      <c r="KO77" s="10">
        <v>0.12090979916897507</v>
      </c>
      <c r="KP77" s="10">
        <v>0.12003332756232687</v>
      </c>
      <c r="KQ77" s="10">
        <v>0.1187023891966759</v>
      </c>
      <c r="KR77" s="10">
        <v>0.1178259175900277</v>
      </c>
      <c r="KS77" s="10">
        <v>0.11364915166204986</v>
      </c>
      <c r="KT77" s="10">
        <v>0.11086824792243767</v>
      </c>
      <c r="KU77" s="10">
        <v>0.10721087257617729</v>
      </c>
      <c r="KV77" s="10">
        <v>0.102038608033241</v>
      </c>
      <c r="KW77" s="10">
        <v>9.562197022160665E-2</v>
      </c>
      <c r="KX77" s="10">
        <v>9.0125086565096948E-2</v>
      </c>
      <c r="KY77" s="10">
        <v>8.6759868421052627E-2</v>
      </c>
      <c r="KZ77" s="10">
        <v>8.0667849722991694E-2</v>
      </c>
      <c r="LA77" s="10">
        <v>7.6523545706371196E-2</v>
      </c>
      <c r="LB77" s="10">
        <v>7.1827389196675903E-2</v>
      </c>
      <c r="LC77" s="10">
        <v>6.9360283933518008E-2</v>
      </c>
      <c r="LD77" s="10">
        <v>6.5692087950138506E-2</v>
      </c>
      <c r="LE77" s="10">
        <v>6.4480176592797783E-2</v>
      </c>
      <c r="LF77" s="10">
        <v>6.3149238227146812E-2</v>
      </c>
      <c r="LG77" s="10">
        <v>6.2673130193905816E-2</v>
      </c>
      <c r="LH77" s="10">
        <v>6.2586565096952915E-2</v>
      </c>
      <c r="LI77" s="10">
        <v>6.3939144736842105E-2</v>
      </c>
      <c r="LJ77" s="10">
        <v>6.4783154432132964E-2</v>
      </c>
      <c r="LK77" s="10">
        <v>6.390668282548477E-2</v>
      </c>
      <c r="LL77" s="10">
        <v>6.2294407894736843E-2</v>
      </c>
      <c r="LM77" s="10">
        <v>5.9686634349030473E-2</v>
      </c>
      <c r="LN77" s="10">
        <v>5.9113140581717454E-2</v>
      </c>
      <c r="LO77" s="10">
        <v>5.8940010387811631E-2</v>
      </c>
      <c r="LP77" s="10">
        <v>5.6656855955678667E-2</v>
      </c>
      <c r="LQ77" s="10">
        <v>5.7630713296398892E-2</v>
      </c>
      <c r="LR77" s="10">
        <v>5.7998614958448755E-2</v>
      </c>
      <c r="LS77" s="10">
        <v>5.8344875346260386E-2</v>
      </c>
      <c r="LT77" s="10">
        <v>5.9881405817174514E-2</v>
      </c>
      <c r="LU77" s="10">
        <v>6.1894044321329639E-2</v>
      </c>
      <c r="LV77" s="10">
        <v>6.5562240304709141E-2</v>
      </c>
      <c r="LW77" s="10">
        <v>6.9544234764542939E-2</v>
      </c>
      <c r="LX77" s="10">
        <v>7.2974376731301943E-2</v>
      </c>
      <c r="LY77" s="10">
        <v>7.7757098337950137E-2</v>
      </c>
      <c r="LZ77" s="10">
        <v>8.2366689750692515E-2</v>
      </c>
      <c r="MA77" s="10">
        <v>8.7679622576177285E-2</v>
      </c>
      <c r="MB77" s="10">
        <v>9.0060162742382266E-2</v>
      </c>
      <c r="MC77" s="10">
        <v>9.7385734072022168E-2</v>
      </c>
      <c r="MD77" s="10">
        <v>0.10344529085872577</v>
      </c>
      <c r="ME77" s="10">
        <v>0.10837950138504156</v>
      </c>
      <c r="MF77" s="10">
        <v>0.11257790858725762</v>
      </c>
      <c r="MG77" s="10">
        <v>0.12347429016620498</v>
      </c>
      <c r="MH77" s="10">
        <v>0.1286790166204986</v>
      </c>
      <c r="MI77" s="10">
        <v>0.12956630886426593</v>
      </c>
      <c r="MJ77" s="10">
        <v>0.13534452908587258</v>
      </c>
      <c r="MK77" s="10">
        <v>0.14800467451523547</v>
      </c>
      <c r="ML77" s="10">
        <v>0.15562240304709141</v>
      </c>
      <c r="MM77" s="10">
        <v>0.1607189231301939</v>
      </c>
      <c r="MN77" s="10">
        <v>0.16868291204986149</v>
      </c>
      <c r="MO77" s="10">
        <v>0.1754566308864266</v>
      </c>
      <c r="MP77" s="10">
        <v>0.18492468836565096</v>
      </c>
      <c r="MQ77" s="10">
        <v>0.19087603878116344</v>
      </c>
      <c r="MR77" s="10">
        <v>0.19366776315789475</v>
      </c>
      <c r="MS77" s="10">
        <v>0.19252077562326869</v>
      </c>
      <c r="MT77" s="10">
        <v>0.19415469182825484</v>
      </c>
      <c r="MU77" s="10">
        <v>0.19453341412742381</v>
      </c>
      <c r="MV77" s="10">
        <v>0.18861452562326869</v>
      </c>
      <c r="MW77" s="10">
        <v>0.18662352839335181</v>
      </c>
      <c r="MX77" s="10">
        <v>0.18778133656509696</v>
      </c>
      <c r="MY77" s="10">
        <v>0.18579033933518005</v>
      </c>
      <c r="MZ77" s="10">
        <v>0.18389672783933517</v>
      </c>
      <c r="NA77" s="10">
        <v>0.18108336218836565</v>
      </c>
      <c r="NB77" s="10">
        <v>0.18300943559556787</v>
      </c>
      <c r="NC77" s="10">
        <v>0.18485976454293629</v>
      </c>
      <c r="ND77" s="10">
        <v>0.18137551939058172</v>
      </c>
      <c r="NE77" s="10">
        <v>0.18160275277008311</v>
      </c>
      <c r="NF77" s="10">
        <v>0.18317174515235457</v>
      </c>
      <c r="NG77" s="10">
        <v>0.18426462950138503</v>
      </c>
      <c r="NH77" s="10">
        <v>0.18363703254847646</v>
      </c>
      <c r="NI77" s="10">
        <v>0.18266317520775624</v>
      </c>
      <c r="NJ77" s="10">
        <v>0.18738097299168974</v>
      </c>
      <c r="NK77" s="10">
        <v>0.18836565096952909</v>
      </c>
      <c r="NL77" s="10">
        <v>0.18563885041551245</v>
      </c>
      <c r="NM77" s="10">
        <v>0.18172177977839335</v>
      </c>
      <c r="NN77" s="10">
        <v>0.18370195637119113</v>
      </c>
      <c r="NO77" s="10">
        <v>0.1792005713296399</v>
      </c>
      <c r="NP77" s="10">
        <v>0.16963512811634349</v>
      </c>
      <c r="NQ77" s="10">
        <v>0.16003722299168974</v>
      </c>
      <c r="NR77" s="10">
        <v>0.15792719875346262</v>
      </c>
      <c r="NS77" s="10">
        <v>0.14921658587257619</v>
      </c>
      <c r="NT77" s="10">
        <v>0.13749783587257619</v>
      </c>
      <c r="NU77" s="10">
        <v>0.13287742382271467</v>
      </c>
      <c r="NV77" s="10">
        <v>0.13359158587257619</v>
      </c>
      <c r="NW77" s="10">
        <v>0.12846260387811634</v>
      </c>
      <c r="NX77" s="10">
        <v>0.12032548476454294</v>
      </c>
      <c r="NY77" s="10">
        <v>0.11140927977839335</v>
      </c>
      <c r="NZ77" s="10">
        <v>0.10751385041551247</v>
      </c>
      <c r="OA77" s="10">
        <v>0.10170316828254848</v>
      </c>
      <c r="OB77" s="10">
        <v>9.5492122576177285E-2</v>
      </c>
      <c r="OC77" s="10">
        <v>8.77661876731302E-2</v>
      </c>
      <c r="OD77" s="10">
        <v>8.2972645429362876E-2</v>
      </c>
      <c r="OE77" s="10">
        <v>7.9802198753462603E-2</v>
      </c>
      <c r="OF77" s="10">
        <v>7.4521727839335181E-2</v>
      </c>
      <c r="OG77" s="10">
        <v>7.0215114265927983E-2</v>
      </c>
      <c r="OH77" s="10">
        <v>6.7239439058171743E-2</v>
      </c>
      <c r="OI77" s="10">
        <v>6.3300727146814409E-2</v>
      </c>
      <c r="OJ77" s="10">
        <v>5.5693819252077566E-2</v>
      </c>
      <c r="OK77" s="10">
        <v>4.9818213296398892E-2</v>
      </c>
      <c r="OL77" s="10">
        <v>4.4797437673130193E-2</v>
      </c>
      <c r="OM77" s="10">
        <v>4.2254587950138506E-2</v>
      </c>
      <c r="ON77" s="10">
        <v>3.6227493074792241E-2</v>
      </c>
      <c r="OO77" s="10">
        <v>3.1661184210526314E-2</v>
      </c>
      <c r="OP77" s="10">
        <v>2.9518698060941827E-2</v>
      </c>
      <c r="OQ77" s="10">
        <v>2.6997489612188365E-2</v>
      </c>
      <c r="OR77" s="10">
        <v>2.4800900277008309E-2</v>
      </c>
      <c r="OS77" s="10">
        <v>2.3989352493074791E-2</v>
      </c>
      <c r="OT77" s="10">
        <v>2.213902354570637E-2</v>
      </c>
      <c r="OU77" s="10">
        <v>2.2431180747922438E-2</v>
      </c>
      <c r="OV77" s="10">
        <v>2.1900969529085872E-2</v>
      </c>
      <c r="OW77" s="10">
        <v>2.1673736149584486E-2</v>
      </c>
      <c r="OX77" s="10">
        <v>2.2203947368421052E-2</v>
      </c>
      <c r="OY77" s="10">
        <v>2.2387898199445984E-2</v>
      </c>
      <c r="OZ77" s="10">
        <v>2.1500605955678671E-2</v>
      </c>
      <c r="PA77" s="10">
        <v>2.291810941828255E-2</v>
      </c>
      <c r="PB77" s="10">
        <v>2.3199445983379502E-2</v>
      </c>
      <c r="PC77" s="10">
        <v>2.2690876038781164E-2</v>
      </c>
      <c r="PD77" s="10">
        <v>2.3091239612188365E-2</v>
      </c>
      <c r="PE77" s="10">
        <v>2.2128202908587257E-2</v>
      </c>
      <c r="PF77" s="10">
        <v>2.2182306094182827E-2</v>
      </c>
      <c r="PG77" s="10">
        <v>2.077562326869806E-2</v>
      </c>
      <c r="PH77" s="10">
        <v>1.9260734072022161E-2</v>
      </c>
      <c r="PI77" s="10">
        <v>1.686937326869806E-2</v>
      </c>
      <c r="PJ77" s="10">
        <v>1.5386945983379502E-2</v>
      </c>
      <c r="PK77" s="10">
        <v>1.4770169667590028E-2</v>
      </c>
      <c r="PL77" s="10">
        <v>1.2378808864265928E-2</v>
      </c>
      <c r="PM77" s="10">
        <v>1.1210180055401663E-2</v>
      </c>
      <c r="PN77" s="10">
        <v>1.065832756232687E-2</v>
      </c>
      <c r="PO77" s="10">
        <v>1.0063192520775623E-2</v>
      </c>
      <c r="PP77" s="10">
        <v>9.3814923822714679E-3</v>
      </c>
      <c r="PQ77" s="10">
        <v>8.8512811634349035E-3</v>
      </c>
      <c r="PR77" s="10">
        <v>8.9486668975069256E-3</v>
      </c>
      <c r="PS77" s="10">
        <v>8.1912222991689758E-3</v>
      </c>
      <c r="PT77" s="10">
        <v>7.8341412742382269E-3</v>
      </c>
      <c r="PU77" s="10">
        <v>7.8774238227146808E-3</v>
      </c>
      <c r="PV77" s="10">
        <v>7.2931094182825482E-3</v>
      </c>
      <c r="PW77" s="10">
        <v>6.8711045706371194E-3</v>
      </c>
      <c r="PX77" s="10">
        <v>5.6050900277008313E-3</v>
      </c>
      <c r="PY77" s="10">
        <v>5.3778566481994458E-3</v>
      </c>
      <c r="PZ77" s="10">
        <v>5.4860630193905814E-3</v>
      </c>
      <c r="QA77" s="10">
        <v>5.3778566481994458E-3</v>
      </c>
      <c r="QB77" s="10">
        <v>4.5013850415512469E-3</v>
      </c>
      <c r="QC77" s="10">
        <v>3.5708102493074794E-3</v>
      </c>
      <c r="QD77" s="10">
        <v>3.1271641274238228E-3</v>
      </c>
      <c r="QE77" s="10">
        <v>2.7809037396121883E-3</v>
      </c>
      <c r="QF77" s="10">
        <v>1.7313019390581717E-3</v>
      </c>
      <c r="QG77" s="10">
        <v>1.3742209141274239E-3</v>
      </c>
      <c r="QH77" s="10">
        <v>1.0496018005540166E-3</v>
      </c>
      <c r="QI77" s="10">
        <v>8.2236842105263153E-4</v>
      </c>
      <c r="QJ77" s="10">
        <v>7.1416204986149586E-4</v>
      </c>
      <c r="QK77" s="10">
        <v>7.4662396121883659E-4</v>
      </c>
      <c r="QL77" s="10">
        <v>7.1416204986149586E-4</v>
      </c>
      <c r="QM77" s="10">
        <v>8.6565096952908585E-4</v>
      </c>
      <c r="QN77" s="10">
        <v>7.3580332409972301E-4</v>
      </c>
      <c r="QO77" s="10">
        <v>2.2723337950138504E-4</v>
      </c>
      <c r="QP77" s="10">
        <v>2.8133656509695293E-4</v>
      </c>
      <c r="QQ77" s="10">
        <v>3.2461911357340719E-4</v>
      </c>
      <c r="QR77" s="10">
        <v>2.7051592797783935E-4</v>
      </c>
      <c r="QS77" s="10">
        <v>6.4923822714681444E-5</v>
      </c>
      <c r="QT77" s="10">
        <v>7.5744459833795009E-5</v>
      </c>
      <c r="QU77" s="10">
        <v>0</v>
      </c>
      <c r="QV77" s="10">
        <v>0</v>
      </c>
      <c r="QW77" s="10">
        <v>0</v>
      </c>
      <c r="QX77" s="10">
        <v>0</v>
      </c>
      <c r="QY77" s="10">
        <v>0</v>
      </c>
      <c r="QZ77" s="10">
        <v>0</v>
      </c>
      <c r="RA77" s="10">
        <v>0</v>
      </c>
      <c r="RB77" s="10">
        <v>0</v>
      </c>
      <c r="RC77" s="10">
        <v>0</v>
      </c>
      <c r="RD77" s="10">
        <v>0</v>
      </c>
      <c r="RE77" s="10">
        <v>0</v>
      </c>
      <c r="RF77" s="10">
        <v>0</v>
      </c>
      <c r="RG77" s="10">
        <v>0</v>
      </c>
      <c r="RH77" s="10">
        <v>0</v>
      </c>
      <c r="RI77" s="10">
        <v>0</v>
      </c>
      <c r="RJ77" s="10">
        <v>0</v>
      </c>
      <c r="RK77" s="10">
        <v>0</v>
      </c>
      <c r="RL77" s="10">
        <v>0</v>
      </c>
      <c r="RM77" s="10">
        <v>0</v>
      </c>
      <c r="RN77" s="10">
        <v>0</v>
      </c>
      <c r="RO77" s="10">
        <v>0</v>
      </c>
      <c r="RP77" s="10">
        <v>0</v>
      </c>
      <c r="RQ77" s="10">
        <v>0</v>
      </c>
      <c r="RR77" s="10">
        <v>0</v>
      </c>
      <c r="RS77" s="10">
        <v>0</v>
      </c>
      <c r="RT77" s="10">
        <v>0</v>
      </c>
      <c r="RU77" s="10">
        <v>0</v>
      </c>
      <c r="RV77" s="10">
        <v>0</v>
      </c>
      <c r="RW77" s="10">
        <v>0</v>
      </c>
      <c r="RX77" s="10">
        <v>0</v>
      </c>
      <c r="RY77" s="10">
        <v>0</v>
      </c>
      <c r="RZ77" s="10">
        <v>0</v>
      </c>
      <c r="SA77" s="10">
        <v>0</v>
      </c>
      <c r="SB77" s="10">
        <v>0</v>
      </c>
      <c r="SC77" s="10">
        <v>0</v>
      </c>
      <c r="SD77" s="10">
        <v>0</v>
      </c>
      <c r="SE77" s="10">
        <v>0</v>
      </c>
      <c r="SF77" s="10">
        <v>0</v>
      </c>
      <c r="SG77" s="10">
        <v>0</v>
      </c>
      <c r="SH77" s="10">
        <v>0</v>
      </c>
      <c r="SI77" s="10">
        <v>0</v>
      </c>
      <c r="SJ77" s="10">
        <v>0</v>
      </c>
      <c r="SK77" s="10">
        <v>0</v>
      </c>
      <c r="SL77" s="10">
        <v>0</v>
      </c>
      <c r="SM77" s="10">
        <v>0</v>
      </c>
      <c r="SN77" s="10">
        <v>0</v>
      </c>
      <c r="SO77" s="10">
        <v>0</v>
      </c>
      <c r="SP77" s="10">
        <v>0</v>
      </c>
      <c r="SQ77" s="10">
        <v>0</v>
      </c>
      <c r="SR77" s="10">
        <v>0</v>
      </c>
      <c r="SS77" s="10">
        <v>0</v>
      </c>
      <c r="ST77" s="10">
        <v>0</v>
      </c>
      <c r="SU77" s="10">
        <v>0</v>
      </c>
      <c r="SV77" s="10">
        <v>0</v>
      </c>
      <c r="SW77" s="10">
        <v>0</v>
      </c>
      <c r="SX77" s="10">
        <v>0</v>
      </c>
      <c r="SY77" s="10">
        <v>0</v>
      </c>
      <c r="SZ77" s="10">
        <v>0</v>
      </c>
      <c r="TA77" s="10">
        <v>0</v>
      </c>
      <c r="TB77" s="10">
        <v>0</v>
      </c>
      <c r="TC77" s="10">
        <v>0</v>
      </c>
      <c r="TD77" s="10">
        <v>0</v>
      </c>
      <c r="TE77" s="10">
        <v>0</v>
      </c>
      <c r="TF77" s="10">
        <v>0</v>
      </c>
      <c r="TG77" s="10">
        <v>0</v>
      </c>
      <c r="TH77" s="10">
        <v>0</v>
      </c>
      <c r="TI77" s="10">
        <v>0</v>
      </c>
      <c r="TJ77" s="10">
        <v>0</v>
      </c>
      <c r="TK77" s="10">
        <v>0</v>
      </c>
      <c r="TL77" s="10">
        <v>0</v>
      </c>
      <c r="TM77" s="10">
        <v>0</v>
      </c>
      <c r="TN77" s="10">
        <v>0</v>
      </c>
      <c r="TO77" s="10">
        <v>0</v>
      </c>
      <c r="TP77" s="10">
        <v>0</v>
      </c>
      <c r="TQ77" s="10">
        <v>0</v>
      </c>
      <c r="TR77" s="10">
        <v>0</v>
      </c>
      <c r="TS77" s="10">
        <v>0</v>
      </c>
      <c r="TT77" s="10">
        <v>0</v>
      </c>
      <c r="TU77" s="10">
        <v>0</v>
      </c>
      <c r="TV77" s="10">
        <v>0</v>
      </c>
      <c r="TW77" s="10">
        <v>0</v>
      </c>
      <c r="TX77" s="10">
        <v>0</v>
      </c>
      <c r="TY77" s="10">
        <v>0</v>
      </c>
      <c r="TZ77" s="10">
        <v>0</v>
      </c>
      <c r="UA77" s="10">
        <v>0</v>
      </c>
      <c r="UB77" s="10">
        <v>0</v>
      </c>
      <c r="UC77" s="10">
        <v>0</v>
      </c>
      <c r="UD77" s="10">
        <v>0</v>
      </c>
      <c r="UE77" s="10">
        <v>0</v>
      </c>
      <c r="UF77" s="10">
        <v>0</v>
      </c>
      <c r="UG77" s="10">
        <v>0</v>
      </c>
      <c r="UH77" s="10">
        <v>0</v>
      </c>
      <c r="UI77" s="10">
        <v>0</v>
      </c>
      <c r="UJ77" s="10">
        <v>0</v>
      </c>
      <c r="UK77" s="10">
        <v>0</v>
      </c>
      <c r="UL77" s="10">
        <v>0</v>
      </c>
      <c r="UM77" s="10">
        <v>0</v>
      </c>
      <c r="UN77" s="10">
        <v>0</v>
      </c>
      <c r="UO77" s="10">
        <v>0</v>
      </c>
      <c r="UP77" s="10">
        <v>0</v>
      </c>
      <c r="UQ77" s="10">
        <v>0</v>
      </c>
      <c r="UR77" s="10">
        <v>0</v>
      </c>
      <c r="US77" s="10">
        <v>0</v>
      </c>
      <c r="UT77" s="10">
        <v>0</v>
      </c>
      <c r="UU77" s="10">
        <v>0</v>
      </c>
      <c r="UV77" s="10">
        <v>0</v>
      </c>
      <c r="UW77" s="10">
        <v>0</v>
      </c>
      <c r="UX77" s="10">
        <v>0</v>
      </c>
      <c r="UY77" s="10">
        <v>0</v>
      </c>
      <c r="UZ77" s="10">
        <v>0</v>
      </c>
      <c r="VA77" s="10">
        <v>0</v>
      </c>
      <c r="VB77" s="10">
        <v>0</v>
      </c>
      <c r="VC77" s="10">
        <v>0</v>
      </c>
      <c r="VD77" s="10">
        <v>0</v>
      </c>
      <c r="VE77" s="10">
        <v>0</v>
      </c>
      <c r="VF77" s="10">
        <v>0</v>
      </c>
      <c r="VG77" s="10">
        <v>0</v>
      </c>
      <c r="VH77" s="10">
        <v>0</v>
      </c>
      <c r="VI77" s="10">
        <v>0</v>
      </c>
      <c r="VJ77" s="10">
        <v>0</v>
      </c>
      <c r="VK77" s="10">
        <v>0</v>
      </c>
      <c r="VL77" s="10">
        <v>0</v>
      </c>
      <c r="VM77" s="10">
        <v>0</v>
      </c>
      <c r="VN77" s="10">
        <v>0</v>
      </c>
      <c r="VO77" s="10">
        <v>0</v>
      </c>
      <c r="VP77" s="10">
        <v>0</v>
      </c>
      <c r="VQ77" s="10">
        <v>0</v>
      </c>
      <c r="VR77" s="10">
        <v>0</v>
      </c>
      <c r="VS77" s="10">
        <v>0</v>
      </c>
      <c r="VT77" s="10">
        <v>0</v>
      </c>
      <c r="VU77" s="10">
        <v>0</v>
      </c>
      <c r="VV77" s="10">
        <v>0</v>
      </c>
      <c r="VW77" s="10">
        <v>0</v>
      </c>
      <c r="VX77" s="10">
        <v>0</v>
      </c>
      <c r="VY77" s="10">
        <v>0</v>
      </c>
      <c r="VZ77" s="10">
        <v>0</v>
      </c>
      <c r="WA77" s="10">
        <v>0</v>
      </c>
      <c r="WB77" s="10">
        <v>0</v>
      </c>
      <c r="WC77" s="10">
        <v>0</v>
      </c>
      <c r="WD77" s="10">
        <v>0</v>
      </c>
      <c r="WE77" s="10">
        <v>0</v>
      </c>
      <c r="WF77" s="10">
        <v>0</v>
      </c>
      <c r="WG77" s="10">
        <v>0</v>
      </c>
      <c r="WH77" s="10">
        <v>0</v>
      </c>
      <c r="WI77" s="10">
        <v>0</v>
      </c>
      <c r="WJ77" s="10">
        <v>0</v>
      </c>
      <c r="WK77" s="10">
        <v>0</v>
      </c>
      <c r="WL77" s="10">
        <v>0</v>
      </c>
      <c r="WM77" s="10">
        <v>0</v>
      </c>
      <c r="WN77" s="10">
        <v>0</v>
      </c>
      <c r="WO77" s="10">
        <v>0</v>
      </c>
      <c r="WP77" s="10">
        <v>0</v>
      </c>
      <c r="WQ77" s="10">
        <v>0</v>
      </c>
      <c r="WR77" s="10">
        <v>0</v>
      </c>
      <c r="WS77" s="10">
        <v>0</v>
      </c>
      <c r="WT77" s="10">
        <v>0</v>
      </c>
      <c r="WU77" s="10">
        <v>0</v>
      </c>
      <c r="WV77" s="10">
        <v>0</v>
      </c>
      <c r="WW77" s="10">
        <v>0</v>
      </c>
      <c r="WX77" s="10">
        <v>0</v>
      </c>
      <c r="WY77" s="10">
        <v>0</v>
      </c>
      <c r="WZ77" s="10">
        <v>0</v>
      </c>
      <c r="XA77" s="10">
        <v>0</v>
      </c>
      <c r="XB77" s="10">
        <v>0</v>
      </c>
      <c r="XC77" s="10">
        <v>0</v>
      </c>
      <c r="XD77" s="10">
        <v>0</v>
      </c>
      <c r="XE77" s="10">
        <v>0</v>
      </c>
      <c r="XF77" s="10">
        <v>0</v>
      </c>
      <c r="XG77" s="10">
        <v>0</v>
      </c>
      <c r="XH77" s="10">
        <v>0</v>
      </c>
      <c r="XI77" s="10">
        <v>0</v>
      </c>
      <c r="XJ77" s="10">
        <v>0</v>
      </c>
      <c r="XK77" s="10">
        <v>0</v>
      </c>
      <c r="XL77" s="10">
        <v>0</v>
      </c>
      <c r="XM77" s="10">
        <v>0</v>
      </c>
      <c r="XN77" s="10">
        <v>0</v>
      </c>
      <c r="XO77" s="10">
        <v>0</v>
      </c>
      <c r="XP77" s="10">
        <v>0</v>
      </c>
      <c r="XQ77" s="10">
        <v>0</v>
      </c>
      <c r="XR77" s="10">
        <v>0</v>
      </c>
      <c r="XS77" s="10">
        <v>0</v>
      </c>
      <c r="XT77" s="10">
        <v>0</v>
      </c>
      <c r="XV77" s="47">
        <f t="shared" si="1"/>
        <v>2.695591469550725E-2</v>
      </c>
    </row>
    <row r="78" spans="1:646" x14ac:dyDescent="0.25">
      <c r="A78" s="10">
        <v>132</v>
      </c>
      <c r="B78" s="15">
        <v>10466</v>
      </c>
      <c r="C78" s="10" t="s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0</v>
      </c>
      <c r="HF78" s="10">
        <v>0</v>
      </c>
      <c r="HG78" s="10">
        <v>0</v>
      </c>
      <c r="HH78" s="10">
        <v>5.4103185595567865E-5</v>
      </c>
      <c r="HI78" s="10">
        <v>1.0820637119113573E-4</v>
      </c>
      <c r="HJ78" s="10">
        <v>1.4066828254847647E-4</v>
      </c>
      <c r="HK78" s="10">
        <v>1.4066828254847647E-4</v>
      </c>
      <c r="HL78" s="10">
        <v>1.623095567867036E-4</v>
      </c>
      <c r="HM78" s="10">
        <v>1.9477146814404433E-4</v>
      </c>
      <c r="HN78" s="10">
        <v>1.1902700831024931E-4</v>
      </c>
      <c r="HO78" s="10">
        <v>1.1902700831024931E-4</v>
      </c>
      <c r="HP78" s="10">
        <v>1.5148891966759002E-4</v>
      </c>
      <c r="HQ78" s="10">
        <v>2.3805401662049862E-4</v>
      </c>
      <c r="HR78" s="10">
        <v>2.7051592797783935E-4</v>
      </c>
      <c r="HS78" s="10">
        <v>5.8431440443213291E-4</v>
      </c>
      <c r="HT78" s="10">
        <v>6.1677631578947365E-4</v>
      </c>
      <c r="HU78" s="10">
        <v>7.7908587257617733E-4</v>
      </c>
      <c r="HV78" s="10">
        <v>9.0893351800554016E-4</v>
      </c>
      <c r="HW78" s="10">
        <v>9.6303670360110805E-4</v>
      </c>
      <c r="HX78" s="10">
        <v>1.1578081717451524E-3</v>
      </c>
      <c r="HY78" s="10">
        <v>1.7204813019390582E-3</v>
      </c>
      <c r="HZ78" s="10">
        <v>2.0451004155124654E-3</v>
      </c>
      <c r="IA78" s="10">
        <v>2.9756752077562329E-3</v>
      </c>
      <c r="IB78" s="10">
        <v>4.2525103878116345E-3</v>
      </c>
      <c r="IC78" s="10">
        <v>4.7935422437673132E-3</v>
      </c>
      <c r="ID78" s="10">
        <v>6.0595567867036014E-3</v>
      </c>
      <c r="IE78" s="10">
        <v>7.0658760387811636E-3</v>
      </c>
      <c r="IF78" s="10">
        <v>8.1154778393351806E-3</v>
      </c>
      <c r="IG78" s="10">
        <v>8.38599376731302E-3</v>
      </c>
      <c r="IH78" s="10">
        <v>1.0149757617728532E-2</v>
      </c>
      <c r="II78" s="10">
        <v>1.2000086565096954E-2</v>
      </c>
      <c r="IJ78" s="10">
        <v>1.3168715373961219E-2</v>
      </c>
      <c r="IK78" s="10">
        <v>1.5181353878116343E-2</v>
      </c>
      <c r="IL78" s="10">
        <v>1.6425727146814405E-2</v>
      </c>
      <c r="IM78" s="10">
        <v>1.7778306786703602E-2</v>
      </c>
      <c r="IN78" s="10">
        <v>1.9433864265927976E-2</v>
      </c>
      <c r="IO78" s="10">
        <v>2.1684556786703602E-2</v>
      </c>
      <c r="IP78" s="10">
        <v>2.3708015927977839E-2</v>
      </c>
      <c r="IQ78" s="10">
        <v>2.5493421052631578E-2</v>
      </c>
      <c r="IR78" s="10">
        <v>2.609937673130194E-2</v>
      </c>
      <c r="IS78" s="10">
        <v>2.8295966066481996E-2</v>
      </c>
      <c r="IT78" s="10">
        <v>2.9518698060941827E-2</v>
      </c>
      <c r="IU78" s="10">
        <v>3.1239179362880887E-2</v>
      </c>
      <c r="IV78" s="10">
        <v>3.2007444598337952E-2</v>
      </c>
      <c r="IW78" s="10">
        <v>3.2602579639889197E-2</v>
      </c>
      <c r="IX78" s="10">
        <v>3.4204033933518008E-2</v>
      </c>
      <c r="IY78" s="10">
        <v>3.5837950138504153E-2</v>
      </c>
      <c r="IZ78" s="10">
        <v>3.6909193213296401E-2</v>
      </c>
      <c r="JA78" s="10">
        <v>4.0025536703601108E-2</v>
      </c>
      <c r="JB78" s="10">
        <v>4.208145775623269E-2</v>
      </c>
      <c r="JC78" s="10">
        <v>4.2427718144044321E-2</v>
      </c>
      <c r="JD78" s="10">
        <v>4.442953601108033E-2</v>
      </c>
      <c r="JE78" s="10">
        <v>4.7102233379501382E-2</v>
      </c>
      <c r="JF78" s="10">
        <v>5.0370065789473686E-2</v>
      </c>
      <c r="JG78" s="10">
        <v>5.1690183518005542E-2</v>
      </c>
      <c r="JH78" s="10">
        <v>5.3973337950138506E-2</v>
      </c>
      <c r="JI78" s="10">
        <v>5.672177977839335E-2</v>
      </c>
      <c r="JJ78" s="10">
        <v>5.7435941828254851E-2</v>
      </c>
      <c r="JK78" s="10">
        <v>5.9773199445983381E-2</v>
      </c>
      <c r="JL78" s="10">
        <v>5.9967970914127422E-2</v>
      </c>
      <c r="JM78" s="10">
        <v>6.1710093490304707E-2</v>
      </c>
      <c r="JN78" s="10">
        <v>6.207799515235457E-2</v>
      </c>
      <c r="JO78" s="10">
        <v>6.43286876731302E-2</v>
      </c>
      <c r="JP78" s="10">
        <v>6.5378289473684209E-2</v>
      </c>
      <c r="JQ78" s="10">
        <v>6.8808431440443213E-2</v>
      </c>
      <c r="JR78" s="10">
        <v>7.0377423822714683E-2</v>
      </c>
      <c r="JS78" s="10">
        <v>7.2519909972299165E-2</v>
      </c>
      <c r="JT78" s="10">
        <v>7.5463123268698057E-2</v>
      </c>
      <c r="JU78" s="10">
        <v>7.922870498614959E-2</v>
      </c>
      <c r="JV78" s="10">
        <v>8.4303583795013848E-2</v>
      </c>
      <c r="JW78" s="10">
        <v>8.6316222299168979E-2</v>
      </c>
      <c r="JX78" s="10">
        <v>8.7906855955678667E-2</v>
      </c>
      <c r="JY78" s="10">
        <v>9.1217970914127422E-2</v>
      </c>
      <c r="JZ78" s="10">
        <v>9.4269390581717447E-2</v>
      </c>
      <c r="KA78" s="10">
        <v>9.4128722299168979E-2</v>
      </c>
      <c r="KB78" s="10">
        <v>9.4842884349030473E-2</v>
      </c>
      <c r="KC78" s="10">
        <v>9.5535405124653736E-2</v>
      </c>
      <c r="KD78" s="10">
        <v>9.6898805401662055E-2</v>
      </c>
      <c r="KE78" s="10">
        <v>9.6942087950138506E-2</v>
      </c>
      <c r="KF78" s="10">
        <v>9.5416378116343487E-2</v>
      </c>
      <c r="KG78" s="10">
        <v>9.6563365650969527E-2</v>
      </c>
      <c r="KH78" s="10">
        <v>9.6833881578947373E-2</v>
      </c>
      <c r="KI78" s="10">
        <v>9.6411876731301943E-2</v>
      </c>
      <c r="KJ78" s="10">
        <v>9.5199965373961221E-2</v>
      </c>
      <c r="KK78" s="10">
        <v>9.5080938365650972E-2</v>
      </c>
      <c r="KL78" s="10">
        <v>9.5557046398891968E-2</v>
      </c>
      <c r="KM78" s="10">
        <v>9.370671745152355E-2</v>
      </c>
      <c r="KN78" s="10">
        <v>9.0882531163434907E-2</v>
      </c>
      <c r="KO78" s="10">
        <v>9.3133223684210523E-2</v>
      </c>
      <c r="KP78" s="10">
        <v>9.1953774238227148E-2</v>
      </c>
      <c r="KQ78" s="10">
        <v>9.0319858033240996E-2</v>
      </c>
      <c r="KR78" s="10">
        <v>9.0806786703601108E-2</v>
      </c>
      <c r="KS78" s="10">
        <v>9.4204466759002764E-2</v>
      </c>
      <c r="KT78" s="10">
        <v>9.4842884349030473E-2</v>
      </c>
      <c r="KU78" s="10">
        <v>9.7223424515235454E-2</v>
      </c>
      <c r="KV78" s="10">
        <v>9.4615650969529091E-2</v>
      </c>
      <c r="KW78" s="10">
        <v>9.3858206371191133E-2</v>
      </c>
      <c r="KX78" s="10">
        <v>9.1942953601108032E-2</v>
      </c>
      <c r="KY78" s="10">
        <v>9.1953774238227148E-2</v>
      </c>
      <c r="KZ78" s="10">
        <v>8.9789646814404434E-2</v>
      </c>
      <c r="LA78" s="10">
        <v>8.5731907894736836E-2</v>
      </c>
      <c r="LB78" s="10">
        <v>8.4606561634349028E-2</v>
      </c>
      <c r="LC78" s="10">
        <v>8.046225761772853E-2</v>
      </c>
      <c r="LD78" s="10">
        <v>7.5019477146814409E-2</v>
      </c>
      <c r="LE78" s="10">
        <v>7.1318819252077559E-2</v>
      </c>
      <c r="LF78" s="10">
        <v>6.7672264542936289E-2</v>
      </c>
      <c r="LG78" s="10">
        <v>6.6720048476454297E-2</v>
      </c>
      <c r="LH78" s="10">
        <v>6.2629847645429365E-2</v>
      </c>
      <c r="LI78" s="10">
        <v>5.8041897506925205E-2</v>
      </c>
      <c r="LJ78" s="10">
        <v>6.0974290166204988E-2</v>
      </c>
      <c r="LK78" s="10">
        <v>6.3549601800554023E-2</v>
      </c>
      <c r="LL78" s="10">
        <v>6.5876038781163437E-2</v>
      </c>
      <c r="LM78" s="10">
        <v>7.0961738227146812E-2</v>
      </c>
      <c r="LN78" s="10">
        <v>7.7681353878116338E-2</v>
      </c>
      <c r="LO78" s="10">
        <v>8.1630886426592802E-2</v>
      </c>
      <c r="LP78" s="10">
        <v>8.5353185595567871E-2</v>
      </c>
      <c r="LQ78" s="10">
        <v>9.1304536011080337E-2</v>
      </c>
      <c r="LR78" s="10">
        <v>9.4291031855955679E-2</v>
      </c>
      <c r="LS78" s="10">
        <v>9.8294667590027696E-2</v>
      </c>
      <c r="LT78" s="10">
        <v>9.9052112188365654E-2</v>
      </c>
      <c r="LU78" s="10">
        <v>0.10298000346260387</v>
      </c>
      <c r="LV78" s="10">
        <v>0.10449489265927978</v>
      </c>
      <c r="LW78" s="10">
        <v>0.10520905470914127</v>
      </c>
      <c r="LX78" s="10">
        <v>0.10308820983379502</v>
      </c>
      <c r="LY78" s="10">
        <v>0.10138936980609418</v>
      </c>
      <c r="LZ78" s="10">
        <v>0.10058864265927978</v>
      </c>
      <c r="MA78" s="10">
        <v>9.9603964681440449E-2</v>
      </c>
      <c r="MB78" s="10">
        <v>9.421528739612188E-2</v>
      </c>
      <c r="MC78" s="10">
        <v>9.2841066481994458E-2</v>
      </c>
      <c r="MD78" s="10">
        <v>9.4539906509695293E-2</v>
      </c>
      <c r="ME78" s="10">
        <v>9.6963729224376738E-2</v>
      </c>
      <c r="MF78" s="10">
        <v>9.7364092797783935E-2</v>
      </c>
      <c r="MG78" s="10">
        <v>9.8348770775623262E-2</v>
      </c>
      <c r="MH78" s="10">
        <v>0.10247143351800554</v>
      </c>
      <c r="MI78" s="10">
        <v>0.10532808171745152</v>
      </c>
      <c r="MJ78" s="10">
        <v>0.10737318213296398</v>
      </c>
      <c r="MK78" s="10">
        <v>0.11178800207756233</v>
      </c>
      <c r="ML78" s="10">
        <v>0.11803150969529086</v>
      </c>
      <c r="MM78" s="10">
        <v>0.12122359764542937</v>
      </c>
      <c r="MN78" s="10">
        <v>0.12367988227146814</v>
      </c>
      <c r="MO78" s="10">
        <v>0.1295446675900277</v>
      </c>
      <c r="MP78" s="10">
        <v>0.1363941308864266</v>
      </c>
      <c r="MQ78" s="10">
        <v>0.13925077908587258</v>
      </c>
      <c r="MR78" s="10">
        <v>0.14165296052631579</v>
      </c>
      <c r="MS78" s="10">
        <v>0.14832929362880887</v>
      </c>
      <c r="MT78" s="10">
        <v>0.15655297783933517</v>
      </c>
      <c r="MU78" s="10">
        <v>0.16026445637119113</v>
      </c>
      <c r="MV78" s="10">
        <v>0.16226627423822715</v>
      </c>
      <c r="MW78" s="10">
        <v>0.16677847991689751</v>
      </c>
      <c r="MX78" s="10">
        <v>0.1715503808864266</v>
      </c>
      <c r="MY78" s="10">
        <v>0.17412569252077562</v>
      </c>
      <c r="MZ78" s="10">
        <v>0.17367122576177285</v>
      </c>
      <c r="NA78" s="10">
        <v>0.17175597299168974</v>
      </c>
      <c r="NB78" s="10">
        <v>0.17614915166204986</v>
      </c>
      <c r="NC78" s="10">
        <v>0.1763439231301939</v>
      </c>
      <c r="ND78" s="10">
        <v>0.17117165858725761</v>
      </c>
      <c r="NE78" s="10">
        <v>0.17238356994459833</v>
      </c>
      <c r="NF78" s="10">
        <v>0.17258916204986149</v>
      </c>
      <c r="NG78" s="10">
        <v>0.17389845914127425</v>
      </c>
      <c r="NH78" s="10">
        <v>0.17071719182825484</v>
      </c>
      <c r="NI78" s="10">
        <v>0.17483985457063711</v>
      </c>
      <c r="NJ78" s="10">
        <v>0.17860543628808864</v>
      </c>
      <c r="NK78" s="10">
        <v>0.17648459141274239</v>
      </c>
      <c r="NL78" s="10">
        <v>0.17389845914127425</v>
      </c>
      <c r="NM78" s="10">
        <v>0.17165858725761773</v>
      </c>
      <c r="NN78" s="10">
        <v>0.17149627770083103</v>
      </c>
      <c r="NO78" s="10">
        <v>0.16739525623268697</v>
      </c>
      <c r="NP78" s="10">
        <v>0.15693170013850416</v>
      </c>
      <c r="NQ78" s="10">
        <v>0.14987664473684212</v>
      </c>
      <c r="NR78" s="10">
        <v>0.14658717105263158</v>
      </c>
      <c r="NS78" s="10">
        <v>0.13969442520775624</v>
      </c>
      <c r="NT78" s="10">
        <v>0.12634175900277009</v>
      </c>
      <c r="NU78" s="10">
        <v>0.12124523891966758</v>
      </c>
      <c r="NV78" s="10">
        <v>0.12109375</v>
      </c>
      <c r="NW78" s="10">
        <v>0.11731734764542937</v>
      </c>
      <c r="NX78" s="10">
        <v>0.10895299515235457</v>
      </c>
      <c r="NY78" s="10">
        <v>0.10336954639889197</v>
      </c>
      <c r="NZ78" s="10">
        <v>0.10679968836565097</v>
      </c>
      <c r="OA78" s="10">
        <v>0.10406206717451523</v>
      </c>
      <c r="OB78" s="10">
        <v>9.8359591412742378E-2</v>
      </c>
      <c r="OC78" s="10">
        <v>9.4161184210526314E-2</v>
      </c>
      <c r="OD78" s="10">
        <v>9.1942953601108032E-2</v>
      </c>
      <c r="OE78" s="10">
        <v>8.9713902354570635E-2</v>
      </c>
      <c r="OF78" s="10">
        <v>8.4000605955678667E-2</v>
      </c>
      <c r="OG78" s="10">
        <v>7.8655211218836563E-2</v>
      </c>
      <c r="OH78" s="10">
        <v>7.5517226454293623E-2</v>
      </c>
      <c r="OI78" s="10">
        <v>7.0896814404432129E-2</v>
      </c>
      <c r="OJ78" s="10">
        <v>6.6189837257617734E-2</v>
      </c>
      <c r="OK78" s="10">
        <v>6.1223164819944595E-2</v>
      </c>
      <c r="OL78" s="10">
        <v>5.7230349722991687E-2</v>
      </c>
      <c r="OM78" s="10">
        <v>5.0792070637119116E-2</v>
      </c>
      <c r="ON78" s="10">
        <v>4.3791118421052634E-2</v>
      </c>
      <c r="OO78" s="10">
        <v>3.8835266620498618E-2</v>
      </c>
      <c r="OP78" s="10">
        <v>3.4452908587257615E-2</v>
      </c>
      <c r="OQ78" s="10">
        <v>3.0719788781163434E-2</v>
      </c>
      <c r="OR78" s="10">
        <v>2.6445637119113574E-2</v>
      </c>
      <c r="OS78" s="10">
        <v>2.2853185595567867E-2</v>
      </c>
      <c r="OT78" s="10">
        <v>2.0223770775623269E-2</v>
      </c>
      <c r="OU78" s="10">
        <v>1.786487188365651E-2</v>
      </c>
      <c r="OV78" s="10">
        <v>1.5181353878116343E-2</v>
      </c>
      <c r="OW78" s="10">
        <v>1.2259781855955679E-2</v>
      </c>
      <c r="OX78" s="10">
        <v>1.0528479916897506E-2</v>
      </c>
      <c r="OY78" s="10">
        <v>9.0460526315789477E-3</v>
      </c>
      <c r="OZ78" s="10">
        <v>6.9468490304709137E-3</v>
      </c>
      <c r="PA78" s="10">
        <v>4.8151835180055402E-3</v>
      </c>
      <c r="PB78" s="10">
        <v>4.3715373961218836E-3</v>
      </c>
      <c r="PC78" s="10">
        <v>2.9540339335180055E-3</v>
      </c>
      <c r="PD78" s="10">
        <v>1.2876558171745153E-3</v>
      </c>
      <c r="PE78" s="10">
        <v>1.114525623268698E-3</v>
      </c>
      <c r="PF78" s="10">
        <v>8.1154778393351795E-4</v>
      </c>
      <c r="PG78" s="10">
        <v>6.6005886426592796E-4</v>
      </c>
      <c r="PH78" s="10">
        <v>6.0595567867036007E-4</v>
      </c>
      <c r="PI78" s="10">
        <v>2.0559210526315788E-4</v>
      </c>
      <c r="PJ78" s="10">
        <v>1.1902700831024931E-4</v>
      </c>
      <c r="PK78" s="10">
        <v>1.7313019390581717E-4</v>
      </c>
      <c r="PL78" s="10">
        <v>6.4923822714681444E-5</v>
      </c>
      <c r="PM78" s="10">
        <v>5.4103185595567865E-5</v>
      </c>
      <c r="PN78" s="10">
        <v>7.5744459833795009E-5</v>
      </c>
      <c r="PO78" s="10">
        <v>0</v>
      </c>
      <c r="PP78" s="10">
        <v>0</v>
      </c>
      <c r="PQ78" s="10">
        <v>0</v>
      </c>
      <c r="PR78" s="10">
        <v>0</v>
      </c>
      <c r="PS78" s="10">
        <v>0</v>
      </c>
      <c r="PT78" s="10">
        <v>0</v>
      </c>
      <c r="PU78" s="10">
        <v>0</v>
      </c>
      <c r="PV78" s="10">
        <v>0</v>
      </c>
      <c r="PW78" s="10">
        <v>0</v>
      </c>
      <c r="PX78" s="10">
        <v>0</v>
      </c>
      <c r="PY78" s="10">
        <v>0</v>
      </c>
      <c r="PZ78" s="10">
        <v>0</v>
      </c>
      <c r="QA78" s="10">
        <v>0</v>
      </c>
      <c r="QB78" s="10">
        <v>0</v>
      </c>
      <c r="QC78" s="10">
        <v>0</v>
      </c>
      <c r="QD78" s="10">
        <v>0</v>
      </c>
      <c r="QE78" s="10">
        <v>0</v>
      </c>
      <c r="QF78" s="10">
        <v>0</v>
      </c>
      <c r="QG78" s="10">
        <v>0</v>
      </c>
      <c r="QH78" s="10">
        <v>0</v>
      </c>
      <c r="QI78" s="10">
        <v>0</v>
      </c>
      <c r="QJ78" s="10">
        <v>0</v>
      </c>
      <c r="QK78" s="10">
        <v>0</v>
      </c>
      <c r="QL78" s="10">
        <v>0</v>
      </c>
      <c r="QM78" s="10">
        <v>0</v>
      </c>
      <c r="QN78" s="10">
        <v>0</v>
      </c>
      <c r="QO78" s="10">
        <v>0</v>
      </c>
      <c r="QP78" s="10">
        <v>0</v>
      </c>
      <c r="QQ78" s="10">
        <v>0</v>
      </c>
      <c r="QR78" s="10">
        <v>0</v>
      </c>
      <c r="QS78" s="10">
        <v>0</v>
      </c>
      <c r="QT78" s="10">
        <v>0</v>
      </c>
      <c r="QU78" s="10">
        <v>0</v>
      </c>
      <c r="QV78" s="10">
        <v>0</v>
      </c>
      <c r="QW78" s="10">
        <v>0</v>
      </c>
      <c r="QX78" s="10">
        <v>0</v>
      </c>
      <c r="QY78" s="10">
        <v>0</v>
      </c>
      <c r="QZ78" s="10">
        <v>0</v>
      </c>
      <c r="RA78" s="10">
        <v>0</v>
      </c>
      <c r="RB78" s="10">
        <v>0</v>
      </c>
      <c r="RC78" s="10">
        <v>0</v>
      </c>
      <c r="RD78" s="10">
        <v>0</v>
      </c>
      <c r="RE78" s="10">
        <v>0</v>
      </c>
      <c r="RF78" s="10">
        <v>0</v>
      </c>
      <c r="RG78" s="10">
        <v>0</v>
      </c>
      <c r="RH78" s="10">
        <v>0</v>
      </c>
      <c r="RI78" s="10">
        <v>0</v>
      </c>
      <c r="RJ78" s="10">
        <v>0</v>
      </c>
      <c r="RK78" s="10">
        <v>0</v>
      </c>
      <c r="RL78" s="10">
        <v>0</v>
      </c>
      <c r="RM78" s="10">
        <v>0</v>
      </c>
      <c r="RN78" s="10">
        <v>0</v>
      </c>
      <c r="RO78" s="10">
        <v>0</v>
      </c>
      <c r="RP78" s="10">
        <v>0</v>
      </c>
      <c r="RQ78" s="10">
        <v>0</v>
      </c>
      <c r="RR78" s="10">
        <v>0</v>
      </c>
      <c r="RS78" s="10">
        <v>0</v>
      </c>
      <c r="RT78" s="10">
        <v>0</v>
      </c>
      <c r="RU78" s="10">
        <v>0</v>
      </c>
      <c r="RV78" s="10">
        <v>0</v>
      </c>
      <c r="RW78" s="10">
        <v>0</v>
      </c>
      <c r="RX78" s="10">
        <v>0</v>
      </c>
      <c r="RY78" s="10">
        <v>0</v>
      </c>
      <c r="RZ78" s="10">
        <v>0</v>
      </c>
      <c r="SA78" s="10">
        <v>0</v>
      </c>
      <c r="SB78" s="10">
        <v>0</v>
      </c>
      <c r="SC78" s="10">
        <v>0</v>
      </c>
      <c r="SD78" s="10">
        <v>0</v>
      </c>
      <c r="SE78" s="10">
        <v>0</v>
      </c>
      <c r="SF78" s="10">
        <v>0</v>
      </c>
      <c r="SG78" s="10">
        <v>0</v>
      </c>
      <c r="SH78" s="10">
        <v>0</v>
      </c>
      <c r="SI78" s="10">
        <v>0</v>
      </c>
      <c r="SJ78" s="10">
        <v>0</v>
      </c>
      <c r="SK78" s="10">
        <v>0</v>
      </c>
      <c r="SL78" s="10">
        <v>0</v>
      </c>
      <c r="SM78" s="10">
        <v>0</v>
      </c>
      <c r="SN78" s="10">
        <v>0</v>
      </c>
      <c r="SO78" s="10">
        <v>0</v>
      </c>
      <c r="SP78" s="10">
        <v>0</v>
      </c>
      <c r="SQ78" s="10">
        <v>0</v>
      </c>
      <c r="SR78" s="10">
        <v>0</v>
      </c>
      <c r="SS78" s="10">
        <v>0</v>
      </c>
      <c r="ST78" s="10">
        <v>0</v>
      </c>
      <c r="SU78" s="10">
        <v>0</v>
      </c>
      <c r="SV78" s="10">
        <v>0</v>
      </c>
      <c r="SW78" s="10">
        <v>0</v>
      </c>
      <c r="SX78" s="10">
        <v>0</v>
      </c>
      <c r="SY78" s="10">
        <v>0</v>
      </c>
      <c r="SZ78" s="10">
        <v>0</v>
      </c>
      <c r="TA78" s="10">
        <v>0</v>
      </c>
      <c r="TB78" s="10">
        <v>0</v>
      </c>
      <c r="TC78" s="10">
        <v>0</v>
      </c>
      <c r="TD78" s="10">
        <v>0</v>
      </c>
      <c r="TE78" s="10">
        <v>0</v>
      </c>
      <c r="TF78" s="10">
        <v>0</v>
      </c>
      <c r="TG78" s="10">
        <v>0</v>
      </c>
      <c r="TH78" s="10">
        <v>0</v>
      </c>
      <c r="TI78" s="10">
        <v>0</v>
      </c>
      <c r="TJ78" s="10">
        <v>0</v>
      </c>
      <c r="TK78" s="10">
        <v>0</v>
      </c>
      <c r="TL78" s="10">
        <v>0</v>
      </c>
      <c r="TM78" s="10">
        <v>0</v>
      </c>
      <c r="TN78" s="10">
        <v>0</v>
      </c>
      <c r="TO78" s="10">
        <v>0</v>
      </c>
      <c r="TP78" s="10">
        <v>0</v>
      </c>
      <c r="TQ78" s="10">
        <v>0</v>
      </c>
      <c r="TR78" s="10">
        <v>0</v>
      </c>
      <c r="TS78" s="10">
        <v>0</v>
      </c>
      <c r="TT78" s="10">
        <v>0</v>
      </c>
      <c r="TU78" s="10">
        <v>0</v>
      </c>
      <c r="TV78" s="10">
        <v>0</v>
      </c>
      <c r="TW78" s="10">
        <v>0</v>
      </c>
      <c r="TX78" s="10">
        <v>0</v>
      </c>
      <c r="TY78" s="10">
        <v>0</v>
      </c>
      <c r="TZ78" s="10">
        <v>0</v>
      </c>
      <c r="UA78" s="10">
        <v>0</v>
      </c>
      <c r="UB78" s="10">
        <v>0</v>
      </c>
      <c r="UC78" s="10">
        <v>0</v>
      </c>
      <c r="UD78" s="10">
        <v>0</v>
      </c>
      <c r="UE78" s="10">
        <v>0</v>
      </c>
      <c r="UF78" s="10">
        <v>0</v>
      </c>
      <c r="UG78" s="10">
        <v>0</v>
      </c>
      <c r="UH78" s="10">
        <v>0</v>
      </c>
      <c r="UI78" s="10">
        <v>0</v>
      </c>
      <c r="UJ78" s="10">
        <v>0</v>
      </c>
      <c r="UK78" s="10">
        <v>0</v>
      </c>
      <c r="UL78" s="10">
        <v>0</v>
      </c>
      <c r="UM78" s="10">
        <v>0</v>
      </c>
      <c r="UN78" s="10">
        <v>0</v>
      </c>
      <c r="UO78" s="10">
        <v>0</v>
      </c>
      <c r="UP78" s="10">
        <v>0</v>
      </c>
      <c r="UQ78" s="10">
        <v>0</v>
      </c>
      <c r="UR78" s="10">
        <v>0</v>
      </c>
      <c r="US78" s="10">
        <v>0</v>
      </c>
      <c r="UT78" s="10">
        <v>0</v>
      </c>
      <c r="UU78" s="10">
        <v>0</v>
      </c>
      <c r="UV78" s="10">
        <v>0</v>
      </c>
      <c r="UW78" s="10">
        <v>0</v>
      </c>
      <c r="UX78" s="10">
        <v>0</v>
      </c>
      <c r="UY78" s="10">
        <v>0</v>
      </c>
      <c r="UZ78" s="10">
        <v>0</v>
      </c>
      <c r="VA78" s="10">
        <v>0</v>
      </c>
      <c r="VB78" s="10">
        <v>0</v>
      </c>
      <c r="VC78" s="10">
        <v>0</v>
      </c>
      <c r="VD78" s="10">
        <v>0</v>
      </c>
      <c r="VE78" s="10">
        <v>0</v>
      </c>
      <c r="VF78" s="10">
        <v>0</v>
      </c>
      <c r="VG78" s="10">
        <v>0</v>
      </c>
      <c r="VH78" s="10">
        <v>0</v>
      </c>
      <c r="VI78" s="10">
        <v>0</v>
      </c>
      <c r="VJ78" s="10">
        <v>0</v>
      </c>
      <c r="VK78" s="10">
        <v>0</v>
      </c>
      <c r="VL78" s="10">
        <v>0</v>
      </c>
      <c r="VM78" s="10">
        <v>0</v>
      </c>
      <c r="VN78" s="10">
        <v>0</v>
      </c>
      <c r="VO78" s="10">
        <v>0</v>
      </c>
      <c r="VP78" s="10">
        <v>0</v>
      </c>
      <c r="VQ78" s="10">
        <v>0</v>
      </c>
      <c r="VR78" s="10">
        <v>0</v>
      </c>
      <c r="VS78" s="10">
        <v>0</v>
      </c>
      <c r="VT78" s="10">
        <v>0</v>
      </c>
      <c r="VU78" s="10">
        <v>0</v>
      </c>
      <c r="VV78" s="10">
        <v>0</v>
      </c>
      <c r="VW78" s="10">
        <v>0</v>
      </c>
      <c r="VX78" s="10">
        <v>0</v>
      </c>
      <c r="VY78" s="10">
        <v>0</v>
      </c>
      <c r="VZ78" s="10">
        <v>0</v>
      </c>
      <c r="WA78" s="10">
        <v>0</v>
      </c>
      <c r="WB78" s="10">
        <v>0</v>
      </c>
      <c r="WC78" s="10">
        <v>0</v>
      </c>
      <c r="WD78" s="10">
        <v>0</v>
      </c>
      <c r="WE78" s="10">
        <v>0</v>
      </c>
      <c r="WF78" s="10">
        <v>0</v>
      </c>
      <c r="WG78" s="10">
        <v>0</v>
      </c>
      <c r="WH78" s="10">
        <v>0</v>
      </c>
      <c r="WI78" s="10">
        <v>0</v>
      </c>
      <c r="WJ78" s="10">
        <v>0</v>
      </c>
      <c r="WK78" s="10">
        <v>0</v>
      </c>
      <c r="WL78" s="10">
        <v>0</v>
      </c>
      <c r="WM78" s="10">
        <v>0</v>
      </c>
      <c r="WN78" s="10">
        <v>0</v>
      </c>
      <c r="WO78" s="10">
        <v>0</v>
      </c>
      <c r="WP78" s="10">
        <v>0</v>
      </c>
      <c r="WQ78" s="10">
        <v>0</v>
      </c>
      <c r="WR78" s="10">
        <v>0</v>
      </c>
      <c r="WS78" s="10">
        <v>0</v>
      </c>
      <c r="WT78" s="10">
        <v>0</v>
      </c>
      <c r="WU78" s="10">
        <v>0</v>
      </c>
      <c r="WV78" s="10">
        <v>0</v>
      </c>
      <c r="WW78" s="10">
        <v>0</v>
      </c>
      <c r="WX78" s="10">
        <v>0</v>
      </c>
      <c r="WY78" s="10">
        <v>0</v>
      </c>
      <c r="WZ78" s="10">
        <v>0</v>
      </c>
      <c r="XA78" s="10">
        <v>0</v>
      </c>
      <c r="XB78" s="10">
        <v>0</v>
      </c>
      <c r="XC78" s="10">
        <v>0</v>
      </c>
      <c r="XD78" s="10">
        <v>0</v>
      </c>
      <c r="XE78" s="10">
        <v>0</v>
      </c>
      <c r="XF78" s="10">
        <v>0</v>
      </c>
      <c r="XG78" s="10">
        <v>0</v>
      </c>
      <c r="XH78" s="10">
        <v>0</v>
      </c>
      <c r="XI78" s="10">
        <v>0</v>
      </c>
      <c r="XJ78" s="10">
        <v>0</v>
      </c>
      <c r="XK78" s="10">
        <v>0</v>
      </c>
      <c r="XL78" s="10">
        <v>0</v>
      </c>
      <c r="XM78" s="10">
        <v>0</v>
      </c>
      <c r="XN78" s="10">
        <v>0</v>
      </c>
      <c r="XO78" s="10">
        <v>0</v>
      </c>
      <c r="XP78" s="10">
        <v>0</v>
      </c>
      <c r="XQ78" s="10">
        <v>0</v>
      </c>
      <c r="XR78" s="10">
        <v>0</v>
      </c>
      <c r="XS78" s="10">
        <v>0</v>
      </c>
      <c r="XT78" s="10">
        <v>0</v>
      </c>
      <c r="XV78" s="47">
        <f t="shared" si="1"/>
        <v>2.4128583659755874E-2</v>
      </c>
    </row>
    <row r="79" spans="1:646" x14ac:dyDescent="0.25">
      <c r="A79" s="10">
        <v>134</v>
      </c>
      <c r="B79" s="15">
        <v>10469</v>
      </c>
      <c r="C79" s="10" t="s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0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5.4103185595567865E-5</v>
      </c>
      <c r="HZ79" s="10">
        <v>2.1641274238227146E-4</v>
      </c>
      <c r="IA79" s="10">
        <v>4.9774930747922439E-4</v>
      </c>
      <c r="IB79" s="10">
        <v>6.7087950138504154E-4</v>
      </c>
      <c r="IC79" s="10">
        <v>8.1154778393351795E-4</v>
      </c>
      <c r="ID79" s="10">
        <v>1.0387811634349031E-3</v>
      </c>
      <c r="IE79" s="10">
        <v>9.3057479224376732E-4</v>
      </c>
      <c r="IF79" s="10">
        <v>8.6565096952908585E-4</v>
      </c>
      <c r="IG79" s="10">
        <v>9.0893351800554016E-4</v>
      </c>
      <c r="IH79" s="10">
        <v>1.2876558171745153E-3</v>
      </c>
      <c r="II79" s="10">
        <v>2.0775623268698062E-3</v>
      </c>
      <c r="IJ79" s="10">
        <v>2.6185941828254849E-3</v>
      </c>
      <c r="IK79" s="10">
        <v>3.2570117728531857E-3</v>
      </c>
      <c r="IL79" s="10">
        <v>4.598770775623269E-3</v>
      </c>
      <c r="IM79" s="10">
        <v>6.5248441828254849E-3</v>
      </c>
      <c r="IN79" s="10">
        <v>8.4292763157894739E-3</v>
      </c>
      <c r="IO79" s="10">
        <v>1.1837777008310249E-2</v>
      </c>
      <c r="IP79" s="10">
        <v>1.4954120498614958E-2</v>
      </c>
      <c r="IQ79" s="10">
        <v>1.7875692520775623E-2</v>
      </c>
      <c r="IR79" s="10">
        <v>2.1359937673130193E-2</v>
      </c>
      <c r="IS79" s="10">
        <v>2.5785578254847646E-2</v>
      </c>
      <c r="IT79" s="10">
        <v>3.0957842797783932E-2</v>
      </c>
      <c r="IU79" s="10">
        <v>3.5524151662049863E-2</v>
      </c>
      <c r="IV79" s="10">
        <v>4.1259089335180056E-2</v>
      </c>
      <c r="IW79" s="10">
        <v>4.787049861495845E-2</v>
      </c>
      <c r="IX79" s="10">
        <v>5.396251731301939E-2</v>
      </c>
      <c r="IY79" s="10">
        <v>5.8875086565096955E-2</v>
      </c>
      <c r="IZ79" s="10">
        <v>6.2056353878116345E-2</v>
      </c>
      <c r="JA79" s="10">
        <v>6.6903999307479228E-2</v>
      </c>
      <c r="JB79" s="10">
        <v>7.0929276315789477E-2</v>
      </c>
      <c r="JC79" s="10">
        <v>7.4586651662049863E-2</v>
      </c>
      <c r="JD79" s="10">
        <v>7.9044754155124658E-2</v>
      </c>
      <c r="JE79" s="10">
        <v>8.3243161357340723E-2</v>
      </c>
      <c r="JF79" s="10">
        <v>8.77661876731302E-2</v>
      </c>
      <c r="JG79" s="10">
        <v>9.0839248614958443E-2</v>
      </c>
      <c r="JH79" s="10">
        <v>9.4680574792243774E-2</v>
      </c>
      <c r="JI79" s="10">
        <v>0.1019628635734072</v>
      </c>
      <c r="JJ79" s="10">
        <v>0.10514413088642659</v>
      </c>
      <c r="JK79" s="10">
        <v>0.11104137811634349</v>
      </c>
      <c r="JL79" s="10">
        <v>0.1175878635734072</v>
      </c>
      <c r="JM79" s="10">
        <v>0.12493507617728532</v>
      </c>
      <c r="JN79" s="10">
        <v>0.13003159626038782</v>
      </c>
      <c r="JO79" s="10">
        <v>0.13531206717451524</v>
      </c>
      <c r="JP79" s="10">
        <v>0.14287569252077562</v>
      </c>
      <c r="JQ79" s="10">
        <v>0.15040685595567868</v>
      </c>
      <c r="JR79" s="10">
        <v>0.15660708102493076</v>
      </c>
      <c r="JS79" s="10">
        <v>0.16264499653739611</v>
      </c>
      <c r="JT79" s="10">
        <v>0.16846649930747923</v>
      </c>
      <c r="JU79" s="10">
        <v>0.17249177631578946</v>
      </c>
      <c r="JV79" s="10">
        <v>0.17410405124653738</v>
      </c>
      <c r="JW79" s="10">
        <v>0.17366040512465375</v>
      </c>
      <c r="JX79" s="10">
        <v>0.17411487188365651</v>
      </c>
      <c r="JY79" s="10">
        <v>0.17502380540166204</v>
      </c>
      <c r="JZ79" s="10">
        <v>0.17234028739612189</v>
      </c>
      <c r="KA79" s="10">
        <v>0.16991646468144045</v>
      </c>
      <c r="KB79" s="10">
        <v>0.16768741343490304</v>
      </c>
      <c r="KC79" s="10">
        <v>0.16312110457063711</v>
      </c>
      <c r="KD79" s="10">
        <v>0.15874956717451524</v>
      </c>
      <c r="KE79" s="10">
        <v>0.15707236842105263</v>
      </c>
      <c r="KF79" s="10">
        <v>0.15790555747922438</v>
      </c>
      <c r="KG79" s="10">
        <v>0.15582799515235457</v>
      </c>
      <c r="KH79" s="10">
        <v>0.15562240304709141</v>
      </c>
      <c r="KI79" s="10">
        <v>0.1560227666204986</v>
      </c>
      <c r="KJ79" s="10">
        <v>0.15650969529085873</v>
      </c>
      <c r="KK79" s="10">
        <v>0.15740780817174516</v>
      </c>
      <c r="KL79" s="10">
        <v>0.15776488919667589</v>
      </c>
      <c r="KM79" s="10">
        <v>0.15758093836565096</v>
      </c>
      <c r="KN79" s="10">
        <v>0.15540599030470914</v>
      </c>
      <c r="KO79" s="10">
        <v>0.15332842797783933</v>
      </c>
      <c r="KP79" s="10">
        <v>0.14790728878116344</v>
      </c>
      <c r="KQ79" s="10">
        <v>0.14015971260387811</v>
      </c>
      <c r="KR79" s="10">
        <v>0.13147074099722991</v>
      </c>
      <c r="KS79" s="10">
        <v>0.11975199099722991</v>
      </c>
      <c r="KT79" s="10">
        <v>0.11126861149584487</v>
      </c>
      <c r="KU79" s="10">
        <v>0.10351021468144045</v>
      </c>
      <c r="KV79" s="10">
        <v>9.3663434903047085E-2</v>
      </c>
      <c r="KW79" s="10">
        <v>8.7192693905817173E-2</v>
      </c>
      <c r="KX79" s="10">
        <v>8.0516360803324097E-2</v>
      </c>
      <c r="KY79" s="10">
        <v>7.4824705678670361E-2</v>
      </c>
      <c r="KZ79" s="10">
        <v>7.2411703601108032E-2</v>
      </c>
      <c r="LA79" s="10">
        <v>7.3060941828254844E-2</v>
      </c>
      <c r="LB79" s="10">
        <v>7.447844529085873E-2</v>
      </c>
      <c r="LC79" s="10">
        <v>7.3699359418282553E-2</v>
      </c>
      <c r="LD79" s="10">
        <v>7.4748961218836563E-2</v>
      </c>
      <c r="LE79" s="10">
        <v>7.4835526315789477E-2</v>
      </c>
      <c r="LF79" s="10">
        <v>7.1957236842105268E-2</v>
      </c>
      <c r="LG79" s="10">
        <v>6.9565876038781158E-2</v>
      </c>
      <c r="LH79" s="10">
        <v>6.6059989612188369E-2</v>
      </c>
      <c r="LI79" s="10">
        <v>6.2099636426592796E-2</v>
      </c>
      <c r="LJ79" s="10">
        <v>5.8918369113573406E-2</v>
      </c>
      <c r="LK79" s="10">
        <v>5.6819165512465374E-2</v>
      </c>
      <c r="LL79" s="10">
        <v>5.4709141274238225E-2</v>
      </c>
      <c r="LM79" s="10">
        <v>5.0153653047091414E-2</v>
      </c>
      <c r="LN79" s="10">
        <v>4.7621623961218836E-2</v>
      </c>
      <c r="LO79" s="10">
        <v>4.5922783933518008E-2</v>
      </c>
      <c r="LP79" s="10">
        <v>4.5468317174515237E-2</v>
      </c>
      <c r="LQ79" s="10">
        <v>4.8314144736842105E-2</v>
      </c>
      <c r="LR79" s="10">
        <v>5.2090547091412739E-2</v>
      </c>
      <c r="LS79" s="10">
        <v>5.526099376731302E-2</v>
      </c>
      <c r="LT79" s="10">
        <v>5.8940010387811631E-2</v>
      </c>
      <c r="LU79" s="10">
        <v>6.4480176592797783E-2</v>
      </c>
      <c r="LV79" s="10">
        <v>6.9695723684210523E-2</v>
      </c>
      <c r="LW79" s="10">
        <v>7.4586651662049863E-2</v>
      </c>
      <c r="LX79" s="10">
        <v>7.8568646121883662E-2</v>
      </c>
      <c r="LY79" s="10">
        <v>8.483379501385041E-2</v>
      </c>
      <c r="LZ79" s="10">
        <v>9.010344529085873E-2</v>
      </c>
      <c r="MA79" s="10">
        <v>9.7894304016620498E-2</v>
      </c>
      <c r="MB79" s="10">
        <v>0.10485197368421052</v>
      </c>
      <c r="MC79" s="10">
        <v>0.11371407548476455</v>
      </c>
      <c r="MD79" s="10">
        <v>0.12098554362880887</v>
      </c>
      <c r="ME79" s="10">
        <v>0.12649324792243768</v>
      </c>
      <c r="MF79" s="10">
        <v>0.1325744459833795</v>
      </c>
      <c r="MG79" s="10">
        <v>0.13920749653739611</v>
      </c>
      <c r="MH79" s="10">
        <v>0.14744200138504154</v>
      </c>
      <c r="MI79" s="10">
        <v>0.15309037396121883</v>
      </c>
      <c r="MJ79" s="10">
        <v>0.15814361149584488</v>
      </c>
      <c r="MK79" s="10">
        <v>0.16401921745152354</v>
      </c>
      <c r="ML79" s="10">
        <v>0.16861798822714683</v>
      </c>
      <c r="MM79" s="10">
        <v>0.1714746364265928</v>
      </c>
      <c r="MN79" s="10">
        <v>0.16915902008310249</v>
      </c>
      <c r="MO79" s="10">
        <v>0.16978661703601108</v>
      </c>
      <c r="MP79" s="10">
        <v>0.17381189404432132</v>
      </c>
      <c r="MQ79" s="10">
        <v>0.17483985457063711</v>
      </c>
      <c r="MR79" s="10">
        <v>0.17240521121883656</v>
      </c>
      <c r="MS79" s="10">
        <v>0.17106345221606647</v>
      </c>
      <c r="MT79" s="10">
        <v>0.17986063019390583</v>
      </c>
      <c r="MU79" s="10">
        <v>0.18595264889196675</v>
      </c>
      <c r="MV79" s="10">
        <v>0.1877272333795014</v>
      </c>
      <c r="MW79" s="10">
        <v>0.1922069771468144</v>
      </c>
      <c r="MX79" s="10">
        <v>0.19864525623268697</v>
      </c>
      <c r="MY79" s="10">
        <v>0.20377423822714683</v>
      </c>
      <c r="MZ79" s="10">
        <v>0.20550554016620498</v>
      </c>
      <c r="NA79" s="10">
        <v>0.21009349030470914</v>
      </c>
      <c r="NB79" s="10">
        <v>0.21484375</v>
      </c>
      <c r="NC79" s="10">
        <v>0.21996191135734072</v>
      </c>
      <c r="ND79" s="10">
        <v>0.22182306094182824</v>
      </c>
      <c r="NE79" s="10">
        <v>0.22509089335180055</v>
      </c>
      <c r="NF79" s="10">
        <v>0.22733076523545706</v>
      </c>
      <c r="NG79" s="10">
        <v>0.2223316308864266</v>
      </c>
      <c r="NH79" s="10">
        <v>0.21115391274238227</v>
      </c>
      <c r="NI79" s="10">
        <v>0.20746407548476453</v>
      </c>
      <c r="NJ79" s="10">
        <v>0.20756146121883656</v>
      </c>
      <c r="NK79" s="10">
        <v>0.20148026315789475</v>
      </c>
      <c r="NL79" s="10">
        <v>0.19162266274238227</v>
      </c>
      <c r="NM79" s="10">
        <v>0.18877683518005539</v>
      </c>
      <c r="NN79" s="10">
        <v>0.19049731648199447</v>
      </c>
      <c r="NO79" s="10">
        <v>0.19031336565096954</v>
      </c>
      <c r="NP79" s="10">
        <v>0.18532505193905818</v>
      </c>
      <c r="NQ79" s="10">
        <v>0.18282548476454294</v>
      </c>
      <c r="NR79" s="10">
        <v>0.18401575484764543</v>
      </c>
      <c r="NS79" s="10">
        <v>0.1839832929362881</v>
      </c>
      <c r="NT79" s="10">
        <v>0.17749091066481995</v>
      </c>
      <c r="NU79" s="10">
        <v>0.16987318213296398</v>
      </c>
      <c r="NV79" s="10">
        <v>0.16510128116343489</v>
      </c>
      <c r="NW79" s="10">
        <v>0.1568126731301939</v>
      </c>
      <c r="NX79" s="10">
        <v>0.15007141620498615</v>
      </c>
      <c r="NY79" s="10">
        <v>0.14307046398891968</v>
      </c>
      <c r="NZ79" s="10">
        <v>0.13954293628808864</v>
      </c>
      <c r="OA79" s="10">
        <v>0.13512811634349031</v>
      </c>
      <c r="OB79" s="10">
        <v>0.1288954293628809</v>
      </c>
      <c r="OC79" s="10">
        <v>0.12590893351800553</v>
      </c>
      <c r="OD79" s="10">
        <v>0.12456717451523545</v>
      </c>
      <c r="OE79" s="10">
        <v>0.12336608379501385</v>
      </c>
      <c r="OF79" s="10">
        <v>0.11593230609418283</v>
      </c>
      <c r="OG79" s="10">
        <v>0.11243724030470914</v>
      </c>
      <c r="OH79" s="10">
        <v>0.10924515235457063</v>
      </c>
      <c r="OI79" s="10">
        <v>0.1074597472299169</v>
      </c>
      <c r="OJ79" s="10">
        <v>0.1048303324099723</v>
      </c>
      <c r="OK79" s="10">
        <v>9.9658067867036015E-2</v>
      </c>
      <c r="OL79" s="10">
        <v>9.8164819944598344E-2</v>
      </c>
      <c r="OM79" s="10">
        <v>9.6790599030470909E-2</v>
      </c>
      <c r="ON79" s="10">
        <v>9.0644477146814409E-2</v>
      </c>
      <c r="OO79" s="10">
        <v>8.6218836565096948E-2</v>
      </c>
      <c r="OP79" s="10">
        <v>8.2572281855955679E-2</v>
      </c>
      <c r="OQ79" s="10">
        <v>7.9239525623268692E-2</v>
      </c>
      <c r="OR79" s="10">
        <v>7.5430661357340723E-2</v>
      </c>
      <c r="OS79" s="10">
        <v>7.3515408587257622E-2</v>
      </c>
      <c r="OT79" s="10">
        <v>7.349376731301939E-2</v>
      </c>
      <c r="OU79" s="10">
        <v>7.119979224376731E-2</v>
      </c>
      <c r="OV79" s="10">
        <v>6.8916637811634346E-2</v>
      </c>
      <c r="OW79" s="10">
        <v>6.5670446675900274E-2</v>
      </c>
      <c r="OX79" s="10">
        <v>6.598424515235457E-2</v>
      </c>
      <c r="OY79" s="10">
        <v>6.5562240304709141E-2</v>
      </c>
      <c r="OZ79" s="10">
        <v>6.3430574792243774E-2</v>
      </c>
      <c r="PA79" s="10">
        <v>6.2824619113573413E-2</v>
      </c>
      <c r="PB79" s="10">
        <v>6.0260128116343493E-2</v>
      </c>
      <c r="PC79" s="10">
        <v>5.713296398891967E-2</v>
      </c>
      <c r="PD79" s="10">
        <v>5.3940876038781164E-2</v>
      </c>
      <c r="PE79" s="10">
        <v>5.1322281855955679E-2</v>
      </c>
      <c r="PF79" s="10">
        <v>5.1019304016620498E-2</v>
      </c>
      <c r="PG79" s="10">
        <v>4.9201436980609421E-2</v>
      </c>
      <c r="PH79" s="10">
        <v>4.58362188365651E-2</v>
      </c>
      <c r="PI79" s="10">
        <v>4.3628808864265928E-2</v>
      </c>
      <c r="PJ79" s="10">
        <v>4.3834400969529085E-2</v>
      </c>
      <c r="PK79" s="10">
        <v>4.150796398891967E-2</v>
      </c>
      <c r="PL79" s="10">
        <v>4.0112101800554016E-2</v>
      </c>
      <c r="PM79" s="10">
        <v>3.8629674515235454E-2</v>
      </c>
      <c r="PN79" s="10">
        <v>3.760171398891967E-2</v>
      </c>
      <c r="PO79" s="10">
        <v>3.7428583795013848E-2</v>
      </c>
      <c r="PP79" s="10">
        <v>3.5480869113573406E-2</v>
      </c>
      <c r="PQ79" s="10">
        <v>3.3684643351800554E-2</v>
      </c>
      <c r="PR79" s="10">
        <v>3.1336565096952908E-2</v>
      </c>
      <c r="PS79" s="10">
        <v>3.0048909279778394E-2</v>
      </c>
      <c r="PT79" s="10">
        <v>2.8534020083102494E-2</v>
      </c>
      <c r="PU79" s="10">
        <v>2.619676246537396E-2</v>
      </c>
      <c r="PV79" s="10">
        <v>2.5731475069252076E-2</v>
      </c>
      <c r="PW79" s="10">
        <v>2.3708015927977839E-2</v>
      </c>
      <c r="PX79" s="10">
        <v>2.0461824792243767E-2</v>
      </c>
      <c r="PY79" s="10">
        <v>1.6880193905817173E-2</v>
      </c>
      <c r="PZ79" s="10">
        <v>1.3060509002770082E-2</v>
      </c>
      <c r="QA79" s="10">
        <v>1.0225502077562327E-2</v>
      </c>
      <c r="QB79" s="10">
        <v>6.643871191135734E-3</v>
      </c>
      <c r="QC79" s="10">
        <v>3.8521468144044322E-3</v>
      </c>
      <c r="QD79" s="10">
        <v>2.2723337950138504E-3</v>
      </c>
      <c r="QE79" s="10">
        <v>1.601454293628809E-3</v>
      </c>
      <c r="QF79" s="10">
        <v>5.7349376731301944E-4</v>
      </c>
      <c r="QG79" s="10">
        <v>2.488746537396122E-4</v>
      </c>
      <c r="QH79" s="10">
        <v>1.1902700831024931E-4</v>
      </c>
      <c r="QI79" s="10">
        <v>0</v>
      </c>
      <c r="QJ79" s="10">
        <v>0</v>
      </c>
      <c r="QK79" s="10">
        <v>0</v>
      </c>
      <c r="QL79" s="10">
        <v>0</v>
      </c>
      <c r="QM79" s="10">
        <v>0</v>
      </c>
      <c r="QN79" s="10">
        <v>0</v>
      </c>
      <c r="QO79" s="10">
        <v>0</v>
      </c>
      <c r="QP79" s="10">
        <v>0</v>
      </c>
      <c r="QQ79" s="10">
        <v>0</v>
      </c>
      <c r="QR79" s="10">
        <v>0</v>
      </c>
      <c r="QS79" s="10">
        <v>0</v>
      </c>
      <c r="QT79" s="10">
        <v>0</v>
      </c>
      <c r="QU79" s="10">
        <v>0</v>
      </c>
      <c r="QV79" s="10">
        <v>0</v>
      </c>
      <c r="QW79" s="10">
        <v>0</v>
      </c>
      <c r="QX79" s="10">
        <v>0</v>
      </c>
      <c r="QY79" s="10">
        <v>0</v>
      </c>
      <c r="QZ79" s="10">
        <v>0</v>
      </c>
      <c r="RA79" s="10">
        <v>0</v>
      </c>
      <c r="RB79" s="10">
        <v>0</v>
      </c>
      <c r="RC79" s="10">
        <v>0</v>
      </c>
      <c r="RD79" s="10">
        <v>0</v>
      </c>
      <c r="RE79" s="10">
        <v>0</v>
      </c>
      <c r="RF79" s="10">
        <v>0</v>
      </c>
      <c r="RG79" s="10">
        <v>0</v>
      </c>
      <c r="RH79" s="10">
        <v>0</v>
      </c>
      <c r="RI79" s="10">
        <v>0</v>
      </c>
      <c r="RJ79" s="10">
        <v>0</v>
      </c>
      <c r="RK79" s="10">
        <v>0</v>
      </c>
      <c r="RL79" s="10">
        <v>0</v>
      </c>
      <c r="RM79" s="10">
        <v>0</v>
      </c>
      <c r="RN79" s="10">
        <v>0</v>
      </c>
      <c r="RO79" s="10">
        <v>0</v>
      </c>
      <c r="RP79" s="10">
        <v>0</v>
      </c>
      <c r="RQ79" s="10">
        <v>0</v>
      </c>
      <c r="RR79" s="10">
        <v>0</v>
      </c>
      <c r="RS79" s="10">
        <v>0</v>
      </c>
      <c r="RT79" s="10">
        <v>0</v>
      </c>
      <c r="RU79" s="10">
        <v>0</v>
      </c>
      <c r="RV79" s="10">
        <v>0</v>
      </c>
      <c r="RW79" s="10">
        <v>0</v>
      </c>
      <c r="RX79" s="10">
        <v>0</v>
      </c>
      <c r="RY79" s="10">
        <v>0</v>
      </c>
      <c r="RZ79" s="10">
        <v>0</v>
      </c>
      <c r="SA79" s="10">
        <v>0</v>
      </c>
      <c r="SB79" s="10">
        <v>0</v>
      </c>
      <c r="SC79" s="10">
        <v>0</v>
      </c>
      <c r="SD79" s="10">
        <v>0</v>
      </c>
      <c r="SE79" s="10">
        <v>0</v>
      </c>
      <c r="SF79" s="10">
        <v>0</v>
      </c>
      <c r="SG79" s="10">
        <v>0</v>
      </c>
      <c r="SH79" s="10">
        <v>0</v>
      </c>
      <c r="SI79" s="10">
        <v>0</v>
      </c>
      <c r="SJ79" s="10">
        <v>0</v>
      </c>
      <c r="SK79" s="10">
        <v>0</v>
      </c>
      <c r="SL79" s="10">
        <v>0</v>
      </c>
      <c r="SM79" s="10">
        <v>0</v>
      </c>
      <c r="SN79" s="10">
        <v>0</v>
      </c>
      <c r="SO79" s="10">
        <v>0</v>
      </c>
      <c r="SP79" s="10">
        <v>0</v>
      </c>
      <c r="SQ79" s="10">
        <v>0</v>
      </c>
      <c r="SR79" s="10">
        <v>0</v>
      </c>
      <c r="SS79" s="10">
        <v>0</v>
      </c>
      <c r="ST79" s="10">
        <v>0</v>
      </c>
      <c r="SU79" s="10">
        <v>0</v>
      </c>
      <c r="SV79" s="10">
        <v>0</v>
      </c>
      <c r="SW79" s="10">
        <v>0</v>
      </c>
      <c r="SX79" s="10">
        <v>0</v>
      </c>
      <c r="SY79" s="10">
        <v>0</v>
      </c>
      <c r="SZ79" s="10">
        <v>0</v>
      </c>
      <c r="TA79" s="10">
        <v>0</v>
      </c>
      <c r="TB79" s="10">
        <v>0</v>
      </c>
      <c r="TC79" s="10">
        <v>0</v>
      </c>
      <c r="TD79" s="10">
        <v>0</v>
      </c>
      <c r="TE79" s="10">
        <v>0</v>
      </c>
      <c r="TF79" s="10">
        <v>0</v>
      </c>
      <c r="TG79" s="10">
        <v>0</v>
      </c>
      <c r="TH79" s="10">
        <v>0</v>
      </c>
      <c r="TI79" s="10">
        <v>0</v>
      </c>
      <c r="TJ79" s="10">
        <v>0</v>
      </c>
      <c r="TK79" s="10">
        <v>0</v>
      </c>
      <c r="TL79" s="10">
        <v>0</v>
      </c>
      <c r="TM79" s="10">
        <v>0</v>
      </c>
      <c r="TN79" s="10">
        <v>0</v>
      </c>
      <c r="TO79" s="10">
        <v>0</v>
      </c>
      <c r="TP79" s="10">
        <v>0</v>
      </c>
      <c r="TQ79" s="10">
        <v>0</v>
      </c>
      <c r="TR79" s="10">
        <v>0</v>
      </c>
      <c r="TS79" s="10">
        <v>0</v>
      </c>
      <c r="TT79" s="10">
        <v>0</v>
      </c>
      <c r="TU79" s="10">
        <v>0</v>
      </c>
      <c r="TV79" s="10">
        <v>0</v>
      </c>
      <c r="TW79" s="10">
        <v>0</v>
      </c>
      <c r="TX79" s="10">
        <v>0</v>
      </c>
      <c r="TY79" s="10">
        <v>0</v>
      </c>
      <c r="TZ79" s="10">
        <v>0</v>
      </c>
      <c r="UA79" s="10">
        <v>0</v>
      </c>
      <c r="UB79" s="10">
        <v>0</v>
      </c>
      <c r="UC79" s="10">
        <v>0</v>
      </c>
      <c r="UD79" s="10">
        <v>0</v>
      </c>
      <c r="UE79" s="10">
        <v>0</v>
      </c>
      <c r="UF79" s="10">
        <v>0</v>
      </c>
      <c r="UG79" s="10">
        <v>0</v>
      </c>
      <c r="UH79" s="10">
        <v>0</v>
      </c>
      <c r="UI79" s="10">
        <v>0</v>
      </c>
      <c r="UJ79" s="10">
        <v>0</v>
      </c>
      <c r="UK79" s="10">
        <v>0</v>
      </c>
      <c r="UL79" s="10">
        <v>0</v>
      </c>
      <c r="UM79" s="10">
        <v>0</v>
      </c>
      <c r="UN79" s="10">
        <v>0</v>
      </c>
      <c r="UO79" s="10">
        <v>0</v>
      </c>
      <c r="UP79" s="10">
        <v>0</v>
      </c>
      <c r="UQ79" s="10">
        <v>0</v>
      </c>
      <c r="UR79" s="10">
        <v>0</v>
      </c>
      <c r="US79" s="10">
        <v>0</v>
      </c>
      <c r="UT79" s="10">
        <v>0</v>
      </c>
      <c r="UU79" s="10">
        <v>0</v>
      </c>
      <c r="UV79" s="10">
        <v>0</v>
      </c>
      <c r="UW79" s="10">
        <v>0</v>
      </c>
      <c r="UX79" s="10">
        <v>0</v>
      </c>
      <c r="UY79" s="10">
        <v>0</v>
      </c>
      <c r="UZ79" s="10">
        <v>0</v>
      </c>
      <c r="VA79" s="10">
        <v>0</v>
      </c>
      <c r="VB79" s="10">
        <v>0</v>
      </c>
      <c r="VC79" s="10">
        <v>0</v>
      </c>
      <c r="VD79" s="10">
        <v>0</v>
      </c>
      <c r="VE79" s="10">
        <v>0</v>
      </c>
      <c r="VF79" s="10">
        <v>0</v>
      </c>
      <c r="VG79" s="10">
        <v>0</v>
      </c>
      <c r="VH79" s="10">
        <v>0</v>
      </c>
      <c r="VI79" s="10">
        <v>0</v>
      </c>
      <c r="VJ79" s="10">
        <v>0</v>
      </c>
      <c r="VK79" s="10">
        <v>0</v>
      </c>
      <c r="VL79" s="10">
        <v>0</v>
      </c>
      <c r="VM79" s="10">
        <v>0</v>
      </c>
      <c r="VN79" s="10">
        <v>0</v>
      </c>
      <c r="VO79" s="10">
        <v>0</v>
      </c>
      <c r="VP79" s="10">
        <v>0</v>
      </c>
      <c r="VQ79" s="10">
        <v>0</v>
      </c>
      <c r="VR79" s="10">
        <v>0</v>
      </c>
      <c r="VS79" s="10">
        <v>0</v>
      </c>
      <c r="VT79" s="10">
        <v>0</v>
      </c>
      <c r="VU79" s="10">
        <v>0</v>
      </c>
      <c r="VV79" s="10">
        <v>0</v>
      </c>
      <c r="VW79" s="10">
        <v>0</v>
      </c>
      <c r="VX79" s="10">
        <v>0</v>
      </c>
      <c r="VY79" s="10">
        <v>0</v>
      </c>
      <c r="VZ79" s="10">
        <v>0</v>
      </c>
      <c r="WA79" s="10">
        <v>0</v>
      </c>
      <c r="WB79" s="10">
        <v>0</v>
      </c>
      <c r="WC79" s="10">
        <v>0</v>
      </c>
      <c r="WD79" s="10">
        <v>0</v>
      </c>
      <c r="WE79" s="10">
        <v>0</v>
      </c>
      <c r="WF79" s="10">
        <v>0</v>
      </c>
      <c r="WG79" s="10">
        <v>0</v>
      </c>
      <c r="WH79" s="10">
        <v>0</v>
      </c>
      <c r="WI79" s="10">
        <v>0</v>
      </c>
      <c r="WJ79" s="10">
        <v>0</v>
      </c>
      <c r="WK79" s="10">
        <v>0</v>
      </c>
      <c r="WL79" s="10">
        <v>0</v>
      </c>
      <c r="WM79" s="10">
        <v>0</v>
      </c>
      <c r="WN79" s="10">
        <v>0</v>
      </c>
      <c r="WO79" s="10">
        <v>0</v>
      </c>
      <c r="WP79" s="10">
        <v>0</v>
      </c>
      <c r="WQ79" s="10">
        <v>0</v>
      </c>
      <c r="WR79" s="10">
        <v>0</v>
      </c>
      <c r="WS79" s="10">
        <v>0</v>
      </c>
      <c r="WT79" s="10">
        <v>0</v>
      </c>
      <c r="WU79" s="10">
        <v>0</v>
      </c>
      <c r="WV79" s="10">
        <v>0</v>
      </c>
      <c r="WW79" s="10">
        <v>0</v>
      </c>
      <c r="WX79" s="10">
        <v>0</v>
      </c>
      <c r="WY79" s="10">
        <v>0</v>
      </c>
      <c r="WZ79" s="10">
        <v>0</v>
      </c>
      <c r="XA79" s="10">
        <v>0</v>
      </c>
      <c r="XB79" s="10">
        <v>0</v>
      </c>
      <c r="XC79" s="10">
        <v>0</v>
      </c>
      <c r="XD79" s="10">
        <v>0</v>
      </c>
      <c r="XE79" s="10">
        <v>0</v>
      </c>
      <c r="XF79" s="10">
        <v>0</v>
      </c>
      <c r="XG79" s="10">
        <v>0</v>
      </c>
      <c r="XH79" s="10">
        <v>0</v>
      </c>
      <c r="XI79" s="10">
        <v>0</v>
      </c>
      <c r="XJ79" s="10">
        <v>0</v>
      </c>
      <c r="XK79" s="10">
        <v>0</v>
      </c>
      <c r="XL79" s="10">
        <v>0</v>
      </c>
      <c r="XM79" s="10">
        <v>0</v>
      </c>
      <c r="XN79" s="10">
        <v>0</v>
      </c>
      <c r="XO79" s="10">
        <v>0</v>
      </c>
      <c r="XP79" s="10">
        <v>0</v>
      </c>
      <c r="XQ79" s="10">
        <v>0</v>
      </c>
      <c r="XR79" s="10">
        <v>0</v>
      </c>
      <c r="XS79" s="10">
        <v>0</v>
      </c>
      <c r="XT79" s="10">
        <v>0</v>
      </c>
      <c r="XV79" s="47">
        <f t="shared" si="1"/>
        <v>3.3741181180747919E-2</v>
      </c>
    </row>
    <row r="80" spans="1:646" x14ac:dyDescent="0.25">
      <c r="A80" s="10">
        <v>135</v>
      </c>
      <c r="B80" s="15">
        <v>10470</v>
      </c>
      <c r="C80" s="10" t="s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0</v>
      </c>
      <c r="HD80" s="10">
        <v>0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1.0820637119113573E-4</v>
      </c>
      <c r="HS80" s="10">
        <v>1.1902700831024931E-4</v>
      </c>
      <c r="HT80" s="10">
        <v>2.5969529085872578E-4</v>
      </c>
      <c r="HU80" s="10">
        <v>4.0036357340720224E-4</v>
      </c>
      <c r="HV80" s="10">
        <v>4.9774930747922439E-4</v>
      </c>
      <c r="HW80" s="10">
        <v>4.5446675900277008E-4</v>
      </c>
      <c r="HX80" s="10">
        <v>5.4103185595567871E-4</v>
      </c>
      <c r="HY80" s="10">
        <v>9.5221606648199448E-4</v>
      </c>
      <c r="HZ80" s="10">
        <v>1.190270083102493E-3</v>
      </c>
      <c r="IA80" s="10">
        <v>1.4932479224376732E-3</v>
      </c>
      <c r="IB80" s="10">
        <v>1.5257098337950138E-3</v>
      </c>
      <c r="IC80" s="10">
        <v>2.1749480609418283E-3</v>
      </c>
      <c r="ID80" s="10">
        <v>3.3760387811634348E-3</v>
      </c>
      <c r="IE80" s="10">
        <v>4.1767659279778394E-3</v>
      </c>
      <c r="IF80" s="10">
        <v>5.7349376731301938E-3</v>
      </c>
      <c r="IG80" s="10">
        <v>7.6177285318559558E-3</v>
      </c>
      <c r="IH80" s="10">
        <v>9.8359591412742389E-3</v>
      </c>
      <c r="II80" s="10">
        <v>1.1091153047091414E-2</v>
      </c>
      <c r="IJ80" s="10">
        <v>1.2389629501385042E-2</v>
      </c>
      <c r="IK80" s="10">
        <v>1.5570896814404432E-2</v>
      </c>
      <c r="IL80" s="10">
        <v>1.8200311634349032E-2</v>
      </c>
      <c r="IM80" s="10">
        <v>2.1295013850415514E-2</v>
      </c>
      <c r="IN80" s="10">
        <v>2.5071416204986149E-2</v>
      </c>
      <c r="IO80" s="10">
        <v>3.0016447368421052E-2</v>
      </c>
      <c r="IP80" s="10">
        <v>3.4496191135734072E-2</v>
      </c>
      <c r="IQ80" s="10">
        <v>3.8424082409972297E-2</v>
      </c>
      <c r="IR80" s="10">
        <v>4.3033673822714683E-2</v>
      </c>
      <c r="IS80" s="10">
        <v>4.916897506925208E-2</v>
      </c>
      <c r="IT80" s="10">
        <v>5.2620758310249309E-2</v>
      </c>
      <c r="IU80" s="10">
        <v>5.744676246537396E-2</v>
      </c>
      <c r="IV80" s="10">
        <v>6.120152354570637E-2</v>
      </c>
      <c r="IW80" s="10">
        <v>6.551895775623269E-2</v>
      </c>
      <c r="IX80" s="10">
        <v>6.870022506925208E-2</v>
      </c>
      <c r="IY80" s="10">
        <v>7.1102406509695293E-2</v>
      </c>
      <c r="IZ80" s="10">
        <v>7.3396381578947373E-2</v>
      </c>
      <c r="JA80" s="10">
        <v>7.7140322022160659E-2</v>
      </c>
      <c r="JB80" s="10">
        <v>8.1273805401662055E-2</v>
      </c>
      <c r="JC80" s="10">
        <v>8.4595740997229912E-2</v>
      </c>
      <c r="JD80" s="10">
        <v>8.6943819252077559E-2</v>
      </c>
      <c r="JE80" s="10">
        <v>8.9832929362880884E-2</v>
      </c>
      <c r="JF80" s="10">
        <v>9.1510128116343487E-2</v>
      </c>
      <c r="JG80" s="10">
        <v>9.4182825484764546E-2</v>
      </c>
      <c r="JH80" s="10">
        <v>9.6790599030470909E-2</v>
      </c>
      <c r="JI80" s="10">
        <v>9.7623788088642666E-2</v>
      </c>
      <c r="JJ80" s="10">
        <v>0.10125952216066482</v>
      </c>
      <c r="JK80" s="10">
        <v>0.10209271121883656</v>
      </c>
      <c r="JL80" s="10">
        <v>0.10182219529085873</v>
      </c>
      <c r="JM80" s="10">
        <v>0.10321805747922437</v>
      </c>
      <c r="JN80" s="10">
        <v>0.10479787049861496</v>
      </c>
      <c r="JO80" s="10">
        <v>0.10448407202216066</v>
      </c>
      <c r="JP80" s="10">
        <v>0.10615045013850416</v>
      </c>
      <c r="JQ80" s="10">
        <v>0.10788175207756233</v>
      </c>
      <c r="JR80" s="10">
        <v>0.10958059210526316</v>
      </c>
      <c r="JS80" s="10">
        <v>0.11080332409972299</v>
      </c>
      <c r="JT80" s="10">
        <v>0.11079250346260387</v>
      </c>
      <c r="JU80" s="10">
        <v>0.11137681786703602</v>
      </c>
      <c r="JV80" s="10">
        <v>0.1117663608033241</v>
      </c>
      <c r="JW80" s="10">
        <v>0.109375</v>
      </c>
      <c r="JX80" s="10">
        <v>0.10565270083102493</v>
      </c>
      <c r="JY80" s="10">
        <v>0.10115131578947369</v>
      </c>
      <c r="JZ80" s="10">
        <v>9.7299168975069253E-2</v>
      </c>
      <c r="KA80" s="10">
        <v>9.0395602493074795E-2</v>
      </c>
      <c r="KB80" s="10">
        <v>8.368680747922437E-2</v>
      </c>
      <c r="KC80" s="10">
        <v>7.5463123268698057E-2</v>
      </c>
      <c r="KD80" s="10">
        <v>7.1188971606648194E-2</v>
      </c>
      <c r="KE80" s="10">
        <v>6.8126731301939053E-2</v>
      </c>
      <c r="KF80" s="10">
        <v>6.4902181440443213E-2</v>
      </c>
      <c r="KG80" s="10">
        <v>6.5410751385041557E-2</v>
      </c>
      <c r="KH80" s="10">
        <v>6.7174515235457061E-2</v>
      </c>
      <c r="KI80" s="10">
        <v>7.0409885734072017E-2</v>
      </c>
      <c r="KJ80" s="10">
        <v>7.7616430055401656E-2</v>
      </c>
      <c r="KK80" s="10">
        <v>8.4985283933518008E-2</v>
      </c>
      <c r="KL80" s="10">
        <v>8.9659799168975068E-2</v>
      </c>
      <c r="KM80" s="10">
        <v>9.1207150277008306E-2</v>
      </c>
      <c r="KN80" s="10">
        <v>8.937846260387812E-2</v>
      </c>
      <c r="KO80" s="10">
        <v>8.3751731301939053E-2</v>
      </c>
      <c r="KP80" s="10">
        <v>7.7746277700831021E-2</v>
      </c>
      <c r="KQ80" s="10">
        <v>6.9533414127423823E-2</v>
      </c>
      <c r="KR80" s="10">
        <v>5.7143784626038779E-2</v>
      </c>
      <c r="KS80" s="10">
        <v>4.6918282548476457E-2</v>
      </c>
      <c r="KT80" s="10">
        <v>3.5870412049861494E-2</v>
      </c>
      <c r="KU80" s="10">
        <v>2.8804536011080333E-2</v>
      </c>
      <c r="KV80" s="10">
        <v>2.0818905817174514E-2</v>
      </c>
      <c r="KW80" s="10">
        <v>1.5462690443213297E-2</v>
      </c>
      <c r="KX80" s="10">
        <v>1.2757531163434904E-2</v>
      </c>
      <c r="KY80" s="10">
        <v>1.1242641966759002E-2</v>
      </c>
      <c r="KZ80" s="10">
        <v>1.1177718144044321E-2</v>
      </c>
      <c r="LA80" s="10">
        <v>1.2595221606648199E-2</v>
      </c>
      <c r="LB80" s="10">
        <v>1.3969442520775623E-2</v>
      </c>
      <c r="LC80" s="10">
        <v>1.5592538088642659E-2</v>
      </c>
      <c r="LD80" s="10">
        <v>1.6934297091412743E-2</v>
      </c>
      <c r="LE80" s="10">
        <v>1.9606994459833795E-2</v>
      </c>
      <c r="LF80" s="10">
        <v>2.3166984072022161E-2</v>
      </c>
      <c r="LG80" s="10">
        <v>2.5785578254847646E-2</v>
      </c>
      <c r="LH80" s="10">
        <v>2.9107513850415514E-2</v>
      </c>
      <c r="LI80" s="10">
        <v>3.2938019390581719E-2</v>
      </c>
      <c r="LJ80" s="10">
        <v>3.6963296398891968E-2</v>
      </c>
      <c r="LK80" s="10">
        <v>4.1324013157894739E-2</v>
      </c>
      <c r="LL80" s="10">
        <v>4.5998528393351799E-2</v>
      </c>
      <c r="LM80" s="10">
        <v>5.1960699445983381E-2</v>
      </c>
      <c r="LN80" s="10">
        <v>5.9253808864265928E-2</v>
      </c>
      <c r="LO80" s="10">
        <v>6.2889542936288095E-2</v>
      </c>
      <c r="LP80" s="10">
        <v>6.9457669667590025E-2</v>
      </c>
      <c r="LQ80" s="10">
        <v>7.7410837950138506E-2</v>
      </c>
      <c r="LR80" s="10">
        <v>8.5093490304709141E-2</v>
      </c>
      <c r="LS80" s="10">
        <v>9.3739179362880884E-2</v>
      </c>
      <c r="LT80" s="10">
        <v>0.10201696675900276</v>
      </c>
      <c r="LU80" s="10">
        <v>0.11008916204986149</v>
      </c>
      <c r="LV80" s="10">
        <v>0.11831284626038781</v>
      </c>
      <c r="LW80" s="10">
        <v>0.12574662396121883</v>
      </c>
      <c r="LX80" s="10">
        <v>0.1334509175900277</v>
      </c>
      <c r="LY80" s="10">
        <v>0.14157721606648199</v>
      </c>
      <c r="LZ80" s="10">
        <v>0.14936807479224376</v>
      </c>
      <c r="MA80" s="10">
        <v>0.15490824099722991</v>
      </c>
      <c r="MB80" s="10">
        <v>0.1563257444598338</v>
      </c>
      <c r="MC80" s="10">
        <v>0.16084877077562326</v>
      </c>
      <c r="MD80" s="10">
        <v>0.16418152700831026</v>
      </c>
      <c r="ME80" s="10">
        <v>0.16729787049861497</v>
      </c>
      <c r="MF80" s="10">
        <v>0.1682933691135734</v>
      </c>
      <c r="MG80" s="10">
        <v>0.171875</v>
      </c>
      <c r="MH80" s="10">
        <v>0.17525103878116344</v>
      </c>
      <c r="MI80" s="10">
        <v>0.17713382963988919</v>
      </c>
      <c r="MJ80" s="10">
        <v>0.1793737015235457</v>
      </c>
      <c r="MK80" s="10">
        <v>0.18304189750692521</v>
      </c>
      <c r="ML80" s="10">
        <v>0.18888504155124652</v>
      </c>
      <c r="MM80" s="10">
        <v>0.19182825484764543</v>
      </c>
      <c r="MN80" s="10">
        <v>0.19319165512465375</v>
      </c>
      <c r="MO80" s="10">
        <v>0.19691395429362882</v>
      </c>
      <c r="MP80" s="10">
        <v>0.19749826869806095</v>
      </c>
      <c r="MQ80" s="10">
        <v>0.1998571675900277</v>
      </c>
      <c r="MR80" s="10">
        <v>0.20100415512465375</v>
      </c>
      <c r="MS80" s="10">
        <v>0.2074207929362881</v>
      </c>
      <c r="MT80" s="10">
        <v>0.21235500346260389</v>
      </c>
      <c r="MU80" s="10">
        <v>0.21427025623268697</v>
      </c>
      <c r="MV80" s="10">
        <v>0.21391317520775624</v>
      </c>
      <c r="MW80" s="10">
        <v>0.2152332929362881</v>
      </c>
      <c r="MX80" s="10">
        <v>0.21689967105263158</v>
      </c>
      <c r="MY80" s="10">
        <v>0.21793845221606647</v>
      </c>
      <c r="MZ80" s="10">
        <v>0.21382661011080331</v>
      </c>
      <c r="NA80" s="10">
        <v>0.20709617382271467</v>
      </c>
      <c r="NB80" s="10">
        <v>0.20341715720221606</v>
      </c>
      <c r="NC80" s="10">
        <v>0.19749826869806095</v>
      </c>
      <c r="ND80" s="10">
        <v>0.18812759695290859</v>
      </c>
      <c r="NE80" s="10">
        <v>0.18113746537396122</v>
      </c>
      <c r="NF80" s="10">
        <v>0.17662525969529086</v>
      </c>
      <c r="NG80" s="10">
        <v>0.17183171745152354</v>
      </c>
      <c r="NH80" s="10">
        <v>0.16562067174515235</v>
      </c>
      <c r="NI80" s="10">
        <v>0.1603943040166205</v>
      </c>
      <c r="NJ80" s="10">
        <v>0.15667200484764543</v>
      </c>
      <c r="NK80" s="10">
        <v>0.15284149930747923</v>
      </c>
      <c r="NL80" s="10">
        <v>0.14383872922437674</v>
      </c>
      <c r="NM80" s="10">
        <v>0.13914257271468145</v>
      </c>
      <c r="NN80" s="10">
        <v>0.13846087257617729</v>
      </c>
      <c r="NO80" s="10">
        <v>0.13567996883656511</v>
      </c>
      <c r="NP80" s="10">
        <v>0.12848424515235457</v>
      </c>
      <c r="NQ80" s="10">
        <v>0.12530297783933517</v>
      </c>
      <c r="NR80" s="10">
        <v>0.12641750346260389</v>
      </c>
      <c r="NS80" s="10">
        <v>0.12307392659279778</v>
      </c>
      <c r="NT80" s="10">
        <v>0.11852925900277009</v>
      </c>
      <c r="NU80" s="10">
        <v>0.11974117036011081</v>
      </c>
      <c r="NV80" s="10">
        <v>0.12188365650969529</v>
      </c>
      <c r="NW80" s="10">
        <v>0.1207799515235457</v>
      </c>
      <c r="NX80" s="10">
        <v>0.11546701869806095</v>
      </c>
      <c r="NY80" s="10">
        <v>0.11644087603878116</v>
      </c>
      <c r="NZ80" s="10">
        <v>0.11781509695290859</v>
      </c>
      <c r="OA80" s="10">
        <v>0.11740391274238227</v>
      </c>
      <c r="OB80" s="10">
        <v>0.11332453254847645</v>
      </c>
      <c r="OC80" s="10">
        <v>0.11099809556786704</v>
      </c>
      <c r="OD80" s="10">
        <v>0.11432003116343491</v>
      </c>
      <c r="OE80" s="10">
        <v>0.11377899930747923</v>
      </c>
      <c r="OF80" s="10">
        <v>0.11037049861495844</v>
      </c>
      <c r="OG80" s="10">
        <v>0.10728661703601108</v>
      </c>
      <c r="OH80" s="10">
        <v>0.10847688711911357</v>
      </c>
      <c r="OI80" s="10">
        <v>0.10832539819944598</v>
      </c>
      <c r="OJ80" s="10">
        <v>0.10439750692520776</v>
      </c>
      <c r="OK80" s="10">
        <v>0.1040296052631579</v>
      </c>
      <c r="OL80" s="10">
        <v>0.1070702042936288</v>
      </c>
      <c r="OM80" s="10">
        <v>0.10629111842105263</v>
      </c>
      <c r="ON80" s="10">
        <v>0.10528479916897507</v>
      </c>
      <c r="OO80" s="10">
        <v>0.10493853878116344</v>
      </c>
      <c r="OP80" s="10">
        <v>0.10623701523545706</v>
      </c>
      <c r="OQ80" s="10">
        <v>0.10678886772853186</v>
      </c>
      <c r="OR80" s="10">
        <v>0.10463556094182826</v>
      </c>
      <c r="OS80" s="10">
        <v>0.10474376731301939</v>
      </c>
      <c r="OT80" s="10">
        <v>0.10526315789473684</v>
      </c>
      <c r="OU80" s="10">
        <v>0.1039538608033241</v>
      </c>
      <c r="OV80" s="10">
        <v>9.9842018698060947E-2</v>
      </c>
      <c r="OW80" s="10">
        <v>9.7526402354570635E-2</v>
      </c>
      <c r="OX80" s="10">
        <v>9.7515581717451519E-2</v>
      </c>
      <c r="OY80" s="10">
        <v>9.5394736842105268E-2</v>
      </c>
      <c r="OZ80" s="10">
        <v>9.3511945983379502E-2</v>
      </c>
      <c r="PA80" s="10">
        <v>9.3263071329639888E-2</v>
      </c>
      <c r="PB80" s="10">
        <v>9.2170186980609414E-2</v>
      </c>
      <c r="PC80" s="10">
        <v>8.9768005540166201E-2</v>
      </c>
      <c r="PD80" s="10">
        <v>8.682479224376731E-2</v>
      </c>
      <c r="PE80" s="10">
        <v>8.4422610803324097E-2</v>
      </c>
      <c r="PF80" s="10">
        <v>8.1273805401662055E-2</v>
      </c>
      <c r="PG80" s="10">
        <v>7.5798563019390586E-2</v>
      </c>
      <c r="PH80" s="10">
        <v>7.0074445983379502E-2</v>
      </c>
      <c r="PI80" s="10">
        <v>6.5854397506925205E-2</v>
      </c>
      <c r="PJ80" s="10">
        <v>6.2586565096952915E-2</v>
      </c>
      <c r="PK80" s="10">
        <v>5.859375E-2</v>
      </c>
      <c r="PL80" s="10">
        <v>5.2090547091412739E-2</v>
      </c>
      <c r="PM80" s="10">
        <v>4.7686547783933518E-2</v>
      </c>
      <c r="PN80" s="10">
        <v>4.7134695290858723E-2</v>
      </c>
      <c r="PO80" s="10">
        <v>4.3315010387811631E-2</v>
      </c>
      <c r="PP80" s="10">
        <v>3.9744200138504153E-2</v>
      </c>
      <c r="PQ80" s="10">
        <v>3.6595394736842105E-2</v>
      </c>
      <c r="PR80" s="10">
        <v>3.2905557479224377E-2</v>
      </c>
      <c r="PS80" s="10">
        <v>2.8891101108033241E-2</v>
      </c>
      <c r="PT80" s="10">
        <v>2.4746797091412743E-2</v>
      </c>
      <c r="PU80" s="10">
        <v>2.0072281855955679E-2</v>
      </c>
      <c r="PV80" s="10">
        <v>1.5700744459833795E-2</v>
      </c>
      <c r="PW80" s="10">
        <v>1.1578081717451524E-2</v>
      </c>
      <c r="PX80" s="10">
        <v>8.2453254847645423E-3</v>
      </c>
      <c r="PY80" s="10">
        <v>5.4427804709141275E-3</v>
      </c>
      <c r="PZ80" s="10">
        <v>3.6357340720221606E-3</v>
      </c>
      <c r="QA80" s="10">
        <v>2.0559210526315788E-3</v>
      </c>
      <c r="QB80" s="10">
        <v>1.0279605263157894E-3</v>
      </c>
      <c r="QC80" s="10">
        <v>5.0856994459833797E-4</v>
      </c>
      <c r="QD80" s="10">
        <v>2.9215720221606646E-4</v>
      </c>
      <c r="QE80" s="10">
        <v>2.1641274238227146E-4</v>
      </c>
      <c r="QF80" s="10">
        <v>1.0820637119113573E-4</v>
      </c>
      <c r="QG80" s="10">
        <v>5.4103185595567865E-5</v>
      </c>
      <c r="QH80" s="10">
        <v>0</v>
      </c>
      <c r="QI80" s="10">
        <v>0</v>
      </c>
      <c r="QJ80" s="10">
        <v>0</v>
      </c>
      <c r="QK80" s="10">
        <v>0</v>
      </c>
      <c r="QL80" s="10">
        <v>0</v>
      </c>
      <c r="QM80" s="10">
        <v>0</v>
      </c>
      <c r="QN80" s="10">
        <v>0</v>
      </c>
      <c r="QO80" s="10">
        <v>0</v>
      </c>
      <c r="QP80" s="10">
        <v>0</v>
      </c>
      <c r="QQ80" s="10">
        <v>0</v>
      </c>
      <c r="QR80" s="10">
        <v>0</v>
      </c>
      <c r="QS80" s="10">
        <v>0</v>
      </c>
      <c r="QT80" s="10">
        <v>0</v>
      </c>
      <c r="QU80" s="10">
        <v>0</v>
      </c>
      <c r="QV80" s="10">
        <v>0</v>
      </c>
      <c r="QW80" s="10">
        <v>0</v>
      </c>
      <c r="QX80" s="10">
        <v>0</v>
      </c>
      <c r="QY80" s="10">
        <v>0</v>
      </c>
      <c r="QZ80" s="10">
        <v>0</v>
      </c>
      <c r="RA80" s="10">
        <v>0</v>
      </c>
      <c r="RB80" s="10">
        <v>0</v>
      </c>
      <c r="RC80" s="10">
        <v>0</v>
      </c>
      <c r="RD80" s="10">
        <v>0</v>
      </c>
      <c r="RE80" s="10">
        <v>0</v>
      </c>
      <c r="RF80" s="10">
        <v>0</v>
      </c>
      <c r="RG80" s="10">
        <v>0</v>
      </c>
      <c r="RH80" s="10">
        <v>0</v>
      </c>
      <c r="RI80" s="10">
        <v>0</v>
      </c>
      <c r="RJ80" s="10">
        <v>0</v>
      </c>
      <c r="RK80" s="10">
        <v>0</v>
      </c>
      <c r="RL80" s="10">
        <v>0</v>
      </c>
      <c r="RM80" s="10">
        <v>0</v>
      </c>
      <c r="RN80" s="10">
        <v>0</v>
      </c>
      <c r="RO80" s="10">
        <v>0</v>
      </c>
      <c r="RP80" s="10">
        <v>0</v>
      </c>
      <c r="RQ80" s="10">
        <v>0</v>
      </c>
      <c r="RR80" s="10">
        <v>0</v>
      </c>
      <c r="RS80" s="10">
        <v>0</v>
      </c>
      <c r="RT80" s="10">
        <v>0</v>
      </c>
      <c r="RU80" s="10">
        <v>0</v>
      </c>
      <c r="RV80" s="10">
        <v>0</v>
      </c>
      <c r="RW80" s="10">
        <v>0</v>
      </c>
      <c r="RX80" s="10">
        <v>0</v>
      </c>
      <c r="RY80" s="10">
        <v>0</v>
      </c>
      <c r="RZ80" s="10">
        <v>0</v>
      </c>
      <c r="SA80" s="10">
        <v>0</v>
      </c>
      <c r="SB80" s="10">
        <v>0</v>
      </c>
      <c r="SC80" s="10">
        <v>0</v>
      </c>
      <c r="SD80" s="10">
        <v>0</v>
      </c>
      <c r="SE80" s="10">
        <v>0</v>
      </c>
      <c r="SF80" s="10">
        <v>0</v>
      </c>
      <c r="SG80" s="10">
        <v>0</v>
      </c>
      <c r="SH80" s="10">
        <v>0</v>
      </c>
      <c r="SI80" s="10">
        <v>0</v>
      </c>
      <c r="SJ80" s="10">
        <v>0</v>
      </c>
      <c r="SK80" s="10">
        <v>0</v>
      </c>
      <c r="SL80" s="10">
        <v>0</v>
      </c>
      <c r="SM80" s="10">
        <v>0</v>
      </c>
      <c r="SN80" s="10">
        <v>0</v>
      </c>
      <c r="SO80" s="10">
        <v>0</v>
      </c>
      <c r="SP80" s="10">
        <v>0</v>
      </c>
      <c r="SQ80" s="10">
        <v>0</v>
      </c>
      <c r="SR80" s="10">
        <v>0</v>
      </c>
      <c r="SS80" s="10">
        <v>0</v>
      </c>
      <c r="ST80" s="10">
        <v>0</v>
      </c>
      <c r="SU80" s="10">
        <v>0</v>
      </c>
      <c r="SV80" s="10">
        <v>0</v>
      </c>
      <c r="SW80" s="10">
        <v>0</v>
      </c>
      <c r="SX80" s="10">
        <v>0</v>
      </c>
      <c r="SY80" s="10">
        <v>0</v>
      </c>
      <c r="SZ80" s="10">
        <v>0</v>
      </c>
      <c r="TA80" s="10">
        <v>0</v>
      </c>
      <c r="TB80" s="10">
        <v>0</v>
      </c>
      <c r="TC80" s="10">
        <v>0</v>
      </c>
      <c r="TD80" s="10">
        <v>0</v>
      </c>
      <c r="TE80" s="10">
        <v>0</v>
      </c>
      <c r="TF80" s="10">
        <v>0</v>
      </c>
      <c r="TG80" s="10">
        <v>0</v>
      </c>
      <c r="TH80" s="10">
        <v>0</v>
      </c>
      <c r="TI80" s="10">
        <v>0</v>
      </c>
      <c r="TJ80" s="10">
        <v>0</v>
      </c>
      <c r="TK80" s="10">
        <v>0</v>
      </c>
      <c r="TL80" s="10">
        <v>0</v>
      </c>
      <c r="TM80" s="10">
        <v>0</v>
      </c>
      <c r="TN80" s="10">
        <v>0</v>
      </c>
      <c r="TO80" s="10">
        <v>0</v>
      </c>
      <c r="TP80" s="10">
        <v>0</v>
      </c>
      <c r="TQ80" s="10">
        <v>0</v>
      </c>
      <c r="TR80" s="10">
        <v>0</v>
      </c>
      <c r="TS80" s="10">
        <v>0</v>
      </c>
      <c r="TT80" s="10">
        <v>0</v>
      </c>
      <c r="TU80" s="10">
        <v>0</v>
      </c>
      <c r="TV80" s="10">
        <v>0</v>
      </c>
      <c r="TW80" s="10">
        <v>0</v>
      </c>
      <c r="TX80" s="10">
        <v>0</v>
      </c>
      <c r="TY80" s="10">
        <v>0</v>
      </c>
      <c r="TZ80" s="10">
        <v>0</v>
      </c>
      <c r="UA80" s="10">
        <v>0</v>
      </c>
      <c r="UB80" s="10">
        <v>0</v>
      </c>
      <c r="UC80" s="10">
        <v>0</v>
      </c>
      <c r="UD80" s="10">
        <v>0</v>
      </c>
      <c r="UE80" s="10">
        <v>0</v>
      </c>
      <c r="UF80" s="10">
        <v>0</v>
      </c>
      <c r="UG80" s="10">
        <v>0</v>
      </c>
      <c r="UH80" s="10">
        <v>0</v>
      </c>
      <c r="UI80" s="10">
        <v>0</v>
      </c>
      <c r="UJ80" s="10">
        <v>0</v>
      </c>
      <c r="UK80" s="10">
        <v>0</v>
      </c>
      <c r="UL80" s="10">
        <v>0</v>
      </c>
      <c r="UM80" s="10">
        <v>0</v>
      </c>
      <c r="UN80" s="10">
        <v>0</v>
      </c>
      <c r="UO80" s="10">
        <v>0</v>
      </c>
      <c r="UP80" s="10">
        <v>0</v>
      </c>
      <c r="UQ80" s="10">
        <v>0</v>
      </c>
      <c r="UR80" s="10">
        <v>0</v>
      </c>
      <c r="US80" s="10">
        <v>0</v>
      </c>
      <c r="UT80" s="10">
        <v>0</v>
      </c>
      <c r="UU80" s="10">
        <v>0</v>
      </c>
      <c r="UV80" s="10">
        <v>0</v>
      </c>
      <c r="UW80" s="10">
        <v>0</v>
      </c>
      <c r="UX80" s="10">
        <v>0</v>
      </c>
      <c r="UY80" s="10">
        <v>0</v>
      </c>
      <c r="UZ80" s="10">
        <v>0</v>
      </c>
      <c r="VA80" s="10">
        <v>0</v>
      </c>
      <c r="VB80" s="10">
        <v>0</v>
      </c>
      <c r="VC80" s="10">
        <v>0</v>
      </c>
      <c r="VD80" s="10">
        <v>0</v>
      </c>
      <c r="VE80" s="10">
        <v>0</v>
      </c>
      <c r="VF80" s="10">
        <v>0</v>
      </c>
      <c r="VG80" s="10">
        <v>0</v>
      </c>
      <c r="VH80" s="10">
        <v>0</v>
      </c>
      <c r="VI80" s="10">
        <v>0</v>
      </c>
      <c r="VJ80" s="10">
        <v>0</v>
      </c>
      <c r="VK80" s="10">
        <v>0</v>
      </c>
      <c r="VL80" s="10">
        <v>0</v>
      </c>
      <c r="VM80" s="10">
        <v>0</v>
      </c>
      <c r="VN80" s="10">
        <v>0</v>
      </c>
      <c r="VO80" s="10">
        <v>0</v>
      </c>
      <c r="VP80" s="10">
        <v>0</v>
      </c>
      <c r="VQ80" s="10">
        <v>0</v>
      </c>
      <c r="VR80" s="10">
        <v>0</v>
      </c>
      <c r="VS80" s="10">
        <v>0</v>
      </c>
      <c r="VT80" s="10">
        <v>0</v>
      </c>
      <c r="VU80" s="10">
        <v>0</v>
      </c>
      <c r="VV80" s="10">
        <v>0</v>
      </c>
      <c r="VW80" s="10">
        <v>0</v>
      </c>
      <c r="VX80" s="10">
        <v>0</v>
      </c>
      <c r="VY80" s="10">
        <v>0</v>
      </c>
      <c r="VZ80" s="10">
        <v>0</v>
      </c>
      <c r="WA80" s="10">
        <v>0</v>
      </c>
      <c r="WB80" s="10">
        <v>0</v>
      </c>
      <c r="WC80" s="10">
        <v>0</v>
      </c>
      <c r="WD80" s="10">
        <v>0</v>
      </c>
      <c r="WE80" s="10">
        <v>0</v>
      </c>
      <c r="WF80" s="10">
        <v>0</v>
      </c>
      <c r="WG80" s="10">
        <v>0</v>
      </c>
      <c r="WH80" s="10">
        <v>0</v>
      </c>
      <c r="WI80" s="10">
        <v>0</v>
      </c>
      <c r="WJ80" s="10">
        <v>0</v>
      </c>
      <c r="WK80" s="10">
        <v>0</v>
      </c>
      <c r="WL80" s="10">
        <v>0</v>
      </c>
      <c r="WM80" s="10">
        <v>0</v>
      </c>
      <c r="WN80" s="10">
        <v>0</v>
      </c>
      <c r="WO80" s="10">
        <v>0</v>
      </c>
      <c r="WP80" s="10">
        <v>0</v>
      </c>
      <c r="WQ80" s="10">
        <v>0</v>
      </c>
      <c r="WR80" s="10">
        <v>0</v>
      </c>
      <c r="WS80" s="10">
        <v>0</v>
      </c>
      <c r="WT80" s="10">
        <v>0</v>
      </c>
      <c r="WU80" s="10">
        <v>0</v>
      </c>
      <c r="WV80" s="10">
        <v>0</v>
      </c>
      <c r="WW80" s="10">
        <v>0</v>
      </c>
      <c r="WX80" s="10">
        <v>0</v>
      </c>
      <c r="WY80" s="10">
        <v>0</v>
      </c>
      <c r="WZ80" s="10">
        <v>0</v>
      </c>
      <c r="XA80" s="10">
        <v>0</v>
      </c>
      <c r="XB80" s="10">
        <v>0</v>
      </c>
      <c r="XC80" s="10">
        <v>0</v>
      </c>
      <c r="XD80" s="10">
        <v>0</v>
      </c>
      <c r="XE80" s="10">
        <v>0</v>
      </c>
      <c r="XF80" s="10">
        <v>0</v>
      </c>
      <c r="XG80" s="10">
        <v>0</v>
      </c>
      <c r="XH80" s="10">
        <v>0</v>
      </c>
      <c r="XI80" s="10">
        <v>0</v>
      </c>
      <c r="XJ80" s="10">
        <v>0</v>
      </c>
      <c r="XK80" s="10">
        <v>0</v>
      </c>
      <c r="XL80" s="10">
        <v>0</v>
      </c>
      <c r="XM80" s="10">
        <v>0</v>
      </c>
      <c r="XN80" s="10">
        <v>0</v>
      </c>
      <c r="XO80" s="10">
        <v>0</v>
      </c>
      <c r="XP80" s="10">
        <v>0</v>
      </c>
      <c r="XQ80" s="10">
        <v>0</v>
      </c>
      <c r="XR80" s="10">
        <v>0</v>
      </c>
      <c r="XS80" s="10">
        <v>0</v>
      </c>
      <c r="XT80" s="10">
        <v>0</v>
      </c>
      <c r="XV80" s="47">
        <f t="shared" si="1"/>
        <v>3.042196765170533E-2</v>
      </c>
    </row>
    <row r="81" spans="1:646" x14ac:dyDescent="0.25">
      <c r="A81" s="10">
        <v>137</v>
      </c>
      <c r="B81" s="15">
        <v>10472</v>
      </c>
      <c r="C81" s="10" t="s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1.8395083102493075E-4</v>
      </c>
      <c r="HV81" s="10">
        <v>3.2461911357340719E-4</v>
      </c>
      <c r="HW81" s="10">
        <v>2.8133656509695293E-4</v>
      </c>
      <c r="HX81" s="10">
        <v>5.7349376731301944E-4</v>
      </c>
      <c r="HY81" s="10">
        <v>1.0279605263157894E-3</v>
      </c>
      <c r="HZ81" s="10">
        <v>1.417503462603878E-3</v>
      </c>
      <c r="IA81" s="10">
        <v>1.6663781163434902E-3</v>
      </c>
      <c r="IB81" s="10">
        <v>2.2615131578947369E-3</v>
      </c>
      <c r="IC81" s="10">
        <v>2.6510560941828253E-3</v>
      </c>
      <c r="ID81" s="10">
        <v>2.9540339335180055E-3</v>
      </c>
      <c r="IE81" s="10">
        <v>3.679016620498615E-3</v>
      </c>
      <c r="IF81" s="10">
        <v>4.241689750692521E-3</v>
      </c>
      <c r="IG81" s="10">
        <v>4.7610803324099719E-3</v>
      </c>
      <c r="IH81" s="10">
        <v>5.7132963988919669E-3</v>
      </c>
      <c r="II81" s="10">
        <v>6.0811980609418283E-3</v>
      </c>
      <c r="IJ81" s="10">
        <v>6.8819252077562329E-3</v>
      </c>
      <c r="IK81" s="10">
        <v>7.6501904432132962E-3</v>
      </c>
      <c r="IL81" s="10">
        <v>8.8729224376731305E-3</v>
      </c>
      <c r="IM81" s="10">
        <v>9.8143178670360119E-3</v>
      </c>
      <c r="IN81" s="10">
        <v>1.0798995844875346E-2</v>
      </c>
      <c r="IO81" s="10">
        <v>1.2162396121883657E-2</v>
      </c>
      <c r="IP81" s="10">
        <v>1.2692607340720221E-2</v>
      </c>
      <c r="IQ81" s="10">
        <v>1.3623182132963988E-2</v>
      </c>
      <c r="IR81" s="10">
        <v>1.4770169667590028E-2</v>
      </c>
      <c r="IS81" s="10">
        <v>1.5830592105263157E-2</v>
      </c>
      <c r="IT81" s="10">
        <v>1.7410405124653739E-2</v>
      </c>
      <c r="IU81" s="10">
        <v>1.910924515235457E-2</v>
      </c>
      <c r="IV81" s="10">
        <v>2.0299515235457064E-2</v>
      </c>
      <c r="IW81" s="10">
        <v>2.1587171052631578E-2</v>
      </c>
      <c r="IX81" s="10">
        <v>2.3502423822714683E-2</v>
      </c>
      <c r="IY81" s="10">
        <v>2.5352752770083104E-2</v>
      </c>
      <c r="IZ81" s="10">
        <v>2.8393351800554016E-2</v>
      </c>
      <c r="JA81" s="10">
        <v>3.1195896814404434E-2</v>
      </c>
      <c r="JB81" s="10">
        <v>3.3933518005540168E-2</v>
      </c>
      <c r="JC81" s="10">
        <v>3.7504328254847646E-2</v>
      </c>
      <c r="JD81" s="10">
        <v>4.0241949445983381E-2</v>
      </c>
      <c r="JE81" s="10">
        <v>4.4635128116343493E-2</v>
      </c>
      <c r="JF81" s="10">
        <v>4.8216759002770081E-2</v>
      </c>
      <c r="JG81" s="10">
        <v>5.1105869113573406E-2</v>
      </c>
      <c r="JH81" s="10">
        <v>5.4600934903047092E-2</v>
      </c>
      <c r="JI81" s="10">
        <v>5.8864265927977839E-2</v>
      </c>
      <c r="JJ81" s="10">
        <v>6.4610024238227148E-2</v>
      </c>
      <c r="JK81" s="10">
        <v>6.853791551246538E-2</v>
      </c>
      <c r="JL81" s="10">
        <v>7.2465806786703599E-2</v>
      </c>
      <c r="JM81" s="10">
        <v>7.7151142659279776E-2</v>
      </c>
      <c r="JN81" s="10">
        <v>8.0970827562326875E-2</v>
      </c>
      <c r="JO81" s="10">
        <v>8.4736409279778394E-2</v>
      </c>
      <c r="JP81" s="10">
        <v>8.9324359418282553E-2</v>
      </c>
      <c r="JQ81" s="10">
        <v>9.3836565096952915E-2</v>
      </c>
      <c r="JR81" s="10">
        <v>9.5340633656509702E-2</v>
      </c>
      <c r="JS81" s="10">
        <v>9.8911443905817173E-2</v>
      </c>
      <c r="JT81" s="10">
        <v>0.10420273545706371</v>
      </c>
      <c r="JU81" s="10">
        <v>0.10695117728531855</v>
      </c>
      <c r="JV81" s="10">
        <v>0.10988356994459834</v>
      </c>
      <c r="JW81" s="10">
        <v>0.11447152008310249</v>
      </c>
      <c r="JX81" s="10">
        <v>0.11725242382271468</v>
      </c>
      <c r="JY81" s="10">
        <v>0.12266274238227147</v>
      </c>
      <c r="JZ81" s="10">
        <v>0.12569252077562326</v>
      </c>
      <c r="KA81" s="10">
        <v>0.12897117382271467</v>
      </c>
      <c r="KB81" s="10">
        <v>0.13521468144044321</v>
      </c>
      <c r="KC81" s="10">
        <v>0.13995412049861497</v>
      </c>
      <c r="KD81" s="10">
        <v>0.14638157894736842</v>
      </c>
      <c r="KE81" s="10">
        <v>0.15073147506925208</v>
      </c>
      <c r="KF81" s="10">
        <v>0.15716975415512466</v>
      </c>
      <c r="KG81" s="10">
        <v>0.16242858379501385</v>
      </c>
      <c r="KH81" s="10">
        <v>0.16621580678670361</v>
      </c>
      <c r="KI81" s="10">
        <v>0.16847731994459833</v>
      </c>
      <c r="KJ81" s="10">
        <v>0.17326004155124652</v>
      </c>
      <c r="KK81" s="10">
        <v>0.17490477839335181</v>
      </c>
      <c r="KL81" s="10">
        <v>0.17680921052631579</v>
      </c>
      <c r="KM81" s="10">
        <v>0.17824835526315788</v>
      </c>
      <c r="KN81" s="10">
        <v>0.17777224722991689</v>
      </c>
      <c r="KO81" s="10">
        <v>0.17828081717451524</v>
      </c>
      <c r="KP81" s="10">
        <v>0.18054233033240996</v>
      </c>
      <c r="KQ81" s="10">
        <v>0.18086694944598339</v>
      </c>
      <c r="KR81" s="10">
        <v>0.17884349030470914</v>
      </c>
      <c r="KS81" s="10">
        <v>0.17578125</v>
      </c>
      <c r="KT81" s="10">
        <v>0.17501298476454294</v>
      </c>
      <c r="KU81" s="10">
        <v>0.17293542243767313</v>
      </c>
      <c r="KV81" s="10">
        <v>0.17199402700831026</v>
      </c>
      <c r="KW81" s="10">
        <v>0.16994892659279778</v>
      </c>
      <c r="KX81" s="10">
        <v>0.16543672091412742</v>
      </c>
      <c r="KY81" s="10">
        <v>0.16273156163434904</v>
      </c>
      <c r="KZ81" s="10">
        <v>0.16087041204986149</v>
      </c>
      <c r="LA81" s="10">
        <v>0.15737534626038782</v>
      </c>
      <c r="LB81" s="10">
        <v>0.15596866343490304</v>
      </c>
      <c r="LC81" s="10">
        <v>0.15208405470914127</v>
      </c>
      <c r="LD81" s="10">
        <v>0.14814534279778394</v>
      </c>
      <c r="LE81" s="10">
        <v>0.14458535318559557</v>
      </c>
      <c r="LF81" s="10">
        <v>0.1414257271468144</v>
      </c>
      <c r="LG81" s="10">
        <v>0.13781163434903046</v>
      </c>
      <c r="LH81" s="10">
        <v>0.13613443559556787</v>
      </c>
      <c r="LI81" s="10">
        <v>0.13284496191135733</v>
      </c>
      <c r="LJ81" s="10">
        <v>0.12844096260387811</v>
      </c>
      <c r="LK81" s="10">
        <v>0.12598467797783933</v>
      </c>
      <c r="LL81" s="10">
        <v>0.12472948407202217</v>
      </c>
      <c r="LM81" s="10">
        <v>0.12389629501385041</v>
      </c>
      <c r="LN81" s="10">
        <v>0.12360413781163435</v>
      </c>
      <c r="LO81" s="10">
        <v>0.12343100761772853</v>
      </c>
      <c r="LP81" s="10">
        <v>0.12283587257617729</v>
      </c>
      <c r="LQ81" s="10">
        <v>0.12451307132963989</v>
      </c>
      <c r="LR81" s="10">
        <v>0.12651488919667589</v>
      </c>
      <c r="LS81" s="10">
        <v>0.12627683518005539</v>
      </c>
      <c r="LT81" s="10">
        <v>0.12634175900277009</v>
      </c>
      <c r="LU81" s="10">
        <v>0.12561677631578946</v>
      </c>
      <c r="LV81" s="10">
        <v>0.12614698753462603</v>
      </c>
      <c r="LW81" s="10">
        <v>0.12475112534626039</v>
      </c>
      <c r="LX81" s="10">
        <v>0.1234851108033241</v>
      </c>
      <c r="LY81" s="10">
        <v>0.12337690443213296</v>
      </c>
      <c r="LZ81" s="10">
        <v>0.12137508656509695</v>
      </c>
      <c r="MA81" s="10">
        <v>0.11964378462603878</v>
      </c>
      <c r="MB81" s="10">
        <v>0.11627856648199446</v>
      </c>
      <c r="MC81" s="10">
        <v>0.11365997229916898</v>
      </c>
      <c r="MD81" s="10">
        <v>0.11370325484764543</v>
      </c>
      <c r="ME81" s="10">
        <v>0.11196113227146814</v>
      </c>
      <c r="MF81" s="10">
        <v>0.11193949099722991</v>
      </c>
      <c r="MG81" s="10">
        <v>0.11205851800554016</v>
      </c>
      <c r="MH81" s="10">
        <v>0.11283760387811634</v>
      </c>
      <c r="MI81" s="10">
        <v>0.11402787396121884</v>
      </c>
      <c r="MJ81" s="10">
        <v>0.11191784972299169</v>
      </c>
      <c r="MK81" s="10">
        <v>0.11324878808864267</v>
      </c>
      <c r="ML81" s="10">
        <v>0.11541291551246538</v>
      </c>
      <c r="MM81" s="10">
        <v>0.11649497922437674</v>
      </c>
      <c r="MN81" s="10">
        <v>0.11794494459833794</v>
      </c>
      <c r="MO81" s="10">
        <v>0.12018481648199446</v>
      </c>
      <c r="MP81" s="10">
        <v>0.1257249826869806</v>
      </c>
      <c r="MQ81" s="10">
        <v>0.12836521814404434</v>
      </c>
      <c r="MR81" s="10">
        <v>0.13379717797783933</v>
      </c>
      <c r="MS81" s="10">
        <v>0.14153393351800553</v>
      </c>
      <c r="MT81" s="10">
        <v>0.14791810941828254</v>
      </c>
      <c r="MU81" s="10">
        <v>0.15370715027700832</v>
      </c>
      <c r="MV81" s="10">
        <v>0.15604440789473684</v>
      </c>
      <c r="MW81" s="10">
        <v>0.1603185595567867</v>
      </c>
      <c r="MX81" s="10">
        <v>0.16216888850415512</v>
      </c>
      <c r="MY81" s="10">
        <v>0.16202822022160665</v>
      </c>
      <c r="MZ81" s="10">
        <v>0.16169278047091412</v>
      </c>
      <c r="NA81" s="10">
        <v>0.16093533587257619</v>
      </c>
      <c r="NB81" s="10">
        <v>0.16043758656509696</v>
      </c>
      <c r="NC81" s="10">
        <v>0.16254761080332411</v>
      </c>
      <c r="ND81" s="10">
        <v>0.1602428150969529</v>
      </c>
      <c r="NE81" s="10">
        <v>0.15917157202216067</v>
      </c>
      <c r="NF81" s="10">
        <v>0.16069728185595566</v>
      </c>
      <c r="NG81" s="10">
        <v>0.16010214681440443</v>
      </c>
      <c r="NH81" s="10">
        <v>0.1599939404432133</v>
      </c>
      <c r="NI81" s="10">
        <v>0.15692087950138503</v>
      </c>
      <c r="NJ81" s="10">
        <v>0.1568884175900277</v>
      </c>
      <c r="NK81" s="10">
        <v>0.15772160664819945</v>
      </c>
      <c r="NL81" s="10">
        <v>0.15735370498614959</v>
      </c>
      <c r="NM81" s="10">
        <v>0.15711565096952909</v>
      </c>
      <c r="NN81" s="10">
        <v>0.15773242728531855</v>
      </c>
      <c r="NO81" s="10">
        <v>0.15819771468144045</v>
      </c>
      <c r="NP81" s="10">
        <v>0.1556873268698061</v>
      </c>
      <c r="NQ81" s="10">
        <v>0.15386945983379502</v>
      </c>
      <c r="NR81" s="10">
        <v>0.15296052631578946</v>
      </c>
      <c r="NS81" s="10">
        <v>0.15141317520775624</v>
      </c>
      <c r="NT81" s="10">
        <v>0.14942217797783933</v>
      </c>
      <c r="NU81" s="10">
        <v>0.14661963296398892</v>
      </c>
      <c r="NV81" s="10">
        <v>0.14401185941828254</v>
      </c>
      <c r="NW81" s="10">
        <v>0.14145818905817176</v>
      </c>
      <c r="NX81" s="10">
        <v>0.13590720221606647</v>
      </c>
      <c r="NY81" s="10">
        <v>0.12744546398891968</v>
      </c>
      <c r="NZ81" s="10">
        <v>0.12440486495844875</v>
      </c>
      <c r="OA81" s="10">
        <v>0.11604051246537396</v>
      </c>
      <c r="OB81" s="10">
        <v>0.10434340373961219</v>
      </c>
      <c r="OC81" s="10">
        <v>9.4074619113573413E-2</v>
      </c>
      <c r="OD81" s="10">
        <v>8.6510993767313013E-2</v>
      </c>
      <c r="OE81" s="10">
        <v>8.0592105263157895E-2</v>
      </c>
      <c r="OF81" s="10">
        <v>7.2162828947368418E-2</v>
      </c>
      <c r="OG81" s="10">
        <v>6.192650623268698E-2</v>
      </c>
      <c r="OH81" s="10">
        <v>5.3410664819944595E-2</v>
      </c>
      <c r="OI81" s="10">
        <v>4.530600761772853E-2</v>
      </c>
      <c r="OJ81" s="10">
        <v>3.8294234764542939E-2</v>
      </c>
      <c r="OK81" s="10">
        <v>3.3457409972299172E-2</v>
      </c>
      <c r="OL81" s="10">
        <v>2.8717970914127425E-2</v>
      </c>
      <c r="OM81" s="10">
        <v>2.692174515235457E-2</v>
      </c>
      <c r="ON81" s="10">
        <v>2.4173303324099723E-2</v>
      </c>
      <c r="OO81" s="10">
        <v>2.1890148891966759E-2</v>
      </c>
      <c r="OP81" s="10">
        <v>1.9996537396121884E-2</v>
      </c>
      <c r="OQ81" s="10">
        <v>1.8200311634349032E-2</v>
      </c>
      <c r="OR81" s="10">
        <v>1.528956024930748E-2</v>
      </c>
      <c r="OS81" s="10">
        <v>1.2919840720221606E-2</v>
      </c>
      <c r="OT81" s="10">
        <v>1.0214681440443213E-2</v>
      </c>
      <c r="OU81" s="10">
        <v>7.931527008310249E-3</v>
      </c>
      <c r="OV81" s="10">
        <v>6.3408933518005542E-3</v>
      </c>
      <c r="OW81" s="10">
        <v>5.0640581717451526E-3</v>
      </c>
      <c r="OX81" s="10">
        <v>4.403999307479224E-3</v>
      </c>
      <c r="OY81" s="10">
        <v>3.8088642659279779E-3</v>
      </c>
      <c r="OZ81" s="10">
        <v>2.7809037396121883E-3</v>
      </c>
      <c r="PA81" s="10">
        <v>2.1533067867036009E-3</v>
      </c>
      <c r="PB81" s="10">
        <v>2.1100242382271466E-3</v>
      </c>
      <c r="PC81" s="10">
        <v>1.5798130193905818E-3</v>
      </c>
      <c r="PD81" s="10">
        <v>1.0171398891966759E-3</v>
      </c>
      <c r="PE81" s="10">
        <v>6.6005886426592796E-4</v>
      </c>
      <c r="PF81" s="10">
        <v>3.8954293628808866E-4</v>
      </c>
      <c r="PG81" s="10">
        <v>2.3805401662049862E-4</v>
      </c>
      <c r="PH81" s="10">
        <v>0</v>
      </c>
      <c r="PI81" s="10">
        <v>0</v>
      </c>
      <c r="PJ81" s="10">
        <v>0</v>
      </c>
      <c r="PK81" s="10">
        <v>0</v>
      </c>
      <c r="PL81" s="10">
        <v>0</v>
      </c>
      <c r="PM81" s="10">
        <v>0</v>
      </c>
      <c r="PN81" s="10">
        <v>0</v>
      </c>
      <c r="PO81" s="10">
        <v>0</v>
      </c>
      <c r="PP81" s="10">
        <v>0</v>
      </c>
      <c r="PQ81" s="10">
        <v>0</v>
      </c>
      <c r="PR81" s="10">
        <v>0</v>
      </c>
      <c r="PS81" s="10">
        <v>0</v>
      </c>
      <c r="PT81" s="10">
        <v>0</v>
      </c>
      <c r="PU81" s="10">
        <v>0</v>
      </c>
      <c r="PV81" s="10">
        <v>0</v>
      </c>
      <c r="PW81" s="10">
        <v>0</v>
      </c>
      <c r="PX81" s="10">
        <v>0</v>
      </c>
      <c r="PY81" s="10">
        <v>0</v>
      </c>
      <c r="PZ81" s="10">
        <v>0</v>
      </c>
      <c r="QA81" s="10">
        <v>0</v>
      </c>
      <c r="QB81" s="10">
        <v>0</v>
      </c>
      <c r="QC81" s="10">
        <v>0</v>
      </c>
      <c r="QD81" s="10">
        <v>0</v>
      </c>
      <c r="QE81" s="10">
        <v>0</v>
      </c>
      <c r="QF81" s="10">
        <v>0</v>
      </c>
      <c r="QG81" s="10">
        <v>0</v>
      </c>
      <c r="QH81" s="10">
        <v>0</v>
      </c>
      <c r="QI81" s="10">
        <v>0</v>
      </c>
      <c r="QJ81" s="10">
        <v>0</v>
      </c>
      <c r="QK81" s="10">
        <v>0</v>
      </c>
      <c r="QL81" s="10">
        <v>0</v>
      </c>
      <c r="QM81" s="10">
        <v>0</v>
      </c>
      <c r="QN81" s="10">
        <v>0</v>
      </c>
      <c r="QO81" s="10">
        <v>0</v>
      </c>
      <c r="QP81" s="10">
        <v>0</v>
      </c>
      <c r="QQ81" s="10">
        <v>0</v>
      </c>
      <c r="QR81" s="10">
        <v>0</v>
      </c>
      <c r="QS81" s="10">
        <v>0</v>
      </c>
      <c r="QT81" s="10">
        <v>0</v>
      </c>
      <c r="QU81" s="10">
        <v>0</v>
      </c>
      <c r="QV81" s="10">
        <v>0</v>
      </c>
      <c r="QW81" s="10">
        <v>0</v>
      </c>
      <c r="QX81" s="10">
        <v>0</v>
      </c>
      <c r="QY81" s="10">
        <v>0</v>
      </c>
      <c r="QZ81" s="10">
        <v>0</v>
      </c>
      <c r="RA81" s="10">
        <v>0</v>
      </c>
      <c r="RB81" s="10">
        <v>0</v>
      </c>
      <c r="RC81" s="10">
        <v>0</v>
      </c>
      <c r="RD81" s="10">
        <v>0</v>
      </c>
      <c r="RE81" s="10">
        <v>0</v>
      </c>
      <c r="RF81" s="10">
        <v>0</v>
      </c>
      <c r="RG81" s="10">
        <v>0</v>
      </c>
      <c r="RH81" s="10">
        <v>0</v>
      </c>
      <c r="RI81" s="10">
        <v>0</v>
      </c>
      <c r="RJ81" s="10">
        <v>0</v>
      </c>
      <c r="RK81" s="10">
        <v>0</v>
      </c>
      <c r="RL81" s="10">
        <v>0</v>
      </c>
      <c r="RM81" s="10">
        <v>0</v>
      </c>
      <c r="RN81" s="10">
        <v>0</v>
      </c>
      <c r="RO81" s="10">
        <v>0</v>
      </c>
      <c r="RP81" s="10">
        <v>0</v>
      </c>
      <c r="RQ81" s="10">
        <v>0</v>
      </c>
      <c r="RR81" s="10">
        <v>0</v>
      </c>
      <c r="RS81" s="10">
        <v>0</v>
      </c>
      <c r="RT81" s="10">
        <v>0</v>
      </c>
      <c r="RU81" s="10">
        <v>0</v>
      </c>
      <c r="RV81" s="10">
        <v>0</v>
      </c>
      <c r="RW81" s="10">
        <v>0</v>
      </c>
      <c r="RX81" s="10">
        <v>0</v>
      </c>
      <c r="RY81" s="10">
        <v>0</v>
      </c>
      <c r="RZ81" s="10">
        <v>0</v>
      </c>
      <c r="SA81" s="10">
        <v>0</v>
      </c>
      <c r="SB81" s="10">
        <v>0</v>
      </c>
      <c r="SC81" s="10">
        <v>0</v>
      </c>
      <c r="SD81" s="10">
        <v>0</v>
      </c>
      <c r="SE81" s="10">
        <v>0</v>
      </c>
      <c r="SF81" s="10">
        <v>0</v>
      </c>
      <c r="SG81" s="10">
        <v>0</v>
      </c>
      <c r="SH81" s="10">
        <v>0</v>
      </c>
      <c r="SI81" s="10">
        <v>0</v>
      </c>
      <c r="SJ81" s="10">
        <v>0</v>
      </c>
      <c r="SK81" s="10">
        <v>0</v>
      </c>
      <c r="SL81" s="10">
        <v>0</v>
      </c>
      <c r="SM81" s="10">
        <v>0</v>
      </c>
      <c r="SN81" s="10">
        <v>0</v>
      </c>
      <c r="SO81" s="10">
        <v>0</v>
      </c>
      <c r="SP81" s="10">
        <v>0</v>
      </c>
      <c r="SQ81" s="10">
        <v>0</v>
      </c>
      <c r="SR81" s="10">
        <v>0</v>
      </c>
      <c r="SS81" s="10">
        <v>0</v>
      </c>
      <c r="ST81" s="10">
        <v>0</v>
      </c>
      <c r="SU81" s="10">
        <v>0</v>
      </c>
      <c r="SV81" s="10">
        <v>0</v>
      </c>
      <c r="SW81" s="10">
        <v>0</v>
      </c>
      <c r="SX81" s="10">
        <v>0</v>
      </c>
      <c r="SY81" s="10">
        <v>0</v>
      </c>
      <c r="SZ81" s="10">
        <v>0</v>
      </c>
      <c r="TA81" s="10">
        <v>0</v>
      </c>
      <c r="TB81" s="10">
        <v>0</v>
      </c>
      <c r="TC81" s="10">
        <v>0</v>
      </c>
      <c r="TD81" s="10">
        <v>0</v>
      </c>
      <c r="TE81" s="10">
        <v>0</v>
      </c>
      <c r="TF81" s="10">
        <v>0</v>
      </c>
      <c r="TG81" s="10">
        <v>0</v>
      </c>
      <c r="TH81" s="10">
        <v>0</v>
      </c>
      <c r="TI81" s="10">
        <v>0</v>
      </c>
      <c r="TJ81" s="10">
        <v>0</v>
      </c>
      <c r="TK81" s="10">
        <v>0</v>
      </c>
      <c r="TL81" s="10">
        <v>0</v>
      </c>
      <c r="TM81" s="10">
        <v>0</v>
      </c>
      <c r="TN81" s="10">
        <v>0</v>
      </c>
      <c r="TO81" s="10">
        <v>0</v>
      </c>
      <c r="TP81" s="10">
        <v>0</v>
      </c>
      <c r="TQ81" s="10">
        <v>0</v>
      </c>
      <c r="TR81" s="10">
        <v>0</v>
      </c>
      <c r="TS81" s="10">
        <v>0</v>
      </c>
      <c r="TT81" s="10">
        <v>0</v>
      </c>
      <c r="TU81" s="10">
        <v>0</v>
      </c>
      <c r="TV81" s="10">
        <v>0</v>
      </c>
      <c r="TW81" s="10">
        <v>0</v>
      </c>
      <c r="TX81" s="10">
        <v>0</v>
      </c>
      <c r="TY81" s="10">
        <v>0</v>
      </c>
      <c r="TZ81" s="10">
        <v>0</v>
      </c>
      <c r="UA81" s="10">
        <v>0</v>
      </c>
      <c r="UB81" s="10">
        <v>0</v>
      </c>
      <c r="UC81" s="10">
        <v>0</v>
      </c>
      <c r="UD81" s="10">
        <v>0</v>
      </c>
      <c r="UE81" s="10">
        <v>0</v>
      </c>
      <c r="UF81" s="10">
        <v>0</v>
      </c>
      <c r="UG81" s="10">
        <v>0</v>
      </c>
      <c r="UH81" s="10">
        <v>0</v>
      </c>
      <c r="UI81" s="10">
        <v>0</v>
      </c>
      <c r="UJ81" s="10">
        <v>0</v>
      </c>
      <c r="UK81" s="10">
        <v>0</v>
      </c>
      <c r="UL81" s="10">
        <v>0</v>
      </c>
      <c r="UM81" s="10">
        <v>0</v>
      </c>
      <c r="UN81" s="10">
        <v>0</v>
      </c>
      <c r="UO81" s="10">
        <v>0</v>
      </c>
      <c r="UP81" s="10">
        <v>0</v>
      </c>
      <c r="UQ81" s="10">
        <v>0</v>
      </c>
      <c r="UR81" s="10">
        <v>0</v>
      </c>
      <c r="US81" s="10">
        <v>0</v>
      </c>
      <c r="UT81" s="10">
        <v>0</v>
      </c>
      <c r="UU81" s="10">
        <v>0</v>
      </c>
      <c r="UV81" s="10">
        <v>0</v>
      </c>
      <c r="UW81" s="10">
        <v>0</v>
      </c>
      <c r="UX81" s="10">
        <v>0</v>
      </c>
      <c r="UY81" s="10">
        <v>0</v>
      </c>
      <c r="UZ81" s="10">
        <v>0</v>
      </c>
      <c r="VA81" s="10">
        <v>0</v>
      </c>
      <c r="VB81" s="10">
        <v>0</v>
      </c>
      <c r="VC81" s="10">
        <v>0</v>
      </c>
      <c r="VD81" s="10">
        <v>0</v>
      </c>
      <c r="VE81" s="10">
        <v>0</v>
      </c>
      <c r="VF81" s="10">
        <v>0</v>
      </c>
      <c r="VG81" s="10">
        <v>0</v>
      </c>
      <c r="VH81" s="10">
        <v>0</v>
      </c>
      <c r="VI81" s="10">
        <v>0</v>
      </c>
      <c r="VJ81" s="10">
        <v>0</v>
      </c>
      <c r="VK81" s="10">
        <v>0</v>
      </c>
      <c r="VL81" s="10">
        <v>0</v>
      </c>
      <c r="VM81" s="10">
        <v>0</v>
      </c>
      <c r="VN81" s="10">
        <v>0</v>
      </c>
      <c r="VO81" s="10">
        <v>0</v>
      </c>
      <c r="VP81" s="10">
        <v>0</v>
      </c>
      <c r="VQ81" s="10">
        <v>0</v>
      </c>
      <c r="VR81" s="10">
        <v>0</v>
      </c>
      <c r="VS81" s="10">
        <v>0</v>
      </c>
      <c r="VT81" s="10">
        <v>0</v>
      </c>
      <c r="VU81" s="10">
        <v>0</v>
      </c>
      <c r="VV81" s="10">
        <v>0</v>
      </c>
      <c r="VW81" s="10">
        <v>0</v>
      </c>
      <c r="VX81" s="10">
        <v>0</v>
      </c>
      <c r="VY81" s="10">
        <v>0</v>
      </c>
      <c r="VZ81" s="10">
        <v>0</v>
      </c>
      <c r="WA81" s="10">
        <v>0</v>
      </c>
      <c r="WB81" s="10">
        <v>0</v>
      </c>
      <c r="WC81" s="10">
        <v>0</v>
      </c>
      <c r="WD81" s="10">
        <v>0</v>
      </c>
      <c r="WE81" s="10">
        <v>0</v>
      </c>
      <c r="WF81" s="10">
        <v>0</v>
      </c>
      <c r="WG81" s="10">
        <v>0</v>
      </c>
      <c r="WH81" s="10">
        <v>0</v>
      </c>
      <c r="WI81" s="10">
        <v>0</v>
      </c>
      <c r="WJ81" s="10">
        <v>0</v>
      </c>
      <c r="WK81" s="10">
        <v>0</v>
      </c>
      <c r="WL81" s="10">
        <v>0</v>
      </c>
      <c r="WM81" s="10">
        <v>0</v>
      </c>
      <c r="WN81" s="10">
        <v>0</v>
      </c>
      <c r="WO81" s="10">
        <v>0</v>
      </c>
      <c r="WP81" s="10">
        <v>0</v>
      </c>
      <c r="WQ81" s="10">
        <v>0</v>
      </c>
      <c r="WR81" s="10">
        <v>0</v>
      </c>
      <c r="WS81" s="10">
        <v>0</v>
      </c>
      <c r="WT81" s="10">
        <v>0</v>
      </c>
      <c r="WU81" s="10">
        <v>0</v>
      </c>
      <c r="WV81" s="10">
        <v>0</v>
      </c>
      <c r="WW81" s="10">
        <v>0</v>
      </c>
      <c r="WX81" s="10">
        <v>0</v>
      </c>
      <c r="WY81" s="10">
        <v>0</v>
      </c>
      <c r="WZ81" s="10">
        <v>0</v>
      </c>
      <c r="XA81" s="10">
        <v>0</v>
      </c>
      <c r="XB81" s="10">
        <v>0</v>
      </c>
      <c r="XC81" s="10">
        <v>0</v>
      </c>
      <c r="XD81" s="10">
        <v>0</v>
      </c>
      <c r="XE81" s="10">
        <v>0</v>
      </c>
      <c r="XF81" s="10">
        <v>0</v>
      </c>
      <c r="XG81" s="10">
        <v>0</v>
      </c>
      <c r="XH81" s="10">
        <v>0</v>
      </c>
      <c r="XI81" s="10">
        <v>0</v>
      </c>
      <c r="XJ81" s="10">
        <v>0</v>
      </c>
      <c r="XK81" s="10">
        <v>0</v>
      </c>
      <c r="XL81" s="10">
        <v>0</v>
      </c>
      <c r="XM81" s="10">
        <v>0</v>
      </c>
      <c r="XN81" s="10">
        <v>0</v>
      </c>
      <c r="XO81" s="10">
        <v>0</v>
      </c>
      <c r="XP81" s="10">
        <v>0</v>
      </c>
      <c r="XQ81" s="10">
        <v>0</v>
      </c>
      <c r="XR81" s="10">
        <v>0</v>
      </c>
      <c r="XS81" s="10">
        <v>0</v>
      </c>
      <c r="XT81" s="10">
        <v>0</v>
      </c>
      <c r="XV81" s="47">
        <f t="shared" si="1"/>
        <v>2.8747102098121553E-2</v>
      </c>
    </row>
    <row r="82" spans="1:646" x14ac:dyDescent="0.25">
      <c r="A82" s="10">
        <v>138</v>
      </c>
      <c r="B82" s="15">
        <v>10475</v>
      </c>
      <c r="C82" s="10" t="s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7.5744459833795009E-5</v>
      </c>
      <c r="HF82" s="10">
        <v>1.0820637119113573E-4</v>
      </c>
      <c r="HG82" s="10">
        <v>1.8395083102493075E-4</v>
      </c>
      <c r="HH82" s="10">
        <v>1.9477146814404433E-4</v>
      </c>
      <c r="HI82" s="10">
        <v>1.8395083102493075E-4</v>
      </c>
      <c r="HJ82" s="10">
        <v>3.0297783933518004E-4</v>
      </c>
      <c r="HK82" s="10">
        <v>2.488746537396122E-4</v>
      </c>
      <c r="HL82" s="10">
        <v>2.7051592797783935E-4</v>
      </c>
      <c r="HM82" s="10">
        <v>5.5185249307479229E-4</v>
      </c>
      <c r="HN82" s="10">
        <v>1.4283240997229917E-3</v>
      </c>
      <c r="HO82" s="10">
        <v>2.131665512465374E-3</v>
      </c>
      <c r="HP82" s="10">
        <v>2.737621191135734E-3</v>
      </c>
      <c r="HQ82" s="10">
        <v>3.0405990304709142E-3</v>
      </c>
      <c r="HR82" s="10">
        <v>3.3868594182825487E-3</v>
      </c>
      <c r="HS82" s="10">
        <v>3.6032721606648198E-3</v>
      </c>
      <c r="HT82" s="10">
        <v>4.5122056786703604E-3</v>
      </c>
      <c r="HU82" s="10">
        <v>5.0424168975069256E-3</v>
      </c>
      <c r="HV82" s="10">
        <v>5.8864265927977841E-3</v>
      </c>
      <c r="HW82" s="10">
        <v>7.098337950138504E-3</v>
      </c>
      <c r="HX82" s="10">
        <v>7.7800380886426596E-3</v>
      </c>
      <c r="HY82" s="10">
        <v>9.359851108033241E-3</v>
      </c>
      <c r="HZ82" s="10">
        <v>1.038781163434903E-2</v>
      </c>
      <c r="IA82" s="10">
        <v>1.1610543628808864E-2</v>
      </c>
      <c r="IB82" s="10">
        <v>1.1697108725761773E-2</v>
      </c>
      <c r="IC82" s="10">
        <v>1.2800813711911357E-2</v>
      </c>
      <c r="ID82" s="10">
        <v>1.3352666204986149E-2</v>
      </c>
      <c r="IE82" s="10">
        <v>1.444555055401662E-2</v>
      </c>
      <c r="IF82" s="10">
        <v>1.6036184210526317E-2</v>
      </c>
      <c r="IG82" s="10">
        <v>1.7107427285318558E-2</v>
      </c>
      <c r="IH82" s="10">
        <v>1.9044321329639888E-2</v>
      </c>
      <c r="II82" s="10">
        <v>1.9845048476454293E-2</v>
      </c>
      <c r="IJ82" s="10">
        <v>2.0158846952908586E-2</v>
      </c>
      <c r="IK82" s="10">
        <v>2.1381578947368422E-2</v>
      </c>
      <c r="IL82" s="10">
        <v>2.3004674515235458E-2</v>
      </c>
      <c r="IM82" s="10">
        <v>2.3112880886426594E-2</v>
      </c>
      <c r="IN82" s="10">
        <v>2.3891966759002771E-2</v>
      </c>
      <c r="IO82" s="10">
        <v>2.5287828947368422E-2</v>
      </c>
      <c r="IP82" s="10">
        <v>2.7776575484764542E-2</v>
      </c>
      <c r="IQ82" s="10">
        <v>2.9345567867036012E-2</v>
      </c>
      <c r="IR82" s="10">
        <v>2.9702648891966759E-2</v>
      </c>
      <c r="IS82" s="10">
        <v>3.1466412742382273E-2</v>
      </c>
      <c r="IT82" s="10">
        <v>3.4745065789473686E-2</v>
      </c>
      <c r="IU82" s="10">
        <v>3.61950311634349E-2</v>
      </c>
      <c r="IV82" s="10">
        <v>3.6822628116343493E-2</v>
      </c>
      <c r="IW82" s="10">
        <v>3.8986755540166208E-2</v>
      </c>
      <c r="IX82" s="10">
        <v>4.0912828947368418E-2</v>
      </c>
      <c r="IY82" s="10">
        <v>4.2287049861495847E-2</v>
      </c>
      <c r="IZ82" s="10">
        <v>4.2092278393351799E-2</v>
      </c>
      <c r="JA82" s="10">
        <v>4.3087777008310249E-2</v>
      </c>
      <c r="JB82" s="10">
        <v>4.4234764542936289E-2</v>
      </c>
      <c r="JC82" s="10">
        <v>4.526272506925208E-2</v>
      </c>
      <c r="JD82" s="10">
        <v>4.5933604570637117E-2</v>
      </c>
      <c r="JE82" s="10">
        <v>4.5381752077562329E-2</v>
      </c>
      <c r="JF82" s="10">
        <v>4.6269044321329639E-2</v>
      </c>
      <c r="JG82" s="10">
        <v>4.6214941135734072E-2</v>
      </c>
      <c r="JH82" s="10">
        <v>4.6561201523545703E-2</v>
      </c>
      <c r="JI82" s="10">
        <v>4.8865997229916899E-2</v>
      </c>
      <c r="JJ82" s="10">
        <v>5.1517053324099726E-2</v>
      </c>
      <c r="JK82" s="10">
        <v>5.3021121883656507E-2</v>
      </c>
      <c r="JL82" s="10">
        <v>5.4611755540166208E-2</v>
      </c>
      <c r="JM82" s="10">
        <v>5.7425121191135735E-2</v>
      </c>
      <c r="JN82" s="10">
        <v>6.1179882271468145E-2</v>
      </c>
      <c r="JO82" s="10">
        <v>6.2489179362880884E-2</v>
      </c>
      <c r="JP82" s="10">
        <v>6.4902181440443213E-2</v>
      </c>
      <c r="JQ82" s="10">
        <v>6.8007704293628804E-2</v>
      </c>
      <c r="JR82" s="10">
        <v>7.2335959141274234E-2</v>
      </c>
      <c r="JS82" s="10">
        <v>7.4316135734072017E-2</v>
      </c>
      <c r="JT82" s="10">
        <v>7.4088902354570635E-2</v>
      </c>
      <c r="JU82" s="10">
        <v>7.3656076869806089E-2</v>
      </c>
      <c r="JV82" s="10">
        <v>7.7010474376731308E-2</v>
      </c>
      <c r="JW82" s="10">
        <v>7.7356734764542939E-2</v>
      </c>
      <c r="JX82" s="10">
        <v>7.7432479224376738E-2</v>
      </c>
      <c r="JY82" s="10">
        <v>7.5657894736842105E-2</v>
      </c>
      <c r="JZ82" s="10">
        <v>7.5766101108033237E-2</v>
      </c>
      <c r="KA82" s="10">
        <v>7.4272853185595566E-2</v>
      </c>
      <c r="KB82" s="10">
        <v>7.5170966066481992E-2</v>
      </c>
      <c r="KC82" s="10">
        <v>7.4803064404432129E-2</v>
      </c>
      <c r="KD82" s="10">
        <v>7.6599290166204981E-2</v>
      </c>
      <c r="KE82" s="10">
        <v>7.5733639196675903E-2</v>
      </c>
      <c r="KF82" s="10">
        <v>7.5116862880886426E-2</v>
      </c>
      <c r="KG82" s="10">
        <v>7.3472126038781158E-2</v>
      </c>
      <c r="KH82" s="10">
        <v>7.5192607340720224E-2</v>
      </c>
      <c r="KI82" s="10">
        <v>7.3731821329639888E-2</v>
      </c>
      <c r="KJ82" s="10">
        <v>7.2011340027700835E-2</v>
      </c>
      <c r="KK82" s="10">
        <v>7.1405384349030473E-2</v>
      </c>
      <c r="KL82" s="10">
        <v>7.0236755540166201E-2</v>
      </c>
      <c r="KM82" s="10">
        <v>6.6417070637119116E-2</v>
      </c>
      <c r="KN82" s="10">
        <v>6.1547783933518008E-2</v>
      </c>
      <c r="KO82" s="10">
        <v>5.8777700831024932E-2</v>
      </c>
      <c r="KP82" s="10">
        <v>5.5033760387811631E-2</v>
      </c>
      <c r="KQ82" s="10">
        <v>5.1538694598337952E-2</v>
      </c>
      <c r="KR82" s="10">
        <v>4.5489958448753462E-2</v>
      </c>
      <c r="KS82" s="10">
        <v>4.1572887811634346E-2</v>
      </c>
      <c r="KT82" s="10">
        <v>3.9765841412742385E-2</v>
      </c>
      <c r="KU82" s="10">
        <v>3.6898372576177285E-2</v>
      </c>
      <c r="KV82" s="10">
        <v>3.6389802631578948E-2</v>
      </c>
      <c r="KW82" s="10">
        <v>3.7179709141274241E-2</v>
      </c>
      <c r="KX82" s="10">
        <v>3.9094961911357341E-2</v>
      </c>
      <c r="KY82" s="10">
        <v>4.1378116343490305E-2</v>
      </c>
      <c r="KZ82" s="10">
        <v>4.1269909972299172E-2</v>
      </c>
      <c r="LA82" s="10">
        <v>4.3920966066481992E-2</v>
      </c>
      <c r="LB82" s="10">
        <v>4.7426852493074795E-2</v>
      </c>
      <c r="LC82" s="10">
        <v>4.9688365650969527E-2</v>
      </c>
      <c r="LD82" s="10">
        <v>5.1030124653739614E-2</v>
      </c>
      <c r="LE82" s="10">
        <v>5.311850761772853E-2</v>
      </c>
      <c r="LF82" s="10">
        <v>5.75549688365651E-2</v>
      </c>
      <c r="LG82" s="10">
        <v>6.0086997922437671E-2</v>
      </c>
      <c r="LH82" s="10">
        <v>6.103921398891967E-2</v>
      </c>
      <c r="LI82" s="10">
        <v>6.2608206371191133E-2</v>
      </c>
      <c r="LJ82" s="10">
        <v>6.6016707063711905E-2</v>
      </c>
      <c r="LK82" s="10">
        <v>6.6438711911357334E-2</v>
      </c>
      <c r="LL82" s="10">
        <v>6.6070810249307485E-2</v>
      </c>
      <c r="LM82" s="10">
        <v>6.5995065789473686E-2</v>
      </c>
      <c r="LN82" s="10">
        <v>6.713123268698061E-2</v>
      </c>
      <c r="LO82" s="10">
        <v>6.8949099722991694E-2</v>
      </c>
      <c r="LP82" s="10">
        <v>6.8927458448753462E-2</v>
      </c>
      <c r="LQ82" s="10">
        <v>7.103748268698061E-2</v>
      </c>
      <c r="LR82" s="10">
        <v>7.4316135734072017E-2</v>
      </c>
      <c r="LS82" s="10">
        <v>7.635041551246538E-2</v>
      </c>
      <c r="LT82" s="10">
        <v>7.7605609418282553E-2</v>
      </c>
      <c r="LU82" s="10">
        <v>7.8427977839335181E-2</v>
      </c>
      <c r="LV82" s="10">
        <v>8.1706630886426587E-2</v>
      </c>
      <c r="LW82" s="10">
        <v>8.3470394736842105E-2</v>
      </c>
      <c r="LX82" s="10">
        <v>8.4314404432132964E-2</v>
      </c>
      <c r="LY82" s="10">
        <v>9.0698580332409975E-2</v>
      </c>
      <c r="LZ82" s="10">
        <v>9.5979051246537397E-2</v>
      </c>
      <c r="MA82" s="10">
        <v>9.8673389889196675E-2</v>
      </c>
      <c r="MB82" s="10">
        <v>0.10207106994459834</v>
      </c>
      <c r="MC82" s="10">
        <v>0.10467884349030471</v>
      </c>
      <c r="MD82" s="10">
        <v>0.1087365824099723</v>
      </c>
      <c r="ME82" s="10">
        <v>0.11293498961218837</v>
      </c>
      <c r="MF82" s="10">
        <v>0.11645169667590027</v>
      </c>
      <c r="MG82" s="10">
        <v>0.1231713123268698</v>
      </c>
      <c r="MH82" s="10">
        <v>0.13017226454293629</v>
      </c>
      <c r="MI82" s="10">
        <v>0.1336132271468144</v>
      </c>
      <c r="MJ82" s="10">
        <v>0.13776835180055402</v>
      </c>
      <c r="MK82" s="10">
        <v>0.1413499826869806</v>
      </c>
      <c r="ML82" s="10">
        <v>0.1480371364265928</v>
      </c>
      <c r="MM82" s="10">
        <v>0.15349073753462603</v>
      </c>
      <c r="MN82" s="10">
        <v>0.15908500692520774</v>
      </c>
      <c r="MO82" s="10">
        <v>0.16735197368421054</v>
      </c>
      <c r="MP82" s="10">
        <v>0.17410405124653738</v>
      </c>
      <c r="MQ82" s="10">
        <v>0.17812932825484765</v>
      </c>
      <c r="MR82" s="10">
        <v>0.17583535318559557</v>
      </c>
      <c r="MS82" s="10">
        <v>0.17551073407202217</v>
      </c>
      <c r="MT82" s="10">
        <v>0.17753419321329639</v>
      </c>
      <c r="MU82" s="10">
        <v>0.17766404085872575</v>
      </c>
      <c r="MV82" s="10">
        <v>0.1792005713296399</v>
      </c>
      <c r="MW82" s="10">
        <v>0.18220870844875348</v>
      </c>
      <c r="MX82" s="10">
        <v>0.18472991689750692</v>
      </c>
      <c r="MY82" s="10">
        <v>0.18712127770083103</v>
      </c>
      <c r="MZ82" s="10">
        <v>0.1870996364265928</v>
      </c>
      <c r="NA82" s="10">
        <v>0.18850631925207756</v>
      </c>
      <c r="NB82" s="10">
        <v>0.19291031855955679</v>
      </c>
      <c r="NC82" s="10">
        <v>0.19471736495844874</v>
      </c>
      <c r="ND82" s="10">
        <v>0.19441438711911357</v>
      </c>
      <c r="NE82" s="10">
        <v>0.19024844182825484</v>
      </c>
      <c r="NF82" s="10">
        <v>0.1915685595567867</v>
      </c>
      <c r="NG82" s="10">
        <v>0.19021597991689751</v>
      </c>
      <c r="NH82" s="10">
        <v>0.18654778393351801</v>
      </c>
      <c r="NI82" s="10">
        <v>0.1804882271468144</v>
      </c>
      <c r="NJ82" s="10">
        <v>0.17778306786703602</v>
      </c>
      <c r="NK82" s="10">
        <v>0.17284885734072022</v>
      </c>
      <c r="NL82" s="10">
        <v>0.16021035318559557</v>
      </c>
      <c r="NM82" s="10">
        <v>0.15057998614958448</v>
      </c>
      <c r="NN82" s="10">
        <v>0.1442066308864266</v>
      </c>
      <c r="NO82" s="10">
        <v>0.13804968836565096</v>
      </c>
      <c r="NP82" s="10">
        <v>0.13110283933518005</v>
      </c>
      <c r="NQ82" s="10">
        <v>0.1253246191135734</v>
      </c>
      <c r="NR82" s="10">
        <v>0.12362577908587258</v>
      </c>
      <c r="NS82" s="10">
        <v>0.11738227146814405</v>
      </c>
      <c r="NT82" s="10">
        <v>0.11212344182825484</v>
      </c>
      <c r="NU82" s="10">
        <v>0.10703774238227147</v>
      </c>
      <c r="NV82" s="10">
        <v>0.10024238227146814</v>
      </c>
      <c r="NW82" s="10">
        <v>9.5124220914127422E-2</v>
      </c>
      <c r="NX82" s="10">
        <v>8.6446069944598344E-2</v>
      </c>
      <c r="NY82" s="10">
        <v>7.7378376038781158E-2</v>
      </c>
      <c r="NZ82" s="10">
        <v>7.395905470914127E-2</v>
      </c>
      <c r="OA82" s="10">
        <v>7.2162828947368418E-2</v>
      </c>
      <c r="OB82" s="10">
        <v>6.6114092797783935E-2</v>
      </c>
      <c r="OC82" s="10">
        <v>6.1742555401662048E-2</v>
      </c>
      <c r="OD82" s="10">
        <v>5.6375519390581719E-2</v>
      </c>
      <c r="OE82" s="10">
        <v>5.1419667590027703E-2</v>
      </c>
      <c r="OF82" s="10">
        <v>4.6171658587257615E-2</v>
      </c>
      <c r="OG82" s="10">
        <v>4.1616170360110803E-2</v>
      </c>
      <c r="OH82" s="10">
        <v>4.0458362188365654E-2</v>
      </c>
      <c r="OI82" s="10">
        <v>3.6238313711911357E-2</v>
      </c>
      <c r="OJ82" s="10">
        <v>3.1931700138504153E-2</v>
      </c>
      <c r="OK82" s="10">
        <v>2.7711651662049863E-2</v>
      </c>
      <c r="OL82" s="10">
        <v>2.5904605263157895E-2</v>
      </c>
      <c r="OM82" s="10">
        <v>2.3545706371191136E-2</v>
      </c>
      <c r="ON82" s="10">
        <v>2.2063279085872575E-2</v>
      </c>
      <c r="OO82" s="10">
        <v>2.062413434903047E-2</v>
      </c>
      <c r="OP82" s="10">
        <v>1.9217451523545707E-2</v>
      </c>
      <c r="OQ82" s="10">
        <v>1.7020862188365651E-2</v>
      </c>
      <c r="OR82" s="10">
        <v>1.6761166897506924E-2</v>
      </c>
      <c r="OS82" s="10">
        <v>1.634998268698061E-2</v>
      </c>
      <c r="OT82" s="10">
        <v>1.6122749307479225E-2</v>
      </c>
      <c r="OU82" s="10">
        <v>1.5722385734072024E-2</v>
      </c>
      <c r="OV82" s="10">
        <v>1.5516793628808864E-2</v>
      </c>
      <c r="OW82" s="10">
        <v>1.5668282548476454E-2</v>
      </c>
      <c r="OX82" s="10">
        <v>1.5895515927977839E-2</v>
      </c>
      <c r="OY82" s="10">
        <v>1.5235457063711912E-2</v>
      </c>
      <c r="OZ82" s="10">
        <v>1.5397766620498615E-2</v>
      </c>
      <c r="PA82" s="10">
        <v>1.4726887119113574E-2</v>
      </c>
      <c r="PB82" s="10">
        <v>1.5581717451523546E-2</v>
      </c>
      <c r="PC82" s="10">
        <v>1.4835093490304709E-2</v>
      </c>
      <c r="PD82" s="10">
        <v>1.3103791551246538E-2</v>
      </c>
      <c r="PE82" s="10">
        <v>1.2941481994459833E-2</v>
      </c>
      <c r="PF82" s="10">
        <v>1.1935162742382271E-2</v>
      </c>
      <c r="PG82" s="10">
        <v>1.1156076869806094E-2</v>
      </c>
      <c r="PH82" s="10">
        <v>9.4680574792243774E-3</v>
      </c>
      <c r="PI82" s="10">
        <v>8.1046572022160663E-3</v>
      </c>
      <c r="PJ82" s="10">
        <v>8.0180921052631585E-3</v>
      </c>
      <c r="PK82" s="10">
        <v>7.7259349030470914E-3</v>
      </c>
      <c r="PL82" s="10">
        <v>6.3841759002770081E-3</v>
      </c>
      <c r="PM82" s="10">
        <v>5.3886772853185593E-3</v>
      </c>
      <c r="PN82" s="10">
        <v>4.5013850415512469E-3</v>
      </c>
      <c r="PO82" s="10">
        <v>4.025277008310249E-3</v>
      </c>
      <c r="PP82" s="10">
        <v>3.1163434903047093E-3</v>
      </c>
      <c r="PQ82" s="10">
        <v>3.2894736842105261E-3</v>
      </c>
      <c r="PR82" s="10">
        <v>3.2137292243767314E-3</v>
      </c>
      <c r="PS82" s="10">
        <v>2.9432132963988921E-3</v>
      </c>
      <c r="PT82" s="10">
        <v>2.3264369806094182E-3</v>
      </c>
      <c r="PU82" s="10">
        <v>1.9801765927977841E-3</v>
      </c>
      <c r="PV82" s="10">
        <v>1.7421225761772854E-3</v>
      </c>
      <c r="PW82" s="10">
        <v>1.6339162049861496E-3</v>
      </c>
      <c r="PX82" s="10">
        <v>1.0171398891966759E-3</v>
      </c>
      <c r="PY82" s="10">
        <v>5.6267313019390587E-4</v>
      </c>
      <c r="PZ82" s="10">
        <v>3.5708102493074793E-4</v>
      </c>
      <c r="QA82" s="10">
        <v>2.2723337950138504E-4</v>
      </c>
      <c r="QB82" s="10">
        <v>6.4923822714681444E-5</v>
      </c>
      <c r="QC82" s="10">
        <v>0</v>
      </c>
      <c r="QD82" s="10">
        <v>0</v>
      </c>
      <c r="QE82" s="10">
        <v>0</v>
      </c>
      <c r="QF82" s="10">
        <v>0</v>
      </c>
      <c r="QG82" s="10">
        <v>0</v>
      </c>
      <c r="QH82" s="10">
        <v>0</v>
      </c>
      <c r="QI82" s="10">
        <v>0</v>
      </c>
      <c r="QJ82" s="10">
        <v>0</v>
      </c>
      <c r="QK82" s="10">
        <v>0</v>
      </c>
      <c r="QL82" s="10">
        <v>0</v>
      </c>
      <c r="QM82" s="10">
        <v>0</v>
      </c>
      <c r="QN82" s="10">
        <v>0</v>
      </c>
      <c r="QO82" s="10">
        <v>0</v>
      </c>
      <c r="QP82" s="10">
        <v>0</v>
      </c>
      <c r="QQ82" s="10">
        <v>0</v>
      </c>
      <c r="QR82" s="10">
        <v>0</v>
      </c>
      <c r="QS82" s="10">
        <v>0</v>
      </c>
      <c r="QT82" s="10">
        <v>0</v>
      </c>
      <c r="QU82" s="10">
        <v>0</v>
      </c>
      <c r="QV82" s="10">
        <v>0</v>
      </c>
      <c r="QW82" s="10">
        <v>0</v>
      </c>
      <c r="QX82" s="10">
        <v>0</v>
      </c>
      <c r="QY82" s="10">
        <v>0</v>
      </c>
      <c r="QZ82" s="10">
        <v>0</v>
      </c>
      <c r="RA82" s="10">
        <v>0</v>
      </c>
      <c r="RB82" s="10">
        <v>0</v>
      </c>
      <c r="RC82" s="10">
        <v>0</v>
      </c>
      <c r="RD82" s="10">
        <v>0</v>
      </c>
      <c r="RE82" s="10">
        <v>0</v>
      </c>
      <c r="RF82" s="10">
        <v>0</v>
      </c>
      <c r="RG82" s="10">
        <v>0</v>
      </c>
      <c r="RH82" s="10">
        <v>0</v>
      </c>
      <c r="RI82" s="10">
        <v>0</v>
      </c>
      <c r="RJ82" s="10">
        <v>0</v>
      </c>
      <c r="RK82" s="10">
        <v>0</v>
      </c>
      <c r="RL82" s="10">
        <v>0</v>
      </c>
      <c r="RM82" s="10">
        <v>0</v>
      </c>
      <c r="RN82" s="10">
        <v>0</v>
      </c>
      <c r="RO82" s="10">
        <v>0</v>
      </c>
      <c r="RP82" s="10">
        <v>0</v>
      </c>
      <c r="RQ82" s="10">
        <v>0</v>
      </c>
      <c r="RR82" s="10">
        <v>0</v>
      </c>
      <c r="RS82" s="10">
        <v>0</v>
      </c>
      <c r="RT82" s="10">
        <v>0</v>
      </c>
      <c r="RU82" s="10">
        <v>0</v>
      </c>
      <c r="RV82" s="10">
        <v>0</v>
      </c>
      <c r="RW82" s="10">
        <v>0</v>
      </c>
      <c r="RX82" s="10">
        <v>0</v>
      </c>
      <c r="RY82" s="10">
        <v>0</v>
      </c>
      <c r="RZ82" s="10">
        <v>0</v>
      </c>
      <c r="SA82" s="10">
        <v>0</v>
      </c>
      <c r="SB82" s="10">
        <v>0</v>
      </c>
      <c r="SC82" s="10">
        <v>0</v>
      </c>
      <c r="SD82" s="10">
        <v>0</v>
      </c>
      <c r="SE82" s="10">
        <v>0</v>
      </c>
      <c r="SF82" s="10">
        <v>0</v>
      </c>
      <c r="SG82" s="10">
        <v>0</v>
      </c>
      <c r="SH82" s="10">
        <v>0</v>
      </c>
      <c r="SI82" s="10">
        <v>0</v>
      </c>
      <c r="SJ82" s="10">
        <v>0</v>
      </c>
      <c r="SK82" s="10">
        <v>0</v>
      </c>
      <c r="SL82" s="10">
        <v>0</v>
      </c>
      <c r="SM82" s="10">
        <v>0</v>
      </c>
      <c r="SN82" s="10">
        <v>0</v>
      </c>
      <c r="SO82" s="10">
        <v>0</v>
      </c>
      <c r="SP82" s="10">
        <v>0</v>
      </c>
      <c r="SQ82" s="10">
        <v>0</v>
      </c>
      <c r="SR82" s="10">
        <v>0</v>
      </c>
      <c r="SS82" s="10">
        <v>0</v>
      </c>
      <c r="ST82" s="10">
        <v>0</v>
      </c>
      <c r="SU82" s="10">
        <v>0</v>
      </c>
      <c r="SV82" s="10">
        <v>0</v>
      </c>
      <c r="SW82" s="10">
        <v>0</v>
      </c>
      <c r="SX82" s="10">
        <v>0</v>
      </c>
      <c r="SY82" s="10">
        <v>0</v>
      </c>
      <c r="SZ82" s="10">
        <v>0</v>
      </c>
      <c r="TA82" s="10">
        <v>0</v>
      </c>
      <c r="TB82" s="10">
        <v>0</v>
      </c>
      <c r="TC82" s="10">
        <v>0</v>
      </c>
      <c r="TD82" s="10">
        <v>0</v>
      </c>
      <c r="TE82" s="10">
        <v>0</v>
      </c>
      <c r="TF82" s="10">
        <v>0</v>
      </c>
      <c r="TG82" s="10">
        <v>0</v>
      </c>
      <c r="TH82" s="10">
        <v>0</v>
      </c>
      <c r="TI82" s="10">
        <v>0</v>
      </c>
      <c r="TJ82" s="10">
        <v>0</v>
      </c>
      <c r="TK82" s="10">
        <v>0</v>
      </c>
      <c r="TL82" s="10">
        <v>0</v>
      </c>
      <c r="TM82" s="10">
        <v>0</v>
      </c>
      <c r="TN82" s="10">
        <v>0</v>
      </c>
      <c r="TO82" s="10">
        <v>0</v>
      </c>
      <c r="TP82" s="10">
        <v>0</v>
      </c>
      <c r="TQ82" s="10">
        <v>0</v>
      </c>
      <c r="TR82" s="10">
        <v>0</v>
      </c>
      <c r="TS82" s="10">
        <v>0</v>
      </c>
      <c r="TT82" s="10">
        <v>0</v>
      </c>
      <c r="TU82" s="10">
        <v>0</v>
      </c>
      <c r="TV82" s="10">
        <v>0</v>
      </c>
      <c r="TW82" s="10">
        <v>0</v>
      </c>
      <c r="TX82" s="10">
        <v>0</v>
      </c>
      <c r="TY82" s="10">
        <v>0</v>
      </c>
      <c r="TZ82" s="10">
        <v>0</v>
      </c>
      <c r="UA82" s="10">
        <v>0</v>
      </c>
      <c r="UB82" s="10">
        <v>0</v>
      </c>
      <c r="UC82" s="10">
        <v>0</v>
      </c>
      <c r="UD82" s="10">
        <v>0</v>
      </c>
      <c r="UE82" s="10">
        <v>0</v>
      </c>
      <c r="UF82" s="10">
        <v>0</v>
      </c>
      <c r="UG82" s="10">
        <v>0</v>
      </c>
      <c r="UH82" s="10">
        <v>0</v>
      </c>
      <c r="UI82" s="10">
        <v>0</v>
      </c>
      <c r="UJ82" s="10">
        <v>0</v>
      </c>
      <c r="UK82" s="10">
        <v>0</v>
      </c>
      <c r="UL82" s="10">
        <v>0</v>
      </c>
      <c r="UM82" s="10">
        <v>0</v>
      </c>
      <c r="UN82" s="10">
        <v>0</v>
      </c>
      <c r="UO82" s="10">
        <v>0</v>
      </c>
      <c r="UP82" s="10">
        <v>0</v>
      </c>
      <c r="UQ82" s="10">
        <v>0</v>
      </c>
      <c r="UR82" s="10">
        <v>0</v>
      </c>
      <c r="US82" s="10">
        <v>0</v>
      </c>
      <c r="UT82" s="10">
        <v>0</v>
      </c>
      <c r="UU82" s="10">
        <v>0</v>
      </c>
      <c r="UV82" s="10">
        <v>0</v>
      </c>
      <c r="UW82" s="10">
        <v>0</v>
      </c>
      <c r="UX82" s="10">
        <v>0</v>
      </c>
      <c r="UY82" s="10">
        <v>0</v>
      </c>
      <c r="UZ82" s="10">
        <v>0</v>
      </c>
      <c r="VA82" s="10">
        <v>0</v>
      </c>
      <c r="VB82" s="10">
        <v>0</v>
      </c>
      <c r="VC82" s="10">
        <v>0</v>
      </c>
      <c r="VD82" s="10">
        <v>0</v>
      </c>
      <c r="VE82" s="10">
        <v>0</v>
      </c>
      <c r="VF82" s="10">
        <v>0</v>
      </c>
      <c r="VG82" s="10">
        <v>0</v>
      </c>
      <c r="VH82" s="10">
        <v>0</v>
      </c>
      <c r="VI82" s="10">
        <v>0</v>
      </c>
      <c r="VJ82" s="10">
        <v>0</v>
      </c>
      <c r="VK82" s="10">
        <v>0</v>
      </c>
      <c r="VL82" s="10">
        <v>0</v>
      </c>
      <c r="VM82" s="10">
        <v>0</v>
      </c>
      <c r="VN82" s="10">
        <v>0</v>
      </c>
      <c r="VO82" s="10">
        <v>0</v>
      </c>
      <c r="VP82" s="10">
        <v>0</v>
      </c>
      <c r="VQ82" s="10">
        <v>0</v>
      </c>
      <c r="VR82" s="10">
        <v>0</v>
      </c>
      <c r="VS82" s="10">
        <v>0</v>
      </c>
      <c r="VT82" s="10">
        <v>0</v>
      </c>
      <c r="VU82" s="10">
        <v>0</v>
      </c>
      <c r="VV82" s="10">
        <v>0</v>
      </c>
      <c r="VW82" s="10">
        <v>0</v>
      </c>
      <c r="VX82" s="10">
        <v>0</v>
      </c>
      <c r="VY82" s="10">
        <v>0</v>
      </c>
      <c r="VZ82" s="10">
        <v>0</v>
      </c>
      <c r="WA82" s="10">
        <v>0</v>
      </c>
      <c r="WB82" s="10">
        <v>0</v>
      </c>
      <c r="WC82" s="10">
        <v>0</v>
      </c>
      <c r="WD82" s="10">
        <v>0</v>
      </c>
      <c r="WE82" s="10">
        <v>0</v>
      </c>
      <c r="WF82" s="10">
        <v>0</v>
      </c>
      <c r="WG82" s="10">
        <v>0</v>
      </c>
      <c r="WH82" s="10">
        <v>0</v>
      </c>
      <c r="WI82" s="10">
        <v>0</v>
      </c>
      <c r="WJ82" s="10">
        <v>0</v>
      </c>
      <c r="WK82" s="10">
        <v>0</v>
      </c>
      <c r="WL82" s="10">
        <v>0</v>
      </c>
      <c r="WM82" s="10">
        <v>0</v>
      </c>
      <c r="WN82" s="10">
        <v>0</v>
      </c>
      <c r="WO82" s="10">
        <v>0</v>
      </c>
      <c r="WP82" s="10">
        <v>0</v>
      </c>
      <c r="WQ82" s="10">
        <v>0</v>
      </c>
      <c r="WR82" s="10">
        <v>0</v>
      </c>
      <c r="WS82" s="10">
        <v>0</v>
      </c>
      <c r="WT82" s="10">
        <v>0</v>
      </c>
      <c r="WU82" s="10">
        <v>0</v>
      </c>
      <c r="WV82" s="10">
        <v>0</v>
      </c>
      <c r="WW82" s="10">
        <v>0</v>
      </c>
      <c r="WX82" s="10">
        <v>0</v>
      </c>
      <c r="WY82" s="10">
        <v>0</v>
      </c>
      <c r="WZ82" s="10">
        <v>0</v>
      </c>
      <c r="XA82" s="10">
        <v>0</v>
      </c>
      <c r="XB82" s="10">
        <v>0</v>
      </c>
      <c r="XC82" s="10">
        <v>0</v>
      </c>
      <c r="XD82" s="10">
        <v>0</v>
      </c>
      <c r="XE82" s="10">
        <v>0</v>
      </c>
      <c r="XF82" s="10">
        <v>0</v>
      </c>
      <c r="XG82" s="10">
        <v>0</v>
      </c>
      <c r="XH82" s="10">
        <v>0</v>
      </c>
      <c r="XI82" s="10">
        <v>0</v>
      </c>
      <c r="XJ82" s="10">
        <v>0</v>
      </c>
      <c r="XK82" s="10">
        <v>0</v>
      </c>
      <c r="XL82" s="10">
        <v>0</v>
      </c>
      <c r="XM82" s="10">
        <v>0</v>
      </c>
      <c r="XN82" s="10">
        <v>0</v>
      </c>
      <c r="XO82" s="10">
        <v>0</v>
      </c>
      <c r="XP82" s="10">
        <v>0</v>
      </c>
      <c r="XQ82" s="10">
        <v>0</v>
      </c>
      <c r="XR82" s="10">
        <v>0</v>
      </c>
      <c r="XS82" s="10">
        <v>0</v>
      </c>
      <c r="XT82" s="10">
        <v>0</v>
      </c>
      <c r="XV82" s="47">
        <f t="shared" si="1"/>
        <v>2.2339611106301924E-2</v>
      </c>
    </row>
    <row r="83" spans="1:646" x14ac:dyDescent="0.25">
      <c r="A83" s="10">
        <v>140</v>
      </c>
      <c r="B83" s="15">
        <v>10477</v>
      </c>
      <c r="C83" s="10" t="s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2.7051592797783935E-4</v>
      </c>
      <c r="HQ83" s="10">
        <v>1.1253462603878117E-3</v>
      </c>
      <c r="HR83" s="10">
        <v>1.7313019390581717E-3</v>
      </c>
      <c r="HS83" s="10">
        <v>1.9693559556786702E-3</v>
      </c>
      <c r="HT83" s="10">
        <v>1.6339162049861496E-3</v>
      </c>
      <c r="HU83" s="10">
        <v>1.1794494459833795E-3</v>
      </c>
      <c r="HV83" s="10">
        <v>1.0712430747922437E-3</v>
      </c>
      <c r="HW83" s="10">
        <v>8.3318905817174511E-4</v>
      </c>
      <c r="HX83" s="10">
        <v>3.5708102493074793E-4</v>
      </c>
      <c r="HY83" s="10">
        <v>2.0559210526315788E-4</v>
      </c>
      <c r="HZ83" s="10">
        <v>4.0036357340720224E-4</v>
      </c>
      <c r="IA83" s="10">
        <v>4.7610803324099724E-4</v>
      </c>
      <c r="IB83" s="10">
        <v>3.0297783933518004E-4</v>
      </c>
      <c r="IC83" s="10">
        <v>4.8692867036011082E-4</v>
      </c>
      <c r="ID83" s="10">
        <v>9.1975415512465374E-4</v>
      </c>
      <c r="IE83" s="10">
        <v>1.547351108033241E-3</v>
      </c>
      <c r="IF83" s="10">
        <v>2.2398718836565096E-3</v>
      </c>
      <c r="IG83" s="10">
        <v>3.6681959833795015E-3</v>
      </c>
      <c r="IH83" s="10">
        <v>4.4905644044321326E-3</v>
      </c>
      <c r="II83" s="10">
        <v>4.9017486149584488E-3</v>
      </c>
      <c r="IJ83" s="10">
        <v>6.286790166204986E-3</v>
      </c>
      <c r="IK83" s="10">
        <v>8.3535318559556787E-3</v>
      </c>
      <c r="IL83" s="10">
        <v>1.0636686288088643E-2</v>
      </c>
      <c r="IM83" s="10">
        <v>1.2508656509695291E-2</v>
      </c>
      <c r="IN83" s="10">
        <v>1.5213815789473685E-2</v>
      </c>
      <c r="IO83" s="10">
        <v>1.828687673130194E-2</v>
      </c>
      <c r="IP83" s="10">
        <v>2.0883829639889197E-2</v>
      </c>
      <c r="IQ83" s="10">
        <v>2.4151662049861494E-2</v>
      </c>
      <c r="IR83" s="10">
        <v>2.734375E-2</v>
      </c>
      <c r="IS83" s="10">
        <v>3.1661184210526314E-2</v>
      </c>
      <c r="IT83" s="10">
        <v>3.5037222991689751E-2</v>
      </c>
      <c r="IU83" s="10">
        <v>3.8478185595567864E-2</v>
      </c>
      <c r="IV83" s="10">
        <v>4.2211305401662048E-2</v>
      </c>
      <c r="IW83" s="10">
        <v>4.6344788781163437E-2</v>
      </c>
      <c r="IX83" s="10">
        <v>4.9558518005540168E-2</v>
      </c>
      <c r="IY83" s="10">
        <v>5.307522506925208E-2</v>
      </c>
      <c r="IZ83" s="10">
        <v>5.6743421052631582E-2</v>
      </c>
      <c r="JA83" s="10">
        <v>6.0606388504155125E-2</v>
      </c>
      <c r="JB83" s="10">
        <v>6.2932825484764546E-2</v>
      </c>
      <c r="JC83" s="10">
        <v>6.6308864265927983E-2</v>
      </c>
      <c r="JD83" s="10">
        <v>7.3179968836565093E-2</v>
      </c>
      <c r="JE83" s="10">
        <v>7.7183604570637124E-2</v>
      </c>
      <c r="JF83" s="10">
        <v>8.1555141966759004E-2</v>
      </c>
      <c r="JG83" s="10">
        <v>8.5547957063711905E-2</v>
      </c>
      <c r="JH83" s="10">
        <v>9.0038521468144048E-2</v>
      </c>
      <c r="JI83" s="10">
        <v>9.5805921052631582E-2</v>
      </c>
      <c r="JJ83" s="10">
        <v>0.10001514889196676</v>
      </c>
      <c r="JK83" s="10">
        <v>0.10360760041551247</v>
      </c>
      <c r="JL83" s="10">
        <v>0.10886643005540166</v>
      </c>
      <c r="JM83" s="10">
        <v>0.11408197714681441</v>
      </c>
      <c r="JN83" s="10">
        <v>0.11780427631578948</v>
      </c>
      <c r="JO83" s="10">
        <v>0.12153739612188366</v>
      </c>
      <c r="JP83" s="10">
        <v>0.12534626038781163</v>
      </c>
      <c r="JQ83" s="10">
        <v>0.12942564058171746</v>
      </c>
      <c r="JR83" s="10">
        <v>0.13047524238227146</v>
      </c>
      <c r="JS83" s="10">
        <v>0.13270429362880887</v>
      </c>
      <c r="JT83" s="10">
        <v>0.13499826869806095</v>
      </c>
      <c r="JU83" s="10">
        <v>0.137194858033241</v>
      </c>
      <c r="JV83" s="10">
        <v>0.13812543282548476</v>
      </c>
      <c r="JW83" s="10">
        <v>0.13749783587257619</v>
      </c>
      <c r="JX83" s="10">
        <v>0.13740045013850416</v>
      </c>
      <c r="JY83" s="10">
        <v>0.13684859764542937</v>
      </c>
      <c r="JZ83" s="10">
        <v>0.13466282894736842</v>
      </c>
      <c r="KA83" s="10">
        <v>0.13499826869806095</v>
      </c>
      <c r="KB83" s="10">
        <v>0.13397030817174516</v>
      </c>
      <c r="KC83" s="10">
        <v>0.13413261772853186</v>
      </c>
      <c r="KD83" s="10">
        <v>0.13237967451523547</v>
      </c>
      <c r="KE83" s="10">
        <v>0.13142745844875348</v>
      </c>
      <c r="KF83" s="10">
        <v>0.13539863227146814</v>
      </c>
      <c r="KG83" s="10">
        <v>0.1322498268698061</v>
      </c>
      <c r="KH83" s="10">
        <v>0.12713166551246538</v>
      </c>
      <c r="KI83" s="10">
        <v>0.1234093663434903</v>
      </c>
      <c r="KJ83" s="10">
        <v>0.1196546052631579</v>
      </c>
      <c r="KK83" s="10">
        <v>0.11544537742382271</v>
      </c>
      <c r="KL83" s="10">
        <v>0.11000259695290859</v>
      </c>
      <c r="KM83" s="10">
        <v>0.10639932479224377</v>
      </c>
      <c r="KN83" s="10">
        <v>0.10354267659279778</v>
      </c>
      <c r="KO83" s="10">
        <v>0.10349939404432133</v>
      </c>
      <c r="KP83" s="10">
        <v>9.8305488227146812E-2</v>
      </c>
      <c r="KQ83" s="10">
        <v>9.4410058864265928E-2</v>
      </c>
      <c r="KR83" s="10">
        <v>9.0666118421052627E-2</v>
      </c>
      <c r="KS83" s="10">
        <v>8.7787828947368418E-2</v>
      </c>
      <c r="KT83" s="10">
        <v>8.5612880886426587E-2</v>
      </c>
      <c r="KU83" s="10">
        <v>8.3773372576177285E-2</v>
      </c>
      <c r="KV83" s="10">
        <v>8.2485716759002764E-2</v>
      </c>
      <c r="KW83" s="10">
        <v>7.9845481301939053E-2</v>
      </c>
      <c r="KX83" s="10">
        <v>7.7248528393351806E-2</v>
      </c>
      <c r="KY83" s="10">
        <v>7.655600761772853E-2</v>
      </c>
      <c r="KZ83" s="10">
        <v>7.4976194598337945E-2</v>
      </c>
      <c r="LA83" s="10">
        <v>7.3569511772853188E-2</v>
      </c>
      <c r="LB83" s="10">
        <v>7.3050121191135728E-2</v>
      </c>
      <c r="LC83" s="10">
        <v>7.21411876731302E-2</v>
      </c>
      <c r="LD83" s="10">
        <v>7.208708448753462E-2</v>
      </c>
      <c r="LE83" s="10">
        <v>7.2628116343490298E-2</v>
      </c>
      <c r="LF83" s="10">
        <v>7.4034799168975068E-2</v>
      </c>
      <c r="LG83" s="10">
        <v>7.349376731301939E-2</v>
      </c>
      <c r="LH83" s="10">
        <v>7.1643438365650972E-2</v>
      </c>
      <c r="LI83" s="10">
        <v>7.1026662049861494E-2</v>
      </c>
      <c r="LJ83" s="10">
        <v>7.0215114265927983E-2</v>
      </c>
      <c r="LK83" s="10">
        <v>7.0604657202216065E-2</v>
      </c>
      <c r="LL83" s="10">
        <v>6.9273718836565093E-2</v>
      </c>
      <c r="LM83" s="10">
        <v>6.8732686980609414E-2</v>
      </c>
      <c r="LN83" s="10">
        <v>6.8894996537396128E-2</v>
      </c>
      <c r="LO83" s="10">
        <v>6.5497316481994458E-2</v>
      </c>
      <c r="LP83" s="10">
        <v>6.45775623268698E-2</v>
      </c>
      <c r="LQ83" s="10">
        <v>6.3333189058171743E-2</v>
      </c>
      <c r="LR83" s="10">
        <v>6.4058171745152354E-2</v>
      </c>
      <c r="LS83" s="10">
        <v>6.3895862188365654E-2</v>
      </c>
      <c r="LT83" s="10">
        <v>6.5032029085872578E-2</v>
      </c>
      <c r="LU83" s="10">
        <v>6.8386426592797783E-2</v>
      </c>
      <c r="LV83" s="10">
        <v>7.1805747922437671E-2</v>
      </c>
      <c r="LW83" s="10">
        <v>7.4078081717451519E-2</v>
      </c>
      <c r="LX83" s="10">
        <v>7.5517226454293623E-2</v>
      </c>
      <c r="LY83" s="10">
        <v>8.2236842105263164E-2</v>
      </c>
      <c r="LZ83" s="10">
        <v>8.7149411357340723E-2</v>
      </c>
      <c r="MA83" s="10">
        <v>9.1737361495844869E-2</v>
      </c>
      <c r="MB83" s="10">
        <v>9.5654432132963985E-2</v>
      </c>
      <c r="MC83" s="10">
        <v>0.10253635734072022</v>
      </c>
      <c r="MD83" s="10">
        <v>0.11119286703601108</v>
      </c>
      <c r="ME83" s="10">
        <v>0.11730652700831025</v>
      </c>
      <c r="MF83" s="10">
        <v>0.1230090027700831</v>
      </c>
      <c r="MG83" s="10">
        <v>0.13023718836565096</v>
      </c>
      <c r="MH83" s="10">
        <v>0.13873138850415512</v>
      </c>
      <c r="MI83" s="10">
        <v>0.14544018351800553</v>
      </c>
      <c r="MJ83" s="10">
        <v>0.14902181440443213</v>
      </c>
      <c r="MK83" s="10">
        <v>0.1562608206371191</v>
      </c>
      <c r="ML83" s="10">
        <v>0.1648632271468144</v>
      </c>
      <c r="MM83" s="10">
        <v>0.17190746191135733</v>
      </c>
      <c r="MN83" s="10">
        <v>0.17611668975069253</v>
      </c>
      <c r="MO83" s="10">
        <v>0.17898415858725761</v>
      </c>
      <c r="MP83" s="10">
        <v>0.18471909626038782</v>
      </c>
      <c r="MQ83" s="10">
        <v>0.18965330678670361</v>
      </c>
      <c r="MR83" s="10">
        <v>0.19037828947368421</v>
      </c>
      <c r="MS83" s="10">
        <v>0.19613486842105263</v>
      </c>
      <c r="MT83" s="10">
        <v>0.20275709833795014</v>
      </c>
      <c r="MU83" s="10">
        <v>0.20575441481994461</v>
      </c>
      <c r="MV83" s="10">
        <v>0.20808085180055402</v>
      </c>
      <c r="MW83" s="10">
        <v>0.21345870844875348</v>
      </c>
      <c r="MX83" s="10">
        <v>0.22324056440443213</v>
      </c>
      <c r="MY83" s="10">
        <v>0.22319728185595566</v>
      </c>
      <c r="MZ83" s="10">
        <v>0.22301333102493076</v>
      </c>
      <c r="NA83" s="10">
        <v>0.22195290858725761</v>
      </c>
      <c r="NB83" s="10">
        <v>0.22825051939058172</v>
      </c>
      <c r="NC83" s="10">
        <v>0.22709271121883656</v>
      </c>
      <c r="ND83" s="10">
        <v>0.22361928670360109</v>
      </c>
      <c r="NE83" s="10">
        <v>0.22065443213296398</v>
      </c>
      <c r="NF83" s="10">
        <v>0.22486365997229918</v>
      </c>
      <c r="NG83" s="10">
        <v>0.22625952216066483</v>
      </c>
      <c r="NH83" s="10">
        <v>0.22023242728531855</v>
      </c>
      <c r="NI83" s="10">
        <v>0.21659669321329639</v>
      </c>
      <c r="NJ83" s="10">
        <v>0.21765711565096954</v>
      </c>
      <c r="NK83" s="10">
        <v>0.21429189750692521</v>
      </c>
      <c r="NL83" s="10">
        <v>0.202648891966759</v>
      </c>
      <c r="NM83" s="10">
        <v>0.19340806786703602</v>
      </c>
      <c r="NN83" s="10">
        <v>0.19548563019390583</v>
      </c>
      <c r="NO83" s="10">
        <v>0.19161184210526316</v>
      </c>
      <c r="NP83" s="10">
        <v>0.18230609418282548</v>
      </c>
      <c r="NQ83" s="10">
        <v>0.17666854224376732</v>
      </c>
      <c r="NR83" s="10">
        <v>0.17231864612188366</v>
      </c>
      <c r="NS83" s="10">
        <v>0.16718966412742381</v>
      </c>
      <c r="NT83" s="10">
        <v>0.1570507271468144</v>
      </c>
      <c r="NU83" s="10">
        <v>0.14976843836565096</v>
      </c>
      <c r="NV83" s="10">
        <v>0.14355739265927978</v>
      </c>
      <c r="NW83" s="10">
        <v>0.1364915166204986</v>
      </c>
      <c r="NX83" s="10">
        <v>0.12390711565096953</v>
      </c>
      <c r="NY83" s="10">
        <v>0.11448234072022161</v>
      </c>
      <c r="NZ83" s="10">
        <v>0.10664819944598337</v>
      </c>
      <c r="OA83" s="10">
        <v>9.9874480609418281E-2</v>
      </c>
      <c r="OB83" s="10">
        <v>9.1077302631578941E-2</v>
      </c>
      <c r="OC83" s="10">
        <v>8.245325484764543E-2</v>
      </c>
      <c r="OD83" s="10">
        <v>7.587430747922437E-2</v>
      </c>
      <c r="OE83" s="10">
        <v>6.9035664819944595E-2</v>
      </c>
      <c r="OF83" s="10">
        <v>6.1818299861495847E-2</v>
      </c>
      <c r="OG83" s="10">
        <v>5.4254674515235454E-2</v>
      </c>
      <c r="OH83" s="10">
        <v>4.9309643351800554E-2</v>
      </c>
      <c r="OI83" s="10">
        <v>4.358552631578947E-2</v>
      </c>
      <c r="OJ83" s="10">
        <v>3.817520775623269E-2</v>
      </c>
      <c r="OK83" s="10">
        <v>3.2764889196675903E-2</v>
      </c>
      <c r="OL83" s="10">
        <v>2.8782894736842105E-2</v>
      </c>
      <c r="OM83" s="10">
        <v>2.4552025623268699E-2</v>
      </c>
      <c r="ON83" s="10">
        <v>2.119762811634349E-2</v>
      </c>
      <c r="OO83" s="10">
        <v>1.7367122576177285E-2</v>
      </c>
      <c r="OP83" s="10">
        <v>1.4791810941828255E-2</v>
      </c>
      <c r="OQ83" s="10">
        <v>1.2508656509695291E-2</v>
      </c>
      <c r="OR83" s="10">
        <v>1.047437673130194E-2</v>
      </c>
      <c r="OS83" s="10">
        <v>7.455418975069252E-3</v>
      </c>
      <c r="OT83" s="10">
        <v>5.3129328254847641E-3</v>
      </c>
      <c r="OU83" s="10">
        <v>3.8413261772853187E-3</v>
      </c>
      <c r="OV83" s="10">
        <v>2.5753116343490306E-3</v>
      </c>
      <c r="OW83" s="10">
        <v>1.8178670360110803E-3</v>
      </c>
      <c r="OX83" s="10">
        <v>1.1686288088642658E-3</v>
      </c>
      <c r="OY83" s="10">
        <v>1.1578081717451524E-3</v>
      </c>
      <c r="OZ83" s="10">
        <v>9.6303670360110805E-4</v>
      </c>
      <c r="PA83" s="10">
        <v>7.1416204986149586E-4</v>
      </c>
      <c r="PB83" s="10">
        <v>7.1416204986149586E-4</v>
      </c>
      <c r="PC83" s="10">
        <v>7.0334141274238228E-4</v>
      </c>
      <c r="PD83" s="10">
        <v>6.4923822714681439E-4</v>
      </c>
      <c r="PE83" s="10">
        <v>3.6790166204986151E-4</v>
      </c>
      <c r="PF83" s="10">
        <v>1.0820637119113573E-4</v>
      </c>
      <c r="PG83" s="10">
        <v>2.3805401662049862E-4</v>
      </c>
      <c r="PH83" s="10">
        <v>1.7313019390581717E-4</v>
      </c>
      <c r="PI83" s="10">
        <v>5.4103185595567865E-5</v>
      </c>
      <c r="PJ83" s="10">
        <v>9.7385734072022166E-5</v>
      </c>
      <c r="PK83" s="10">
        <v>1.623095567867036E-4</v>
      </c>
      <c r="PL83" s="10">
        <v>1.0820637119113573E-4</v>
      </c>
      <c r="PM83" s="10">
        <v>8.6565096952908587E-5</v>
      </c>
      <c r="PN83" s="10">
        <v>5.4103185595567865E-5</v>
      </c>
      <c r="PO83" s="10">
        <v>0</v>
      </c>
      <c r="PP83" s="10">
        <v>0</v>
      </c>
      <c r="PQ83" s="10">
        <v>0</v>
      </c>
      <c r="PR83" s="10">
        <v>0</v>
      </c>
      <c r="PS83" s="10">
        <v>0</v>
      </c>
      <c r="PT83" s="10">
        <v>0</v>
      </c>
      <c r="PU83" s="10">
        <v>0</v>
      </c>
      <c r="PV83" s="10">
        <v>0</v>
      </c>
      <c r="PW83" s="10">
        <v>0</v>
      </c>
      <c r="PX83" s="10">
        <v>0</v>
      </c>
      <c r="PY83" s="10">
        <v>0</v>
      </c>
      <c r="PZ83" s="10">
        <v>0</v>
      </c>
      <c r="QA83" s="10">
        <v>0</v>
      </c>
      <c r="QB83" s="10">
        <v>0</v>
      </c>
      <c r="QC83" s="10">
        <v>0</v>
      </c>
      <c r="QD83" s="10">
        <v>0</v>
      </c>
      <c r="QE83" s="10">
        <v>0</v>
      </c>
      <c r="QF83" s="10">
        <v>0</v>
      </c>
      <c r="QG83" s="10">
        <v>0</v>
      </c>
      <c r="QH83" s="10">
        <v>0</v>
      </c>
      <c r="QI83" s="10">
        <v>0</v>
      </c>
      <c r="QJ83" s="10">
        <v>0</v>
      </c>
      <c r="QK83" s="10">
        <v>0</v>
      </c>
      <c r="QL83" s="10">
        <v>0</v>
      </c>
      <c r="QM83" s="10">
        <v>0</v>
      </c>
      <c r="QN83" s="10">
        <v>0</v>
      </c>
      <c r="QO83" s="10">
        <v>0</v>
      </c>
      <c r="QP83" s="10">
        <v>0</v>
      </c>
      <c r="QQ83" s="10">
        <v>0</v>
      </c>
      <c r="QR83" s="10">
        <v>0</v>
      </c>
      <c r="QS83" s="10">
        <v>0</v>
      </c>
      <c r="QT83" s="10">
        <v>0</v>
      </c>
      <c r="QU83" s="10">
        <v>0</v>
      </c>
      <c r="QV83" s="10">
        <v>0</v>
      </c>
      <c r="QW83" s="10">
        <v>0</v>
      </c>
      <c r="QX83" s="10">
        <v>0</v>
      </c>
      <c r="QY83" s="10">
        <v>0</v>
      </c>
      <c r="QZ83" s="10">
        <v>0</v>
      </c>
      <c r="RA83" s="10">
        <v>0</v>
      </c>
      <c r="RB83" s="10">
        <v>0</v>
      </c>
      <c r="RC83" s="10">
        <v>0</v>
      </c>
      <c r="RD83" s="10">
        <v>0</v>
      </c>
      <c r="RE83" s="10">
        <v>0</v>
      </c>
      <c r="RF83" s="10">
        <v>0</v>
      </c>
      <c r="RG83" s="10">
        <v>0</v>
      </c>
      <c r="RH83" s="10">
        <v>0</v>
      </c>
      <c r="RI83" s="10">
        <v>0</v>
      </c>
      <c r="RJ83" s="10">
        <v>0</v>
      </c>
      <c r="RK83" s="10">
        <v>0</v>
      </c>
      <c r="RL83" s="10">
        <v>0</v>
      </c>
      <c r="RM83" s="10">
        <v>0</v>
      </c>
      <c r="RN83" s="10">
        <v>0</v>
      </c>
      <c r="RO83" s="10">
        <v>0</v>
      </c>
      <c r="RP83" s="10">
        <v>0</v>
      </c>
      <c r="RQ83" s="10">
        <v>0</v>
      </c>
      <c r="RR83" s="10">
        <v>0</v>
      </c>
      <c r="RS83" s="10">
        <v>0</v>
      </c>
      <c r="RT83" s="10">
        <v>0</v>
      </c>
      <c r="RU83" s="10">
        <v>0</v>
      </c>
      <c r="RV83" s="10">
        <v>0</v>
      </c>
      <c r="RW83" s="10">
        <v>0</v>
      </c>
      <c r="RX83" s="10">
        <v>0</v>
      </c>
      <c r="RY83" s="10">
        <v>0</v>
      </c>
      <c r="RZ83" s="10">
        <v>0</v>
      </c>
      <c r="SA83" s="10">
        <v>0</v>
      </c>
      <c r="SB83" s="10">
        <v>0</v>
      </c>
      <c r="SC83" s="10">
        <v>0</v>
      </c>
      <c r="SD83" s="10">
        <v>0</v>
      </c>
      <c r="SE83" s="10">
        <v>0</v>
      </c>
      <c r="SF83" s="10">
        <v>0</v>
      </c>
      <c r="SG83" s="10">
        <v>0</v>
      </c>
      <c r="SH83" s="10">
        <v>0</v>
      </c>
      <c r="SI83" s="10">
        <v>0</v>
      </c>
      <c r="SJ83" s="10">
        <v>0</v>
      </c>
      <c r="SK83" s="10">
        <v>0</v>
      </c>
      <c r="SL83" s="10">
        <v>0</v>
      </c>
      <c r="SM83" s="10">
        <v>0</v>
      </c>
      <c r="SN83" s="10">
        <v>0</v>
      </c>
      <c r="SO83" s="10">
        <v>0</v>
      </c>
      <c r="SP83" s="10">
        <v>0</v>
      </c>
      <c r="SQ83" s="10">
        <v>0</v>
      </c>
      <c r="SR83" s="10">
        <v>0</v>
      </c>
      <c r="SS83" s="10">
        <v>0</v>
      </c>
      <c r="ST83" s="10">
        <v>0</v>
      </c>
      <c r="SU83" s="10">
        <v>0</v>
      </c>
      <c r="SV83" s="10">
        <v>0</v>
      </c>
      <c r="SW83" s="10">
        <v>0</v>
      </c>
      <c r="SX83" s="10">
        <v>0</v>
      </c>
      <c r="SY83" s="10">
        <v>0</v>
      </c>
      <c r="SZ83" s="10">
        <v>0</v>
      </c>
      <c r="TA83" s="10">
        <v>0</v>
      </c>
      <c r="TB83" s="10">
        <v>0</v>
      </c>
      <c r="TC83" s="10">
        <v>0</v>
      </c>
      <c r="TD83" s="10">
        <v>0</v>
      </c>
      <c r="TE83" s="10">
        <v>0</v>
      </c>
      <c r="TF83" s="10">
        <v>0</v>
      </c>
      <c r="TG83" s="10">
        <v>0</v>
      </c>
      <c r="TH83" s="10">
        <v>0</v>
      </c>
      <c r="TI83" s="10">
        <v>0</v>
      </c>
      <c r="TJ83" s="10">
        <v>0</v>
      </c>
      <c r="TK83" s="10">
        <v>0</v>
      </c>
      <c r="TL83" s="10">
        <v>0</v>
      </c>
      <c r="TM83" s="10">
        <v>0</v>
      </c>
      <c r="TN83" s="10">
        <v>0</v>
      </c>
      <c r="TO83" s="10">
        <v>0</v>
      </c>
      <c r="TP83" s="10">
        <v>0</v>
      </c>
      <c r="TQ83" s="10">
        <v>0</v>
      </c>
      <c r="TR83" s="10">
        <v>0</v>
      </c>
      <c r="TS83" s="10">
        <v>0</v>
      </c>
      <c r="TT83" s="10">
        <v>0</v>
      </c>
      <c r="TU83" s="10">
        <v>0</v>
      </c>
      <c r="TV83" s="10">
        <v>0</v>
      </c>
      <c r="TW83" s="10">
        <v>0</v>
      </c>
      <c r="TX83" s="10">
        <v>0</v>
      </c>
      <c r="TY83" s="10">
        <v>0</v>
      </c>
      <c r="TZ83" s="10">
        <v>0</v>
      </c>
      <c r="UA83" s="10">
        <v>0</v>
      </c>
      <c r="UB83" s="10">
        <v>0</v>
      </c>
      <c r="UC83" s="10">
        <v>0</v>
      </c>
      <c r="UD83" s="10">
        <v>0</v>
      </c>
      <c r="UE83" s="10">
        <v>0</v>
      </c>
      <c r="UF83" s="10">
        <v>0</v>
      </c>
      <c r="UG83" s="10">
        <v>0</v>
      </c>
      <c r="UH83" s="10">
        <v>0</v>
      </c>
      <c r="UI83" s="10">
        <v>0</v>
      </c>
      <c r="UJ83" s="10">
        <v>0</v>
      </c>
      <c r="UK83" s="10">
        <v>0</v>
      </c>
      <c r="UL83" s="10">
        <v>0</v>
      </c>
      <c r="UM83" s="10">
        <v>0</v>
      </c>
      <c r="UN83" s="10">
        <v>0</v>
      </c>
      <c r="UO83" s="10">
        <v>0</v>
      </c>
      <c r="UP83" s="10">
        <v>0</v>
      </c>
      <c r="UQ83" s="10">
        <v>0</v>
      </c>
      <c r="UR83" s="10">
        <v>0</v>
      </c>
      <c r="US83" s="10">
        <v>0</v>
      </c>
      <c r="UT83" s="10">
        <v>0</v>
      </c>
      <c r="UU83" s="10">
        <v>0</v>
      </c>
      <c r="UV83" s="10">
        <v>0</v>
      </c>
      <c r="UW83" s="10">
        <v>0</v>
      </c>
      <c r="UX83" s="10">
        <v>0</v>
      </c>
      <c r="UY83" s="10">
        <v>0</v>
      </c>
      <c r="UZ83" s="10">
        <v>0</v>
      </c>
      <c r="VA83" s="10">
        <v>0</v>
      </c>
      <c r="VB83" s="10">
        <v>0</v>
      </c>
      <c r="VC83" s="10">
        <v>0</v>
      </c>
      <c r="VD83" s="10">
        <v>0</v>
      </c>
      <c r="VE83" s="10">
        <v>0</v>
      </c>
      <c r="VF83" s="10">
        <v>0</v>
      </c>
      <c r="VG83" s="10">
        <v>0</v>
      </c>
      <c r="VH83" s="10">
        <v>0</v>
      </c>
      <c r="VI83" s="10">
        <v>0</v>
      </c>
      <c r="VJ83" s="10">
        <v>0</v>
      </c>
      <c r="VK83" s="10">
        <v>0</v>
      </c>
      <c r="VL83" s="10">
        <v>0</v>
      </c>
      <c r="VM83" s="10">
        <v>0</v>
      </c>
      <c r="VN83" s="10">
        <v>0</v>
      </c>
      <c r="VO83" s="10">
        <v>0</v>
      </c>
      <c r="VP83" s="10">
        <v>0</v>
      </c>
      <c r="VQ83" s="10">
        <v>0</v>
      </c>
      <c r="VR83" s="10">
        <v>0</v>
      </c>
      <c r="VS83" s="10">
        <v>0</v>
      </c>
      <c r="VT83" s="10">
        <v>0</v>
      </c>
      <c r="VU83" s="10">
        <v>0</v>
      </c>
      <c r="VV83" s="10">
        <v>0</v>
      </c>
      <c r="VW83" s="10">
        <v>0</v>
      </c>
      <c r="VX83" s="10">
        <v>0</v>
      </c>
      <c r="VY83" s="10">
        <v>0</v>
      </c>
      <c r="VZ83" s="10">
        <v>0</v>
      </c>
      <c r="WA83" s="10">
        <v>0</v>
      </c>
      <c r="WB83" s="10">
        <v>0</v>
      </c>
      <c r="WC83" s="10">
        <v>0</v>
      </c>
      <c r="WD83" s="10">
        <v>0</v>
      </c>
      <c r="WE83" s="10">
        <v>0</v>
      </c>
      <c r="WF83" s="10">
        <v>0</v>
      </c>
      <c r="WG83" s="10">
        <v>0</v>
      </c>
      <c r="WH83" s="10">
        <v>0</v>
      </c>
      <c r="WI83" s="10">
        <v>0</v>
      </c>
      <c r="WJ83" s="10">
        <v>0</v>
      </c>
      <c r="WK83" s="10">
        <v>0</v>
      </c>
      <c r="WL83" s="10">
        <v>0</v>
      </c>
      <c r="WM83" s="10">
        <v>0</v>
      </c>
      <c r="WN83" s="10">
        <v>0</v>
      </c>
      <c r="WO83" s="10">
        <v>0</v>
      </c>
      <c r="WP83" s="10">
        <v>0</v>
      </c>
      <c r="WQ83" s="10">
        <v>0</v>
      </c>
      <c r="WR83" s="10">
        <v>0</v>
      </c>
      <c r="WS83" s="10">
        <v>0</v>
      </c>
      <c r="WT83" s="10">
        <v>0</v>
      </c>
      <c r="WU83" s="10">
        <v>0</v>
      </c>
      <c r="WV83" s="10">
        <v>0</v>
      </c>
      <c r="WW83" s="10">
        <v>0</v>
      </c>
      <c r="WX83" s="10">
        <v>0</v>
      </c>
      <c r="WY83" s="10">
        <v>0</v>
      </c>
      <c r="WZ83" s="10">
        <v>0</v>
      </c>
      <c r="XA83" s="10">
        <v>0</v>
      </c>
      <c r="XB83" s="10">
        <v>0</v>
      </c>
      <c r="XC83" s="10">
        <v>0</v>
      </c>
      <c r="XD83" s="10">
        <v>0</v>
      </c>
      <c r="XE83" s="10">
        <v>0</v>
      </c>
      <c r="XF83" s="10">
        <v>0</v>
      </c>
      <c r="XG83" s="10">
        <v>0</v>
      </c>
      <c r="XH83" s="10">
        <v>0</v>
      </c>
      <c r="XI83" s="10">
        <v>0</v>
      </c>
      <c r="XJ83" s="10">
        <v>0</v>
      </c>
      <c r="XK83" s="10">
        <v>0</v>
      </c>
      <c r="XL83" s="10">
        <v>0</v>
      </c>
      <c r="XM83" s="10">
        <v>0</v>
      </c>
      <c r="XN83" s="10">
        <v>0</v>
      </c>
      <c r="XO83" s="10">
        <v>0</v>
      </c>
      <c r="XP83" s="10">
        <v>0</v>
      </c>
      <c r="XQ83" s="10">
        <v>0</v>
      </c>
      <c r="XR83" s="10">
        <v>0</v>
      </c>
      <c r="XS83" s="10">
        <v>0</v>
      </c>
      <c r="XT83" s="10">
        <v>0</v>
      </c>
      <c r="XV83" s="47">
        <f t="shared" si="1"/>
        <v>2.813661527765754E-2</v>
      </c>
    </row>
    <row r="84" spans="1:646" x14ac:dyDescent="0.25">
      <c r="A84" s="10">
        <v>142</v>
      </c>
      <c r="B84" s="15">
        <v>10480</v>
      </c>
      <c r="C84" s="10" t="s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1.5148891966759002E-4</v>
      </c>
      <c r="HZ84" s="10">
        <v>6.2759695290858723E-4</v>
      </c>
      <c r="IA84" s="10">
        <v>1.2768351800554016E-3</v>
      </c>
      <c r="IB84" s="10">
        <v>1.6339162049861496E-3</v>
      </c>
      <c r="IC84" s="10">
        <v>2.3697195290858725E-3</v>
      </c>
      <c r="ID84" s="10">
        <v>3.9387119113573404E-3</v>
      </c>
      <c r="IE84" s="10">
        <v>4.3715373961218836E-3</v>
      </c>
      <c r="IF84" s="10">
        <v>3.2678324099722992E-3</v>
      </c>
      <c r="IG84" s="10">
        <v>1.8395083102493075E-3</v>
      </c>
      <c r="IH84" s="10">
        <v>1.417503462603878E-3</v>
      </c>
      <c r="II84" s="10">
        <v>1.244373268698061E-3</v>
      </c>
      <c r="IJ84" s="10">
        <v>6.925207756232687E-4</v>
      </c>
      <c r="IK84" s="10">
        <v>3.6790166204986151E-4</v>
      </c>
      <c r="IL84" s="10">
        <v>5.6267313019390587E-4</v>
      </c>
      <c r="IM84" s="10">
        <v>8.3318905817174511E-4</v>
      </c>
      <c r="IN84" s="10">
        <v>1.7421225761772854E-3</v>
      </c>
      <c r="IO84" s="10">
        <v>3.2678324099722992E-3</v>
      </c>
      <c r="IP84" s="10">
        <v>4.7502596952908585E-3</v>
      </c>
      <c r="IQ84" s="10">
        <v>7.0117728531855954E-3</v>
      </c>
      <c r="IR84" s="10">
        <v>9.4355955678670361E-3</v>
      </c>
      <c r="IS84" s="10">
        <v>1.3450051939058173E-2</v>
      </c>
      <c r="IT84" s="10">
        <v>1.729137811634349E-2</v>
      </c>
      <c r="IU84" s="10">
        <v>2.2247229916897506E-2</v>
      </c>
      <c r="IV84" s="10">
        <v>2.8101194598337952E-2</v>
      </c>
      <c r="IW84" s="10">
        <v>3.4204033933518008E-2</v>
      </c>
      <c r="IX84" s="10">
        <v>4.1594529085872578E-2</v>
      </c>
      <c r="IY84" s="10">
        <v>4.6561201523545703E-2</v>
      </c>
      <c r="IZ84" s="10">
        <v>5.4352060249307478E-2</v>
      </c>
      <c r="JA84" s="10">
        <v>6.4783154432132964E-2</v>
      </c>
      <c r="JB84" s="10">
        <v>7.1621797091412739E-2</v>
      </c>
      <c r="JC84" s="10">
        <v>7.8189923822714683E-2</v>
      </c>
      <c r="JD84" s="10">
        <v>8.3914040858725766E-2</v>
      </c>
      <c r="JE84" s="10">
        <v>9.0492988227146812E-2</v>
      </c>
      <c r="JF84" s="10">
        <v>9.6152181440443213E-2</v>
      </c>
      <c r="JG84" s="10">
        <v>9.8868161357340723E-2</v>
      </c>
      <c r="JH84" s="10">
        <v>0.10240650969529086</v>
      </c>
      <c r="JI84" s="10">
        <v>0.10502510387811634</v>
      </c>
      <c r="JJ84" s="10">
        <v>0.10511166897506925</v>
      </c>
      <c r="JK84" s="10">
        <v>0.10485197368421052</v>
      </c>
      <c r="JL84" s="10">
        <v>0.10397550207756233</v>
      </c>
      <c r="JM84" s="10">
        <v>0.1031531336565097</v>
      </c>
      <c r="JN84" s="10">
        <v>0.10146511426592798</v>
      </c>
      <c r="JO84" s="10">
        <v>0.10123788088642659</v>
      </c>
      <c r="JP84" s="10">
        <v>0.10289343836565097</v>
      </c>
      <c r="JQ84" s="10">
        <v>0.10430012119113573</v>
      </c>
      <c r="JR84" s="10">
        <v>0.1053064404432133</v>
      </c>
      <c r="JS84" s="10">
        <v>0.10735154085872577</v>
      </c>
      <c r="JT84" s="10">
        <v>0.11067347645429362</v>
      </c>
      <c r="JU84" s="10">
        <v>0.11599722991689751</v>
      </c>
      <c r="JV84" s="10">
        <v>0.12006578947368421</v>
      </c>
      <c r="JW84" s="10">
        <v>0.1204553324099723</v>
      </c>
      <c r="JX84" s="10">
        <v>0.11691698407202217</v>
      </c>
      <c r="JY84" s="10">
        <v>0.11403869459833794</v>
      </c>
      <c r="JZ84" s="10">
        <v>0.10809816481994459</v>
      </c>
      <c r="KA84" s="10">
        <v>0.10317477493074792</v>
      </c>
      <c r="KB84" s="10">
        <v>8.9811288088642666E-2</v>
      </c>
      <c r="KC84" s="10">
        <v>7.7497403047091407E-2</v>
      </c>
      <c r="KD84" s="10">
        <v>6.8851713988919663E-2</v>
      </c>
      <c r="KE84" s="10">
        <v>6.4729051246537397E-2</v>
      </c>
      <c r="KF84" s="10">
        <v>6.3939144736842105E-2</v>
      </c>
      <c r="KG84" s="10">
        <v>6.9565876038781158E-2</v>
      </c>
      <c r="KH84" s="10">
        <v>7.5333275623268692E-2</v>
      </c>
      <c r="KI84" s="10">
        <v>8.3362188365650972E-2</v>
      </c>
      <c r="KJ84" s="10">
        <v>9.485370498614959E-2</v>
      </c>
      <c r="KK84" s="10">
        <v>0.1100134175900277</v>
      </c>
      <c r="KL84" s="10">
        <v>0.12046615304709141</v>
      </c>
      <c r="KM84" s="10">
        <v>0.12456717451523545</v>
      </c>
      <c r="KN84" s="10">
        <v>0.12884132617728533</v>
      </c>
      <c r="KO84" s="10">
        <v>0.12793239265927978</v>
      </c>
      <c r="KP84" s="10">
        <v>0.12471866343490305</v>
      </c>
      <c r="KQ84" s="10">
        <v>0.11620282202216066</v>
      </c>
      <c r="KR84" s="10">
        <v>0.10435422437673131</v>
      </c>
      <c r="KS84" s="10">
        <v>8.6835612880886426E-2</v>
      </c>
      <c r="KT84" s="10">
        <v>7.3428843490304707E-2</v>
      </c>
      <c r="KU84" s="10">
        <v>5.8117641966759004E-2</v>
      </c>
      <c r="KV84" s="10">
        <v>4.2600848337950137E-2</v>
      </c>
      <c r="KW84" s="10">
        <v>2.9313105955678671E-2</v>
      </c>
      <c r="KX84" s="10">
        <v>2.0559210526315791E-2</v>
      </c>
      <c r="KY84" s="10">
        <v>1.41101108033241E-2</v>
      </c>
      <c r="KZ84" s="10">
        <v>8.8729224376731305E-3</v>
      </c>
      <c r="LA84" s="10">
        <v>7.119979224376731E-3</v>
      </c>
      <c r="LB84" s="10">
        <v>5.789040858725762E-3</v>
      </c>
      <c r="LC84" s="10">
        <v>4.5771295013850412E-3</v>
      </c>
      <c r="LD84" s="10">
        <v>3.5924515235457063E-3</v>
      </c>
      <c r="LE84" s="10">
        <v>3.5058864265927977E-3</v>
      </c>
      <c r="LF84" s="10">
        <v>3.7655817174515236E-3</v>
      </c>
      <c r="LG84" s="10">
        <v>4.1767659279778394E-3</v>
      </c>
      <c r="LH84" s="10">
        <v>4.4256405817174518E-3</v>
      </c>
      <c r="LI84" s="10">
        <v>5.929709141274238E-3</v>
      </c>
      <c r="LJ84" s="10">
        <v>7.3580332409972299E-3</v>
      </c>
      <c r="LK84" s="10">
        <v>8.4184556786703595E-3</v>
      </c>
      <c r="LL84" s="10">
        <v>9.2841066481994458E-3</v>
      </c>
      <c r="LM84" s="10">
        <v>1.123182132963989E-2</v>
      </c>
      <c r="LN84" s="10">
        <v>1.505150623268698E-2</v>
      </c>
      <c r="LO84" s="10">
        <v>1.7973078254847646E-2</v>
      </c>
      <c r="LP84" s="10">
        <v>2.0840547091412743E-2</v>
      </c>
      <c r="LQ84" s="10">
        <v>2.7332929362880887E-2</v>
      </c>
      <c r="LR84" s="10">
        <v>3.5167070637119116E-2</v>
      </c>
      <c r="LS84" s="10">
        <v>3.9008396814404434E-2</v>
      </c>
      <c r="LT84" s="10">
        <v>4.4202302631578948E-2</v>
      </c>
      <c r="LU84" s="10">
        <v>5.0034626038781164E-2</v>
      </c>
      <c r="LV84" s="10">
        <v>5.9199705678670361E-2</v>
      </c>
      <c r="LW84" s="10">
        <v>6.6049168975069253E-2</v>
      </c>
      <c r="LX84" s="10">
        <v>7.0864352493074795E-2</v>
      </c>
      <c r="LY84" s="10">
        <v>7.3093403739612192E-2</v>
      </c>
      <c r="LZ84" s="10">
        <v>7.6079899584487534E-2</v>
      </c>
      <c r="MA84" s="10">
        <v>7.6220567867036015E-2</v>
      </c>
      <c r="MB84" s="10">
        <v>7.5690356648199453E-2</v>
      </c>
      <c r="MC84" s="10">
        <v>7.4629934210526314E-2</v>
      </c>
      <c r="MD84" s="10">
        <v>7.3807565789473686E-2</v>
      </c>
      <c r="ME84" s="10">
        <v>7.3699359418282553E-2</v>
      </c>
      <c r="MF84" s="10">
        <v>7.3223251385041557E-2</v>
      </c>
      <c r="MG84" s="10">
        <v>7.5711997922437671E-2</v>
      </c>
      <c r="MH84" s="10">
        <v>8.0721952908587261E-2</v>
      </c>
      <c r="MI84" s="10">
        <v>8.7787828947368418E-2</v>
      </c>
      <c r="MJ84" s="10">
        <v>9.2235110803324097E-2</v>
      </c>
      <c r="MK84" s="10">
        <v>0.10400796398891966</v>
      </c>
      <c r="ML84" s="10">
        <v>0.11539127423822715</v>
      </c>
      <c r="MM84" s="10">
        <v>0.12689361149584488</v>
      </c>
      <c r="MN84" s="10">
        <v>0.13988919667590027</v>
      </c>
      <c r="MO84" s="10">
        <v>0.15754847645429362</v>
      </c>
      <c r="MP84" s="10">
        <v>0.17478575138504154</v>
      </c>
      <c r="MQ84" s="10">
        <v>0.19110327216066483</v>
      </c>
      <c r="MR84" s="10">
        <v>0.21670489958448755</v>
      </c>
      <c r="MS84" s="10">
        <v>0.24061850761772854</v>
      </c>
      <c r="MT84" s="10">
        <v>0.2615456198060942</v>
      </c>
      <c r="MU84" s="10">
        <v>0.26726973684210525</v>
      </c>
      <c r="MV84" s="10">
        <v>0.25350588642659277</v>
      </c>
      <c r="MW84" s="10">
        <v>0.2306959833795014</v>
      </c>
      <c r="MX84" s="10">
        <v>0.21936677631578946</v>
      </c>
      <c r="MY84" s="10">
        <v>0.206555141966759</v>
      </c>
      <c r="MZ84" s="10">
        <v>0.18864698753462603</v>
      </c>
      <c r="NA84" s="10">
        <v>0.19260734072022162</v>
      </c>
      <c r="NB84" s="10">
        <v>0.21191135734072022</v>
      </c>
      <c r="NC84" s="10">
        <v>0.21376168628808864</v>
      </c>
      <c r="ND84" s="10">
        <v>0.20892486149584488</v>
      </c>
      <c r="NE84" s="10">
        <v>0.21188971606648199</v>
      </c>
      <c r="NF84" s="10">
        <v>0.22458232340720222</v>
      </c>
      <c r="NG84" s="10">
        <v>0.22461478531855955</v>
      </c>
      <c r="NH84" s="10">
        <v>0.21262551939058172</v>
      </c>
      <c r="NI84" s="10">
        <v>0.20871926939058172</v>
      </c>
      <c r="NJ84" s="10">
        <v>0.20708535318559557</v>
      </c>
      <c r="NK84" s="10">
        <v>0.19671918282548476</v>
      </c>
      <c r="NL84" s="10">
        <v>0.18521684556786702</v>
      </c>
      <c r="NM84" s="10">
        <v>0.17930877770083103</v>
      </c>
      <c r="NN84" s="10">
        <v>0.1800770429362881</v>
      </c>
      <c r="NO84" s="10">
        <v>0.17513201177285317</v>
      </c>
      <c r="NP84" s="10">
        <v>0.16514456371191136</v>
      </c>
      <c r="NQ84" s="10">
        <v>0.15964768005540167</v>
      </c>
      <c r="NR84" s="10">
        <v>0.16082712950138503</v>
      </c>
      <c r="NS84" s="10">
        <v>0.15604440789473684</v>
      </c>
      <c r="NT84" s="10">
        <v>0.1481886253462604</v>
      </c>
      <c r="NU84" s="10">
        <v>0.14639239958448755</v>
      </c>
      <c r="NV84" s="10">
        <v>0.14785318559556787</v>
      </c>
      <c r="NW84" s="10">
        <v>0.14481258656509696</v>
      </c>
      <c r="NX84" s="10">
        <v>0.13813625346260389</v>
      </c>
      <c r="NY84" s="10">
        <v>0.13404605263157895</v>
      </c>
      <c r="NZ84" s="10">
        <v>0.13683777700831026</v>
      </c>
      <c r="OA84" s="10">
        <v>0.13388374307479226</v>
      </c>
      <c r="OB84" s="10">
        <v>0.12878722299168974</v>
      </c>
      <c r="OC84" s="10">
        <v>0.1286573753462604</v>
      </c>
      <c r="OD84" s="10">
        <v>0.1327259349030471</v>
      </c>
      <c r="OE84" s="10">
        <v>0.136242641966759</v>
      </c>
      <c r="OF84" s="10">
        <v>0.13089724722991689</v>
      </c>
      <c r="OG84" s="10">
        <v>0.13058344875346262</v>
      </c>
      <c r="OH84" s="10">
        <v>0.13803886772853186</v>
      </c>
      <c r="OI84" s="10">
        <v>0.13953211565096954</v>
      </c>
      <c r="OJ84" s="10">
        <v>0.13630756578947367</v>
      </c>
      <c r="OK84" s="10">
        <v>0.13946719182825484</v>
      </c>
      <c r="OL84" s="10">
        <v>0.14497489612188366</v>
      </c>
      <c r="OM84" s="10">
        <v>0.14494243421052633</v>
      </c>
      <c r="ON84" s="10">
        <v>0.14407678324099724</v>
      </c>
      <c r="OO84" s="10">
        <v>0.14508310249307479</v>
      </c>
      <c r="OP84" s="10">
        <v>0.15083968144044321</v>
      </c>
      <c r="OQ84" s="10">
        <v>0.15030947022160665</v>
      </c>
      <c r="OR84" s="10">
        <v>0.14695507271468145</v>
      </c>
      <c r="OS84" s="10">
        <v>0.14756102839335181</v>
      </c>
      <c r="OT84" s="10">
        <v>0.15035275277008311</v>
      </c>
      <c r="OU84" s="10">
        <v>0.14958448753462603</v>
      </c>
      <c r="OV84" s="10">
        <v>0.14188019390581719</v>
      </c>
      <c r="OW84" s="10">
        <v>0.1398242728531856</v>
      </c>
      <c r="OX84" s="10">
        <v>0.14049515235457063</v>
      </c>
      <c r="OY84" s="10">
        <v>0.13602622922437674</v>
      </c>
      <c r="OZ84" s="10">
        <v>0.12514066828254847</v>
      </c>
      <c r="PA84" s="10">
        <v>0.12043369113573407</v>
      </c>
      <c r="PB84" s="10">
        <v>0.11410361842105263</v>
      </c>
      <c r="PC84" s="10">
        <v>0.10559859764542937</v>
      </c>
      <c r="PD84" s="10">
        <v>9.4994373268698057E-2</v>
      </c>
      <c r="PE84" s="10">
        <v>8.4400969529085879E-2</v>
      </c>
      <c r="PF84" s="10">
        <v>7.4846346952908593E-2</v>
      </c>
      <c r="PG84" s="10">
        <v>6.3452216066481992E-2</v>
      </c>
      <c r="PH84" s="10">
        <v>5.3832669667590025E-2</v>
      </c>
      <c r="PI84" s="10">
        <v>4.2947108725761775E-2</v>
      </c>
      <c r="PJ84" s="10">
        <v>3.692001385041551E-2</v>
      </c>
      <c r="PK84" s="10">
        <v>2.9962344182825486E-2</v>
      </c>
      <c r="PL84" s="10">
        <v>2.2701696675900277E-2</v>
      </c>
      <c r="PM84" s="10">
        <v>1.7280557479224377E-2</v>
      </c>
      <c r="PN84" s="10">
        <v>1.4521295013850416E-2</v>
      </c>
      <c r="PO84" s="10">
        <v>1.1816135734072022E-2</v>
      </c>
      <c r="PP84" s="10">
        <v>8.3535318559556787E-3</v>
      </c>
      <c r="PQ84" s="10">
        <v>5.6916551246537399E-3</v>
      </c>
      <c r="PR84" s="10">
        <v>5.1506232686980612E-3</v>
      </c>
      <c r="PS84" s="10">
        <v>3.3868594182825487E-3</v>
      </c>
      <c r="PT84" s="10">
        <v>2.1749480609418283E-3</v>
      </c>
      <c r="PU84" s="10">
        <v>1.190270083102493E-3</v>
      </c>
      <c r="PV84" s="10">
        <v>5.7349376731301944E-4</v>
      </c>
      <c r="PW84" s="10">
        <v>4.0036357340720224E-4</v>
      </c>
      <c r="PX84" s="10">
        <v>1.9477146814404433E-4</v>
      </c>
      <c r="PY84" s="10">
        <v>8.6565096952908587E-5</v>
      </c>
      <c r="PZ84" s="10">
        <v>2.0559210526315788E-4</v>
      </c>
      <c r="QA84" s="10">
        <v>2.488746537396122E-4</v>
      </c>
      <c r="QB84" s="10">
        <v>9.7385734072022166E-5</v>
      </c>
      <c r="QC84" s="10">
        <v>8.6565096952908587E-5</v>
      </c>
      <c r="QD84" s="10">
        <v>0</v>
      </c>
      <c r="QE84" s="10">
        <v>0</v>
      </c>
      <c r="QF84" s="10">
        <v>0</v>
      </c>
      <c r="QG84" s="10">
        <v>0</v>
      </c>
      <c r="QH84" s="10">
        <v>0</v>
      </c>
      <c r="QI84" s="10">
        <v>0</v>
      </c>
      <c r="QJ84" s="10">
        <v>0</v>
      </c>
      <c r="QK84" s="10">
        <v>0</v>
      </c>
      <c r="QL84" s="10">
        <v>0</v>
      </c>
      <c r="QM84" s="10">
        <v>0</v>
      </c>
      <c r="QN84" s="10">
        <v>0</v>
      </c>
      <c r="QO84" s="10">
        <v>0</v>
      </c>
      <c r="QP84" s="10">
        <v>0</v>
      </c>
      <c r="QQ84" s="10">
        <v>0</v>
      </c>
      <c r="QR84" s="10">
        <v>0</v>
      </c>
      <c r="QS84" s="10">
        <v>0</v>
      </c>
      <c r="QT84" s="10">
        <v>0</v>
      </c>
      <c r="QU84" s="10">
        <v>0</v>
      </c>
      <c r="QV84" s="10">
        <v>0</v>
      </c>
      <c r="QW84" s="10">
        <v>0</v>
      </c>
      <c r="QX84" s="10">
        <v>0</v>
      </c>
      <c r="QY84" s="10">
        <v>0</v>
      </c>
      <c r="QZ84" s="10">
        <v>0</v>
      </c>
      <c r="RA84" s="10">
        <v>0</v>
      </c>
      <c r="RB84" s="10">
        <v>0</v>
      </c>
      <c r="RC84" s="10">
        <v>0</v>
      </c>
      <c r="RD84" s="10">
        <v>0</v>
      </c>
      <c r="RE84" s="10">
        <v>0</v>
      </c>
      <c r="RF84" s="10">
        <v>0</v>
      </c>
      <c r="RG84" s="10">
        <v>0</v>
      </c>
      <c r="RH84" s="10">
        <v>0</v>
      </c>
      <c r="RI84" s="10">
        <v>0</v>
      </c>
      <c r="RJ84" s="10">
        <v>0</v>
      </c>
      <c r="RK84" s="10">
        <v>0</v>
      </c>
      <c r="RL84" s="10">
        <v>0</v>
      </c>
      <c r="RM84" s="10">
        <v>0</v>
      </c>
      <c r="RN84" s="10">
        <v>0</v>
      </c>
      <c r="RO84" s="10">
        <v>0</v>
      </c>
      <c r="RP84" s="10">
        <v>0</v>
      </c>
      <c r="RQ84" s="10">
        <v>0</v>
      </c>
      <c r="RR84" s="10">
        <v>0</v>
      </c>
      <c r="RS84" s="10">
        <v>0</v>
      </c>
      <c r="RT84" s="10">
        <v>0</v>
      </c>
      <c r="RU84" s="10">
        <v>0</v>
      </c>
      <c r="RV84" s="10">
        <v>0</v>
      </c>
      <c r="RW84" s="10">
        <v>0</v>
      </c>
      <c r="RX84" s="10">
        <v>0</v>
      </c>
      <c r="RY84" s="10">
        <v>0</v>
      </c>
      <c r="RZ84" s="10">
        <v>0</v>
      </c>
      <c r="SA84" s="10">
        <v>0</v>
      </c>
      <c r="SB84" s="10">
        <v>0</v>
      </c>
      <c r="SC84" s="10">
        <v>0</v>
      </c>
      <c r="SD84" s="10">
        <v>0</v>
      </c>
      <c r="SE84" s="10">
        <v>0</v>
      </c>
      <c r="SF84" s="10">
        <v>0</v>
      </c>
      <c r="SG84" s="10">
        <v>0</v>
      </c>
      <c r="SH84" s="10">
        <v>0</v>
      </c>
      <c r="SI84" s="10">
        <v>0</v>
      </c>
      <c r="SJ84" s="10">
        <v>0</v>
      </c>
      <c r="SK84" s="10">
        <v>0</v>
      </c>
      <c r="SL84" s="10">
        <v>0</v>
      </c>
      <c r="SM84" s="10">
        <v>0</v>
      </c>
      <c r="SN84" s="10">
        <v>0</v>
      </c>
      <c r="SO84" s="10">
        <v>0</v>
      </c>
      <c r="SP84" s="10">
        <v>0</v>
      </c>
      <c r="SQ84" s="10">
        <v>0</v>
      </c>
      <c r="SR84" s="10">
        <v>0</v>
      </c>
      <c r="SS84" s="10">
        <v>0</v>
      </c>
      <c r="ST84" s="10">
        <v>0</v>
      </c>
      <c r="SU84" s="10">
        <v>0</v>
      </c>
      <c r="SV84" s="10">
        <v>0</v>
      </c>
      <c r="SW84" s="10">
        <v>0</v>
      </c>
      <c r="SX84" s="10">
        <v>0</v>
      </c>
      <c r="SY84" s="10">
        <v>0</v>
      </c>
      <c r="SZ84" s="10">
        <v>0</v>
      </c>
      <c r="TA84" s="10">
        <v>0</v>
      </c>
      <c r="TB84" s="10">
        <v>0</v>
      </c>
      <c r="TC84" s="10">
        <v>0</v>
      </c>
      <c r="TD84" s="10">
        <v>0</v>
      </c>
      <c r="TE84" s="10">
        <v>0</v>
      </c>
      <c r="TF84" s="10">
        <v>0</v>
      </c>
      <c r="TG84" s="10">
        <v>0</v>
      </c>
      <c r="TH84" s="10">
        <v>0</v>
      </c>
      <c r="TI84" s="10">
        <v>0</v>
      </c>
      <c r="TJ84" s="10">
        <v>0</v>
      </c>
      <c r="TK84" s="10">
        <v>0</v>
      </c>
      <c r="TL84" s="10">
        <v>0</v>
      </c>
      <c r="TM84" s="10">
        <v>0</v>
      </c>
      <c r="TN84" s="10">
        <v>0</v>
      </c>
      <c r="TO84" s="10">
        <v>0</v>
      </c>
      <c r="TP84" s="10">
        <v>0</v>
      </c>
      <c r="TQ84" s="10">
        <v>0</v>
      </c>
      <c r="TR84" s="10">
        <v>0</v>
      </c>
      <c r="TS84" s="10">
        <v>0</v>
      </c>
      <c r="TT84" s="10">
        <v>0</v>
      </c>
      <c r="TU84" s="10">
        <v>0</v>
      </c>
      <c r="TV84" s="10">
        <v>0</v>
      </c>
      <c r="TW84" s="10">
        <v>0</v>
      </c>
      <c r="TX84" s="10">
        <v>0</v>
      </c>
      <c r="TY84" s="10">
        <v>0</v>
      </c>
      <c r="TZ84" s="10">
        <v>0</v>
      </c>
      <c r="UA84" s="10">
        <v>0</v>
      </c>
      <c r="UB84" s="10">
        <v>0</v>
      </c>
      <c r="UC84" s="10">
        <v>0</v>
      </c>
      <c r="UD84" s="10">
        <v>0</v>
      </c>
      <c r="UE84" s="10">
        <v>0</v>
      </c>
      <c r="UF84" s="10">
        <v>0</v>
      </c>
      <c r="UG84" s="10">
        <v>0</v>
      </c>
      <c r="UH84" s="10">
        <v>0</v>
      </c>
      <c r="UI84" s="10">
        <v>0</v>
      </c>
      <c r="UJ84" s="10">
        <v>0</v>
      </c>
      <c r="UK84" s="10">
        <v>0</v>
      </c>
      <c r="UL84" s="10">
        <v>0</v>
      </c>
      <c r="UM84" s="10">
        <v>0</v>
      </c>
      <c r="UN84" s="10">
        <v>0</v>
      </c>
      <c r="UO84" s="10">
        <v>0</v>
      </c>
      <c r="UP84" s="10">
        <v>0</v>
      </c>
      <c r="UQ84" s="10">
        <v>0</v>
      </c>
      <c r="UR84" s="10">
        <v>0</v>
      </c>
      <c r="US84" s="10">
        <v>0</v>
      </c>
      <c r="UT84" s="10">
        <v>0</v>
      </c>
      <c r="UU84" s="10">
        <v>0</v>
      </c>
      <c r="UV84" s="10">
        <v>0</v>
      </c>
      <c r="UW84" s="10">
        <v>0</v>
      </c>
      <c r="UX84" s="10">
        <v>0</v>
      </c>
      <c r="UY84" s="10">
        <v>0</v>
      </c>
      <c r="UZ84" s="10">
        <v>0</v>
      </c>
      <c r="VA84" s="10">
        <v>0</v>
      </c>
      <c r="VB84" s="10">
        <v>0</v>
      </c>
      <c r="VC84" s="10">
        <v>0</v>
      </c>
      <c r="VD84" s="10">
        <v>0</v>
      </c>
      <c r="VE84" s="10">
        <v>0</v>
      </c>
      <c r="VF84" s="10">
        <v>0</v>
      </c>
      <c r="VG84" s="10">
        <v>0</v>
      </c>
      <c r="VH84" s="10">
        <v>0</v>
      </c>
      <c r="VI84" s="10">
        <v>0</v>
      </c>
      <c r="VJ84" s="10">
        <v>0</v>
      </c>
      <c r="VK84" s="10">
        <v>0</v>
      </c>
      <c r="VL84" s="10">
        <v>0</v>
      </c>
      <c r="VM84" s="10">
        <v>0</v>
      </c>
      <c r="VN84" s="10">
        <v>0</v>
      </c>
      <c r="VO84" s="10">
        <v>0</v>
      </c>
      <c r="VP84" s="10">
        <v>0</v>
      </c>
      <c r="VQ84" s="10">
        <v>0</v>
      </c>
      <c r="VR84" s="10">
        <v>0</v>
      </c>
      <c r="VS84" s="10">
        <v>0</v>
      </c>
      <c r="VT84" s="10">
        <v>0</v>
      </c>
      <c r="VU84" s="10">
        <v>0</v>
      </c>
      <c r="VV84" s="10">
        <v>0</v>
      </c>
      <c r="VW84" s="10">
        <v>0</v>
      </c>
      <c r="VX84" s="10">
        <v>0</v>
      </c>
      <c r="VY84" s="10">
        <v>0</v>
      </c>
      <c r="VZ84" s="10">
        <v>0</v>
      </c>
      <c r="WA84" s="10">
        <v>0</v>
      </c>
      <c r="WB84" s="10">
        <v>0</v>
      </c>
      <c r="WC84" s="10">
        <v>0</v>
      </c>
      <c r="WD84" s="10">
        <v>0</v>
      </c>
      <c r="WE84" s="10">
        <v>0</v>
      </c>
      <c r="WF84" s="10">
        <v>0</v>
      </c>
      <c r="WG84" s="10">
        <v>0</v>
      </c>
      <c r="WH84" s="10">
        <v>0</v>
      </c>
      <c r="WI84" s="10">
        <v>0</v>
      </c>
      <c r="WJ84" s="10">
        <v>0</v>
      </c>
      <c r="WK84" s="10">
        <v>0</v>
      </c>
      <c r="WL84" s="10">
        <v>0</v>
      </c>
      <c r="WM84" s="10">
        <v>0</v>
      </c>
      <c r="WN84" s="10">
        <v>0</v>
      </c>
      <c r="WO84" s="10">
        <v>0</v>
      </c>
      <c r="WP84" s="10">
        <v>0</v>
      </c>
      <c r="WQ84" s="10">
        <v>0</v>
      </c>
      <c r="WR84" s="10">
        <v>0</v>
      </c>
      <c r="WS84" s="10">
        <v>0</v>
      </c>
      <c r="WT84" s="10">
        <v>0</v>
      </c>
      <c r="WU84" s="10">
        <v>0</v>
      </c>
      <c r="WV84" s="10">
        <v>0</v>
      </c>
      <c r="WW84" s="10">
        <v>0</v>
      </c>
      <c r="WX84" s="10">
        <v>0</v>
      </c>
      <c r="WY84" s="10">
        <v>0</v>
      </c>
      <c r="WZ84" s="10">
        <v>0</v>
      </c>
      <c r="XA84" s="10">
        <v>0</v>
      </c>
      <c r="XB84" s="10">
        <v>0</v>
      </c>
      <c r="XC84" s="10">
        <v>0</v>
      </c>
      <c r="XD84" s="10">
        <v>0</v>
      </c>
      <c r="XE84" s="10">
        <v>0</v>
      </c>
      <c r="XF84" s="10">
        <v>0</v>
      </c>
      <c r="XG84" s="10">
        <v>0</v>
      </c>
      <c r="XH84" s="10">
        <v>0</v>
      </c>
      <c r="XI84" s="10">
        <v>0</v>
      </c>
      <c r="XJ84" s="10">
        <v>0</v>
      </c>
      <c r="XK84" s="10">
        <v>0</v>
      </c>
      <c r="XL84" s="10">
        <v>0</v>
      </c>
      <c r="XM84" s="10">
        <v>0</v>
      </c>
      <c r="XN84" s="10">
        <v>0</v>
      </c>
      <c r="XO84" s="10">
        <v>0</v>
      </c>
      <c r="XP84" s="10">
        <v>0</v>
      </c>
      <c r="XQ84" s="10">
        <v>0</v>
      </c>
      <c r="XR84" s="10">
        <v>0</v>
      </c>
      <c r="XS84" s="10">
        <v>0</v>
      </c>
      <c r="XT84" s="10">
        <v>0</v>
      </c>
      <c r="XV84" s="47">
        <f t="shared" si="1"/>
        <v>2.9375409155341071E-2</v>
      </c>
    </row>
    <row r="85" spans="1:646" x14ac:dyDescent="0.25">
      <c r="A85" s="10">
        <v>143</v>
      </c>
      <c r="B85" s="15">
        <v>10481</v>
      </c>
      <c r="C85" s="10" t="s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8.6565096952908587E-5</v>
      </c>
      <c r="HQ85" s="10">
        <v>9.7385734072022166E-5</v>
      </c>
      <c r="HR85" s="10">
        <v>8.6565096952908587E-5</v>
      </c>
      <c r="HS85" s="10">
        <v>8.6565096952908587E-5</v>
      </c>
      <c r="HT85" s="10">
        <v>8.6565096952908587E-5</v>
      </c>
      <c r="HU85" s="10">
        <v>8.6565096952908587E-5</v>
      </c>
      <c r="HV85" s="10">
        <v>0</v>
      </c>
      <c r="HW85" s="10">
        <v>5.4103185595567865E-5</v>
      </c>
      <c r="HX85" s="10">
        <v>1.5148891966759002E-4</v>
      </c>
      <c r="HY85" s="10">
        <v>2.0559210526315788E-4</v>
      </c>
      <c r="HZ85" s="10">
        <v>3.1379847645429361E-4</v>
      </c>
      <c r="IA85" s="10">
        <v>2.9215720221606646E-4</v>
      </c>
      <c r="IB85" s="10">
        <v>4.8692867036011082E-4</v>
      </c>
      <c r="IC85" s="10">
        <v>8.2236842105263153E-4</v>
      </c>
      <c r="ID85" s="10">
        <v>9.1975415512465374E-4</v>
      </c>
      <c r="IE85" s="10">
        <v>1.0279605263157894E-3</v>
      </c>
      <c r="IF85" s="10">
        <v>1.3092970914127425E-3</v>
      </c>
      <c r="IG85" s="10">
        <v>1.6771987534626039E-3</v>
      </c>
      <c r="IH85" s="10">
        <v>2.3156163434903047E-3</v>
      </c>
      <c r="II85" s="10">
        <v>2.6835180055401662E-3</v>
      </c>
      <c r="IJ85" s="10">
        <v>3.430141966759003E-3</v>
      </c>
      <c r="IK85" s="10">
        <v>4.4364612188365652E-3</v>
      </c>
      <c r="IL85" s="10">
        <v>5.431959833795014E-3</v>
      </c>
      <c r="IM85" s="10">
        <v>6.1785837950138504E-3</v>
      </c>
      <c r="IN85" s="10">
        <v>6.9035664819944598E-3</v>
      </c>
      <c r="IO85" s="10">
        <v>8.1695810249307471E-3</v>
      </c>
      <c r="IP85" s="10">
        <v>9.3706717451523553E-3</v>
      </c>
      <c r="IQ85" s="10">
        <v>1.0268784626038781E-2</v>
      </c>
      <c r="IR85" s="10">
        <v>1.1729570637119114E-2</v>
      </c>
      <c r="IS85" s="10">
        <v>1.3136253462603878E-2</v>
      </c>
      <c r="IT85" s="10">
        <v>1.4878376038781163E-2</v>
      </c>
      <c r="IU85" s="10">
        <v>1.5863054016620498E-2</v>
      </c>
      <c r="IV85" s="10">
        <v>1.8362621191135735E-2</v>
      </c>
      <c r="IW85" s="10">
        <v>1.937976108033241E-2</v>
      </c>
      <c r="IX85" s="10">
        <v>2.0743161357340719E-2</v>
      </c>
      <c r="IY85" s="10">
        <v>2.1890148891966759E-2</v>
      </c>
      <c r="IZ85" s="10">
        <v>2.3459141274238229E-2</v>
      </c>
      <c r="JA85" s="10">
        <v>2.4974030470914128E-2</v>
      </c>
      <c r="JB85" s="10">
        <v>2.677025623268698E-2</v>
      </c>
      <c r="JC85" s="10">
        <v>2.8782894736842105E-2</v>
      </c>
      <c r="JD85" s="10">
        <v>3.0135474376731301E-2</v>
      </c>
      <c r="JE85" s="10">
        <v>3.1239179362880887E-2</v>
      </c>
      <c r="JF85" s="10">
        <v>3.2407808171745149E-2</v>
      </c>
      <c r="JG85" s="10">
        <v>3.3652181440443213E-2</v>
      </c>
      <c r="JH85" s="10">
        <v>3.4507011772853188E-2</v>
      </c>
      <c r="JI85" s="10">
        <v>3.6270775623268699E-2</v>
      </c>
      <c r="JJ85" s="10">
        <v>3.7525969529085872E-2</v>
      </c>
      <c r="JK85" s="10">
        <v>3.9094961911357341E-2</v>
      </c>
      <c r="JL85" s="10">
        <v>4.0436720914127422E-2</v>
      </c>
      <c r="JM85" s="10">
        <v>4.120498614958449E-2</v>
      </c>
      <c r="JN85" s="10">
        <v>4.2438538781163437E-2</v>
      </c>
      <c r="JO85" s="10">
        <v>4.3910145429362883E-2</v>
      </c>
      <c r="JP85" s="10">
        <v>4.5327648891966756E-2</v>
      </c>
      <c r="JQ85" s="10">
        <v>4.6864179362880884E-2</v>
      </c>
      <c r="JR85" s="10">
        <v>4.7524238227146812E-2</v>
      </c>
      <c r="JS85" s="10">
        <v>4.8671225761772852E-2</v>
      </c>
      <c r="JT85" s="10">
        <v>4.9991343490304707E-2</v>
      </c>
      <c r="JU85" s="10">
        <v>5.1462950138504153E-2</v>
      </c>
      <c r="JV85" s="10">
        <v>5.2880453601108032E-2</v>
      </c>
      <c r="JW85" s="10">
        <v>5.281552977839335E-2</v>
      </c>
      <c r="JX85" s="10">
        <v>5.2804709141274241E-2</v>
      </c>
      <c r="JY85" s="10">
        <v>5.2804709141274241E-2</v>
      </c>
      <c r="JZ85" s="10">
        <v>5.354051246537396E-2</v>
      </c>
      <c r="KA85" s="10">
        <v>5.2934556786703599E-2</v>
      </c>
      <c r="KB85" s="10">
        <v>5.2934556786703599E-2</v>
      </c>
      <c r="KC85" s="10">
        <v>5.1159972299168972E-2</v>
      </c>
      <c r="KD85" s="10">
        <v>5.1614439058171743E-2</v>
      </c>
      <c r="KE85" s="10">
        <v>5.1062586565096955E-2</v>
      </c>
      <c r="KF85" s="10">
        <v>5.0618940443213294E-2</v>
      </c>
      <c r="KG85" s="10">
        <v>5.1538694598337952E-2</v>
      </c>
      <c r="KH85" s="10">
        <v>5.3291637811634346E-2</v>
      </c>
      <c r="KI85" s="10">
        <v>5.3681180747922434E-2</v>
      </c>
      <c r="KJ85" s="10">
        <v>5.6862448060941831E-2</v>
      </c>
      <c r="KK85" s="10">
        <v>5.8258310249307478E-2</v>
      </c>
      <c r="KL85" s="10">
        <v>5.8691135734072024E-2</v>
      </c>
      <c r="KM85" s="10">
        <v>5.744676246537396E-2</v>
      </c>
      <c r="KN85" s="10">
        <v>5.6927371883656507E-2</v>
      </c>
      <c r="KO85" s="10">
        <v>5.759825138504155E-2</v>
      </c>
      <c r="KP85" s="10">
        <v>5.8279951523545703E-2</v>
      </c>
      <c r="KQ85" s="10">
        <v>5.7219529085872578E-2</v>
      </c>
      <c r="KR85" s="10">
        <v>5.5758743074792241E-2</v>
      </c>
      <c r="KS85" s="10">
        <v>5.3865131578947366E-2</v>
      </c>
      <c r="KT85" s="10">
        <v>5.3551333102493076E-2</v>
      </c>
      <c r="KU85" s="10">
        <v>5.2837171052631582E-2</v>
      </c>
      <c r="KV85" s="10">
        <v>5.1127510387811631E-2</v>
      </c>
      <c r="KW85" s="10">
        <v>4.8433171745152354E-2</v>
      </c>
      <c r="KX85" s="10">
        <v>4.8411530470914128E-2</v>
      </c>
      <c r="KY85" s="10">
        <v>4.8097731994459832E-2</v>
      </c>
      <c r="KZ85" s="10">
        <v>4.6593663434903045E-2</v>
      </c>
      <c r="LA85" s="10">
        <v>4.6279864958448755E-2</v>
      </c>
      <c r="LB85" s="10">
        <v>4.6247403047091414E-2</v>
      </c>
      <c r="LC85" s="10">
        <v>4.5035491689750691E-2</v>
      </c>
      <c r="LD85" s="10">
        <v>4.3920966066481992E-2</v>
      </c>
      <c r="LE85" s="10">
        <v>4.511123614958449E-2</v>
      </c>
      <c r="LF85" s="10">
        <v>4.5706371191135735E-2</v>
      </c>
      <c r="LG85" s="10">
        <v>4.5035491689750691E-2</v>
      </c>
      <c r="LH85" s="10">
        <v>4.5230263157894739E-2</v>
      </c>
      <c r="LI85" s="10">
        <v>4.4656769390581719E-2</v>
      </c>
      <c r="LJ85" s="10">
        <v>4.7394390581717454E-2</v>
      </c>
      <c r="LK85" s="10">
        <v>4.6539560249307478E-2</v>
      </c>
      <c r="LL85" s="10">
        <v>4.568472991689751E-2</v>
      </c>
      <c r="LM85" s="10">
        <v>4.7578341412742385E-2</v>
      </c>
      <c r="LN85" s="10">
        <v>4.8379068559556787E-2</v>
      </c>
      <c r="LO85" s="10">
        <v>5.0067087950138506E-2</v>
      </c>
      <c r="LP85" s="10">
        <v>4.8498095567867036E-2</v>
      </c>
      <c r="LQ85" s="10">
        <v>4.7340287396121887E-2</v>
      </c>
      <c r="LR85" s="10">
        <v>4.9190616343490305E-2</v>
      </c>
      <c r="LS85" s="10">
        <v>5.0521554709141277E-2</v>
      </c>
      <c r="LT85" s="10">
        <v>5.1278999307479221E-2</v>
      </c>
      <c r="LU85" s="10">
        <v>5.3248355263157895E-2</v>
      </c>
      <c r="LV85" s="10">
        <v>5.6710959141274241E-2</v>
      </c>
      <c r="LW85" s="10">
        <v>5.974073753462604E-2</v>
      </c>
      <c r="LX85" s="10">
        <v>6.207799515235457E-2</v>
      </c>
      <c r="LY85" s="10">
        <v>6.6243940443213301E-2</v>
      </c>
      <c r="LZ85" s="10">
        <v>6.9641620498614956E-2</v>
      </c>
      <c r="MA85" s="10">
        <v>7.2162828947368418E-2</v>
      </c>
      <c r="MB85" s="10">
        <v>7.2963556094182827E-2</v>
      </c>
      <c r="MC85" s="10">
        <v>7.4305315096952915E-2</v>
      </c>
      <c r="MD85" s="10">
        <v>7.5885128116343487E-2</v>
      </c>
      <c r="ME85" s="10">
        <v>7.6069078947368418E-2</v>
      </c>
      <c r="MF85" s="10">
        <v>7.5582150277008306E-2</v>
      </c>
      <c r="MG85" s="10">
        <v>7.8417157202216065E-2</v>
      </c>
      <c r="MH85" s="10">
        <v>7.9553324099722988E-2</v>
      </c>
      <c r="MI85" s="10">
        <v>8.0776056094182827E-2</v>
      </c>
      <c r="MJ85" s="10">
        <v>8.2301765927977832E-2</v>
      </c>
      <c r="MK85" s="10">
        <v>8.4595740997229912E-2</v>
      </c>
      <c r="ML85" s="10">
        <v>8.7798649584487534E-2</v>
      </c>
      <c r="MM85" s="10">
        <v>8.8880713296398892E-2</v>
      </c>
      <c r="MN85" s="10">
        <v>8.9638157894736836E-2</v>
      </c>
      <c r="MO85" s="10">
        <v>9.0492988227146812E-2</v>
      </c>
      <c r="MP85" s="10">
        <v>9.2689577562326875E-2</v>
      </c>
      <c r="MQ85" s="10">
        <v>9.4496623961218842E-2</v>
      </c>
      <c r="MR85" s="10">
        <v>9.494027008310249E-2</v>
      </c>
      <c r="MS85" s="10">
        <v>9.5210786011080337E-2</v>
      </c>
      <c r="MT85" s="10">
        <v>0.10022074099722991</v>
      </c>
      <c r="MU85" s="10">
        <v>0.10171398891966758</v>
      </c>
      <c r="MV85" s="10">
        <v>0.1011729570637119</v>
      </c>
      <c r="MW85" s="10">
        <v>0.10061028393351801</v>
      </c>
      <c r="MX85" s="10">
        <v>0.10367252423822715</v>
      </c>
      <c r="MY85" s="10">
        <v>0.1048303324099723</v>
      </c>
      <c r="MZ85" s="10">
        <v>0.10466802285318559</v>
      </c>
      <c r="NA85" s="10">
        <v>0.10633440096952909</v>
      </c>
      <c r="NB85" s="10">
        <v>0.11173389889196676</v>
      </c>
      <c r="NC85" s="10">
        <v>0.11242641966759002</v>
      </c>
      <c r="ND85" s="10">
        <v>0.11139845914127423</v>
      </c>
      <c r="NE85" s="10">
        <v>0.11122532894736842</v>
      </c>
      <c r="NF85" s="10">
        <v>0.11628938711911357</v>
      </c>
      <c r="NG85" s="10">
        <v>0.1173498095567867</v>
      </c>
      <c r="NH85" s="10">
        <v>0.11768524930747923</v>
      </c>
      <c r="NI85" s="10">
        <v>0.11813971606648199</v>
      </c>
      <c r="NJ85" s="10">
        <v>0.11868074792243767</v>
      </c>
      <c r="NK85" s="10">
        <v>0.11820463988919667</v>
      </c>
      <c r="NL85" s="10">
        <v>0.1155968663434903</v>
      </c>
      <c r="NM85" s="10">
        <v>0.1128808864265928</v>
      </c>
      <c r="NN85" s="10">
        <v>0.11549948060941828</v>
      </c>
      <c r="NO85" s="10">
        <v>0.1151099376731302</v>
      </c>
      <c r="NP85" s="10">
        <v>0.11380064058171745</v>
      </c>
      <c r="NQ85" s="10">
        <v>0.11297827216066482</v>
      </c>
      <c r="NR85" s="10">
        <v>0.11499091066481995</v>
      </c>
      <c r="NS85" s="10">
        <v>0.11548865997229917</v>
      </c>
      <c r="NT85" s="10">
        <v>0.11270775623268699</v>
      </c>
      <c r="NU85" s="10">
        <v>0.11131189404432133</v>
      </c>
      <c r="NV85" s="10">
        <v>0.11278350069252077</v>
      </c>
      <c r="NW85" s="10">
        <v>0.11227493074792244</v>
      </c>
      <c r="NX85" s="10">
        <v>0.11058691135734072</v>
      </c>
      <c r="NY85" s="10">
        <v>0.10938582063711912</v>
      </c>
      <c r="NZ85" s="10">
        <v>0.1087365824099723</v>
      </c>
      <c r="OA85" s="10">
        <v>0.10589075484764543</v>
      </c>
      <c r="OB85" s="10">
        <v>0.10099982686980609</v>
      </c>
      <c r="OC85" s="10">
        <v>9.5870844875346264E-2</v>
      </c>
      <c r="OD85" s="10">
        <v>9.1726540858725766E-2</v>
      </c>
      <c r="OE85" s="10">
        <v>8.6056527008310249E-2</v>
      </c>
      <c r="OF85" s="10">
        <v>7.6815702908587261E-2</v>
      </c>
      <c r="OG85" s="10">
        <v>6.8072628116343487E-2</v>
      </c>
      <c r="OH85" s="10">
        <v>6.2337690443213294E-2</v>
      </c>
      <c r="OI85" s="10">
        <v>5.7814664127423823E-2</v>
      </c>
      <c r="OJ85" s="10">
        <v>5.1636080332409975E-2</v>
      </c>
      <c r="OK85" s="10">
        <v>4.6344788781163437E-2</v>
      </c>
      <c r="OL85" s="10">
        <v>4.3888504155124651E-2</v>
      </c>
      <c r="OM85" s="10">
        <v>4.1031855955678667E-2</v>
      </c>
      <c r="ON85" s="10">
        <v>3.692001385041551E-2</v>
      </c>
      <c r="OO85" s="10">
        <v>3.4939837257617727E-2</v>
      </c>
      <c r="OP85" s="10">
        <v>3.3911876731301936E-2</v>
      </c>
      <c r="OQ85" s="10">
        <v>3.1423130193905816E-2</v>
      </c>
      <c r="OR85" s="10">
        <v>2.8609764542936289E-2</v>
      </c>
      <c r="OS85" s="10">
        <v>2.7473597645429362E-2</v>
      </c>
      <c r="OT85" s="10">
        <v>2.468187326869806E-2</v>
      </c>
      <c r="OU85" s="10">
        <v>2.2615131578947369E-2</v>
      </c>
      <c r="OV85" s="10">
        <v>1.8676419667590028E-2</v>
      </c>
      <c r="OW85" s="10">
        <v>1.5906336565096952E-2</v>
      </c>
      <c r="OX85" s="10">
        <v>1.41101108033241E-2</v>
      </c>
      <c r="OY85" s="10">
        <v>1.2119113573407203E-2</v>
      </c>
      <c r="OZ85" s="10">
        <v>9.8143178670360119E-3</v>
      </c>
      <c r="PA85" s="10">
        <v>7.3472126038781164E-3</v>
      </c>
      <c r="PB85" s="10">
        <v>5.6808344875346264E-3</v>
      </c>
      <c r="PC85" s="10">
        <v>5.074878808864266E-3</v>
      </c>
      <c r="PD85" s="10">
        <v>3.3327562326869804E-3</v>
      </c>
      <c r="PE85" s="10">
        <v>2.0126385041551245E-3</v>
      </c>
      <c r="PF85" s="10">
        <v>1.9909972299168976E-3</v>
      </c>
      <c r="PG85" s="10">
        <v>1.8070463988919669E-3</v>
      </c>
      <c r="PH85" s="10">
        <v>1.417503462603878E-3</v>
      </c>
      <c r="PI85" s="10">
        <v>9.846779778393351E-4</v>
      </c>
      <c r="PJ85" s="10">
        <v>1.1361668975069252E-3</v>
      </c>
      <c r="PK85" s="10">
        <v>8.4400969529085869E-4</v>
      </c>
      <c r="PL85" s="10">
        <v>7.1416204986149586E-4</v>
      </c>
      <c r="PM85" s="10">
        <v>5.9513504155124649E-4</v>
      </c>
      <c r="PN85" s="10">
        <v>5.6267313019390587E-4</v>
      </c>
      <c r="PO85" s="10">
        <v>5.8431440443213291E-4</v>
      </c>
      <c r="PP85" s="10">
        <v>4.6528739612188366E-4</v>
      </c>
      <c r="PQ85" s="10">
        <v>2.9215720221606646E-4</v>
      </c>
      <c r="PR85" s="10">
        <v>2.7051592797783935E-4</v>
      </c>
      <c r="PS85" s="10">
        <v>1.9477146814404433E-4</v>
      </c>
      <c r="PT85" s="10">
        <v>0</v>
      </c>
      <c r="PU85" s="10">
        <v>0</v>
      </c>
      <c r="PV85" s="10">
        <v>0</v>
      </c>
      <c r="PW85" s="10">
        <v>0</v>
      </c>
      <c r="PX85" s="10">
        <v>0</v>
      </c>
      <c r="PY85" s="10">
        <v>0</v>
      </c>
      <c r="PZ85" s="10">
        <v>0</v>
      </c>
      <c r="QA85" s="10">
        <v>0</v>
      </c>
      <c r="QB85" s="10">
        <v>0</v>
      </c>
      <c r="QC85" s="10">
        <v>0</v>
      </c>
      <c r="QD85" s="10">
        <v>0</v>
      </c>
      <c r="QE85" s="10">
        <v>0</v>
      </c>
      <c r="QF85" s="10">
        <v>0</v>
      </c>
      <c r="QG85" s="10">
        <v>0</v>
      </c>
      <c r="QH85" s="10">
        <v>0</v>
      </c>
      <c r="QI85" s="10">
        <v>0</v>
      </c>
      <c r="QJ85" s="10">
        <v>0</v>
      </c>
      <c r="QK85" s="10">
        <v>0</v>
      </c>
      <c r="QL85" s="10">
        <v>0</v>
      </c>
      <c r="QM85" s="10">
        <v>0</v>
      </c>
      <c r="QN85" s="10">
        <v>0</v>
      </c>
      <c r="QO85" s="10">
        <v>0</v>
      </c>
      <c r="QP85" s="10">
        <v>0</v>
      </c>
      <c r="QQ85" s="10">
        <v>0</v>
      </c>
      <c r="QR85" s="10">
        <v>0</v>
      </c>
      <c r="QS85" s="10">
        <v>0</v>
      </c>
      <c r="QT85" s="10">
        <v>0</v>
      </c>
      <c r="QU85" s="10">
        <v>0</v>
      </c>
      <c r="QV85" s="10">
        <v>0</v>
      </c>
      <c r="QW85" s="10">
        <v>0</v>
      </c>
      <c r="QX85" s="10">
        <v>0</v>
      </c>
      <c r="QY85" s="10">
        <v>0</v>
      </c>
      <c r="QZ85" s="10">
        <v>0</v>
      </c>
      <c r="RA85" s="10">
        <v>0</v>
      </c>
      <c r="RB85" s="10">
        <v>0</v>
      </c>
      <c r="RC85" s="10">
        <v>0</v>
      </c>
      <c r="RD85" s="10">
        <v>0</v>
      </c>
      <c r="RE85" s="10">
        <v>0</v>
      </c>
      <c r="RF85" s="10">
        <v>0</v>
      </c>
      <c r="RG85" s="10">
        <v>0</v>
      </c>
      <c r="RH85" s="10">
        <v>0</v>
      </c>
      <c r="RI85" s="10">
        <v>0</v>
      </c>
      <c r="RJ85" s="10">
        <v>0</v>
      </c>
      <c r="RK85" s="10">
        <v>0</v>
      </c>
      <c r="RL85" s="10">
        <v>0</v>
      </c>
      <c r="RM85" s="10">
        <v>0</v>
      </c>
      <c r="RN85" s="10">
        <v>0</v>
      </c>
      <c r="RO85" s="10">
        <v>0</v>
      </c>
      <c r="RP85" s="10">
        <v>0</v>
      </c>
      <c r="RQ85" s="10">
        <v>0</v>
      </c>
      <c r="RR85" s="10">
        <v>0</v>
      </c>
      <c r="RS85" s="10">
        <v>0</v>
      </c>
      <c r="RT85" s="10">
        <v>0</v>
      </c>
      <c r="RU85" s="10">
        <v>0</v>
      </c>
      <c r="RV85" s="10">
        <v>0</v>
      </c>
      <c r="RW85" s="10">
        <v>0</v>
      </c>
      <c r="RX85" s="10">
        <v>0</v>
      </c>
      <c r="RY85" s="10">
        <v>0</v>
      </c>
      <c r="RZ85" s="10">
        <v>0</v>
      </c>
      <c r="SA85" s="10">
        <v>0</v>
      </c>
      <c r="SB85" s="10">
        <v>0</v>
      </c>
      <c r="SC85" s="10">
        <v>0</v>
      </c>
      <c r="SD85" s="10">
        <v>0</v>
      </c>
      <c r="SE85" s="10">
        <v>0</v>
      </c>
      <c r="SF85" s="10">
        <v>0</v>
      </c>
      <c r="SG85" s="10">
        <v>0</v>
      </c>
      <c r="SH85" s="10">
        <v>0</v>
      </c>
      <c r="SI85" s="10">
        <v>0</v>
      </c>
      <c r="SJ85" s="10">
        <v>0</v>
      </c>
      <c r="SK85" s="10">
        <v>0</v>
      </c>
      <c r="SL85" s="10">
        <v>0</v>
      </c>
      <c r="SM85" s="10">
        <v>0</v>
      </c>
      <c r="SN85" s="10">
        <v>0</v>
      </c>
      <c r="SO85" s="10">
        <v>0</v>
      </c>
      <c r="SP85" s="10">
        <v>0</v>
      </c>
      <c r="SQ85" s="10">
        <v>0</v>
      </c>
      <c r="SR85" s="10">
        <v>0</v>
      </c>
      <c r="SS85" s="10">
        <v>0</v>
      </c>
      <c r="ST85" s="10">
        <v>0</v>
      </c>
      <c r="SU85" s="10">
        <v>0</v>
      </c>
      <c r="SV85" s="10">
        <v>0</v>
      </c>
      <c r="SW85" s="10">
        <v>0</v>
      </c>
      <c r="SX85" s="10">
        <v>0</v>
      </c>
      <c r="SY85" s="10">
        <v>0</v>
      </c>
      <c r="SZ85" s="10">
        <v>0</v>
      </c>
      <c r="TA85" s="10">
        <v>0</v>
      </c>
      <c r="TB85" s="10">
        <v>0</v>
      </c>
      <c r="TC85" s="10">
        <v>0</v>
      </c>
      <c r="TD85" s="10">
        <v>0</v>
      </c>
      <c r="TE85" s="10">
        <v>0</v>
      </c>
      <c r="TF85" s="10">
        <v>0</v>
      </c>
      <c r="TG85" s="10">
        <v>0</v>
      </c>
      <c r="TH85" s="10">
        <v>0</v>
      </c>
      <c r="TI85" s="10">
        <v>0</v>
      </c>
      <c r="TJ85" s="10">
        <v>0</v>
      </c>
      <c r="TK85" s="10">
        <v>0</v>
      </c>
      <c r="TL85" s="10">
        <v>0</v>
      </c>
      <c r="TM85" s="10">
        <v>0</v>
      </c>
      <c r="TN85" s="10">
        <v>0</v>
      </c>
      <c r="TO85" s="10">
        <v>0</v>
      </c>
      <c r="TP85" s="10">
        <v>0</v>
      </c>
      <c r="TQ85" s="10">
        <v>0</v>
      </c>
      <c r="TR85" s="10">
        <v>0</v>
      </c>
      <c r="TS85" s="10">
        <v>0</v>
      </c>
      <c r="TT85" s="10">
        <v>0</v>
      </c>
      <c r="TU85" s="10">
        <v>0</v>
      </c>
      <c r="TV85" s="10">
        <v>0</v>
      </c>
      <c r="TW85" s="10">
        <v>0</v>
      </c>
      <c r="TX85" s="10">
        <v>0</v>
      </c>
      <c r="TY85" s="10">
        <v>0</v>
      </c>
      <c r="TZ85" s="10">
        <v>0</v>
      </c>
      <c r="UA85" s="10">
        <v>0</v>
      </c>
      <c r="UB85" s="10">
        <v>0</v>
      </c>
      <c r="UC85" s="10">
        <v>0</v>
      </c>
      <c r="UD85" s="10">
        <v>0</v>
      </c>
      <c r="UE85" s="10">
        <v>0</v>
      </c>
      <c r="UF85" s="10">
        <v>0</v>
      </c>
      <c r="UG85" s="10">
        <v>0</v>
      </c>
      <c r="UH85" s="10">
        <v>0</v>
      </c>
      <c r="UI85" s="10">
        <v>0</v>
      </c>
      <c r="UJ85" s="10">
        <v>0</v>
      </c>
      <c r="UK85" s="10">
        <v>0</v>
      </c>
      <c r="UL85" s="10">
        <v>0</v>
      </c>
      <c r="UM85" s="10">
        <v>0</v>
      </c>
      <c r="UN85" s="10">
        <v>0</v>
      </c>
      <c r="UO85" s="10">
        <v>0</v>
      </c>
      <c r="UP85" s="10">
        <v>0</v>
      </c>
      <c r="UQ85" s="10">
        <v>0</v>
      </c>
      <c r="UR85" s="10">
        <v>0</v>
      </c>
      <c r="US85" s="10">
        <v>0</v>
      </c>
      <c r="UT85" s="10">
        <v>0</v>
      </c>
      <c r="UU85" s="10">
        <v>0</v>
      </c>
      <c r="UV85" s="10">
        <v>0</v>
      </c>
      <c r="UW85" s="10">
        <v>0</v>
      </c>
      <c r="UX85" s="10">
        <v>0</v>
      </c>
      <c r="UY85" s="10">
        <v>0</v>
      </c>
      <c r="UZ85" s="10">
        <v>0</v>
      </c>
      <c r="VA85" s="10">
        <v>0</v>
      </c>
      <c r="VB85" s="10">
        <v>0</v>
      </c>
      <c r="VC85" s="10">
        <v>0</v>
      </c>
      <c r="VD85" s="10">
        <v>0</v>
      </c>
      <c r="VE85" s="10">
        <v>0</v>
      </c>
      <c r="VF85" s="10">
        <v>0</v>
      </c>
      <c r="VG85" s="10">
        <v>0</v>
      </c>
      <c r="VH85" s="10">
        <v>0</v>
      </c>
      <c r="VI85" s="10">
        <v>0</v>
      </c>
      <c r="VJ85" s="10">
        <v>0</v>
      </c>
      <c r="VK85" s="10">
        <v>0</v>
      </c>
      <c r="VL85" s="10">
        <v>0</v>
      </c>
      <c r="VM85" s="10">
        <v>0</v>
      </c>
      <c r="VN85" s="10">
        <v>0</v>
      </c>
      <c r="VO85" s="10">
        <v>0</v>
      </c>
      <c r="VP85" s="10">
        <v>0</v>
      </c>
      <c r="VQ85" s="10">
        <v>0</v>
      </c>
      <c r="VR85" s="10">
        <v>0</v>
      </c>
      <c r="VS85" s="10">
        <v>0</v>
      </c>
      <c r="VT85" s="10">
        <v>0</v>
      </c>
      <c r="VU85" s="10">
        <v>0</v>
      </c>
      <c r="VV85" s="10">
        <v>0</v>
      </c>
      <c r="VW85" s="10">
        <v>0</v>
      </c>
      <c r="VX85" s="10">
        <v>0</v>
      </c>
      <c r="VY85" s="10">
        <v>0</v>
      </c>
      <c r="VZ85" s="10">
        <v>0</v>
      </c>
      <c r="WA85" s="10">
        <v>0</v>
      </c>
      <c r="WB85" s="10">
        <v>0</v>
      </c>
      <c r="WC85" s="10">
        <v>0</v>
      </c>
      <c r="WD85" s="10">
        <v>0</v>
      </c>
      <c r="WE85" s="10">
        <v>0</v>
      </c>
      <c r="WF85" s="10">
        <v>0</v>
      </c>
      <c r="WG85" s="10">
        <v>0</v>
      </c>
      <c r="WH85" s="10">
        <v>0</v>
      </c>
      <c r="WI85" s="10">
        <v>0</v>
      </c>
      <c r="WJ85" s="10">
        <v>0</v>
      </c>
      <c r="WK85" s="10">
        <v>0</v>
      </c>
      <c r="WL85" s="10">
        <v>0</v>
      </c>
      <c r="WM85" s="10">
        <v>0</v>
      </c>
      <c r="WN85" s="10">
        <v>0</v>
      </c>
      <c r="WO85" s="10">
        <v>0</v>
      </c>
      <c r="WP85" s="10">
        <v>0</v>
      </c>
      <c r="WQ85" s="10">
        <v>0</v>
      </c>
      <c r="WR85" s="10">
        <v>0</v>
      </c>
      <c r="WS85" s="10">
        <v>0</v>
      </c>
      <c r="WT85" s="10">
        <v>0</v>
      </c>
      <c r="WU85" s="10">
        <v>0</v>
      </c>
      <c r="WV85" s="10">
        <v>0</v>
      </c>
      <c r="WW85" s="10">
        <v>0</v>
      </c>
      <c r="WX85" s="10">
        <v>0</v>
      </c>
      <c r="WY85" s="10">
        <v>0</v>
      </c>
      <c r="WZ85" s="10">
        <v>0</v>
      </c>
      <c r="XA85" s="10">
        <v>0</v>
      </c>
      <c r="XB85" s="10">
        <v>0</v>
      </c>
      <c r="XC85" s="10">
        <v>0</v>
      </c>
      <c r="XD85" s="10">
        <v>0</v>
      </c>
      <c r="XE85" s="10">
        <v>0</v>
      </c>
      <c r="XF85" s="10">
        <v>0</v>
      </c>
      <c r="XG85" s="10">
        <v>0</v>
      </c>
      <c r="XH85" s="10">
        <v>0</v>
      </c>
      <c r="XI85" s="10">
        <v>0</v>
      </c>
      <c r="XJ85" s="10">
        <v>0</v>
      </c>
      <c r="XK85" s="10">
        <v>0</v>
      </c>
      <c r="XL85" s="10">
        <v>0</v>
      </c>
      <c r="XM85" s="10">
        <v>0</v>
      </c>
      <c r="XN85" s="10">
        <v>0</v>
      </c>
      <c r="XO85" s="10">
        <v>0</v>
      </c>
      <c r="XP85" s="10">
        <v>0</v>
      </c>
      <c r="XQ85" s="10">
        <v>0</v>
      </c>
      <c r="XR85" s="10">
        <v>0</v>
      </c>
      <c r="XS85" s="10">
        <v>0</v>
      </c>
      <c r="XT85" s="10">
        <v>0</v>
      </c>
      <c r="XV85" s="47">
        <f t="shared" si="1"/>
        <v>1.6457597304579297E-2</v>
      </c>
    </row>
    <row r="86" spans="1:646" x14ac:dyDescent="0.25">
      <c r="A86" s="10">
        <v>144</v>
      </c>
      <c r="B86" s="15">
        <v>10482</v>
      </c>
      <c r="C86" s="10" t="s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>
        <v>0</v>
      </c>
      <c r="FV86" s="10">
        <v>0</v>
      </c>
      <c r="FW86" s="10">
        <v>0</v>
      </c>
      <c r="FX86" s="10">
        <v>0</v>
      </c>
      <c r="FY86" s="10">
        <v>0</v>
      </c>
      <c r="FZ86" s="10">
        <v>0</v>
      </c>
      <c r="GA86" s="10">
        <v>0</v>
      </c>
      <c r="GB86" s="10">
        <v>0</v>
      </c>
      <c r="GC86" s="10">
        <v>0</v>
      </c>
      <c r="GD86" s="10">
        <v>0</v>
      </c>
      <c r="GE86" s="10">
        <v>0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1.1902700831024931E-4</v>
      </c>
      <c r="HM86" s="10">
        <v>2.2723337950138504E-4</v>
      </c>
      <c r="HN86" s="10">
        <v>1.9477146814404433E-4</v>
      </c>
      <c r="HO86" s="10">
        <v>1.9477146814404433E-4</v>
      </c>
      <c r="HP86" s="10">
        <v>3.2461911357340719E-4</v>
      </c>
      <c r="HQ86" s="10">
        <v>3.2461911357340719E-4</v>
      </c>
      <c r="HR86" s="10">
        <v>3.2461911357340719E-4</v>
      </c>
      <c r="HS86" s="10">
        <v>3.2461911357340719E-4</v>
      </c>
      <c r="HT86" s="10">
        <v>4.0036357340720224E-4</v>
      </c>
      <c r="HU86" s="10">
        <v>3.5708102493074793E-4</v>
      </c>
      <c r="HV86" s="10">
        <v>4.2200484764542935E-4</v>
      </c>
      <c r="HW86" s="10">
        <v>4.436461218836565E-4</v>
      </c>
      <c r="HX86" s="10">
        <v>4.7610803324099724E-4</v>
      </c>
      <c r="HY86" s="10">
        <v>5.8431440443213291E-4</v>
      </c>
      <c r="HZ86" s="10">
        <v>6.2759695290858723E-4</v>
      </c>
      <c r="IA86" s="10">
        <v>9.0893351800554016E-4</v>
      </c>
      <c r="IB86" s="10">
        <v>1.1578081717451524E-3</v>
      </c>
      <c r="IC86" s="10">
        <v>1.774584487534626E-3</v>
      </c>
      <c r="ID86" s="10">
        <v>2.7051592797783935E-3</v>
      </c>
      <c r="IE86" s="10">
        <v>3.0405990304709142E-3</v>
      </c>
      <c r="IF86" s="10">
        <v>3.4626038781163434E-3</v>
      </c>
      <c r="IG86" s="10">
        <v>4.3282548476454297E-3</v>
      </c>
      <c r="IH86" s="10">
        <v>5.0424168975069256E-3</v>
      </c>
      <c r="II86" s="10">
        <v>6.1353012465373965E-3</v>
      </c>
      <c r="IJ86" s="10">
        <v>7.314750692520776E-3</v>
      </c>
      <c r="IK86" s="10">
        <v>8.8296398891966766E-3</v>
      </c>
      <c r="IL86" s="10">
        <v>1.0355349722991689E-2</v>
      </c>
      <c r="IM86" s="10">
        <v>1.1621364265927978E-2</v>
      </c>
      <c r="IN86" s="10">
        <v>1.2887378808864265E-2</v>
      </c>
      <c r="IO86" s="10">
        <v>1.3904518698060942E-2</v>
      </c>
      <c r="IP86" s="10">
        <v>1.486755540166205E-2</v>
      </c>
      <c r="IQ86" s="10">
        <v>1.5744027008310249E-2</v>
      </c>
      <c r="IR86" s="10">
        <v>1.6652960526315791E-2</v>
      </c>
      <c r="IS86" s="10">
        <v>1.8503289473684209E-2</v>
      </c>
      <c r="IT86" s="10">
        <v>2.0386080332409972E-2</v>
      </c>
      <c r="IU86" s="10">
        <v>2.219312673130194E-2</v>
      </c>
      <c r="IV86" s="10">
        <v>2.3296831717451522E-2</v>
      </c>
      <c r="IW86" s="10">
        <v>2.49523891966759E-2</v>
      </c>
      <c r="IX86" s="10">
        <v>2.634825138504155E-2</v>
      </c>
      <c r="IY86" s="10">
        <v>2.7992988227146815E-2</v>
      </c>
      <c r="IZ86" s="10">
        <v>2.8750432825484763E-2</v>
      </c>
      <c r="JA86" s="10">
        <v>3.0070550554016622E-2</v>
      </c>
      <c r="JB86" s="10">
        <v>3.3067867036011084E-2</v>
      </c>
      <c r="JC86" s="10">
        <v>3.4799168975069253E-2</v>
      </c>
      <c r="JD86" s="10">
        <v>3.6573753462603879E-2</v>
      </c>
      <c r="JE86" s="10">
        <v>3.8110283933518008E-2</v>
      </c>
      <c r="JF86" s="10">
        <v>3.9690096952908586E-2</v>
      </c>
      <c r="JG86" s="10">
        <v>4.2362794321329639E-2</v>
      </c>
      <c r="JH86" s="10">
        <v>4.5132877423822715E-2</v>
      </c>
      <c r="JI86" s="10">
        <v>4.8043628808864265E-2</v>
      </c>
      <c r="JJ86" s="10">
        <v>5.0878635734072024E-2</v>
      </c>
      <c r="JK86" s="10">
        <v>5.3172610803324097E-2</v>
      </c>
      <c r="JL86" s="10">
        <v>5.5931873268698064E-2</v>
      </c>
      <c r="JM86" s="10">
        <v>5.8701956371191133E-2</v>
      </c>
      <c r="JN86" s="10">
        <v>6.2857081024930747E-2</v>
      </c>
      <c r="JO86" s="10">
        <v>6.5702908587257622E-2</v>
      </c>
      <c r="JP86" s="10">
        <v>6.8635301246537397E-2</v>
      </c>
      <c r="JQ86" s="10">
        <v>7.2325138504155131E-2</v>
      </c>
      <c r="JR86" s="10">
        <v>7.5755280470914121E-2</v>
      </c>
      <c r="JS86" s="10">
        <v>8.0602925900277012E-2</v>
      </c>
      <c r="JT86" s="10">
        <v>8.3189058171745156E-2</v>
      </c>
      <c r="JU86" s="10">
        <v>8.5775190443213301E-2</v>
      </c>
      <c r="JV86" s="10">
        <v>8.9194511772853188E-2</v>
      </c>
      <c r="JW86" s="10">
        <v>9.0514629501385044E-2</v>
      </c>
      <c r="JX86" s="10">
        <v>9.4042157202216065E-2</v>
      </c>
      <c r="JY86" s="10">
        <v>9.4539906509695293E-2</v>
      </c>
      <c r="JZ86" s="10">
        <v>9.4713036703601108E-2</v>
      </c>
      <c r="KA86" s="10">
        <v>9.3663434903047085E-2</v>
      </c>
      <c r="KB86" s="10">
        <v>9.2170186980609414E-2</v>
      </c>
      <c r="KC86" s="10">
        <v>9.2841066481994458E-2</v>
      </c>
      <c r="KD86" s="10">
        <v>9.3501125346260386E-2</v>
      </c>
      <c r="KE86" s="10">
        <v>9.349030470914127E-2</v>
      </c>
      <c r="KF86" s="10">
        <v>9.2321675900277012E-2</v>
      </c>
      <c r="KG86" s="10">
        <v>9.2548909279778394E-2</v>
      </c>
      <c r="KH86" s="10">
        <v>9.4745498614958443E-2</v>
      </c>
      <c r="KI86" s="10">
        <v>9.443170013850416E-2</v>
      </c>
      <c r="KJ86" s="10">
        <v>9.5816741689750698E-2</v>
      </c>
      <c r="KK86" s="10">
        <v>9.5632790858725766E-2</v>
      </c>
      <c r="KL86" s="10">
        <v>9.6498441828254844E-2</v>
      </c>
      <c r="KM86" s="10">
        <v>9.6693213296398892E-2</v>
      </c>
      <c r="KN86" s="10">
        <v>9.7688711911357334E-2</v>
      </c>
      <c r="KO86" s="10">
        <v>9.7255886426592802E-2</v>
      </c>
      <c r="KP86" s="10">
        <v>9.3457842797783935E-2</v>
      </c>
      <c r="KQ86" s="10">
        <v>9.2310855263157895E-2</v>
      </c>
      <c r="KR86" s="10">
        <v>9.0428064404432129E-2</v>
      </c>
      <c r="KS86" s="10">
        <v>8.4898718836565093E-2</v>
      </c>
      <c r="KT86" s="10">
        <v>7.9672351108033237E-2</v>
      </c>
      <c r="KU86" s="10">
        <v>7.6501904432132964E-2</v>
      </c>
      <c r="KV86" s="10">
        <v>7.3504587950138506E-2</v>
      </c>
      <c r="KW86" s="10">
        <v>7.150277008310249E-2</v>
      </c>
      <c r="KX86" s="10">
        <v>6.9371104570637124E-2</v>
      </c>
      <c r="KY86" s="10">
        <v>6.8981561634349028E-2</v>
      </c>
      <c r="KZ86" s="10">
        <v>7.1015841412742378E-2</v>
      </c>
      <c r="LA86" s="10">
        <v>7.3006838642659277E-2</v>
      </c>
      <c r="LB86" s="10">
        <v>7.6112361495844869E-2</v>
      </c>
      <c r="LC86" s="10">
        <v>7.5592970914127422E-2</v>
      </c>
      <c r="LD86" s="10">
        <v>7.3807565789473686E-2</v>
      </c>
      <c r="LE86" s="10">
        <v>7.077778739612188E-2</v>
      </c>
      <c r="LF86" s="10">
        <v>6.844052977839335E-2</v>
      </c>
      <c r="LG86" s="10">
        <v>6.4902181440443213E-2</v>
      </c>
      <c r="LH86" s="10">
        <v>5.978402008310249E-2</v>
      </c>
      <c r="LI86" s="10">
        <v>5.4168109418282546E-2</v>
      </c>
      <c r="LJ86" s="10">
        <v>5.093273891966759E-2</v>
      </c>
      <c r="LK86" s="10">
        <v>4.6885820637119116E-2</v>
      </c>
      <c r="LL86" s="10">
        <v>4.2232946675900274E-2</v>
      </c>
      <c r="LM86" s="10">
        <v>3.8315876038781164E-2</v>
      </c>
      <c r="LN86" s="10">
        <v>3.4355522853185598E-2</v>
      </c>
      <c r="LO86" s="10">
        <v>3.2050727146814402E-2</v>
      </c>
      <c r="LP86" s="10">
        <v>3.1358206371191133E-2</v>
      </c>
      <c r="LQ86" s="10">
        <v>3.0698147506925209E-2</v>
      </c>
      <c r="LR86" s="10">
        <v>3.1011945983379502E-2</v>
      </c>
      <c r="LS86" s="10">
        <v>3.2624220914127422E-2</v>
      </c>
      <c r="LT86" s="10">
        <v>3.4193213296398892E-2</v>
      </c>
      <c r="LU86" s="10">
        <v>3.6909193213296401E-2</v>
      </c>
      <c r="LV86" s="10">
        <v>4.1648632271468145E-2</v>
      </c>
      <c r="LW86" s="10">
        <v>4.4483639196675903E-2</v>
      </c>
      <c r="LX86" s="10">
        <v>4.6377250692520779E-2</v>
      </c>
      <c r="LY86" s="10">
        <v>5.0640581717451526E-2</v>
      </c>
      <c r="LZ86" s="10">
        <v>5.5780384349030473E-2</v>
      </c>
      <c r="MA86" s="10">
        <v>5.8409799168975068E-2</v>
      </c>
      <c r="MB86" s="10">
        <v>6.1298909279778394E-2</v>
      </c>
      <c r="MC86" s="10">
        <v>6.5486495844875342E-2</v>
      </c>
      <c r="MD86" s="10">
        <v>6.9619979224376738E-2</v>
      </c>
      <c r="ME86" s="10">
        <v>7.3980695983379502E-2</v>
      </c>
      <c r="MF86" s="10">
        <v>7.702129501385041E-2</v>
      </c>
      <c r="MG86" s="10">
        <v>8.1739092797783935E-2</v>
      </c>
      <c r="MH86" s="10">
        <v>8.797177977839335E-2</v>
      </c>
      <c r="MI86" s="10">
        <v>9.1791464681440449E-2</v>
      </c>
      <c r="MJ86" s="10">
        <v>9.4767139889196675E-2</v>
      </c>
      <c r="MK86" s="10">
        <v>9.588166551246538E-2</v>
      </c>
      <c r="ML86" s="10">
        <v>0.10308820983379502</v>
      </c>
      <c r="MM86" s="10">
        <v>0.10577172783933518</v>
      </c>
      <c r="MN86" s="10">
        <v>0.10529561980609418</v>
      </c>
      <c r="MO86" s="10">
        <v>0.10686461218836565</v>
      </c>
      <c r="MP86" s="10">
        <v>0.10902873961218837</v>
      </c>
      <c r="MQ86" s="10">
        <v>0.11007834141274238</v>
      </c>
      <c r="MR86" s="10">
        <v>0.10918022853185595</v>
      </c>
      <c r="MS86" s="10">
        <v>0.10900709833795014</v>
      </c>
      <c r="MT86" s="10">
        <v>0.11518568213296398</v>
      </c>
      <c r="MU86" s="10">
        <v>0.11884305747922437</v>
      </c>
      <c r="MV86" s="10">
        <v>0.12392875692520776</v>
      </c>
      <c r="MW86" s="10">
        <v>0.13090806786703602</v>
      </c>
      <c r="MX86" s="10">
        <v>0.14040858725761773</v>
      </c>
      <c r="MY86" s="10">
        <v>0.14673865997229918</v>
      </c>
      <c r="MZ86" s="10">
        <v>0.15280903739612189</v>
      </c>
      <c r="NA86" s="10">
        <v>0.15923649584487534</v>
      </c>
      <c r="NB86" s="10">
        <v>0.16885604224376732</v>
      </c>
      <c r="NC86" s="10">
        <v>0.17314101454293629</v>
      </c>
      <c r="ND86" s="10">
        <v>0.17639802631578946</v>
      </c>
      <c r="NE86" s="10">
        <v>0.1835829293628809</v>
      </c>
      <c r="NF86" s="10">
        <v>0.1913305055401662</v>
      </c>
      <c r="NG86" s="10">
        <v>0.19333232340720222</v>
      </c>
      <c r="NH86" s="10">
        <v>0.19334314404432132</v>
      </c>
      <c r="NI86" s="10">
        <v>0.19802847991689751</v>
      </c>
      <c r="NJ86" s="10">
        <v>0.20306007617728533</v>
      </c>
      <c r="NK86" s="10">
        <v>0.20184816481994461</v>
      </c>
      <c r="NL86" s="10">
        <v>0.19866689750692521</v>
      </c>
      <c r="NM86" s="10">
        <v>0.1988183864265928</v>
      </c>
      <c r="NN86" s="10">
        <v>0.1990672610803324</v>
      </c>
      <c r="NO86" s="10">
        <v>0.19453341412742381</v>
      </c>
      <c r="NP86" s="10">
        <v>0.18280384349030471</v>
      </c>
      <c r="NQ86" s="10">
        <v>0.17552155470914127</v>
      </c>
      <c r="NR86" s="10">
        <v>0.17001385041551245</v>
      </c>
      <c r="NS86" s="10">
        <v>0.16451696675900276</v>
      </c>
      <c r="NT86" s="10">
        <v>0.15342581371191136</v>
      </c>
      <c r="NU86" s="10">
        <v>0.14018135387811634</v>
      </c>
      <c r="NV86" s="10">
        <v>0.13204423476454294</v>
      </c>
      <c r="NW86" s="10">
        <v>0.12506492382271467</v>
      </c>
      <c r="NX86" s="10">
        <v>0.11438495498614959</v>
      </c>
      <c r="NY86" s="10">
        <v>0.1033911876731302</v>
      </c>
      <c r="NZ86" s="10">
        <v>9.6920446675900274E-2</v>
      </c>
      <c r="OA86" s="10">
        <v>9.0893351800554023E-2</v>
      </c>
      <c r="OB86" s="10">
        <v>8.1068213296398892E-2</v>
      </c>
      <c r="OC86" s="10">
        <v>7.188149238227147E-2</v>
      </c>
      <c r="OD86" s="10">
        <v>6.525926246537396E-2</v>
      </c>
      <c r="OE86" s="10">
        <v>5.8799342105263157E-2</v>
      </c>
      <c r="OF86" s="10">
        <v>5.0640581717451526E-2</v>
      </c>
      <c r="OG86" s="10">
        <v>4.4288867728531855E-2</v>
      </c>
      <c r="OH86" s="10">
        <v>3.8207669667590025E-2</v>
      </c>
      <c r="OI86" s="10">
        <v>3.3370844875346257E-2</v>
      </c>
      <c r="OJ86" s="10">
        <v>2.9139975761772852E-2</v>
      </c>
      <c r="OK86" s="10">
        <v>2.5569165512465374E-2</v>
      </c>
      <c r="OL86" s="10">
        <v>2.2799082409972297E-2</v>
      </c>
      <c r="OM86" s="10">
        <v>2.0288694598337952E-2</v>
      </c>
      <c r="ON86" s="10">
        <v>1.614439058171745E-2</v>
      </c>
      <c r="OO86" s="10">
        <v>1.2487015235457064E-2</v>
      </c>
      <c r="OP86" s="10">
        <v>1.0972126038781163E-2</v>
      </c>
      <c r="OQ86" s="10">
        <v>9.2083621883656507E-3</v>
      </c>
      <c r="OR86" s="10">
        <v>6.8386426592797782E-3</v>
      </c>
      <c r="OS86" s="10">
        <v>5.3237534626038785E-3</v>
      </c>
      <c r="OT86" s="10">
        <v>4.6853358725761777E-3</v>
      </c>
      <c r="OU86" s="10">
        <v>4.2525103878116345E-3</v>
      </c>
      <c r="OV86" s="10">
        <v>3.1163434903047093E-3</v>
      </c>
      <c r="OW86" s="10">
        <v>3.1704466759002771E-3</v>
      </c>
      <c r="OX86" s="10">
        <v>3.192087950138504E-3</v>
      </c>
      <c r="OY86" s="10">
        <v>2.8999307479224377E-3</v>
      </c>
      <c r="OZ86" s="10">
        <v>2.8891101108033243E-3</v>
      </c>
      <c r="PA86" s="10">
        <v>2.5320290858725763E-3</v>
      </c>
      <c r="PB86" s="10">
        <v>2.3372576177285317E-3</v>
      </c>
      <c r="PC86" s="10">
        <v>1.8070463988919669E-3</v>
      </c>
      <c r="PD86" s="10">
        <v>1.417503462603878E-3</v>
      </c>
      <c r="PE86" s="10">
        <v>1.0928843490304709E-3</v>
      </c>
      <c r="PF86" s="10">
        <v>9.6303670360110805E-4</v>
      </c>
      <c r="PG86" s="10">
        <v>7.3580332409972301E-4</v>
      </c>
      <c r="PH86" s="10">
        <v>6.3841759002770081E-4</v>
      </c>
      <c r="PI86" s="10">
        <v>5.6267313019390587E-4</v>
      </c>
      <c r="PJ86" s="10">
        <v>4.436461218836565E-4</v>
      </c>
      <c r="PK86" s="10">
        <v>1.623095567867036E-4</v>
      </c>
      <c r="PL86" s="10">
        <v>5.4103185595567865E-5</v>
      </c>
      <c r="PM86" s="10">
        <v>0</v>
      </c>
      <c r="PN86" s="10">
        <v>0</v>
      </c>
      <c r="PO86" s="10">
        <v>0</v>
      </c>
      <c r="PP86" s="10">
        <v>6.4923822714681444E-5</v>
      </c>
      <c r="PQ86" s="10">
        <v>5.4103185595567865E-5</v>
      </c>
      <c r="PR86" s="10">
        <v>5.4103185595567865E-5</v>
      </c>
      <c r="PS86" s="10">
        <v>0</v>
      </c>
      <c r="PT86" s="10">
        <v>0</v>
      </c>
      <c r="PU86" s="10">
        <v>0</v>
      </c>
      <c r="PV86" s="10">
        <v>0</v>
      </c>
      <c r="PW86" s="10">
        <v>0</v>
      </c>
      <c r="PX86" s="10">
        <v>0</v>
      </c>
      <c r="PY86" s="10">
        <v>0</v>
      </c>
      <c r="PZ86" s="10">
        <v>0</v>
      </c>
      <c r="QA86" s="10">
        <v>0</v>
      </c>
      <c r="QB86" s="10">
        <v>0</v>
      </c>
      <c r="QC86" s="10">
        <v>0</v>
      </c>
      <c r="QD86" s="10">
        <v>0</v>
      </c>
      <c r="QE86" s="10">
        <v>0</v>
      </c>
      <c r="QF86" s="10">
        <v>0</v>
      </c>
      <c r="QG86" s="10">
        <v>0</v>
      </c>
      <c r="QH86" s="10">
        <v>0</v>
      </c>
      <c r="QI86" s="10">
        <v>0</v>
      </c>
      <c r="QJ86" s="10">
        <v>0</v>
      </c>
      <c r="QK86" s="10">
        <v>0</v>
      </c>
      <c r="QL86" s="10">
        <v>0</v>
      </c>
      <c r="QM86" s="10">
        <v>0</v>
      </c>
      <c r="QN86" s="10">
        <v>0</v>
      </c>
      <c r="QO86" s="10">
        <v>0</v>
      </c>
      <c r="QP86" s="10">
        <v>0</v>
      </c>
      <c r="QQ86" s="10">
        <v>0</v>
      </c>
      <c r="QR86" s="10">
        <v>0</v>
      </c>
      <c r="QS86" s="10">
        <v>0</v>
      </c>
      <c r="QT86" s="10">
        <v>0</v>
      </c>
      <c r="QU86" s="10">
        <v>0</v>
      </c>
      <c r="QV86" s="10">
        <v>0</v>
      </c>
      <c r="QW86" s="10">
        <v>0</v>
      </c>
      <c r="QX86" s="10">
        <v>0</v>
      </c>
      <c r="QY86" s="10">
        <v>0</v>
      </c>
      <c r="QZ86" s="10">
        <v>0</v>
      </c>
      <c r="RA86" s="10">
        <v>0</v>
      </c>
      <c r="RB86" s="10">
        <v>0</v>
      </c>
      <c r="RC86" s="10">
        <v>0</v>
      </c>
      <c r="RD86" s="10">
        <v>0</v>
      </c>
      <c r="RE86" s="10">
        <v>0</v>
      </c>
      <c r="RF86" s="10">
        <v>0</v>
      </c>
      <c r="RG86" s="10">
        <v>0</v>
      </c>
      <c r="RH86" s="10">
        <v>0</v>
      </c>
      <c r="RI86" s="10">
        <v>0</v>
      </c>
      <c r="RJ86" s="10">
        <v>0</v>
      </c>
      <c r="RK86" s="10">
        <v>0</v>
      </c>
      <c r="RL86" s="10">
        <v>0</v>
      </c>
      <c r="RM86" s="10">
        <v>0</v>
      </c>
      <c r="RN86" s="10">
        <v>0</v>
      </c>
      <c r="RO86" s="10">
        <v>0</v>
      </c>
      <c r="RP86" s="10">
        <v>0</v>
      </c>
      <c r="RQ86" s="10">
        <v>0</v>
      </c>
      <c r="RR86" s="10">
        <v>0</v>
      </c>
      <c r="RS86" s="10">
        <v>0</v>
      </c>
      <c r="RT86" s="10">
        <v>0</v>
      </c>
      <c r="RU86" s="10">
        <v>0</v>
      </c>
      <c r="RV86" s="10">
        <v>0</v>
      </c>
      <c r="RW86" s="10">
        <v>0</v>
      </c>
      <c r="RX86" s="10">
        <v>0</v>
      </c>
      <c r="RY86" s="10">
        <v>0</v>
      </c>
      <c r="RZ86" s="10">
        <v>0</v>
      </c>
      <c r="SA86" s="10">
        <v>0</v>
      </c>
      <c r="SB86" s="10">
        <v>0</v>
      </c>
      <c r="SC86" s="10">
        <v>0</v>
      </c>
      <c r="SD86" s="10">
        <v>0</v>
      </c>
      <c r="SE86" s="10">
        <v>0</v>
      </c>
      <c r="SF86" s="10">
        <v>0</v>
      </c>
      <c r="SG86" s="10">
        <v>0</v>
      </c>
      <c r="SH86" s="10">
        <v>0</v>
      </c>
      <c r="SI86" s="10">
        <v>0</v>
      </c>
      <c r="SJ86" s="10">
        <v>0</v>
      </c>
      <c r="SK86" s="10">
        <v>0</v>
      </c>
      <c r="SL86" s="10">
        <v>0</v>
      </c>
      <c r="SM86" s="10">
        <v>0</v>
      </c>
      <c r="SN86" s="10">
        <v>0</v>
      </c>
      <c r="SO86" s="10">
        <v>0</v>
      </c>
      <c r="SP86" s="10">
        <v>0</v>
      </c>
      <c r="SQ86" s="10">
        <v>0</v>
      </c>
      <c r="SR86" s="10">
        <v>0</v>
      </c>
      <c r="SS86" s="10">
        <v>0</v>
      </c>
      <c r="ST86" s="10">
        <v>0</v>
      </c>
      <c r="SU86" s="10">
        <v>0</v>
      </c>
      <c r="SV86" s="10">
        <v>0</v>
      </c>
      <c r="SW86" s="10">
        <v>0</v>
      </c>
      <c r="SX86" s="10">
        <v>0</v>
      </c>
      <c r="SY86" s="10">
        <v>0</v>
      </c>
      <c r="SZ86" s="10">
        <v>0</v>
      </c>
      <c r="TA86" s="10">
        <v>0</v>
      </c>
      <c r="TB86" s="10">
        <v>0</v>
      </c>
      <c r="TC86" s="10">
        <v>0</v>
      </c>
      <c r="TD86" s="10">
        <v>0</v>
      </c>
      <c r="TE86" s="10">
        <v>0</v>
      </c>
      <c r="TF86" s="10">
        <v>0</v>
      </c>
      <c r="TG86" s="10">
        <v>0</v>
      </c>
      <c r="TH86" s="10">
        <v>0</v>
      </c>
      <c r="TI86" s="10">
        <v>0</v>
      </c>
      <c r="TJ86" s="10">
        <v>0</v>
      </c>
      <c r="TK86" s="10">
        <v>0</v>
      </c>
      <c r="TL86" s="10">
        <v>0</v>
      </c>
      <c r="TM86" s="10">
        <v>0</v>
      </c>
      <c r="TN86" s="10">
        <v>0</v>
      </c>
      <c r="TO86" s="10">
        <v>0</v>
      </c>
      <c r="TP86" s="10">
        <v>0</v>
      </c>
      <c r="TQ86" s="10">
        <v>0</v>
      </c>
      <c r="TR86" s="10">
        <v>0</v>
      </c>
      <c r="TS86" s="10">
        <v>0</v>
      </c>
      <c r="TT86" s="10">
        <v>0</v>
      </c>
      <c r="TU86" s="10">
        <v>0</v>
      </c>
      <c r="TV86" s="10">
        <v>0</v>
      </c>
      <c r="TW86" s="10">
        <v>0</v>
      </c>
      <c r="TX86" s="10">
        <v>0</v>
      </c>
      <c r="TY86" s="10">
        <v>0</v>
      </c>
      <c r="TZ86" s="10">
        <v>0</v>
      </c>
      <c r="UA86" s="10">
        <v>0</v>
      </c>
      <c r="UB86" s="10">
        <v>0</v>
      </c>
      <c r="UC86" s="10">
        <v>0</v>
      </c>
      <c r="UD86" s="10">
        <v>0</v>
      </c>
      <c r="UE86" s="10">
        <v>0</v>
      </c>
      <c r="UF86" s="10">
        <v>0</v>
      </c>
      <c r="UG86" s="10">
        <v>0</v>
      </c>
      <c r="UH86" s="10">
        <v>0</v>
      </c>
      <c r="UI86" s="10">
        <v>0</v>
      </c>
      <c r="UJ86" s="10">
        <v>0</v>
      </c>
      <c r="UK86" s="10">
        <v>0</v>
      </c>
      <c r="UL86" s="10">
        <v>0</v>
      </c>
      <c r="UM86" s="10">
        <v>0</v>
      </c>
      <c r="UN86" s="10">
        <v>0</v>
      </c>
      <c r="UO86" s="10">
        <v>0</v>
      </c>
      <c r="UP86" s="10">
        <v>0</v>
      </c>
      <c r="UQ86" s="10">
        <v>0</v>
      </c>
      <c r="UR86" s="10">
        <v>0</v>
      </c>
      <c r="US86" s="10">
        <v>0</v>
      </c>
      <c r="UT86" s="10">
        <v>0</v>
      </c>
      <c r="UU86" s="10">
        <v>0</v>
      </c>
      <c r="UV86" s="10">
        <v>0</v>
      </c>
      <c r="UW86" s="10">
        <v>0</v>
      </c>
      <c r="UX86" s="10">
        <v>0</v>
      </c>
      <c r="UY86" s="10">
        <v>0</v>
      </c>
      <c r="UZ86" s="10">
        <v>0</v>
      </c>
      <c r="VA86" s="10">
        <v>0</v>
      </c>
      <c r="VB86" s="10">
        <v>0</v>
      </c>
      <c r="VC86" s="10">
        <v>0</v>
      </c>
      <c r="VD86" s="10">
        <v>0</v>
      </c>
      <c r="VE86" s="10">
        <v>0</v>
      </c>
      <c r="VF86" s="10">
        <v>0</v>
      </c>
      <c r="VG86" s="10">
        <v>0</v>
      </c>
      <c r="VH86" s="10">
        <v>0</v>
      </c>
      <c r="VI86" s="10">
        <v>0</v>
      </c>
      <c r="VJ86" s="10">
        <v>0</v>
      </c>
      <c r="VK86" s="10">
        <v>0</v>
      </c>
      <c r="VL86" s="10">
        <v>0</v>
      </c>
      <c r="VM86" s="10">
        <v>0</v>
      </c>
      <c r="VN86" s="10">
        <v>0</v>
      </c>
      <c r="VO86" s="10">
        <v>0</v>
      </c>
      <c r="VP86" s="10">
        <v>0</v>
      </c>
      <c r="VQ86" s="10">
        <v>0</v>
      </c>
      <c r="VR86" s="10">
        <v>0</v>
      </c>
      <c r="VS86" s="10">
        <v>0</v>
      </c>
      <c r="VT86" s="10">
        <v>0</v>
      </c>
      <c r="VU86" s="10">
        <v>0</v>
      </c>
      <c r="VV86" s="10">
        <v>0</v>
      </c>
      <c r="VW86" s="10">
        <v>0</v>
      </c>
      <c r="VX86" s="10">
        <v>0</v>
      </c>
      <c r="VY86" s="10">
        <v>0</v>
      </c>
      <c r="VZ86" s="10">
        <v>0</v>
      </c>
      <c r="WA86" s="10">
        <v>0</v>
      </c>
      <c r="WB86" s="10">
        <v>0</v>
      </c>
      <c r="WC86" s="10">
        <v>0</v>
      </c>
      <c r="WD86" s="10">
        <v>0</v>
      </c>
      <c r="WE86" s="10">
        <v>0</v>
      </c>
      <c r="WF86" s="10">
        <v>0</v>
      </c>
      <c r="WG86" s="10">
        <v>0</v>
      </c>
      <c r="WH86" s="10">
        <v>0</v>
      </c>
      <c r="WI86" s="10">
        <v>0</v>
      </c>
      <c r="WJ86" s="10">
        <v>0</v>
      </c>
      <c r="WK86" s="10">
        <v>0</v>
      </c>
      <c r="WL86" s="10">
        <v>0</v>
      </c>
      <c r="WM86" s="10">
        <v>0</v>
      </c>
      <c r="WN86" s="10">
        <v>0</v>
      </c>
      <c r="WO86" s="10">
        <v>0</v>
      </c>
      <c r="WP86" s="10">
        <v>0</v>
      </c>
      <c r="WQ86" s="10">
        <v>0</v>
      </c>
      <c r="WR86" s="10">
        <v>0</v>
      </c>
      <c r="WS86" s="10">
        <v>0</v>
      </c>
      <c r="WT86" s="10">
        <v>0</v>
      </c>
      <c r="WU86" s="10">
        <v>0</v>
      </c>
      <c r="WV86" s="10">
        <v>0</v>
      </c>
      <c r="WW86" s="10">
        <v>0</v>
      </c>
      <c r="WX86" s="10">
        <v>0</v>
      </c>
      <c r="WY86" s="10">
        <v>0</v>
      </c>
      <c r="WZ86" s="10">
        <v>0</v>
      </c>
      <c r="XA86" s="10">
        <v>0</v>
      </c>
      <c r="XB86" s="10">
        <v>0</v>
      </c>
      <c r="XC86" s="10">
        <v>0</v>
      </c>
      <c r="XD86" s="10">
        <v>0</v>
      </c>
      <c r="XE86" s="10">
        <v>0</v>
      </c>
      <c r="XF86" s="10">
        <v>0</v>
      </c>
      <c r="XG86" s="10">
        <v>0</v>
      </c>
      <c r="XH86" s="10">
        <v>0</v>
      </c>
      <c r="XI86" s="10">
        <v>0</v>
      </c>
      <c r="XJ86" s="10">
        <v>0</v>
      </c>
      <c r="XK86" s="10">
        <v>0</v>
      </c>
      <c r="XL86" s="10">
        <v>0</v>
      </c>
      <c r="XM86" s="10">
        <v>0</v>
      </c>
      <c r="XN86" s="10">
        <v>0</v>
      </c>
      <c r="XO86" s="10">
        <v>0</v>
      </c>
      <c r="XP86" s="10">
        <v>0</v>
      </c>
      <c r="XQ86" s="10">
        <v>0</v>
      </c>
      <c r="XR86" s="10">
        <v>0</v>
      </c>
      <c r="XS86" s="10">
        <v>0</v>
      </c>
      <c r="XT86" s="10">
        <v>0</v>
      </c>
      <c r="XV86" s="47">
        <f t="shared" si="1"/>
        <v>2.0809133429276316E-2</v>
      </c>
    </row>
    <row r="87" spans="1:646" x14ac:dyDescent="0.25">
      <c r="A87" s="10">
        <v>145</v>
      </c>
      <c r="B87" s="15">
        <v>10483</v>
      </c>
      <c r="C87" s="10" t="s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0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5.4103185595567865E-5</v>
      </c>
      <c r="IA87" s="10">
        <v>5.4103185595567865E-5</v>
      </c>
      <c r="IB87" s="10">
        <v>6.4923822714681444E-5</v>
      </c>
      <c r="IC87" s="10">
        <v>8.6565096952908587E-5</v>
      </c>
      <c r="ID87" s="10">
        <v>8.6565096952908587E-5</v>
      </c>
      <c r="IE87" s="10">
        <v>8.6565096952908587E-5</v>
      </c>
      <c r="IF87" s="10">
        <v>1.8395083102493075E-4</v>
      </c>
      <c r="IG87" s="10">
        <v>2.9215720221606646E-4</v>
      </c>
      <c r="IH87" s="10">
        <v>4.8692867036011082E-4</v>
      </c>
      <c r="II87" s="10">
        <v>6.2759695290858723E-4</v>
      </c>
      <c r="IJ87" s="10">
        <v>1.2660145429362881E-3</v>
      </c>
      <c r="IK87" s="10">
        <v>2.0883829639889197E-3</v>
      </c>
      <c r="IL87" s="10">
        <v>2.5969529085872575E-3</v>
      </c>
      <c r="IM87" s="10">
        <v>3.6357340720221606E-3</v>
      </c>
      <c r="IN87" s="10">
        <v>5.5834487534626035E-3</v>
      </c>
      <c r="IO87" s="10">
        <v>7.0334141274238223E-3</v>
      </c>
      <c r="IP87" s="10">
        <v>9.0135907202216065E-3</v>
      </c>
      <c r="IQ87" s="10">
        <v>1.0853099030470914E-2</v>
      </c>
      <c r="IR87" s="10">
        <v>1.3320204293628809E-2</v>
      </c>
      <c r="IS87" s="10">
        <v>1.5073147506925207E-2</v>
      </c>
      <c r="IT87" s="10">
        <v>1.8773805401662048E-2</v>
      </c>
      <c r="IU87" s="10">
        <v>2.0461824792243767E-2</v>
      </c>
      <c r="IV87" s="10">
        <v>2.4032635041551245E-2</v>
      </c>
      <c r="IW87" s="10">
        <v>2.786314058171745E-2</v>
      </c>
      <c r="IX87" s="10">
        <v>3.0806353878116345E-2</v>
      </c>
      <c r="IY87" s="10">
        <v>3.3100328947368418E-2</v>
      </c>
      <c r="IZ87" s="10">
        <v>3.5751385041551245E-2</v>
      </c>
      <c r="JA87" s="10">
        <v>4.0306873268698064E-2</v>
      </c>
      <c r="JB87" s="10">
        <v>4.4375432825484763E-2</v>
      </c>
      <c r="JC87" s="10">
        <v>4.7935422437673132E-2</v>
      </c>
      <c r="JD87" s="10">
        <v>5.1809210526315791E-2</v>
      </c>
      <c r="JE87" s="10">
        <v>5.5347558864265928E-2</v>
      </c>
      <c r="JF87" s="10">
        <v>5.7544148199445984E-2</v>
      </c>
      <c r="JG87" s="10">
        <v>6.093100761772853E-2</v>
      </c>
      <c r="JH87" s="10">
        <v>6.3614525623268692E-2</v>
      </c>
      <c r="JI87" s="10">
        <v>6.7336824792243774E-2</v>
      </c>
      <c r="JJ87" s="10">
        <v>7.0507271468144048E-2</v>
      </c>
      <c r="JK87" s="10">
        <v>7.3547870498614956E-2</v>
      </c>
      <c r="JL87" s="10">
        <v>7.5149324792243774E-2</v>
      </c>
      <c r="JM87" s="10">
        <v>8.0029432132963985E-2</v>
      </c>
      <c r="JN87" s="10">
        <v>8.3340547091412739E-2</v>
      </c>
      <c r="JO87" s="10">
        <v>8.4758050554016626E-2</v>
      </c>
      <c r="JP87" s="10">
        <v>8.8642659279778394E-2</v>
      </c>
      <c r="JQ87" s="10">
        <v>9.0850069252077559E-2</v>
      </c>
      <c r="JR87" s="10">
        <v>9.2105263157894732E-2</v>
      </c>
      <c r="JS87" s="10">
        <v>9.306829986149584E-2</v>
      </c>
      <c r="JT87" s="10">
        <v>9.3230609418282553E-2</v>
      </c>
      <c r="JU87" s="10">
        <v>9.463729224376731E-2</v>
      </c>
      <c r="JV87" s="10">
        <v>9.4734677977839341E-2</v>
      </c>
      <c r="JW87" s="10">
        <v>9.4031336565096948E-2</v>
      </c>
      <c r="JX87" s="10">
        <v>9.723424515235457E-2</v>
      </c>
      <c r="JY87" s="10">
        <v>9.8218923130193911E-2</v>
      </c>
      <c r="JZ87" s="10">
        <v>9.9398372576177285E-2</v>
      </c>
      <c r="KA87" s="10">
        <v>9.8749134349030473E-2</v>
      </c>
      <c r="KB87" s="10">
        <v>9.9917763157894732E-2</v>
      </c>
      <c r="KC87" s="10">
        <v>9.9766274238227148E-2</v>
      </c>
      <c r="KD87" s="10">
        <v>0.10032894736842106</v>
      </c>
      <c r="KE87" s="10">
        <v>9.6585006925207759E-2</v>
      </c>
      <c r="KF87" s="10">
        <v>9.2624653739612192E-2</v>
      </c>
      <c r="KG87" s="10">
        <v>8.9400103878116338E-2</v>
      </c>
      <c r="KH87" s="10">
        <v>8.7495671745152354E-2</v>
      </c>
      <c r="KI87" s="10">
        <v>8.3567780470914121E-2</v>
      </c>
      <c r="KJ87" s="10">
        <v>7.8633569944598344E-2</v>
      </c>
      <c r="KK87" s="10">
        <v>7.3764283240997236E-2</v>
      </c>
      <c r="KL87" s="10">
        <v>6.989049515235457E-2</v>
      </c>
      <c r="KM87" s="10">
        <v>6.572454986149584E-2</v>
      </c>
      <c r="KN87" s="10">
        <v>6.2619027008310249E-2</v>
      </c>
      <c r="KO87" s="10">
        <v>6.0335872576177285E-2</v>
      </c>
      <c r="KP87" s="10">
        <v>5.8409799168975068E-2</v>
      </c>
      <c r="KQ87" s="10">
        <v>5.8756059556786706E-2</v>
      </c>
      <c r="KR87" s="10">
        <v>6.0584747229916899E-2</v>
      </c>
      <c r="KS87" s="10">
        <v>6.505367036011081E-2</v>
      </c>
      <c r="KT87" s="10">
        <v>6.8797610803324097E-2</v>
      </c>
      <c r="KU87" s="10">
        <v>7.0399065096952915E-2</v>
      </c>
      <c r="KV87" s="10">
        <v>7.073450484764543E-2</v>
      </c>
      <c r="KW87" s="10">
        <v>6.9187153739612192E-2</v>
      </c>
      <c r="KX87" s="10">
        <v>6.9057306094182827E-2</v>
      </c>
      <c r="KY87" s="10">
        <v>6.7445031163434907E-2</v>
      </c>
      <c r="KZ87" s="10">
        <v>6.1807479224376731E-2</v>
      </c>
      <c r="LA87" s="10">
        <v>5.5910231994459832E-2</v>
      </c>
      <c r="LB87" s="10">
        <v>5.1430488227146812E-2</v>
      </c>
      <c r="LC87" s="10">
        <v>4.4981388504155125E-2</v>
      </c>
      <c r="LD87" s="10">
        <v>3.7114785318559558E-2</v>
      </c>
      <c r="LE87" s="10">
        <v>2.9096693213296398E-2</v>
      </c>
      <c r="LF87" s="10">
        <v>2.2907288781163434E-2</v>
      </c>
      <c r="LG87" s="10">
        <v>1.8654778393351799E-2</v>
      </c>
      <c r="LH87" s="10">
        <v>1.2844096260387811E-2</v>
      </c>
      <c r="LI87" s="10">
        <v>9.359851108033241E-3</v>
      </c>
      <c r="LJ87" s="10">
        <v>7.5636253462603876E-3</v>
      </c>
      <c r="LK87" s="10">
        <v>6.9143871191135733E-3</v>
      </c>
      <c r="LL87" s="10">
        <v>6.8819252077562329E-3</v>
      </c>
      <c r="LM87" s="10">
        <v>8.1479397506925202E-3</v>
      </c>
      <c r="LN87" s="10">
        <v>9.9874480609418274E-3</v>
      </c>
      <c r="LO87" s="10">
        <v>1.0874740304709141E-2</v>
      </c>
      <c r="LP87" s="10">
        <v>1.277917243767313E-2</v>
      </c>
      <c r="LQ87" s="10">
        <v>1.4910837950138504E-2</v>
      </c>
      <c r="LR87" s="10">
        <v>1.7854051246537397E-2</v>
      </c>
      <c r="LS87" s="10">
        <v>2.0732340720221606E-2</v>
      </c>
      <c r="LT87" s="10">
        <v>2.3221087257617727E-2</v>
      </c>
      <c r="LU87" s="10">
        <v>2.8166118421052631E-2</v>
      </c>
      <c r="LV87" s="10">
        <v>3.3630540166204988E-2</v>
      </c>
      <c r="LW87" s="10">
        <v>3.8770342797783935E-2</v>
      </c>
      <c r="LX87" s="10">
        <v>4.4083275623268699E-2</v>
      </c>
      <c r="LY87" s="10">
        <v>5.1030124653739614E-2</v>
      </c>
      <c r="LZ87" s="10">
        <v>5.8474722991689751E-2</v>
      </c>
      <c r="MA87" s="10">
        <v>6.360370498614959E-2</v>
      </c>
      <c r="MB87" s="10">
        <v>7.0442347645429365E-2</v>
      </c>
      <c r="MC87" s="10">
        <v>8.1176419667590025E-2</v>
      </c>
      <c r="MD87" s="10">
        <v>9.0276575484764546E-2</v>
      </c>
      <c r="ME87" s="10">
        <v>9.8619286703601108E-2</v>
      </c>
      <c r="MF87" s="10">
        <v>0.10487361495844875</v>
      </c>
      <c r="MG87" s="10">
        <v>0.11140927977839335</v>
      </c>
      <c r="MH87" s="10">
        <v>0.11983855609418283</v>
      </c>
      <c r="MI87" s="10">
        <v>0.12555185249307479</v>
      </c>
      <c r="MJ87" s="10">
        <v>0.13017226454293629</v>
      </c>
      <c r="MK87" s="10">
        <v>0.13548519736842105</v>
      </c>
      <c r="ML87" s="10">
        <v>0.14180444944598339</v>
      </c>
      <c r="MM87" s="10">
        <v>0.14487751038781163</v>
      </c>
      <c r="MN87" s="10">
        <v>0.14837257617728533</v>
      </c>
      <c r="MO87" s="10">
        <v>0.15347991689750692</v>
      </c>
      <c r="MP87" s="10">
        <v>0.15985327216066483</v>
      </c>
      <c r="MQ87" s="10">
        <v>0.16603185595567868</v>
      </c>
      <c r="MR87" s="10">
        <v>0.16837993421052633</v>
      </c>
      <c r="MS87" s="10">
        <v>0.17428800207756232</v>
      </c>
      <c r="MT87" s="10">
        <v>0.17905990304709141</v>
      </c>
      <c r="MU87" s="10">
        <v>0.18338815789473684</v>
      </c>
      <c r="MV87" s="10">
        <v>0.18649368074792244</v>
      </c>
      <c r="MW87" s="10">
        <v>0.18882011772853186</v>
      </c>
      <c r="MX87" s="10">
        <v>0.19121147853185597</v>
      </c>
      <c r="MY87" s="10">
        <v>0.1946740824099723</v>
      </c>
      <c r="MZ87" s="10">
        <v>0.19808258310249308</v>
      </c>
      <c r="NA87" s="10">
        <v>0.20140451869806095</v>
      </c>
      <c r="NB87" s="10">
        <v>0.20447757963988919</v>
      </c>
      <c r="NC87" s="10">
        <v>0.2032007444598338</v>
      </c>
      <c r="ND87" s="10">
        <v>0.2071069944598338</v>
      </c>
      <c r="NE87" s="10">
        <v>0.20840547091412742</v>
      </c>
      <c r="NF87" s="10">
        <v>0.20913045360110805</v>
      </c>
      <c r="NG87" s="10">
        <v>0.20604657202216067</v>
      </c>
      <c r="NH87" s="10">
        <v>0.202648891966759</v>
      </c>
      <c r="NI87" s="10">
        <v>0.19605912396121883</v>
      </c>
      <c r="NJ87" s="10">
        <v>0.18598511080332411</v>
      </c>
      <c r="NK87" s="10">
        <v>0.17349809556786702</v>
      </c>
      <c r="NL87" s="10">
        <v>0.15969096260387811</v>
      </c>
      <c r="NM87" s="10">
        <v>0.14294061634349031</v>
      </c>
      <c r="NN87" s="10">
        <v>0.13162222991689751</v>
      </c>
      <c r="NO87" s="10">
        <v>0.12287915512465374</v>
      </c>
      <c r="NP87" s="10">
        <v>0.11229657202216066</v>
      </c>
      <c r="NQ87" s="10">
        <v>0.10213599376731301</v>
      </c>
      <c r="NR87" s="10">
        <v>9.58275623268698E-2</v>
      </c>
      <c r="NS87" s="10">
        <v>8.9681440443213301E-2</v>
      </c>
      <c r="NT87" s="10">
        <v>7.9921225761772852E-2</v>
      </c>
      <c r="NU87" s="10">
        <v>7.1903133656509702E-2</v>
      </c>
      <c r="NV87" s="10">
        <v>6.5897680055401656E-2</v>
      </c>
      <c r="NW87" s="10">
        <v>5.802025623268698E-2</v>
      </c>
      <c r="NX87" s="10">
        <v>4.7113054016620498E-2</v>
      </c>
      <c r="NY87" s="10">
        <v>4.0025536703601108E-2</v>
      </c>
      <c r="NZ87" s="10">
        <v>3.3251817867036008E-2</v>
      </c>
      <c r="OA87" s="10">
        <v>2.7657548476454293E-2</v>
      </c>
      <c r="OB87" s="10">
        <v>2.1987534626038783E-2</v>
      </c>
      <c r="OC87" s="10">
        <v>1.6674601800554016E-2</v>
      </c>
      <c r="OD87" s="10">
        <v>1.4207496537396122E-2</v>
      </c>
      <c r="OE87" s="10">
        <v>1.2335526315789474E-2</v>
      </c>
      <c r="OF87" s="10">
        <v>9.3490304709141266E-3</v>
      </c>
      <c r="OG87" s="10">
        <v>7.2931094182825482E-3</v>
      </c>
      <c r="OH87" s="10">
        <v>5.6050900277008313E-3</v>
      </c>
      <c r="OI87" s="10">
        <v>4.8368247922437671E-3</v>
      </c>
      <c r="OJ87" s="10">
        <v>4.0360976454293625E-3</v>
      </c>
      <c r="OK87" s="10">
        <v>2.9973164819944598E-3</v>
      </c>
      <c r="OL87" s="10">
        <v>2.4779259002770085E-3</v>
      </c>
      <c r="OM87" s="10">
        <v>2.1749480609418283E-3</v>
      </c>
      <c r="ON87" s="10">
        <v>1.6663781163434902E-3</v>
      </c>
      <c r="OO87" s="10">
        <v>8.87292243767313E-4</v>
      </c>
      <c r="OP87" s="10">
        <v>7.4662396121883659E-4</v>
      </c>
      <c r="OQ87" s="10">
        <v>4.6528739612188366E-4</v>
      </c>
      <c r="OR87" s="10">
        <v>1.1902700831024931E-4</v>
      </c>
      <c r="OS87" s="10">
        <v>0</v>
      </c>
      <c r="OT87" s="10">
        <v>0</v>
      </c>
      <c r="OU87" s="10">
        <v>0</v>
      </c>
      <c r="OV87" s="10">
        <v>0</v>
      </c>
      <c r="OW87" s="10">
        <v>0</v>
      </c>
      <c r="OX87" s="10">
        <v>0</v>
      </c>
      <c r="OY87" s="10">
        <v>0</v>
      </c>
      <c r="OZ87" s="10">
        <v>0</v>
      </c>
      <c r="PA87" s="10">
        <v>0</v>
      </c>
      <c r="PB87" s="10">
        <v>0</v>
      </c>
      <c r="PC87" s="10">
        <v>0</v>
      </c>
      <c r="PD87" s="10">
        <v>0</v>
      </c>
      <c r="PE87" s="10">
        <v>0</v>
      </c>
      <c r="PF87" s="10">
        <v>0</v>
      </c>
      <c r="PG87" s="10">
        <v>0</v>
      </c>
      <c r="PH87" s="10">
        <v>0</v>
      </c>
      <c r="PI87" s="10">
        <v>0</v>
      </c>
      <c r="PJ87" s="10">
        <v>0</v>
      </c>
      <c r="PK87" s="10">
        <v>0</v>
      </c>
      <c r="PL87" s="10">
        <v>0</v>
      </c>
      <c r="PM87" s="10">
        <v>0</v>
      </c>
      <c r="PN87" s="10">
        <v>0</v>
      </c>
      <c r="PO87" s="10">
        <v>0</v>
      </c>
      <c r="PP87" s="10">
        <v>0</v>
      </c>
      <c r="PQ87" s="10">
        <v>0</v>
      </c>
      <c r="PR87" s="10">
        <v>0</v>
      </c>
      <c r="PS87" s="10">
        <v>0</v>
      </c>
      <c r="PT87" s="10">
        <v>0</v>
      </c>
      <c r="PU87" s="10">
        <v>0</v>
      </c>
      <c r="PV87" s="10">
        <v>0</v>
      </c>
      <c r="PW87" s="10">
        <v>0</v>
      </c>
      <c r="PX87" s="10">
        <v>0</v>
      </c>
      <c r="PY87" s="10">
        <v>0</v>
      </c>
      <c r="PZ87" s="10">
        <v>0</v>
      </c>
      <c r="QA87" s="10">
        <v>0</v>
      </c>
      <c r="QB87" s="10">
        <v>0</v>
      </c>
      <c r="QC87" s="10">
        <v>0</v>
      </c>
      <c r="QD87" s="10">
        <v>0</v>
      </c>
      <c r="QE87" s="10">
        <v>0</v>
      </c>
      <c r="QF87" s="10">
        <v>0</v>
      </c>
      <c r="QG87" s="10">
        <v>0</v>
      </c>
      <c r="QH87" s="10">
        <v>0</v>
      </c>
      <c r="QI87" s="10">
        <v>0</v>
      </c>
      <c r="QJ87" s="10">
        <v>0</v>
      </c>
      <c r="QK87" s="10">
        <v>0</v>
      </c>
      <c r="QL87" s="10">
        <v>0</v>
      </c>
      <c r="QM87" s="10">
        <v>0</v>
      </c>
      <c r="QN87" s="10">
        <v>0</v>
      </c>
      <c r="QO87" s="10">
        <v>0</v>
      </c>
      <c r="QP87" s="10">
        <v>0</v>
      </c>
      <c r="QQ87" s="10">
        <v>0</v>
      </c>
      <c r="QR87" s="10">
        <v>0</v>
      </c>
      <c r="QS87" s="10">
        <v>0</v>
      </c>
      <c r="QT87" s="10">
        <v>0</v>
      </c>
      <c r="QU87" s="10">
        <v>0</v>
      </c>
      <c r="QV87" s="10">
        <v>0</v>
      </c>
      <c r="QW87" s="10">
        <v>0</v>
      </c>
      <c r="QX87" s="10">
        <v>0</v>
      </c>
      <c r="QY87" s="10">
        <v>0</v>
      </c>
      <c r="QZ87" s="10">
        <v>0</v>
      </c>
      <c r="RA87" s="10">
        <v>0</v>
      </c>
      <c r="RB87" s="10">
        <v>0</v>
      </c>
      <c r="RC87" s="10">
        <v>0</v>
      </c>
      <c r="RD87" s="10">
        <v>0</v>
      </c>
      <c r="RE87" s="10">
        <v>0</v>
      </c>
      <c r="RF87" s="10">
        <v>0</v>
      </c>
      <c r="RG87" s="10">
        <v>0</v>
      </c>
      <c r="RH87" s="10">
        <v>0</v>
      </c>
      <c r="RI87" s="10">
        <v>0</v>
      </c>
      <c r="RJ87" s="10">
        <v>0</v>
      </c>
      <c r="RK87" s="10">
        <v>0</v>
      </c>
      <c r="RL87" s="10">
        <v>0</v>
      </c>
      <c r="RM87" s="10">
        <v>0</v>
      </c>
      <c r="RN87" s="10">
        <v>0</v>
      </c>
      <c r="RO87" s="10">
        <v>0</v>
      </c>
      <c r="RP87" s="10">
        <v>0</v>
      </c>
      <c r="RQ87" s="10">
        <v>0</v>
      </c>
      <c r="RR87" s="10">
        <v>0</v>
      </c>
      <c r="RS87" s="10">
        <v>0</v>
      </c>
      <c r="RT87" s="10">
        <v>0</v>
      </c>
      <c r="RU87" s="10">
        <v>0</v>
      </c>
      <c r="RV87" s="10">
        <v>0</v>
      </c>
      <c r="RW87" s="10">
        <v>0</v>
      </c>
      <c r="RX87" s="10">
        <v>0</v>
      </c>
      <c r="RY87" s="10">
        <v>0</v>
      </c>
      <c r="RZ87" s="10">
        <v>0</v>
      </c>
      <c r="SA87" s="10">
        <v>0</v>
      </c>
      <c r="SB87" s="10">
        <v>0</v>
      </c>
      <c r="SC87" s="10">
        <v>0</v>
      </c>
      <c r="SD87" s="10">
        <v>0</v>
      </c>
      <c r="SE87" s="10">
        <v>0</v>
      </c>
      <c r="SF87" s="10">
        <v>0</v>
      </c>
      <c r="SG87" s="10">
        <v>0</v>
      </c>
      <c r="SH87" s="10">
        <v>0</v>
      </c>
      <c r="SI87" s="10">
        <v>0</v>
      </c>
      <c r="SJ87" s="10">
        <v>0</v>
      </c>
      <c r="SK87" s="10">
        <v>0</v>
      </c>
      <c r="SL87" s="10">
        <v>0</v>
      </c>
      <c r="SM87" s="10">
        <v>0</v>
      </c>
      <c r="SN87" s="10">
        <v>0</v>
      </c>
      <c r="SO87" s="10">
        <v>0</v>
      </c>
      <c r="SP87" s="10">
        <v>0</v>
      </c>
      <c r="SQ87" s="10">
        <v>0</v>
      </c>
      <c r="SR87" s="10">
        <v>0</v>
      </c>
      <c r="SS87" s="10">
        <v>0</v>
      </c>
      <c r="ST87" s="10">
        <v>0</v>
      </c>
      <c r="SU87" s="10">
        <v>0</v>
      </c>
      <c r="SV87" s="10">
        <v>0</v>
      </c>
      <c r="SW87" s="10">
        <v>0</v>
      </c>
      <c r="SX87" s="10">
        <v>0</v>
      </c>
      <c r="SY87" s="10">
        <v>0</v>
      </c>
      <c r="SZ87" s="10">
        <v>0</v>
      </c>
      <c r="TA87" s="10">
        <v>0</v>
      </c>
      <c r="TB87" s="10">
        <v>0</v>
      </c>
      <c r="TC87" s="10">
        <v>0</v>
      </c>
      <c r="TD87" s="10">
        <v>0</v>
      </c>
      <c r="TE87" s="10">
        <v>0</v>
      </c>
      <c r="TF87" s="10">
        <v>0</v>
      </c>
      <c r="TG87" s="10">
        <v>0</v>
      </c>
      <c r="TH87" s="10">
        <v>0</v>
      </c>
      <c r="TI87" s="10">
        <v>0</v>
      </c>
      <c r="TJ87" s="10">
        <v>0</v>
      </c>
      <c r="TK87" s="10">
        <v>0</v>
      </c>
      <c r="TL87" s="10">
        <v>0</v>
      </c>
      <c r="TM87" s="10">
        <v>0</v>
      </c>
      <c r="TN87" s="10">
        <v>0</v>
      </c>
      <c r="TO87" s="10">
        <v>0</v>
      </c>
      <c r="TP87" s="10">
        <v>0</v>
      </c>
      <c r="TQ87" s="10">
        <v>0</v>
      </c>
      <c r="TR87" s="10">
        <v>0</v>
      </c>
      <c r="TS87" s="10">
        <v>0</v>
      </c>
      <c r="TT87" s="10">
        <v>0</v>
      </c>
      <c r="TU87" s="10">
        <v>0</v>
      </c>
      <c r="TV87" s="10">
        <v>0</v>
      </c>
      <c r="TW87" s="10">
        <v>0</v>
      </c>
      <c r="TX87" s="10">
        <v>0</v>
      </c>
      <c r="TY87" s="10">
        <v>0</v>
      </c>
      <c r="TZ87" s="10">
        <v>0</v>
      </c>
      <c r="UA87" s="10">
        <v>0</v>
      </c>
      <c r="UB87" s="10">
        <v>0</v>
      </c>
      <c r="UC87" s="10">
        <v>0</v>
      </c>
      <c r="UD87" s="10">
        <v>0</v>
      </c>
      <c r="UE87" s="10">
        <v>0</v>
      </c>
      <c r="UF87" s="10">
        <v>0</v>
      </c>
      <c r="UG87" s="10">
        <v>0</v>
      </c>
      <c r="UH87" s="10">
        <v>0</v>
      </c>
      <c r="UI87" s="10">
        <v>0</v>
      </c>
      <c r="UJ87" s="10">
        <v>0</v>
      </c>
      <c r="UK87" s="10">
        <v>0</v>
      </c>
      <c r="UL87" s="10">
        <v>0</v>
      </c>
      <c r="UM87" s="10">
        <v>0</v>
      </c>
      <c r="UN87" s="10">
        <v>0</v>
      </c>
      <c r="UO87" s="10">
        <v>0</v>
      </c>
      <c r="UP87" s="10">
        <v>0</v>
      </c>
      <c r="UQ87" s="10">
        <v>0</v>
      </c>
      <c r="UR87" s="10">
        <v>0</v>
      </c>
      <c r="US87" s="10">
        <v>0</v>
      </c>
      <c r="UT87" s="10">
        <v>0</v>
      </c>
      <c r="UU87" s="10">
        <v>0</v>
      </c>
      <c r="UV87" s="10">
        <v>0</v>
      </c>
      <c r="UW87" s="10">
        <v>0</v>
      </c>
      <c r="UX87" s="10">
        <v>0</v>
      </c>
      <c r="UY87" s="10">
        <v>0</v>
      </c>
      <c r="UZ87" s="10">
        <v>0</v>
      </c>
      <c r="VA87" s="10">
        <v>0</v>
      </c>
      <c r="VB87" s="10">
        <v>0</v>
      </c>
      <c r="VC87" s="10">
        <v>0</v>
      </c>
      <c r="VD87" s="10">
        <v>0</v>
      </c>
      <c r="VE87" s="10">
        <v>0</v>
      </c>
      <c r="VF87" s="10">
        <v>0</v>
      </c>
      <c r="VG87" s="10">
        <v>0</v>
      </c>
      <c r="VH87" s="10">
        <v>0</v>
      </c>
      <c r="VI87" s="10">
        <v>0</v>
      </c>
      <c r="VJ87" s="10">
        <v>0</v>
      </c>
      <c r="VK87" s="10">
        <v>0</v>
      </c>
      <c r="VL87" s="10">
        <v>0</v>
      </c>
      <c r="VM87" s="10">
        <v>0</v>
      </c>
      <c r="VN87" s="10">
        <v>0</v>
      </c>
      <c r="VO87" s="10">
        <v>0</v>
      </c>
      <c r="VP87" s="10">
        <v>0</v>
      </c>
      <c r="VQ87" s="10">
        <v>0</v>
      </c>
      <c r="VR87" s="10">
        <v>0</v>
      </c>
      <c r="VS87" s="10">
        <v>0</v>
      </c>
      <c r="VT87" s="10">
        <v>0</v>
      </c>
      <c r="VU87" s="10">
        <v>0</v>
      </c>
      <c r="VV87" s="10">
        <v>0</v>
      </c>
      <c r="VW87" s="10">
        <v>0</v>
      </c>
      <c r="VX87" s="10">
        <v>0</v>
      </c>
      <c r="VY87" s="10">
        <v>0</v>
      </c>
      <c r="VZ87" s="10">
        <v>0</v>
      </c>
      <c r="WA87" s="10">
        <v>0</v>
      </c>
      <c r="WB87" s="10">
        <v>0</v>
      </c>
      <c r="WC87" s="10">
        <v>0</v>
      </c>
      <c r="WD87" s="10">
        <v>0</v>
      </c>
      <c r="WE87" s="10">
        <v>0</v>
      </c>
      <c r="WF87" s="10">
        <v>0</v>
      </c>
      <c r="WG87" s="10">
        <v>0</v>
      </c>
      <c r="WH87" s="10">
        <v>0</v>
      </c>
      <c r="WI87" s="10">
        <v>0</v>
      </c>
      <c r="WJ87" s="10">
        <v>0</v>
      </c>
      <c r="WK87" s="10">
        <v>0</v>
      </c>
      <c r="WL87" s="10">
        <v>0</v>
      </c>
      <c r="WM87" s="10">
        <v>0</v>
      </c>
      <c r="WN87" s="10">
        <v>0</v>
      </c>
      <c r="WO87" s="10">
        <v>0</v>
      </c>
      <c r="WP87" s="10">
        <v>0</v>
      </c>
      <c r="WQ87" s="10">
        <v>0</v>
      </c>
      <c r="WR87" s="10">
        <v>0</v>
      </c>
      <c r="WS87" s="10">
        <v>0</v>
      </c>
      <c r="WT87" s="10">
        <v>0</v>
      </c>
      <c r="WU87" s="10">
        <v>0</v>
      </c>
      <c r="WV87" s="10">
        <v>0</v>
      </c>
      <c r="WW87" s="10">
        <v>0</v>
      </c>
      <c r="WX87" s="10">
        <v>0</v>
      </c>
      <c r="WY87" s="10">
        <v>0</v>
      </c>
      <c r="WZ87" s="10">
        <v>0</v>
      </c>
      <c r="XA87" s="10">
        <v>0</v>
      </c>
      <c r="XB87" s="10">
        <v>0</v>
      </c>
      <c r="XC87" s="10">
        <v>0</v>
      </c>
      <c r="XD87" s="10">
        <v>0</v>
      </c>
      <c r="XE87" s="10">
        <v>0</v>
      </c>
      <c r="XF87" s="10">
        <v>0</v>
      </c>
      <c r="XG87" s="10">
        <v>0</v>
      </c>
      <c r="XH87" s="10">
        <v>0</v>
      </c>
      <c r="XI87" s="10">
        <v>0</v>
      </c>
      <c r="XJ87" s="10">
        <v>0</v>
      </c>
      <c r="XK87" s="10">
        <v>0</v>
      </c>
      <c r="XL87" s="10">
        <v>0</v>
      </c>
      <c r="XM87" s="10">
        <v>0</v>
      </c>
      <c r="XN87" s="10">
        <v>0</v>
      </c>
      <c r="XO87" s="10">
        <v>0</v>
      </c>
      <c r="XP87" s="10">
        <v>0</v>
      </c>
      <c r="XQ87" s="10">
        <v>0</v>
      </c>
      <c r="XR87" s="10">
        <v>0</v>
      </c>
      <c r="XS87" s="10">
        <v>0</v>
      </c>
      <c r="XT87" s="10">
        <v>0</v>
      </c>
      <c r="XV87" s="47">
        <f t="shared" si="1"/>
        <v>1.9232617322757963E-2</v>
      </c>
    </row>
    <row r="88" spans="1:646" x14ac:dyDescent="0.25">
      <c r="A88" s="10">
        <v>147</v>
      </c>
      <c r="B88" s="15">
        <v>10485</v>
      </c>
      <c r="C88" s="10" t="s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1.0820637119113573E-4</v>
      </c>
      <c r="ID88" s="10">
        <v>4.8692867036011082E-4</v>
      </c>
      <c r="IE88" s="10">
        <v>1.828687673130194E-3</v>
      </c>
      <c r="IF88" s="10">
        <v>3.6681959833795015E-3</v>
      </c>
      <c r="IG88" s="10">
        <v>6.9901315789473685E-3</v>
      </c>
      <c r="IH88" s="10">
        <v>1.0312067174515235E-2</v>
      </c>
      <c r="II88" s="10">
        <v>1.2789993074792243E-2</v>
      </c>
      <c r="IJ88" s="10">
        <v>1.7204813019390582E-2</v>
      </c>
      <c r="IK88" s="10">
        <v>2.19226108033241E-2</v>
      </c>
      <c r="IL88" s="10">
        <v>2.5569165512465374E-2</v>
      </c>
      <c r="IM88" s="10">
        <v>3.0514196675900277E-2</v>
      </c>
      <c r="IN88" s="10">
        <v>3.5415945290858723E-2</v>
      </c>
      <c r="IO88" s="10">
        <v>4.036097645429363E-2</v>
      </c>
      <c r="IP88" s="10">
        <v>4.6691049168975068E-2</v>
      </c>
      <c r="IQ88" s="10">
        <v>4.9374567174515237E-2</v>
      </c>
      <c r="IR88" s="10">
        <v>5.4027441135734072E-2</v>
      </c>
      <c r="IS88" s="10">
        <v>5.9946329639889197E-2</v>
      </c>
      <c r="IT88" s="10">
        <v>6.4101454293628804E-2</v>
      </c>
      <c r="IU88" s="10">
        <v>6.7834574099722988E-2</v>
      </c>
      <c r="IV88" s="10">
        <v>7.0085266620498618E-2</v>
      </c>
      <c r="IW88" s="10">
        <v>7.4370238919667583E-2</v>
      </c>
      <c r="IX88" s="10">
        <v>7.7335093490304707E-2</v>
      </c>
      <c r="IY88" s="10">
        <v>8.0949186288088643E-2</v>
      </c>
      <c r="IZ88" s="10">
        <v>8.6186374653739614E-2</v>
      </c>
      <c r="JA88" s="10">
        <v>8.9746364265927983E-2</v>
      </c>
      <c r="JB88" s="10">
        <v>9.2624653739612192E-2</v>
      </c>
      <c r="JC88" s="10">
        <v>9.5329813019390586E-2</v>
      </c>
      <c r="JD88" s="10">
        <v>0.10045879501385041</v>
      </c>
      <c r="JE88" s="10">
        <v>0.10635604224376731</v>
      </c>
      <c r="JF88" s="10">
        <v>0.11118204639889197</v>
      </c>
      <c r="JG88" s="10">
        <v>0.11569425207756233</v>
      </c>
      <c r="JH88" s="10">
        <v>0.12098554362880887</v>
      </c>
      <c r="JI88" s="10">
        <v>0.12638504155124652</v>
      </c>
      <c r="JJ88" s="10">
        <v>0.13335353185595566</v>
      </c>
      <c r="JK88" s="10">
        <v>0.13802804709141275</v>
      </c>
      <c r="JL88" s="10">
        <v>0.14443386426592797</v>
      </c>
      <c r="JM88" s="10">
        <v>0.15289560249307479</v>
      </c>
      <c r="JN88" s="10">
        <v>0.15792719875346262</v>
      </c>
      <c r="JO88" s="10">
        <v>0.16377034279778394</v>
      </c>
      <c r="JP88" s="10">
        <v>0.17265408587257619</v>
      </c>
      <c r="JQ88" s="10">
        <v>0.18119156855955679</v>
      </c>
      <c r="JR88" s="10">
        <v>0.18739179362880887</v>
      </c>
      <c r="JS88" s="10">
        <v>0.19384089335180055</v>
      </c>
      <c r="JT88" s="10">
        <v>0.1994459833795014</v>
      </c>
      <c r="JU88" s="10">
        <v>0.20159929016620498</v>
      </c>
      <c r="JV88" s="10">
        <v>0.20372013504155126</v>
      </c>
      <c r="JW88" s="10">
        <v>0.20545143698060941</v>
      </c>
      <c r="JX88" s="10">
        <v>0.20939014889196675</v>
      </c>
      <c r="JY88" s="10">
        <v>0.20994200138504154</v>
      </c>
      <c r="JZ88" s="10">
        <v>0.2113270429362881</v>
      </c>
      <c r="KA88" s="10">
        <v>0.21305834487534625</v>
      </c>
      <c r="KB88" s="10">
        <v>0.21478964681440443</v>
      </c>
      <c r="KC88" s="10">
        <v>0.2149303150969529</v>
      </c>
      <c r="KD88" s="10">
        <v>0.2152332929362881</v>
      </c>
      <c r="KE88" s="10">
        <v>0.21629371537396122</v>
      </c>
      <c r="KF88" s="10">
        <v>0.21678064404432132</v>
      </c>
      <c r="KG88" s="10">
        <v>0.21651012811634349</v>
      </c>
      <c r="KH88" s="10">
        <v>0.21619632963988919</v>
      </c>
      <c r="KI88" s="10">
        <v>0.21342624653739611</v>
      </c>
      <c r="KJ88" s="10">
        <v>0.2106994459833795</v>
      </c>
      <c r="KK88" s="10">
        <v>0.20606821329639891</v>
      </c>
      <c r="KL88" s="10">
        <v>0.20109072022160665</v>
      </c>
      <c r="KM88" s="10">
        <v>0.19600502077562326</v>
      </c>
      <c r="KN88" s="10">
        <v>0.18992382271468145</v>
      </c>
      <c r="KO88" s="10">
        <v>0.18133223684210525</v>
      </c>
      <c r="KP88" s="10">
        <v>0.17130150623268697</v>
      </c>
      <c r="KQ88" s="10">
        <v>0.16309946329639891</v>
      </c>
      <c r="KR88" s="10">
        <v>0.15463772506925208</v>
      </c>
      <c r="KS88" s="10">
        <v>0.14480176592797783</v>
      </c>
      <c r="KT88" s="10">
        <v>0.13404605263157895</v>
      </c>
      <c r="KU88" s="10">
        <v>0.12362577908587258</v>
      </c>
      <c r="KV88" s="10">
        <v>0.11562932825484765</v>
      </c>
      <c r="KW88" s="10">
        <v>0.10895299515235457</v>
      </c>
      <c r="KX88" s="10">
        <v>0.10270948753462604</v>
      </c>
      <c r="KY88" s="10">
        <v>9.9582323407202217E-2</v>
      </c>
      <c r="KZ88" s="10">
        <v>9.7071935595567871E-2</v>
      </c>
      <c r="LA88" s="10">
        <v>9.4842884349030473E-2</v>
      </c>
      <c r="LB88" s="10">
        <v>9.5513763850415517E-2</v>
      </c>
      <c r="LC88" s="10">
        <v>9.5080938365650972E-2</v>
      </c>
      <c r="LD88" s="10">
        <v>9.6660751385041557E-2</v>
      </c>
      <c r="LE88" s="10">
        <v>9.7418195983379502E-2</v>
      </c>
      <c r="LF88" s="10">
        <v>9.97338123268698E-2</v>
      </c>
      <c r="LG88" s="10">
        <v>9.9257704293628804E-2</v>
      </c>
      <c r="LH88" s="10">
        <v>9.7461478531855952E-2</v>
      </c>
      <c r="LI88" s="10">
        <v>9.6714854570637124E-2</v>
      </c>
      <c r="LJ88" s="10">
        <v>9.7439837257617734E-2</v>
      </c>
      <c r="LK88" s="10">
        <v>9.6292849722991694E-2</v>
      </c>
      <c r="LL88" s="10">
        <v>9.8240564404432129E-2</v>
      </c>
      <c r="LM88" s="10">
        <v>9.9192780470914121E-2</v>
      </c>
      <c r="LN88" s="10">
        <v>9.8868161357340723E-2</v>
      </c>
      <c r="LO88" s="10">
        <v>0.10051289819944598</v>
      </c>
      <c r="LP88" s="10">
        <v>0.10263374307479224</v>
      </c>
      <c r="LQ88" s="10">
        <v>0.10493853878116344</v>
      </c>
      <c r="LR88" s="10">
        <v>0.10670230263157894</v>
      </c>
      <c r="LS88" s="10">
        <v>0.10918022853185595</v>
      </c>
      <c r="LT88" s="10">
        <v>0.11103055747922437</v>
      </c>
      <c r="LU88" s="10">
        <v>0.11193949099722991</v>
      </c>
      <c r="LV88" s="10">
        <v>0.11317304362880887</v>
      </c>
      <c r="LW88" s="10">
        <v>0.11504501385041552</v>
      </c>
      <c r="LX88" s="10">
        <v>0.11618118074792244</v>
      </c>
      <c r="LY88" s="10">
        <v>0.11948147506925208</v>
      </c>
      <c r="LZ88" s="10">
        <v>0.12495671745152355</v>
      </c>
      <c r="MA88" s="10">
        <v>0.12920922783933517</v>
      </c>
      <c r="MB88" s="10">
        <v>0.13318040166204986</v>
      </c>
      <c r="MC88" s="10">
        <v>0.13698926592797783</v>
      </c>
      <c r="MD88" s="10">
        <v>0.14074402700831026</v>
      </c>
      <c r="ME88" s="10">
        <v>0.14582972645429362</v>
      </c>
      <c r="MF88" s="10">
        <v>0.15200831024930747</v>
      </c>
      <c r="MG88" s="10">
        <v>0.15549255540166204</v>
      </c>
      <c r="MH88" s="10">
        <v>0.16096779778393353</v>
      </c>
      <c r="MI88" s="10">
        <v>0.16715720221606647</v>
      </c>
      <c r="MJ88" s="10">
        <v>0.17208059210526316</v>
      </c>
      <c r="MK88" s="10">
        <v>0.18018524930747923</v>
      </c>
      <c r="ML88" s="10">
        <v>0.18699143005540167</v>
      </c>
      <c r="MM88" s="10">
        <v>0.19202302631578946</v>
      </c>
      <c r="MN88" s="10">
        <v>0.19278047091412742</v>
      </c>
      <c r="MO88" s="10">
        <v>0.19361365997229918</v>
      </c>
      <c r="MP88" s="10">
        <v>0.19676246537396122</v>
      </c>
      <c r="MQ88" s="10">
        <v>0.19852622922437674</v>
      </c>
      <c r="MR88" s="10">
        <v>0.19730349722991689</v>
      </c>
      <c r="MS88" s="10">
        <v>0.19655687326869806</v>
      </c>
      <c r="MT88" s="10">
        <v>0.20382834141274239</v>
      </c>
      <c r="MU88" s="10">
        <v>0.20692304362880887</v>
      </c>
      <c r="MV88" s="10">
        <v>0.20333059210526316</v>
      </c>
      <c r="MW88" s="10">
        <v>0.20575441481994461</v>
      </c>
      <c r="MX88" s="10">
        <v>0.20812413434903046</v>
      </c>
      <c r="MY88" s="10">
        <v>0.20788608033240996</v>
      </c>
      <c r="MZ88" s="10">
        <v>0.20115564404432132</v>
      </c>
      <c r="NA88" s="10">
        <v>0.20379587950138503</v>
      </c>
      <c r="NB88" s="10">
        <v>0.20845957409972299</v>
      </c>
      <c r="NC88" s="10">
        <v>0.20853531855955679</v>
      </c>
      <c r="ND88" s="10">
        <v>0.20205375692520774</v>
      </c>
      <c r="NE88" s="10">
        <v>0.20036573753462603</v>
      </c>
      <c r="NF88" s="10">
        <v>0.20660924515235457</v>
      </c>
      <c r="NG88" s="10">
        <v>0.20348208102493076</v>
      </c>
      <c r="NH88" s="10">
        <v>0.19178497229916897</v>
      </c>
      <c r="NI88" s="10">
        <v>0.1796009349030471</v>
      </c>
      <c r="NJ88" s="10">
        <v>0.17742598684210525</v>
      </c>
      <c r="NK88" s="10">
        <v>0.16927804709141275</v>
      </c>
      <c r="NL88" s="10">
        <v>0.15610933171745153</v>
      </c>
      <c r="NM88" s="10">
        <v>0.15096952908587258</v>
      </c>
      <c r="NN88" s="10">
        <v>0.14945463988919669</v>
      </c>
      <c r="NO88" s="10">
        <v>0.14720394736842105</v>
      </c>
      <c r="NP88" s="10">
        <v>0.13856907894736842</v>
      </c>
      <c r="NQ88" s="10">
        <v>0.13424082409972299</v>
      </c>
      <c r="NR88" s="10">
        <v>0.13498744806094182</v>
      </c>
      <c r="NS88" s="10">
        <v>0.13279085872576177</v>
      </c>
      <c r="NT88" s="10">
        <v>0.12659063365650969</v>
      </c>
      <c r="NU88" s="10">
        <v>0.12227319944598337</v>
      </c>
      <c r="NV88" s="10">
        <v>0.12208924861495844</v>
      </c>
      <c r="NW88" s="10">
        <v>0.12095308171745152</v>
      </c>
      <c r="NX88" s="10">
        <v>0.1136816135734072</v>
      </c>
      <c r="NY88" s="10">
        <v>0.10853099030470914</v>
      </c>
      <c r="NZ88" s="10">
        <v>0.10805488227146814</v>
      </c>
      <c r="OA88" s="10">
        <v>0.10467884349030471</v>
      </c>
      <c r="OB88" s="10">
        <v>9.8911443905817173E-2</v>
      </c>
      <c r="OC88" s="10">
        <v>9.515668282548477E-2</v>
      </c>
      <c r="OD88" s="10">
        <v>9.5275709833795019E-2</v>
      </c>
      <c r="OE88" s="10">
        <v>9.2592191828254844E-2</v>
      </c>
      <c r="OF88" s="10">
        <v>8.8025882963988916E-2</v>
      </c>
      <c r="OG88" s="10">
        <v>8.2983466066481992E-2</v>
      </c>
      <c r="OH88" s="10">
        <v>8.3199878808864272E-2</v>
      </c>
      <c r="OI88" s="10">
        <v>7.9596606648199453E-2</v>
      </c>
      <c r="OJ88" s="10">
        <v>7.3569511772853188E-2</v>
      </c>
      <c r="OK88" s="10">
        <v>7.2887811634349028E-2</v>
      </c>
      <c r="OL88" s="10">
        <v>7.4023978531855952E-2</v>
      </c>
      <c r="OM88" s="10">
        <v>7.1957236842105268E-2</v>
      </c>
      <c r="ON88" s="10">
        <v>6.895992036011081E-2</v>
      </c>
      <c r="OO88" s="10">
        <v>6.9273718836565093E-2</v>
      </c>
      <c r="OP88" s="10">
        <v>6.9490131578947373E-2</v>
      </c>
      <c r="OQ88" s="10">
        <v>6.9966239612188369E-2</v>
      </c>
      <c r="OR88" s="10">
        <v>6.9511772853185591E-2</v>
      </c>
      <c r="OS88" s="10">
        <v>7.0593836565096948E-2</v>
      </c>
      <c r="OT88" s="10">
        <v>7.4272853185595566E-2</v>
      </c>
      <c r="OU88" s="10">
        <v>7.5170966066481992E-2</v>
      </c>
      <c r="OV88" s="10">
        <v>7.7973511080332417E-2</v>
      </c>
      <c r="OW88" s="10">
        <v>8.0451436980609414E-2</v>
      </c>
      <c r="OX88" s="10">
        <v>8.754977493074792E-2</v>
      </c>
      <c r="OY88" s="10">
        <v>9.1964594875346264E-2</v>
      </c>
      <c r="OZ88" s="10">
        <v>9.2278393351800547E-2</v>
      </c>
      <c r="PA88" s="10">
        <v>9.6725675207756226E-2</v>
      </c>
      <c r="PB88" s="10">
        <v>0.10183301592797783</v>
      </c>
      <c r="PC88" s="10">
        <v>0.10383483379501385</v>
      </c>
      <c r="PD88" s="10">
        <v>0.1032396987534626</v>
      </c>
      <c r="PE88" s="10">
        <v>0.1058691135734072</v>
      </c>
      <c r="PF88" s="10">
        <v>0.10606388504155125</v>
      </c>
      <c r="PG88" s="10">
        <v>0.1039538608033241</v>
      </c>
      <c r="PH88" s="10">
        <v>9.9138677285318555E-2</v>
      </c>
      <c r="PI88" s="10">
        <v>9.3858206371191133E-2</v>
      </c>
      <c r="PJ88" s="10">
        <v>8.8675121191135728E-2</v>
      </c>
      <c r="PK88" s="10">
        <v>8.1544321329639888E-2</v>
      </c>
      <c r="PL88" s="10">
        <v>7.188149238227147E-2</v>
      </c>
      <c r="PM88" s="10">
        <v>6.3917503462603872E-2</v>
      </c>
      <c r="PN88" s="10">
        <v>5.7565789473684209E-2</v>
      </c>
      <c r="PO88" s="10">
        <v>5.1289819944598337E-2</v>
      </c>
      <c r="PP88" s="10">
        <v>4.3098597645429365E-2</v>
      </c>
      <c r="PQ88" s="10">
        <v>3.5015581717451526E-2</v>
      </c>
      <c r="PR88" s="10">
        <v>2.8241862880886426E-2</v>
      </c>
      <c r="PS88" s="10">
        <v>2.2366256925207755E-2</v>
      </c>
      <c r="PT88" s="10">
        <v>1.6826090720221606E-2</v>
      </c>
      <c r="PU88" s="10">
        <v>1.1740391274238227E-2</v>
      </c>
      <c r="PV88" s="10">
        <v>8.5915858725761768E-3</v>
      </c>
      <c r="PW88" s="10">
        <v>6.1244806094182822E-3</v>
      </c>
      <c r="PX88" s="10">
        <v>4.2957929362880884E-3</v>
      </c>
      <c r="PY88" s="10">
        <v>2.9215720221606647E-3</v>
      </c>
      <c r="PZ88" s="10">
        <v>2.2723337950138504E-3</v>
      </c>
      <c r="QA88" s="10">
        <v>1.6771987534626039E-3</v>
      </c>
      <c r="QB88" s="10">
        <v>9.0893351800554016E-4</v>
      </c>
      <c r="QC88" s="10">
        <v>4.7610803324099724E-4</v>
      </c>
      <c r="QD88" s="10">
        <v>3.3543975069252077E-4</v>
      </c>
      <c r="QE88" s="10">
        <v>1.1902700831024931E-4</v>
      </c>
      <c r="QF88" s="10">
        <v>0</v>
      </c>
      <c r="QG88" s="10">
        <v>0</v>
      </c>
      <c r="QH88" s="10">
        <v>0</v>
      </c>
      <c r="QI88" s="10">
        <v>0</v>
      </c>
      <c r="QJ88" s="10">
        <v>0</v>
      </c>
      <c r="QK88" s="10">
        <v>0</v>
      </c>
      <c r="QL88" s="10">
        <v>0</v>
      </c>
      <c r="QM88" s="10">
        <v>0</v>
      </c>
      <c r="QN88" s="10">
        <v>0</v>
      </c>
      <c r="QO88" s="10">
        <v>0</v>
      </c>
      <c r="QP88" s="10">
        <v>0</v>
      </c>
      <c r="QQ88" s="10">
        <v>0</v>
      </c>
      <c r="QR88" s="10">
        <v>0</v>
      </c>
      <c r="QS88" s="10">
        <v>0</v>
      </c>
      <c r="QT88" s="10">
        <v>0</v>
      </c>
      <c r="QU88" s="10">
        <v>0</v>
      </c>
      <c r="QV88" s="10">
        <v>0</v>
      </c>
      <c r="QW88" s="10">
        <v>0</v>
      </c>
      <c r="QX88" s="10">
        <v>0</v>
      </c>
      <c r="QY88" s="10">
        <v>0</v>
      </c>
      <c r="QZ88" s="10">
        <v>0</v>
      </c>
      <c r="RA88" s="10">
        <v>0</v>
      </c>
      <c r="RB88" s="10">
        <v>0</v>
      </c>
      <c r="RC88" s="10">
        <v>0</v>
      </c>
      <c r="RD88" s="10">
        <v>0</v>
      </c>
      <c r="RE88" s="10">
        <v>0</v>
      </c>
      <c r="RF88" s="10">
        <v>0</v>
      </c>
      <c r="RG88" s="10">
        <v>0</v>
      </c>
      <c r="RH88" s="10">
        <v>0</v>
      </c>
      <c r="RI88" s="10">
        <v>0</v>
      </c>
      <c r="RJ88" s="10">
        <v>0</v>
      </c>
      <c r="RK88" s="10">
        <v>0</v>
      </c>
      <c r="RL88" s="10">
        <v>0</v>
      </c>
      <c r="RM88" s="10">
        <v>0</v>
      </c>
      <c r="RN88" s="10">
        <v>0</v>
      </c>
      <c r="RO88" s="10">
        <v>0</v>
      </c>
      <c r="RP88" s="10">
        <v>0</v>
      </c>
      <c r="RQ88" s="10">
        <v>0</v>
      </c>
      <c r="RR88" s="10">
        <v>0</v>
      </c>
      <c r="RS88" s="10">
        <v>0</v>
      </c>
      <c r="RT88" s="10">
        <v>0</v>
      </c>
      <c r="RU88" s="10">
        <v>0</v>
      </c>
      <c r="RV88" s="10">
        <v>0</v>
      </c>
      <c r="RW88" s="10">
        <v>0</v>
      </c>
      <c r="RX88" s="10">
        <v>0</v>
      </c>
      <c r="RY88" s="10">
        <v>0</v>
      </c>
      <c r="RZ88" s="10">
        <v>0</v>
      </c>
      <c r="SA88" s="10">
        <v>0</v>
      </c>
      <c r="SB88" s="10">
        <v>0</v>
      </c>
      <c r="SC88" s="10">
        <v>0</v>
      </c>
      <c r="SD88" s="10">
        <v>0</v>
      </c>
      <c r="SE88" s="10">
        <v>0</v>
      </c>
      <c r="SF88" s="10">
        <v>0</v>
      </c>
      <c r="SG88" s="10">
        <v>0</v>
      </c>
      <c r="SH88" s="10">
        <v>0</v>
      </c>
      <c r="SI88" s="10">
        <v>0</v>
      </c>
      <c r="SJ88" s="10">
        <v>0</v>
      </c>
      <c r="SK88" s="10">
        <v>0</v>
      </c>
      <c r="SL88" s="10">
        <v>0</v>
      </c>
      <c r="SM88" s="10">
        <v>0</v>
      </c>
      <c r="SN88" s="10">
        <v>0</v>
      </c>
      <c r="SO88" s="10">
        <v>0</v>
      </c>
      <c r="SP88" s="10">
        <v>0</v>
      </c>
      <c r="SQ88" s="10">
        <v>0</v>
      </c>
      <c r="SR88" s="10">
        <v>0</v>
      </c>
      <c r="SS88" s="10">
        <v>0</v>
      </c>
      <c r="ST88" s="10">
        <v>0</v>
      </c>
      <c r="SU88" s="10">
        <v>0</v>
      </c>
      <c r="SV88" s="10">
        <v>0</v>
      </c>
      <c r="SW88" s="10">
        <v>0</v>
      </c>
      <c r="SX88" s="10">
        <v>0</v>
      </c>
      <c r="SY88" s="10">
        <v>0</v>
      </c>
      <c r="SZ88" s="10">
        <v>0</v>
      </c>
      <c r="TA88" s="10">
        <v>0</v>
      </c>
      <c r="TB88" s="10">
        <v>0</v>
      </c>
      <c r="TC88" s="10">
        <v>0</v>
      </c>
      <c r="TD88" s="10">
        <v>0</v>
      </c>
      <c r="TE88" s="10">
        <v>0</v>
      </c>
      <c r="TF88" s="10">
        <v>0</v>
      </c>
      <c r="TG88" s="10">
        <v>0</v>
      </c>
      <c r="TH88" s="10">
        <v>0</v>
      </c>
      <c r="TI88" s="10">
        <v>0</v>
      </c>
      <c r="TJ88" s="10">
        <v>0</v>
      </c>
      <c r="TK88" s="10">
        <v>0</v>
      </c>
      <c r="TL88" s="10">
        <v>0</v>
      </c>
      <c r="TM88" s="10">
        <v>0</v>
      </c>
      <c r="TN88" s="10">
        <v>0</v>
      </c>
      <c r="TO88" s="10">
        <v>0</v>
      </c>
      <c r="TP88" s="10">
        <v>0</v>
      </c>
      <c r="TQ88" s="10">
        <v>0</v>
      </c>
      <c r="TR88" s="10">
        <v>0</v>
      </c>
      <c r="TS88" s="10">
        <v>0</v>
      </c>
      <c r="TT88" s="10">
        <v>0</v>
      </c>
      <c r="TU88" s="10">
        <v>0</v>
      </c>
      <c r="TV88" s="10">
        <v>0</v>
      </c>
      <c r="TW88" s="10">
        <v>0</v>
      </c>
      <c r="TX88" s="10">
        <v>0</v>
      </c>
      <c r="TY88" s="10">
        <v>0</v>
      </c>
      <c r="TZ88" s="10">
        <v>0</v>
      </c>
      <c r="UA88" s="10">
        <v>0</v>
      </c>
      <c r="UB88" s="10">
        <v>0</v>
      </c>
      <c r="UC88" s="10">
        <v>0</v>
      </c>
      <c r="UD88" s="10">
        <v>0</v>
      </c>
      <c r="UE88" s="10">
        <v>0</v>
      </c>
      <c r="UF88" s="10">
        <v>0</v>
      </c>
      <c r="UG88" s="10">
        <v>0</v>
      </c>
      <c r="UH88" s="10">
        <v>0</v>
      </c>
      <c r="UI88" s="10">
        <v>0</v>
      </c>
      <c r="UJ88" s="10">
        <v>0</v>
      </c>
      <c r="UK88" s="10">
        <v>0</v>
      </c>
      <c r="UL88" s="10">
        <v>0</v>
      </c>
      <c r="UM88" s="10">
        <v>0</v>
      </c>
      <c r="UN88" s="10">
        <v>0</v>
      </c>
      <c r="UO88" s="10">
        <v>0</v>
      </c>
      <c r="UP88" s="10">
        <v>0</v>
      </c>
      <c r="UQ88" s="10">
        <v>0</v>
      </c>
      <c r="UR88" s="10">
        <v>0</v>
      </c>
      <c r="US88" s="10">
        <v>0</v>
      </c>
      <c r="UT88" s="10">
        <v>0</v>
      </c>
      <c r="UU88" s="10">
        <v>0</v>
      </c>
      <c r="UV88" s="10">
        <v>0</v>
      </c>
      <c r="UW88" s="10">
        <v>0</v>
      </c>
      <c r="UX88" s="10">
        <v>0</v>
      </c>
      <c r="UY88" s="10">
        <v>0</v>
      </c>
      <c r="UZ88" s="10">
        <v>0</v>
      </c>
      <c r="VA88" s="10">
        <v>0</v>
      </c>
      <c r="VB88" s="10">
        <v>0</v>
      </c>
      <c r="VC88" s="10">
        <v>0</v>
      </c>
      <c r="VD88" s="10">
        <v>0</v>
      </c>
      <c r="VE88" s="10">
        <v>0</v>
      </c>
      <c r="VF88" s="10">
        <v>0</v>
      </c>
      <c r="VG88" s="10">
        <v>0</v>
      </c>
      <c r="VH88" s="10">
        <v>0</v>
      </c>
      <c r="VI88" s="10">
        <v>0</v>
      </c>
      <c r="VJ88" s="10">
        <v>0</v>
      </c>
      <c r="VK88" s="10">
        <v>0</v>
      </c>
      <c r="VL88" s="10">
        <v>0</v>
      </c>
      <c r="VM88" s="10">
        <v>0</v>
      </c>
      <c r="VN88" s="10">
        <v>0</v>
      </c>
      <c r="VO88" s="10">
        <v>0</v>
      </c>
      <c r="VP88" s="10">
        <v>0</v>
      </c>
      <c r="VQ88" s="10">
        <v>0</v>
      </c>
      <c r="VR88" s="10">
        <v>0</v>
      </c>
      <c r="VS88" s="10">
        <v>0</v>
      </c>
      <c r="VT88" s="10">
        <v>0</v>
      </c>
      <c r="VU88" s="10">
        <v>0</v>
      </c>
      <c r="VV88" s="10">
        <v>0</v>
      </c>
      <c r="VW88" s="10">
        <v>0</v>
      </c>
      <c r="VX88" s="10">
        <v>0</v>
      </c>
      <c r="VY88" s="10">
        <v>0</v>
      </c>
      <c r="VZ88" s="10">
        <v>0</v>
      </c>
      <c r="WA88" s="10">
        <v>0</v>
      </c>
      <c r="WB88" s="10">
        <v>0</v>
      </c>
      <c r="WC88" s="10">
        <v>0</v>
      </c>
      <c r="WD88" s="10">
        <v>0</v>
      </c>
      <c r="WE88" s="10">
        <v>0</v>
      </c>
      <c r="WF88" s="10">
        <v>0</v>
      </c>
      <c r="WG88" s="10">
        <v>0</v>
      </c>
      <c r="WH88" s="10">
        <v>0</v>
      </c>
      <c r="WI88" s="10">
        <v>0</v>
      </c>
      <c r="WJ88" s="10">
        <v>0</v>
      </c>
      <c r="WK88" s="10">
        <v>0</v>
      </c>
      <c r="WL88" s="10">
        <v>0</v>
      </c>
      <c r="WM88" s="10">
        <v>0</v>
      </c>
      <c r="WN88" s="10">
        <v>0</v>
      </c>
      <c r="WO88" s="10">
        <v>0</v>
      </c>
      <c r="WP88" s="10">
        <v>0</v>
      </c>
      <c r="WQ88" s="10">
        <v>0</v>
      </c>
      <c r="WR88" s="10">
        <v>0</v>
      </c>
      <c r="WS88" s="10">
        <v>0</v>
      </c>
      <c r="WT88" s="10">
        <v>0</v>
      </c>
      <c r="WU88" s="10">
        <v>0</v>
      </c>
      <c r="WV88" s="10">
        <v>0</v>
      </c>
      <c r="WW88" s="10">
        <v>0</v>
      </c>
      <c r="WX88" s="10">
        <v>0</v>
      </c>
      <c r="WY88" s="10">
        <v>0</v>
      </c>
      <c r="WZ88" s="10">
        <v>0</v>
      </c>
      <c r="XA88" s="10">
        <v>0</v>
      </c>
      <c r="XB88" s="10">
        <v>0</v>
      </c>
      <c r="XC88" s="10">
        <v>0</v>
      </c>
      <c r="XD88" s="10">
        <v>0</v>
      </c>
      <c r="XE88" s="10">
        <v>0</v>
      </c>
      <c r="XF88" s="10">
        <v>0</v>
      </c>
      <c r="XG88" s="10">
        <v>0</v>
      </c>
      <c r="XH88" s="10">
        <v>0</v>
      </c>
      <c r="XI88" s="10">
        <v>0</v>
      </c>
      <c r="XJ88" s="10">
        <v>0</v>
      </c>
      <c r="XK88" s="10">
        <v>0</v>
      </c>
      <c r="XL88" s="10">
        <v>0</v>
      </c>
      <c r="XM88" s="10">
        <v>0</v>
      </c>
      <c r="XN88" s="10">
        <v>0</v>
      </c>
      <c r="XO88" s="10">
        <v>0</v>
      </c>
      <c r="XP88" s="10">
        <v>0</v>
      </c>
      <c r="XQ88" s="10">
        <v>0</v>
      </c>
      <c r="XR88" s="10">
        <v>0</v>
      </c>
      <c r="XS88" s="10">
        <v>0</v>
      </c>
      <c r="XT88" s="10">
        <v>0</v>
      </c>
      <c r="XV88" s="47">
        <f t="shared" si="1"/>
        <v>3.8449223484028759E-2</v>
      </c>
    </row>
    <row r="89" spans="1:646" x14ac:dyDescent="0.25">
      <c r="A89" s="10">
        <v>148</v>
      </c>
      <c r="B89" s="15">
        <v>10486</v>
      </c>
      <c r="C89" s="10" t="s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>
        <v>0</v>
      </c>
      <c r="FV89" s="10">
        <v>0</v>
      </c>
      <c r="FW89" s="10">
        <v>0</v>
      </c>
      <c r="FX89" s="10">
        <v>0</v>
      </c>
      <c r="FY89" s="10">
        <v>0</v>
      </c>
      <c r="FZ89" s="10">
        <v>0</v>
      </c>
      <c r="GA89" s="10">
        <v>0</v>
      </c>
      <c r="GB89" s="10">
        <v>0</v>
      </c>
      <c r="GC89" s="10">
        <v>0</v>
      </c>
      <c r="GD89" s="10">
        <v>0</v>
      </c>
      <c r="GE89" s="10">
        <v>0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6.4923822714681444E-5</v>
      </c>
      <c r="HT89" s="10">
        <v>7.5744459833795009E-5</v>
      </c>
      <c r="HU89" s="10">
        <v>1.623095567867036E-4</v>
      </c>
      <c r="HV89" s="10">
        <v>3.1379847645429361E-4</v>
      </c>
      <c r="HW89" s="10">
        <v>4.9774930747922439E-4</v>
      </c>
      <c r="HX89" s="10">
        <v>8.87292243767313E-4</v>
      </c>
      <c r="HY89" s="10">
        <v>9.6303670360110805E-4</v>
      </c>
      <c r="HZ89" s="10">
        <v>1.114525623268698E-3</v>
      </c>
      <c r="IA89" s="10">
        <v>1.2010907202216067E-3</v>
      </c>
      <c r="IB89" s="10">
        <v>1.9368940443213296E-3</v>
      </c>
      <c r="IC89" s="10">
        <v>2.5644909972299167E-3</v>
      </c>
      <c r="ID89" s="10">
        <v>3.549168975069252E-3</v>
      </c>
      <c r="IE89" s="10">
        <v>4.382358033240997E-3</v>
      </c>
      <c r="IF89" s="10">
        <v>5.929709141274238E-3</v>
      </c>
      <c r="IG89" s="10">
        <v>7.8341412742382269E-3</v>
      </c>
      <c r="IH89" s="10">
        <v>9.6736495844875342E-3</v>
      </c>
      <c r="II89" s="10">
        <v>1.1285924515235458E-2</v>
      </c>
      <c r="IJ89" s="10">
        <v>1.3677285318559556E-2</v>
      </c>
      <c r="IK89" s="10">
        <v>1.5657461911357341E-2</v>
      </c>
      <c r="IL89" s="10">
        <v>1.796225761772853E-2</v>
      </c>
      <c r="IM89" s="10">
        <v>2.0970394736842105E-2</v>
      </c>
      <c r="IN89" s="10">
        <v>2.4638590720221606E-2</v>
      </c>
      <c r="IO89" s="10">
        <v>2.7603445290858727E-2</v>
      </c>
      <c r="IP89" s="10">
        <v>3.1271641274238225E-2</v>
      </c>
      <c r="IQ89" s="10">
        <v>3.4214854570637117E-2</v>
      </c>
      <c r="IR89" s="10">
        <v>3.7515148891966756E-2</v>
      </c>
      <c r="IS89" s="10">
        <v>4.0804622576177285E-2</v>
      </c>
      <c r="IT89" s="10">
        <v>4.5100415512465374E-2</v>
      </c>
      <c r="IU89" s="10">
        <v>4.8227579639889197E-2</v>
      </c>
      <c r="IV89" s="10">
        <v>5.1787569252077566E-2</v>
      </c>
      <c r="IW89" s="10">
        <v>5.6375519390581719E-2</v>
      </c>
      <c r="IX89" s="10">
        <v>5.9859764542936289E-2</v>
      </c>
      <c r="IY89" s="10">
        <v>6.3041031855955679E-2</v>
      </c>
      <c r="IZ89" s="10">
        <v>6.6460353185595566E-2</v>
      </c>
      <c r="JA89" s="10">
        <v>7.0074445983379502E-2</v>
      </c>
      <c r="JB89" s="10">
        <v>7.3829207063711905E-2</v>
      </c>
      <c r="JC89" s="10">
        <v>7.6545186980609414E-2</v>
      </c>
      <c r="JD89" s="10">
        <v>7.8254847645429365E-2</v>
      </c>
      <c r="JE89" s="10">
        <v>8.2258483379501382E-2</v>
      </c>
      <c r="JF89" s="10">
        <v>8.5861755540166201E-2</v>
      </c>
      <c r="JG89" s="10">
        <v>8.7625519390581719E-2</v>
      </c>
      <c r="JH89" s="10">
        <v>9.1380280470914121E-2</v>
      </c>
      <c r="JI89" s="10">
        <v>9.5730176592797783E-2</v>
      </c>
      <c r="JJ89" s="10">
        <v>9.8749134349030473E-2</v>
      </c>
      <c r="JK89" s="10">
        <v>0.10107557132963989</v>
      </c>
      <c r="JL89" s="10">
        <v>0.10381319252077563</v>
      </c>
      <c r="JM89" s="10">
        <v>0.10811980609418283</v>
      </c>
      <c r="JN89" s="10">
        <v>0.11285924515235457</v>
      </c>
      <c r="JO89" s="10">
        <v>0.11685206024930749</v>
      </c>
      <c r="JP89" s="10">
        <v>0.12387465373961219</v>
      </c>
      <c r="JQ89" s="10">
        <v>0.13114612188365651</v>
      </c>
      <c r="JR89" s="10">
        <v>0.13392702562326869</v>
      </c>
      <c r="JS89" s="10">
        <v>0.13947801246537397</v>
      </c>
      <c r="JT89" s="10">
        <v>0.14307046398891968</v>
      </c>
      <c r="JU89" s="10">
        <v>0.14613270429362882</v>
      </c>
      <c r="JV89" s="10">
        <v>0.1490001731301939</v>
      </c>
      <c r="JW89" s="10">
        <v>0.15092624653739611</v>
      </c>
      <c r="JX89" s="10">
        <v>0.15228964681440443</v>
      </c>
      <c r="JY89" s="10">
        <v>0.15326350415512466</v>
      </c>
      <c r="JZ89" s="10">
        <v>0.15240867382271467</v>
      </c>
      <c r="KA89" s="10">
        <v>0.15082886080332411</v>
      </c>
      <c r="KB89" s="10">
        <v>0.15125086565096954</v>
      </c>
      <c r="KC89" s="10">
        <v>0.15375043282548476</v>
      </c>
      <c r="KD89" s="10">
        <v>0.15409669321329639</v>
      </c>
      <c r="KE89" s="10">
        <v>0.15343663434903046</v>
      </c>
      <c r="KF89" s="10">
        <v>0.15489742036011081</v>
      </c>
      <c r="KG89" s="10">
        <v>0.15825181786703602</v>
      </c>
      <c r="KH89" s="10">
        <v>0.15922567520775624</v>
      </c>
      <c r="KI89" s="10">
        <v>0.15889023545706371</v>
      </c>
      <c r="KJ89" s="10">
        <v>0.15782981301939059</v>
      </c>
      <c r="KK89" s="10">
        <v>0.15531942520775624</v>
      </c>
      <c r="KL89" s="10">
        <v>0.1525818040166205</v>
      </c>
      <c r="KM89" s="10">
        <v>0.14991992728531855</v>
      </c>
      <c r="KN89" s="10">
        <v>0.14505064058171746</v>
      </c>
      <c r="KO89" s="10">
        <v>0.14106864612188366</v>
      </c>
      <c r="KP89" s="10">
        <v>0.13446805747922438</v>
      </c>
      <c r="KQ89" s="10">
        <v>0.12890625</v>
      </c>
      <c r="KR89" s="10">
        <v>0.11889716066481995</v>
      </c>
      <c r="KS89" s="10">
        <v>0.11166897506925208</v>
      </c>
      <c r="KT89" s="10">
        <v>0.1058691135734072</v>
      </c>
      <c r="KU89" s="10">
        <v>9.8824878808864272E-2</v>
      </c>
      <c r="KV89" s="10">
        <v>9.0925813711911357E-2</v>
      </c>
      <c r="KW89" s="10">
        <v>8.2604743767313013E-2</v>
      </c>
      <c r="KX89" s="10">
        <v>7.7226887119113574E-2</v>
      </c>
      <c r="KY89" s="10">
        <v>7.2898632271468145E-2</v>
      </c>
      <c r="KZ89" s="10">
        <v>6.8916637811634346E-2</v>
      </c>
      <c r="LA89" s="10">
        <v>6.8472991689750698E-2</v>
      </c>
      <c r="LB89" s="10">
        <v>6.7996883656509702E-2</v>
      </c>
      <c r="LC89" s="10">
        <v>6.9436028393351806E-2</v>
      </c>
      <c r="LD89" s="10">
        <v>6.9252077562326875E-2</v>
      </c>
      <c r="LE89" s="10">
        <v>7.0712863573407198E-2</v>
      </c>
      <c r="LF89" s="10">
        <v>7.2552371883656513E-2</v>
      </c>
      <c r="LG89" s="10">
        <v>7.3482946675900274E-2</v>
      </c>
      <c r="LH89" s="10">
        <v>7.3904951523545703E-2</v>
      </c>
      <c r="LI89" s="10">
        <v>7.4922091412742378E-2</v>
      </c>
      <c r="LJ89" s="10">
        <v>7.5549688365650972E-2</v>
      </c>
      <c r="LK89" s="10">
        <v>7.655600761772853E-2</v>
      </c>
      <c r="LL89" s="10">
        <v>7.5344096260387808E-2</v>
      </c>
      <c r="LM89" s="10">
        <v>7.4997835872576177E-2</v>
      </c>
      <c r="LN89" s="10">
        <v>7.6967191828254844E-2</v>
      </c>
      <c r="LO89" s="10">
        <v>7.7713815789473686E-2</v>
      </c>
      <c r="LP89" s="10">
        <v>7.7280990304709141E-2</v>
      </c>
      <c r="LQ89" s="10">
        <v>7.7486582409972304E-2</v>
      </c>
      <c r="LR89" s="10">
        <v>7.9131319252077559E-2</v>
      </c>
      <c r="LS89" s="10">
        <v>8.0570463988919663E-2</v>
      </c>
      <c r="LT89" s="10">
        <v>8.1457756232686987E-2</v>
      </c>
      <c r="LU89" s="10">
        <v>8.5374826869806089E-2</v>
      </c>
      <c r="LV89" s="10">
        <v>8.843706717451523E-2</v>
      </c>
      <c r="LW89" s="10">
        <v>9.0709400969529091E-2</v>
      </c>
      <c r="LX89" s="10">
        <v>8.9140408587257622E-2</v>
      </c>
      <c r="LY89" s="10">
        <v>9.2981734764542939E-2</v>
      </c>
      <c r="LZ89" s="10">
        <v>9.4983552631578941E-2</v>
      </c>
      <c r="MA89" s="10">
        <v>9.7764456371191133E-2</v>
      </c>
      <c r="MB89" s="10">
        <v>9.8273026315789477E-2</v>
      </c>
      <c r="MC89" s="10">
        <v>0.1035534972299169</v>
      </c>
      <c r="MD89" s="10">
        <v>0.10751385041551247</v>
      </c>
      <c r="ME89" s="10">
        <v>0.10997013504155125</v>
      </c>
      <c r="MF89" s="10">
        <v>0.11079250346260387</v>
      </c>
      <c r="MG89" s="10">
        <v>0.1151099376731302</v>
      </c>
      <c r="MH89" s="10">
        <v>0.121569858033241</v>
      </c>
      <c r="MI89" s="10">
        <v>0.12745628462603878</v>
      </c>
      <c r="MJ89" s="10">
        <v>0.1288954293628809</v>
      </c>
      <c r="MK89" s="10">
        <v>0.13434903047091412</v>
      </c>
      <c r="ML89" s="10">
        <v>0.14300554016620498</v>
      </c>
      <c r="MM89" s="10">
        <v>0.14629501385041552</v>
      </c>
      <c r="MN89" s="10">
        <v>0.14837257617728533</v>
      </c>
      <c r="MO89" s="10">
        <v>0.15222472299168974</v>
      </c>
      <c r="MP89" s="10">
        <v>0.16012378808864267</v>
      </c>
      <c r="MQ89" s="10">
        <v>0.16142226454293629</v>
      </c>
      <c r="MR89" s="10">
        <v>0.16083795013850416</v>
      </c>
      <c r="MS89" s="10">
        <v>0.16096779778393353</v>
      </c>
      <c r="MT89" s="10">
        <v>0.16526359072022162</v>
      </c>
      <c r="MU89" s="10">
        <v>0.16974333448753462</v>
      </c>
      <c r="MV89" s="10">
        <v>0.1677198753462604</v>
      </c>
      <c r="MW89" s="10">
        <v>0.16973251385041552</v>
      </c>
      <c r="MX89" s="10">
        <v>0.17886513157894737</v>
      </c>
      <c r="MY89" s="10">
        <v>0.17926549515235457</v>
      </c>
      <c r="MZ89" s="10">
        <v>0.1796117555401662</v>
      </c>
      <c r="NA89" s="10">
        <v>0.18224117036011081</v>
      </c>
      <c r="NB89" s="10">
        <v>0.18827908587257619</v>
      </c>
      <c r="NC89" s="10">
        <v>0.18917719875346262</v>
      </c>
      <c r="ND89" s="10">
        <v>0.19112491343490304</v>
      </c>
      <c r="NE89" s="10">
        <v>0.19731431786703602</v>
      </c>
      <c r="NF89" s="10">
        <v>0.20653350069252077</v>
      </c>
      <c r="NG89" s="10">
        <v>0.20905470914127425</v>
      </c>
      <c r="NH89" s="10">
        <v>0.20788608033240996</v>
      </c>
      <c r="NI89" s="10">
        <v>0.20779951523545706</v>
      </c>
      <c r="NJ89" s="10">
        <v>0.21497359764542937</v>
      </c>
      <c r="NK89" s="10">
        <v>0.21421615304709141</v>
      </c>
      <c r="NL89" s="10">
        <v>0.20561374653739611</v>
      </c>
      <c r="NM89" s="10">
        <v>0.20021424861495846</v>
      </c>
      <c r="NN89" s="10">
        <v>0.19959747229916897</v>
      </c>
      <c r="NO89" s="10">
        <v>0.19326739958448755</v>
      </c>
      <c r="NP89" s="10">
        <v>0.18150536703601108</v>
      </c>
      <c r="NQ89" s="10">
        <v>0.17687413434903046</v>
      </c>
      <c r="NR89" s="10">
        <v>0.17803194252077562</v>
      </c>
      <c r="NS89" s="10">
        <v>0.1759327389196676</v>
      </c>
      <c r="NT89" s="10">
        <v>0.16862880886426593</v>
      </c>
      <c r="NU89" s="10">
        <v>0.16475502077562326</v>
      </c>
      <c r="NV89" s="10">
        <v>0.16535015581717452</v>
      </c>
      <c r="NW89" s="10">
        <v>0.16144390581717452</v>
      </c>
      <c r="NX89" s="10">
        <v>0.15376125346260389</v>
      </c>
      <c r="NY89" s="10">
        <v>0.14589465027700832</v>
      </c>
      <c r="NZ89" s="10">
        <v>0.14331933864265928</v>
      </c>
      <c r="OA89" s="10">
        <v>0.13868810595567868</v>
      </c>
      <c r="OB89" s="10">
        <v>0.13209833795013851</v>
      </c>
      <c r="OC89" s="10">
        <v>0.12813798476454294</v>
      </c>
      <c r="OD89" s="10">
        <v>0.12634175900277009</v>
      </c>
      <c r="OE89" s="10">
        <v>0.12397203947368421</v>
      </c>
      <c r="OF89" s="10">
        <v>0.11993594182825484</v>
      </c>
      <c r="OG89" s="10">
        <v>0.11575917590027701</v>
      </c>
      <c r="OH89" s="10">
        <v>0.11082496537396122</v>
      </c>
      <c r="OI89" s="10">
        <v>0.10712430747922437</v>
      </c>
      <c r="OJ89" s="10">
        <v>0.10099982686980609</v>
      </c>
      <c r="OK89" s="10">
        <v>9.6942087950138506E-2</v>
      </c>
      <c r="OL89" s="10">
        <v>9.306829986149584E-2</v>
      </c>
      <c r="OM89" s="10">
        <v>8.7679622576177285E-2</v>
      </c>
      <c r="ON89" s="10">
        <v>7.9942867036011084E-2</v>
      </c>
      <c r="OO89" s="10">
        <v>7.5289993074792241E-2</v>
      </c>
      <c r="OP89" s="10">
        <v>7.0788608033240996E-2</v>
      </c>
      <c r="OQ89" s="10">
        <v>6.5475675207756226E-2</v>
      </c>
      <c r="OR89" s="10">
        <v>5.8831804016620498E-2</v>
      </c>
      <c r="OS89" s="10">
        <v>5.3659539473684209E-2</v>
      </c>
      <c r="OT89" s="10">
        <v>4.9774930747922434E-2</v>
      </c>
      <c r="OU89" s="10">
        <v>4.7838036703601108E-2</v>
      </c>
      <c r="OV89" s="10">
        <v>4.2438538781163437E-2</v>
      </c>
      <c r="OW89" s="10">
        <v>3.8727060249307478E-2</v>
      </c>
      <c r="OX89" s="10">
        <v>3.7417763157894739E-2</v>
      </c>
      <c r="OY89" s="10">
        <v>3.4885734072022161E-2</v>
      </c>
      <c r="OZ89" s="10">
        <v>3.2310422437673132E-2</v>
      </c>
      <c r="PA89" s="10">
        <v>2.9194078947368422E-2</v>
      </c>
      <c r="PB89" s="10">
        <v>2.7711651662049863E-2</v>
      </c>
      <c r="PC89" s="10">
        <v>2.6629587950138506E-2</v>
      </c>
      <c r="PD89" s="10">
        <v>2.2366256925207755E-2</v>
      </c>
      <c r="PE89" s="10">
        <v>1.9282375346260389E-2</v>
      </c>
      <c r="PF89" s="10">
        <v>1.7551073407202217E-2</v>
      </c>
      <c r="PG89" s="10">
        <v>1.5148891966759002E-2</v>
      </c>
      <c r="PH89" s="10">
        <v>1.1459054709141275E-2</v>
      </c>
      <c r="PI89" s="10">
        <v>8.5699445983379498E-3</v>
      </c>
      <c r="PJ89" s="10">
        <v>6.2435076177285321E-3</v>
      </c>
      <c r="PK89" s="10">
        <v>4.7827216066481998E-3</v>
      </c>
      <c r="PL89" s="10">
        <v>3.2678324099722992E-3</v>
      </c>
      <c r="PM89" s="10">
        <v>2.0775623268698062E-3</v>
      </c>
      <c r="PN89" s="10">
        <v>1.7962257617728532E-3</v>
      </c>
      <c r="PO89" s="10">
        <v>1.3742209141274239E-3</v>
      </c>
      <c r="PP89" s="10">
        <v>8.9811288088642658E-4</v>
      </c>
      <c r="PQ89" s="10">
        <v>4.436461218836565E-4</v>
      </c>
      <c r="PR89" s="10">
        <v>1.2984764542936289E-4</v>
      </c>
      <c r="PS89" s="10">
        <v>6.4923822714681444E-5</v>
      </c>
      <c r="PT89" s="10">
        <v>8.6565096952908587E-5</v>
      </c>
      <c r="PU89" s="10">
        <v>7.5744459833795009E-5</v>
      </c>
      <c r="PV89" s="10">
        <v>0</v>
      </c>
      <c r="PW89" s="10">
        <v>0</v>
      </c>
      <c r="PX89" s="10">
        <v>0</v>
      </c>
      <c r="PY89" s="10">
        <v>5.4103185595567865E-5</v>
      </c>
      <c r="PZ89" s="10">
        <v>6.4923822714681444E-5</v>
      </c>
      <c r="QA89" s="10">
        <v>5.4103185595567865E-5</v>
      </c>
      <c r="QB89" s="10">
        <v>5.4103185595567865E-5</v>
      </c>
      <c r="QC89" s="10">
        <v>0</v>
      </c>
      <c r="QD89" s="10">
        <v>0</v>
      </c>
      <c r="QE89" s="10">
        <v>0</v>
      </c>
      <c r="QF89" s="10">
        <v>0</v>
      </c>
      <c r="QG89" s="10">
        <v>0</v>
      </c>
      <c r="QH89" s="10">
        <v>0</v>
      </c>
      <c r="QI89" s="10">
        <v>0</v>
      </c>
      <c r="QJ89" s="10">
        <v>0</v>
      </c>
      <c r="QK89" s="10">
        <v>0</v>
      </c>
      <c r="QL89" s="10">
        <v>0</v>
      </c>
      <c r="QM89" s="10">
        <v>0</v>
      </c>
      <c r="QN89" s="10">
        <v>0</v>
      </c>
      <c r="QO89" s="10">
        <v>0</v>
      </c>
      <c r="QP89" s="10">
        <v>0</v>
      </c>
      <c r="QQ89" s="10">
        <v>0</v>
      </c>
      <c r="QR89" s="10">
        <v>0</v>
      </c>
      <c r="QS89" s="10">
        <v>0</v>
      </c>
      <c r="QT89" s="10">
        <v>0</v>
      </c>
      <c r="QU89" s="10">
        <v>0</v>
      </c>
      <c r="QV89" s="10">
        <v>0</v>
      </c>
      <c r="QW89" s="10">
        <v>0</v>
      </c>
      <c r="QX89" s="10">
        <v>0</v>
      </c>
      <c r="QY89" s="10">
        <v>0</v>
      </c>
      <c r="QZ89" s="10">
        <v>0</v>
      </c>
      <c r="RA89" s="10">
        <v>0</v>
      </c>
      <c r="RB89" s="10">
        <v>0</v>
      </c>
      <c r="RC89" s="10">
        <v>0</v>
      </c>
      <c r="RD89" s="10">
        <v>0</v>
      </c>
      <c r="RE89" s="10">
        <v>0</v>
      </c>
      <c r="RF89" s="10">
        <v>0</v>
      </c>
      <c r="RG89" s="10">
        <v>0</v>
      </c>
      <c r="RH89" s="10">
        <v>0</v>
      </c>
      <c r="RI89" s="10">
        <v>0</v>
      </c>
      <c r="RJ89" s="10">
        <v>0</v>
      </c>
      <c r="RK89" s="10">
        <v>0</v>
      </c>
      <c r="RL89" s="10">
        <v>0</v>
      </c>
      <c r="RM89" s="10">
        <v>0</v>
      </c>
      <c r="RN89" s="10">
        <v>0</v>
      </c>
      <c r="RO89" s="10">
        <v>0</v>
      </c>
      <c r="RP89" s="10">
        <v>0</v>
      </c>
      <c r="RQ89" s="10">
        <v>0</v>
      </c>
      <c r="RR89" s="10">
        <v>0</v>
      </c>
      <c r="RS89" s="10">
        <v>0</v>
      </c>
      <c r="RT89" s="10">
        <v>0</v>
      </c>
      <c r="RU89" s="10">
        <v>0</v>
      </c>
      <c r="RV89" s="10">
        <v>0</v>
      </c>
      <c r="RW89" s="10">
        <v>0</v>
      </c>
      <c r="RX89" s="10">
        <v>0</v>
      </c>
      <c r="RY89" s="10">
        <v>0</v>
      </c>
      <c r="RZ89" s="10">
        <v>0</v>
      </c>
      <c r="SA89" s="10">
        <v>0</v>
      </c>
      <c r="SB89" s="10">
        <v>0</v>
      </c>
      <c r="SC89" s="10">
        <v>0</v>
      </c>
      <c r="SD89" s="10">
        <v>0</v>
      </c>
      <c r="SE89" s="10">
        <v>0</v>
      </c>
      <c r="SF89" s="10">
        <v>0</v>
      </c>
      <c r="SG89" s="10">
        <v>0</v>
      </c>
      <c r="SH89" s="10">
        <v>0</v>
      </c>
      <c r="SI89" s="10">
        <v>0</v>
      </c>
      <c r="SJ89" s="10">
        <v>0</v>
      </c>
      <c r="SK89" s="10">
        <v>0</v>
      </c>
      <c r="SL89" s="10">
        <v>0</v>
      </c>
      <c r="SM89" s="10">
        <v>0</v>
      </c>
      <c r="SN89" s="10">
        <v>0</v>
      </c>
      <c r="SO89" s="10">
        <v>0</v>
      </c>
      <c r="SP89" s="10">
        <v>0</v>
      </c>
      <c r="SQ89" s="10">
        <v>0</v>
      </c>
      <c r="SR89" s="10">
        <v>0</v>
      </c>
      <c r="SS89" s="10">
        <v>0</v>
      </c>
      <c r="ST89" s="10">
        <v>0</v>
      </c>
      <c r="SU89" s="10">
        <v>0</v>
      </c>
      <c r="SV89" s="10">
        <v>0</v>
      </c>
      <c r="SW89" s="10">
        <v>0</v>
      </c>
      <c r="SX89" s="10">
        <v>0</v>
      </c>
      <c r="SY89" s="10">
        <v>0</v>
      </c>
      <c r="SZ89" s="10">
        <v>0</v>
      </c>
      <c r="TA89" s="10">
        <v>0</v>
      </c>
      <c r="TB89" s="10">
        <v>0</v>
      </c>
      <c r="TC89" s="10">
        <v>0</v>
      </c>
      <c r="TD89" s="10">
        <v>0</v>
      </c>
      <c r="TE89" s="10">
        <v>0</v>
      </c>
      <c r="TF89" s="10">
        <v>0</v>
      </c>
      <c r="TG89" s="10">
        <v>0</v>
      </c>
      <c r="TH89" s="10">
        <v>0</v>
      </c>
      <c r="TI89" s="10">
        <v>0</v>
      </c>
      <c r="TJ89" s="10">
        <v>0</v>
      </c>
      <c r="TK89" s="10">
        <v>0</v>
      </c>
      <c r="TL89" s="10">
        <v>0</v>
      </c>
      <c r="TM89" s="10">
        <v>0</v>
      </c>
      <c r="TN89" s="10">
        <v>0</v>
      </c>
      <c r="TO89" s="10">
        <v>0</v>
      </c>
      <c r="TP89" s="10">
        <v>0</v>
      </c>
      <c r="TQ89" s="10">
        <v>0</v>
      </c>
      <c r="TR89" s="10">
        <v>0</v>
      </c>
      <c r="TS89" s="10">
        <v>0</v>
      </c>
      <c r="TT89" s="10">
        <v>0</v>
      </c>
      <c r="TU89" s="10">
        <v>0</v>
      </c>
      <c r="TV89" s="10">
        <v>0</v>
      </c>
      <c r="TW89" s="10">
        <v>0</v>
      </c>
      <c r="TX89" s="10">
        <v>0</v>
      </c>
      <c r="TY89" s="10">
        <v>0</v>
      </c>
      <c r="TZ89" s="10">
        <v>0</v>
      </c>
      <c r="UA89" s="10">
        <v>0</v>
      </c>
      <c r="UB89" s="10">
        <v>0</v>
      </c>
      <c r="UC89" s="10">
        <v>0</v>
      </c>
      <c r="UD89" s="10">
        <v>0</v>
      </c>
      <c r="UE89" s="10">
        <v>0</v>
      </c>
      <c r="UF89" s="10">
        <v>0</v>
      </c>
      <c r="UG89" s="10">
        <v>0</v>
      </c>
      <c r="UH89" s="10">
        <v>0</v>
      </c>
      <c r="UI89" s="10">
        <v>0</v>
      </c>
      <c r="UJ89" s="10">
        <v>0</v>
      </c>
      <c r="UK89" s="10">
        <v>0</v>
      </c>
      <c r="UL89" s="10">
        <v>0</v>
      </c>
      <c r="UM89" s="10">
        <v>0</v>
      </c>
      <c r="UN89" s="10">
        <v>0</v>
      </c>
      <c r="UO89" s="10">
        <v>0</v>
      </c>
      <c r="UP89" s="10">
        <v>0</v>
      </c>
      <c r="UQ89" s="10">
        <v>0</v>
      </c>
      <c r="UR89" s="10">
        <v>0</v>
      </c>
      <c r="US89" s="10">
        <v>0</v>
      </c>
      <c r="UT89" s="10">
        <v>0</v>
      </c>
      <c r="UU89" s="10">
        <v>0</v>
      </c>
      <c r="UV89" s="10">
        <v>0</v>
      </c>
      <c r="UW89" s="10">
        <v>0</v>
      </c>
      <c r="UX89" s="10">
        <v>0</v>
      </c>
      <c r="UY89" s="10">
        <v>0</v>
      </c>
      <c r="UZ89" s="10">
        <v>0</v>
      </c>
      <c r="VA89" s="10">
        <v>0</v>
      </c>
      <c r="VB89" s="10">
        <v>0</v>
      </c>
      <c r="VC89" s="10">
        <v>0</v>
      </c>
      <c r="VD89" s="10">
        <v>0</v>
      </c>
      <c r="VE89" s="10">
        <v>0</v>
      </c>
      <c r="VF89" s="10">
        <v>0</v>
      </c>
      <c r="VG89" s="10">
        <v>0</v>
      </c>
      <c r="VH89" s="10">
        <v>0</v>
      </c>
      <c r="VI89" s="10">
        <v>0</v>
      </c>
      <c r="VJ89" s="10">
        <v>0</v>
      </c>
      <c r="VK89" s="10">
        <v>0</v>
      </c>
      <c r="VL89" s="10">
        <v>0</v>
      </c>
      <c r="VM89" s="10">
        <v>0</v>
      </c>
      <c r="VN89" s="10">
        <v>0</v>
      </c>
      <c r="VO89" s="10">
        <v>0</v>
      </c>
      <c r="VP89" s="10">
        <v>0</v>
      </c>
      <c r="VQ89" s="10">
        <v>0</v>
      </c>
      <c r="VR89" s="10">
        <v>0</v>
      </c>
      <c r="VS89" s="10">
        <v>0</v>
      </c>
      <c r="VT89" s="10">
        <v>0</v>
      </c>
      <c r="VU89" s="10">
        <v>0</v>
      </c>
      <c r="VV89" s="10">
        <v>0</v>
      </c>
      <c r="VW89" s="10">
        <v>0</v>
      </c>
      <c r="VX89" s="10">
        <v>0</v>
      </c>
      <c r="VY89" s="10">
        <v>0</v>
      </c>
      <c r="VZ89" s="10">
        <v>0</v>
      </c>
      <c r="WA89" s="10">
        <v>0</v>
      </c>
      <c r="WB89" s="10">
        <v>0</v>
      </c>
      <c r="WC89" s="10">
        <v>0</v>
      </c>
      <c r="WD89" s="10">
        <v>0</v>
      </c>
      <c r="WE89" s="10">
        <v>0</v>
      </c>
      <c r="WF89" s="10">
        <v>0</v>
      </c>
      <c r="WG89" s="10">
        <v>0</v>
      </c>
      <c r="WH89" s="10">
        <v>0</v>
      </c>
      <c r="WI89" s="10">
        <v>0</v>
      </c>
      <c r="WJ89" s="10">
        <v>0</v>
      </c>
      <c r="WK89" s="10">
        <v>0</v>
      </c>
      <c r="WL89" s="10">
        <v>0</v>
      </c>
      <c r="WM89" s="10">
        <v>0</v>
      </c>
      <c r="WN89" s="10">
        <v>0</v>
      </c>
      <c r="WO89" s="10">
        <v>0</v>
      </c>
      <c r="WP89" s="10">
        <v>0</v>
      </c>
      <c r="WQ89" s="10">
        <v>0</v>
      </c>
      <c r="WR89" s="10">
        <v>0</v>
      </c>
      <c r="WS89" s="10">
        <v>0</v>
      </c>
      <c r="WT89" s="10">
        <v>0</v>
      </c>
      <c r="WU89" s="10">
        <v>0</v>
      </c>
      <c r="WV89" s="10">
        <v>0</v>
      </c>
      <c r="WW89" s="10">
        <v>0</v>
      </c>
      <c r="WX89" s="10">
        <v>0</v>
      </c>
      <c r="WY89" s="10">
        <v>0</v>
      </c>
      <c r="WZ89" s="10">
        <v>0</v>
      </c>
      <c r="XA89" s="10">
        <v>0</v>
      </c>
      <c r="XB89" s="10">
        <v>0</v>
      </c>
      <c r="XC89" s="10">
        <v>0</v>
      </c>
      <c r="XD89" s="10">
        <v>0</v>
      </c>
      <c r="XE89" s="10">
        <v>0</v>
      </c>
      <c r="XF89" s="10">
        <v>0</v>
      </c>
      <c r="XG89" s="10">
        <v>0</v>
      </c>
      <c r="XH89" s="10">
        <v>0</v>
      </c>
      <c r="XI89" s="10">
        <v>0</v>
      </c>
      <c r="XJ89" s="10">
        <v>0</v>
      </c>
      <c r="XK89" s="10">
        <v>0</v>
      </c>
      <c r="XL89" s="10">
        <v>0</v>
      </c>
      <c r="XM89" s="10">
        <v>0</v>
      </c>
      <c r="XN89" s="10">
        <v>0</v>
      </c>
      <c r="XO89" s="10">
        <v>0</v>
      </c>
      <c r="XP89" s="10">
        <v>0</v>
      </c>
      <c r="XQ89" s="10">
        <v>0</v>
      </c>
      <c r="XR89" s="10">
        <v>0</v>
      </c>
      <c r="XS89" s="10">
        <v>0</v>
      </c>
      <c r="XT89" s="10">
        <v>0</v>
      </c>
      <c r="XV89" s="47">
        <f t="shared" si="1"/>
        <v>3.1217183036487232E-2</v>
      </c>
    </row>
    <row r="90" spans="1:646" x14ac:dyDescent="0.25">
      <c r="A90" s="10">
        <v>149</v>
      </c>
      <c r="B90" s="15">
        <v>10487</v>
      </c>
      <c r="C90" s="10" t="s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0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5.4103185595567865E-5</v>
      </c>
      <c r="IJ90" s="10">
        <v>6.4923822714681444E-5</v>
      </c>
      <c r="IK90" s="10">
        <v>3.5708102493074793E-4</v>
      </c>
      <c r="IL90" s="10">
        <v>7.3580332409972301E-4</v>
      </c>
      <c r="IM90" s="10">
        <v>1.0279605263157894E-3</v>
      </c>
      <c r="IN90" s="10">
        <v>1.4824272853185595E-3</v>
      </c>
      <c r="IO90" s="10">
        <v>1.904432132963989E-3</v>
      </c>
      <c r="IP90" s="10">
        <v>2.7917243767313017E-3</v>
      </c>
      <c r="IQ90" s="10">
        <v>2.715979916897507E-3</v>
      </c>
      <c r="IR90" s="10">
        <v>2.3156163434903047E-3</v>
      </c>
      <c r="IS90" s="10">
        <v>2.0992036011080331E-3</v>
      </c>
      <c r="IT90" s="10">
        <v>2.380540166204986E-3</v>
      </c>
      <c r="IU90" s="10">
        <v>3.0297783933518007E-3</v>
      </c>
      <c r="IV90" s="10">
        <v>3.1812673130193906E-3</v>
      </c>
      <c r="IW90" s="10">
        <v>4.7069771468144046E-3</v>
      </c>
      <c r="IX90" s="10">
        <v>6.2976108033240994E-3</v>
      </c>
      <c r="IY90" s="10">
        <v>7.693472991689751E-3</v>
      </c>
      <c r="IZ90" s="10">
        <v>1.1643005540166205E-2</v>
      </c>
      <c r="JA90" s="10">
        <v>1.6523112880886426E-2</v>
      </c>
      <c r="JB90" s="10">
        <v>2.0970394736842105E-2</v>
      </c>
      <c r="JC90" s="10">
        <v>2.5926246537396121E-2</v>
      </c>
      <c r="JD90" s="10">
        <v>3.1001125346260389E-2</v>
      </c>
      <c r="JE90" s="10">
        <v>3.6909193213296401E-2</v>
      </c>
      <c r="JF90" s="10">
        <v>4.3737015235457061E-2</v>
      </c>
      <c r="JG90" s="10">
        <v>4.8346606648199446E-2</v>
      </c>
      <c r="JH90" s="10">
        <v>5.4427804709141277E-2</v>
      </c>
      <c r="JI90" s="10">
        <v>6.1569425207756233E-2</v>
      </c>
      <c r="JJ90" s="10">
        <v>6.7206977146814409E-2</v>
      </c>
      <c r="JK90" s="10">
        <v>7.2920273545706377E-2</v>
      </c>
      <c r="JL90" s="10">
        <v>7.9023112880886426E-2</v>
      </c>
      <c r="JM90" s="10">
        <v>8.6532635041551245E-2</v>
      </c>
      <c r="JN90" s="10">
        <v>9.2884349030470909E-2</v>
      </c>
      <c r="JO90" s="10">
        <v>9.8987188365650972E-2</v>
      </c>
      <c r="JP90" s="10">
        <v>0.10497100069252077</v>
      </c>
      <c r="JQ90" s="10">
        <v>0.11244806094182826</v>
      </c>
      <c r="JR90" s="10">
        <v>0.11890798130193905</v>
      </c>
      <c r="JS90" s="10">
        <v>0.1245996364265928</v>
      </c>
      <c r="JT90" s="10">
        <v>0.1323255713296399</v>
      </c>
      <c r="JU90" s="10">
        <v>0.13971606648199447</v>
      </c>
      <c r="JV90" s="10">
        <v>0.14642486149584488</v>
      </c>
      <c r="JW90" s="10">
        <v>0.15025536703601108</v>
      </c>
      <c r="JX90" s="10">
        <v>0.15173779432132964</v>
      </c>
      <c r="JY90" s="10">
        <v>0.15408587257617729</v>
      </c>
      <c r="JZ90" s="10">
        <v>0.15864136080332411</v>
      </c>
      <c r="KA90" s="10">
        <v>0.16193083448753462</v>
      </c>
      <c r="KB90" s="10">
        <v>0.16507963988919669</v>
      </c>
      <c r="KC90" s="10">
        <v>0.16769823407202217</v>
      </c>
      <c r="KD90" s="10">
        <v>0.17048995844875348</v>
      </c>
      <c r="KE90" s="10">
        <v>0.17102016966759004</v>
      </c>
      <c r="KF90" s="10">
        <v>0.17380107340720222</v>
      </c>
      <c r="KG90" s="10">
        <v>0.17556483725761773</v>
      </c>
      <c r="KH90" s="10">
        <v>0.17875692520775624</v>
      </c>
      <c r="KI90" s="10">
        <v>0.17950354916897507</v>
      </c>
      <c r="KJ90" s="10">
        <v>0.18211132271468145</v>
      </c>
      <c r="KK90" s="10">
        <v>0.18273891966759004</v>
      </c>
      <c r="KL90" s="10">
        <v>0.1803259175900277</v>
      </c>
      <c r="KM90" s="10">
        <v>0.17724203601108032</v>
      </c>
      <c r="KN90" s="10">
        <v>0.17449359418282548</v>
      </c>
      <c r="KO90" s="10">
        <v>0.16971087257617729</v>
      </c>
      <c r="KP90" s="10">
        <v>0.16590200831024932</v>
      </c>
      <c r="KQ90" s="10">
        <v>0.16239612188365651</v>
      </c>
      <c r="KR90" s="10">
        <v>0.16051333102493076</v>
      </c>
      <c r="KS90" s="10">
        <v>0.15548173476454294</v>
      </c>
      <c r="KT90" s="10">
        <v>0.14862145083102493</v>
      </c>
      <c r="KU90" s="10">
        <v>0.14731215373961218</v>
      </c>
      <c r="KV90" s="10">
        <v>0.14967105263157895</v>
      </c>
      <c r="KW90" s="10">
        <v>0.14798303324099724</v>
      </c>
      <c r="KX90" s="10">
        <v>0.15027700831024932</v>
      </c>
      <c r="KY90" s="10">
        <v>0.14979007963988919</v>
      </c>
      <c r="KZ90" s="10">
        <v>0.15264672783933517</v>
      </c>
      <c r="LA90" s="10">
        <v>0.15449705678670361</v>
      </c>
      <c r="LB90" s="10">
        <v>0.1528306786703601</v>
      </c>
      <c r="LC90" s="10">
        <v>0.15159712603878117</v>
      </c>
      <c r="LD90" s="10">
        <v>0.14632747576177285</v>
      </c>
      <c r="LE90" s="10">
        <v>0.13876385041551245</v>
      </c>
      <c r="LF90" s="10">
        <v>0.12965287396121883</v>
      </c>
      <c r="LG90" s="10">
        <v>0.12114785318559557</v>
      </c>
      <c r="LH90" s="10">
        <v>0.10940746191135733</v>
      </c>
      <c r="LI90" s="10">
        <v>9.6379414819944595E-2</v>
      </c>
      <c r="LJ90" s="10">
        <v>8.432522506925208E-2</v>
      </c>
      <c r="LK90" s="10">
        <v>7.4153826177285317E-2</v>
      </c>
      <c r="LL90" s="10">
        <v>6.3679449445983374E-2</v>
      </c>
      <c r="LM90" s="10">
        <v>5.3064404432132964E-2</v>
      </c>
      <c r="LN90" s="10">
        <v>4.4505280470914128E-2</v>
      </c>
      <c r="LO90" s="10">
        <v>3.7828947368421052E-2</v>
      </c>
      <c r="LP90" s="10">
        <v>3.1888417590027703E-2</v>
      </c>
      <c r="LQ90" s="10">
        <v>2.5699013157894735E-2</v>
      </c>
      <c r="LR90" s="10">
        <v>2.1284193213296398E-2</v>
      </c>
      <c r="LS90" s="10">
        <v>1.8481648199445984E-2</v>
      </c>
      <c r="LT90" s="10">
        <v>1.7042503462603879E-2</v>
      </c>
      <c r="LU90" s="10">
        <v>1.6079466759002771E-2</v>
      </c>
      <c r="LV90" s="10">
        <v>1.7756665512465374E-2</v>
      </c>
      <c r="LW90" s="10">
        <v>1.7843230609418281E-2</v>
      </c>
      <c r="LX90" s="10">
        <v>1.9628635734072024E-2</v>
      </c>
      <c r="LY90" s="10">
        <v>2.229051246537396E-2</v>
      </c>
      <c r="LZ90" s="10">
        <v>2.5731475069252076E-2</v>
      </c>
      <c r="MA90" s="10">
        <v>3.0027268005540165E-2</v>
      </c>
      <c r="MB90" s="10">
        <v>3.6108466066481992E-2</v>
      </c>
      <c r="MC90" s="10">
        <v>4.3553064404432136E-2</v>
      </c>
      <c r="MD90" s="10">
        <v>5.2490910664819944E-2</v>
      </c>
      <c r="ME90" s="10">
        <v>5.9524324792243767E-2</v>
      </c>
      <c r="MF90" s="10">
        <v>6.7986063019390586E-2</v>
      </c>
      <c r="MG90" s="10">
        <v>7.7042936288088643E-2</v>
      </c>
      <c r="MH90" s="10">
        <v>8.7787828947368418E-2</v>
      </c>
      <c r="MI90" s="10">
        <v>9.6541724376731308E-2</v>
      </c>
      <c r="MJ90" s="10">
        <v>0.10392139889196676</v>
      </c>
      <c r="MK90" s="10">
        <v>0.11438495498614959</v>
      </c>
      <c r="ML90" s="10">
        <v>0.1227709487534626</v>
      </c>
      <c r="MM90" s="10">
        <v>0.13099463296398892</v>
      </c>
      <c r="MN90" s="10">
        <v>0.13828774238227146</v>
      </c>
      <c r="MO90" s="10">
        <v>0.14650060595567868</v>
      </c>
      <c r="MP90" s="10">
        <v>0.15401012811634349</v>
      </c>
      <c r="MQ90" s="10">
        <v>0.15873874653739611</v>
      </c>
      <c r="MR90" s="10">
        <v>0.16130323753462603</v>
      </c>
      <c r="MS90" s="10">
        <v>0.16286140927977838</v>
      </c>
      <c r="MT90" s="10">
        <v>0.16565313365650969</v>
      </c>
      <c r="MU90" s="10">
        <v>0.1674818213296399</v>
      </c>
      <c r="MV90" s="10">
        <v>0.16927804709141275</v>
      </c>
      <c r="MW90" s="10">
        <v>0.17176679362880887</v>
      </c>
      <c r="MX90" s="10">
        <v>0.17298952562326869</v>
      </c>
      <c r="MY90" s="10">
        <v>0.1756297610803324</v>
      </c>
      <c r="MZ90" s="10">
        <v>0.17726367728531855</v>
      </c>
      <c r="NA90" s="10">
        <v>0.17770732340720222</v>
      </c>
      <c r="NB90" s="10">
        <v>0.18316092451523547</v>
      </c>
      <c r="NC90" s="10">
        <v>0.18550900277008311</v>
      </c>
      <c r="ND90" s="10">
        <v>0.1882249826869806</v>
      </c>
      <c r="NE90" s="10">
        <v>0.19324575831024932</v>
      </c>
      <c r="NF90" s="10">
        <v>0.19986798822714683</v>
      </c>
      <c r="NG90" s="10">
        <v>0.20511599722991689</v>
      </c>
      <c r="NH90" s="10">
        <v>0.2110998095567867</v>
      </c>
      <c r="NI90" s="10">
        <v>0.21498441828254847</v>
      </c>
      <c r="NJ90" s="10">
        <v>0.22188798476454294</v>
      </c>
      <c r="NK90" s="10">
        <v>0.22528566481994461</v>
      </c>
      <c r="NL90" s="10">
        <v>0.2267139889196676</v>
      </c>
      <c r="NM90" s="10">
        <v>0.23083665166204986</v>
      </c>
      <c r="NN90" s="10">
        <v>0.23282764889196675</v>
      </c>
      <c r="NO90" s="10">
        <v>0.22986279432132964</v>
      </c>
      <c r="NP90" s="10">
        <v>0.21841456024930747</v>
      </c>
      <c r="NQ90" s="10">
        <v>0.2075181786703601</v>
      </c>
      <c r="NR90" s="10">
        <v>0.20488876385041552</v>
      </c>
      <c r="NS90" s="10">
        <v>0.19723857340720222</v>
      </c>
      <c r="NT90" s="10">
        <v>0.18931786703601108</v>
      </c>
      <c r="NU90" s="10">
        <v>0.18253332756232687</v>
      </c>
      <c r="NV90" s="10">
        <v>0.17711218836565096</v>
      </c>
      <c r="NW90" s="10">
        <v>0.1683691135734072</v>
      </c>
      <c r="NX90" s="10">
        <v>0.15620671745152354</v>
      </c>
      <c r="NY90" s="10">
        <v>0.1450939231301939</v>
      </c>
      <c r="NZ90" s="10">
        <v>0.137194858033241</v>
      </c>
      <c r="OA90" s="10">
        <v>0.1326501904432133</v>
      </c>
      <c r="OB90" s="10">
        <v>0.12305228531855955</v>
      </c>
      <c r="OC90" s="10">
        <v>0.11123614958448753</v>
      </c>
      <c r="OD90" s="10">
        <v>0.10129198407202217</v>
      </c>
      <c r="OE90" s="10">
        <v>9.5070117728531855E-2</v>
      </c>
      <c r="OF90" s="10">
        <v>8.7095308171745156E-2</v>
      </c>
      <c r="OG90" s="10">
        <v>7.6372056786703599E-2</v>
      </c>
      <c r="OH90" s="10">
        <v>6.8040166204986152E-2</v>
      </c>
      <c r="OI90" s="10">
        <v>6.2023891966759004E-2</v>
      </c>
      <c r="OJ90" s="10">
        <v>5.2177112188365654E-2</v>
      </c>
      <c r="OK90" s="10">
        <v>4.5251904432132964E-2</v>
      </c>
      <c r="OL90" s="10">
        <v>3.7688279085872578E-2</v>
      </c>
      <c r="OM90" s="10">
        <v>3.2840633656509695E-2</v>
      </c>
      <c r="ON90" s="10">
        <v>2.6975848337950137E-2</v>
      </c>
      <c r="OO90" s="10">
        <v>2.3080418975069253E-2</v>
      </c>
      <c r="OP90" s="10">
        <v>2.1143524930747924E-2</v>
      </c>
      <c r="OQ90" s="10">
        <v>1.8048822714681442E-2</v>
      </c>
      <c r="OR90" s="10">
        <v>1.3742209141274239E-2</v>
      </c>
      <c r="OS90" s="10">
        <v>1.047437673130194E-2</v>
      </c>
      <c r="OT90" s="10">
        <v>9.6087257617728534E-3</v>
      </c>
      <c r="OU90" s="10">
        <v>8.5699445983379498E-3</v>
      </c>
      <c r="OV90" s="10">
        <v>7.4662396121883655E-3</v>
      </c>
      <c r="OW90" s="10">
        <v>6.4058171745152359E-3</v>
      </c>
      <c r="OX90" s="10">
        <v>6.0811980609418283E-3</v>
      </c>
      <c r="OY90" s="10">
        <v>4.8801073407202218E-3</v>
      </c>
      <c r="OZ90" s="10">
        <v>3.7547610803324101E-3</v>
      </c>
      <c r="PA90" s="10">
        <v>1.9260734072022161E-3</v>
      </c>
      <c r="PB90" s="10">
        <v>1.4066828254847646E-3</v>
      </c>
      <c r="PC90" s="10">
        <v>9.413954293628809E-4</v>
      </c>
      <c r="PD90" s="10">
        <v>6.2759695290858723E-4</v>
      </c>
      <c r="PE90" s="10">
        <v>2.2723337950138504E-4</v>
      </c>
      <c r="PF90" s="10">
        <v>3.5708102493074793E-4</v>
      </c>
      <c r="PG90" s="10">
        <v>3.4626038781163435E-4</v>
      </c>
      <c r="PH90" s="10">
        <v>1.4066828254847647E-4</v>
      </c>
      <c r="PI90" s="10">
        <v>1.2984764542936289E-4</v>
      </c>
      <c r="PJ90" s="10">
        <v>0</v>
      </c>
      <c r="PK90" s="10">
        <v>0</v>
      </c>
      <c r="PL90" s="10">
        <v>0</v>
      </c>
      <c r="PM90" s="10">
        <v>0</v>
      </c>
      <c r="PN90" s="10">
        <v>0</v>
      </c>
      <c r="PO90" s="10">
        <v>0</v>
      </c>
      <c r="PP90" s="10">
        <v>0</v>
      </c>
      <c r="PQ90" s="10">
        <v>0</v>
      </c>
      <c r="PR90" s="10">
        <v>0</v>
      </c>
      <c r="PS90" s="10">
        <v>0</v>
      </c>
      <c r="PT90" s="10">
        <v>0</v>
      </c>
      <c r="PU90" s="10">
        <v>0</v>
      </c>
      <c r="PV90" s="10">
        <v>0</v>
      </c>
      <c r="PW90" s="10">
        <v>0</v>
      </c>
      <c r="PX90" s="10">
        <v>0</v>
      </c>
      <c r="PY90" s="10">
        <v>0</v>
      </c>
      <c r="PZ90" s="10">
        <v>0</v>
      </c>
      <c r="QA90" s="10">
        <v>0</v>
      </c>
      <c r="QB90" s="10">
        <v>0</v>
      </c>
      <c r="QC90" s="10">
        <v>0</v>
      </c>
      <c r="QD90" s="10">
        <v>0</v>
      </c>
      <c r="QE90" s="10">
        <v>0</v>
      </c>
      <c r="QF90" s="10">
        <v>0</v>
      </c>
      <c r="QG90" s="10">
        <v>0</v>
      </c>
      <c r="QH90" s="10">
        <v>0</v>
      </c>
      <c r="QI90" s="10">
        <v>0</v>
      </c>
      <c r="QJ90" s="10">
        <v>0</v>
      </c>
      <c r="QK90" s="10">
        <v>0</v>
      </c>
      <c r="QL90" s="10">
        <v>0</v>
      </c>
      <c r="QM90" s="10">
        <v>0</v>
      </c>
      <c r="QN90" s="10">
        <v>0</v>
      </c>
      <c r="QO90" s="10">
        <v>0</v>
      </c>
      <c r="QP90" s="10">
        <v>0</v>
      </c>
      <c r="QQ90" s="10">
        <v>0</v>
      </c>
      <c r="QR90" s="10">
        <v>0</v>
      </c>
      <c r="QS90" s="10">
        <v>0</v>
      </c>
      <c r="QT90" s="10">
        <v>0</v>
      </c>
      <c r="QU90" s="10">
        <v>0</v>
      </c>
      <c r="QV90" s="10">
        <v>0</v>
      </c>
      <c r="QW90" s="10">
        <v>0</v>
      </c>
      <c r="QX90" s="10">
        <v>0</v>
      </c>
      <c r="QY90" s="10">
        <v>0</v>
      </c>
      <c r="QZ90" s="10">
        <v>0</v>
      </c>
      <c r="RA90" s="10">
        <v>0</v>
      </c>
      <c r="RB90" s="10">
        <v>0</v>
      </c>
      <c r="RC90" s="10">
        <v>0</v>
      </c>
      <c r="RD90" s="10">
        <v>0</v>
      </c>
      <c r="RE90" s="10">
        <v>0</v>
      </c>
      <c r="RF90" s="10">
        <v>0</v>
      </c>
      <c r="RG90" s="10">
        <v>0</v>
      </c>
      <c r="RH90" s="10">
        <v>0</v>
      </c>
      <c r="RI90" s="10">
        <v>0</v>
      </c>
      <c r="RJ90" s="10">
        <v>0</v>
      </c>
      <c r="RK90" s="10">
        <v>0</v>
      </c>
      <c r="RL90" s="10">
        <v>0</v>
      </c>
      <c r="RM90" s="10">
        <v>0</v>
      </c>
      <c r="RN90" s="10">
        <v>0</v>
      </c>
      <c r="RO90" s="10">
        <v>0</v>
      </c>
      <c r="RP90" s="10">
        <v>0</v>
      </c>
      <c r="RQ90" s="10">
        <v>0</v>
      </c>
      <c r="RR90" s="10">
        <v>0</v>
      </c>
      <c r="RS90" s="10">
        <v>0</v>
      </c>
      <c r="RT90" s="10">
        <v>0</v>
      </c>
      <c r="RU90" s="10">
        <v>0</v>
      </c>
      <c r="RV90" s="10">
        <v>0</v>
      </c>
      <c r="RW90" s="10">
        <v>0</v>
      </c>
      <c r="RX90" s="10">
        <v>0</v>
      </c>
      <c r="RY90" s="10">
        <v>0</v>
      </c>
      <c r="RZ90" s="10">
        <v>0</v>
      </c>
      <c r="SA90" s="10">
        <v>0</v>
      </c>
      <c r="SB90" s="10">
        <v>0</v>
      </c>
      <c r="SC90" s="10">
        <v>0</v>
      </c>
      <c r="SD90" s="10">
        <v>0</v>
      </c>
      <c r="SE90" s="10">
        <v>0</v>
      </c>
      <c r="SF90" s="10">
        <v>0</v>
      </c>
      <c r="SG90" s="10">
        <v>0</v>
      </c>
      <c r="SH90" s="10">
        <v>0</v>
      </c>
      <c r="SI90" s="10">
        <v>0</v>
      </c>
      <c r="SJ90" s="10">
        <v>0</v>
      </c>
      <c r="SK90" s="10">
        <v>0</v>
      </c>
      <c r="SL90" s="10">
        <v>0</v>
      </c>
      <c r="SM90" s="10">
        <v>0</v>
      </c>
      <c r="SN90" s="10">
        <v>0</v>
      </c>
      <c r="SO90" s="10">
        <v>0</v>
      </c>
      <c r="SP90" s="10">
        <v>0</v>
      </c>
      <c r="SQ90" s="10">
        <v>0</v>
      </c>
      <c r="SR90" s="10">
        <v>0</v>
      </c>
      <c r="SS90" s="10">
        <v>0</v>
      </c>
      <c r="ST90" s="10">
        <v>0</v>
      </c>
      <c r="SU90" s="10">
        <v>0</v>
      </c>
      <c r="SV90" s="10">
        <v>0</v>
      </c>
      <c r="SW90" s="10">
        <v>0</v>
      </c>
      <c r="SX90" s="10">
        <v>0</v>
      </c>
      <c r="SY90" s="10">
        <v>0</v>
      </c>
      <c r="SZ90" s="10">
        <v>0</v>
      </c>
      <c r="TA90" s="10">
        <v>0</v>
      </c>
      <c r="TB90" s="10">
        <v>0</v>
      </c>
      <c r="TC90" s="10">
        <v>0</v>
      </c>
      <c r="TD90" s="10">
        <v>0</v>
      </c>
      <c r="TE90" s="10">
        <v>0</v>
      </c>
      <c r="TF90" s="10">
        <v>0</v>
      </c>
      <c r="TG90" s="10">
        <v>0</v>
      </c>
      <c r="TH90" s="10">
        <v>0</v>
      </c>
      <c r="TI90" s="10">
        <v>0</v>
      </c>
      <c r="TJ90" s="10">
        <v>0</v>
      </c>
      <c r="TK90" s="10">
        <v>0</v>
      </c>
      <c r="TL90" s="10">
        <v>0</v>
      </c>
      <c r="TM90" s="10">
        <v>0</v>
      </c>
      <c r="TN90" s="10">
        <v>0</v>
      </c>
      <c r="TO90" s="10">
        <v>0</v>
      </c>
      <c r="TP90" s="10">
        <v>0</v>
      </c>
      <c r="TQ90" s="10">
        <v>0</v>
      </c>
      <c r="TR90" s="10">
        <v>0</v>
      </c>
      <c r="TS90" s="10">
        <v>0</v>
      </c>
      <c r="TT90" s="10">
        <v>0</v>
      </c>
      <c r="TU90" s="10">
        <v>0</v>
      </c>
      <c r="TV90" s="10">
        <v>0</v>
      </c>
      <c r="TW90" s="10">
        <v>0</v>
      </c>
      <c r="TX90" s="10">
        <v>0</v>
      </c>
      <c r="TY90" s="10">
        <v>0</v>
      </c>
      <c r="TZ90" s="10">
        <v>0</v>
      </c>
      <c r="UA90" s="10">
        <v>0</v>
      </c>
      <c r="UB90" s="10">
        <v>0</v>
      </c>
      <c r="UC90" s="10">
        <v>0</v>
      </c>
      <c r="UD90" s="10">
        <v>0</v>
      </c>
      <c r="UE90" s="10">
        <v>0</v>
      </c>
      <c r="UF90" s="10">
        <v>0</v>
      </c>
      <c r="UG90" s="10">
        <v>0</v>
      </c>
      <c r="UH90" s="10">
        <v>0</v>
      </c>
      <c r="UI90" s="10">
        <v>0</v>
      </c>
      <c r="UJ90" s="10">
        <v>0</v>
      </c>
      <c r="UK90" s="10">
        <v>0</v>
      </c>
      <c r="UL90" s="10">
        <v>0</v>
      </c>
      <c r="UM90" s="10">
        <v>0</v>
      </c>
      <c r="UN90" s="10">
        <v>0</v>
      </c>
      <c r="UO90" s="10">
        <v>0</v>
      </c>
      <c r="UP90" s="10">
        <v>0</v>
      </c>
      <c r="UQ90" s="10">
        <v>0</v>
      </c>
      <c r="UR90" s="10">
        <v>0</v>
      </c>
      <c r="US90" s="10">
        <v>0</v>
      </c>
      <c r="UT90" s="10">
        <v>0</v>
      </c>
      <c r="UU90" s="10">
        <v>0</v>
      </c>
      <c r="UV90" s="10">
        <v>0</v>
      </c>
      <c r="UW90" s="10">
        <v>0</v>
      </c>
      <c r="UX90" s="10">
        <v>0</v>
      </c>
      <c r="UY90" s="10">
        <v>0</v>
      </c>
      <c r="UZ90" s="10">
        <v>0</v>
      </c>
      <c r="VA90" s="10">
        <v>0</v>
      </c>
      <c r="VB90" s="10">
        <v>0</v>
      </c>
      <c r="VC90" s="10">
        <v>0</v>
      </c>
      <c r="VD90" s="10">
        <v>0</v>
      </c>
      <c r="VE90" s="10">
        <v>0</v>
      </c>
      <c r="VF90" s="10">
        <v>0</v>
      </c>
      <c r="VG90" s="10">
        <v>0</v>
      </c>
      <c r="VH90" s="10">
        <v>0</v>
      </c>
      <c r="VI90" s="10">
        <v>0</v>
      </c>
      <c r="VJ90" s="10">
        <v>0</v>
      </c>
      <c r="VK90" s="10">
        <v>0</v>
      </c>
      <c r="VL90" s="10">
        <v>0</v>
      </c>
      <c r="VM90" s="10">
        <v>0</v>
      </c>
      <c r="VN90" s="10">
        <v>0</v>
      </c>
      <c r="VO90" s="10">
        <v>0</v>
      </c>
      <c r="VP90" s="10">
        <v>0</v>
      </c>
      <c r="VQ90" s="10">
        <v>0</v>
      </c>
      <c r="VR90" s="10">
        <v>0</v>
      </c>
      <c r="VS90" s="10">
        <v>0</v>
      </c>
      <c r="VT90" s="10">
        <v>0</v>
      </c>
      <c r="VU90" s="10">
        <v>0</v>
      </c>
      <c r="VV90" s="10">
        <v>0</v>
      </c>
      <c r="VW90" s="10">
        <v>0</v>
      </c>
      <c r="VX90" s="10">
        <v>0</v>
      </c>
      <c r="VY90" s="10">
        <v>0</v>
      </c>
      <c r="VZ90" s="10">
        <v>0</v>
      </c>
      <c r="WA90" s="10">
        <v>0</v>
      </c>
      <c r="WB90" s="10">
        <v>0</v>
      </c>
      <c r="WC90" s="10">
        <v>0</v>
      </c>
      <c r="WD90" s="10">
        <v>0</v>
      </c>
      <c r="WE90" s="10">
        <v>0</v>
      </c>
      <c r="WF90" s="10">
        <v>0</v>
      </c>
      <c r="WG90" s="10">
        <v>0</v>
      </c>
      <c r="WH90" s="10">
        <v>0</v>
      </c>
      <c r="WI90" s="10">
        <v>0</v>
      </c>
      <c r="WJ90" s="10">
        <v>0</v>
      </c>
      <c r="WK90" s="10">
        <v>0</v>
      </c>
      <c r="WL90" s="10">
        <v>0</v>
      </c>
      <c r="WM90" s="10">
        <v>0</v>
      </c>
      <c r="WN90" s="10">
        <v>0</v>
      </c>
      <c r="WO90" s="10">
        <v>0</v>
      </c>
      <c r="WP90" s="10">
        <v>0</v>
      </c>
      <c r="WQ90" s="10">
        <v>0</v>
      </c>
      <c r="WR90" s="10">
        <v>0</v>
      </c>
      <c r="WS90" s="10">
        <v>0</v>
      </c>
      <c r="WT90" s="10">
        <v>0</v>
      </c>
      <c r="WU90" s="10">
        <v>0</v>
      </c>
      <c r="WV90" s="10">
        <v>0</v>
      </c>
      <c r="WW90" s="10">
        <v>0</v>
      </c>
      <c r="WX90" s="10">
        <v>0</v>
      </c>
      <c r="WY90" s="10">
        <v>0</v>
      </c>
      <c r="WZ90" s="10">
        <v>0</v>
      </c>
      <c r="XA90" s="10">
        <v>0</v>
      </c>
      <c r="XB90" s="10">
        <v>0</v>
      </c>
      <c r="XC90" s="10">
        <v>0</v>
      </c>
      <c r="XD90" s="10">
        <v>0</v>
      </c>
      <c r="XE90" s="10">
        <v>0</v>
      </c>
      <c r="XF90" s="10">
        <v>0</v>
      </c>
      <c r="XG90" s="10">
        <v>0</v>
      </c>
      <c r="XH90" s="10">
        <v>0</v>
      </c>
      <c r="XI90" s="10">
        <v>0</v>
      </c>
      <c r="XJ90" s="10">
        <v>0</v>
      </c>
      <c r="XK90" s="10">
        <v>0</v>
      </c>
      <c r="XL90" s="10">
        <v>0</v>
      </c>
      <c r="XM90" s="10">
        <v>0</v>
      </c>
      <c r="XN90" s="10">
        <v>0</v>
      </c>
      <c r="XO90" s="10">
        <v>0</v>
      </c>
      <c r="XP90" s="10">
        <v>0</v>
      </c>
      <c r="XQ90" s="10">
        <v>0</v>
      </c>
      <c r="XR90" s="10">
        <v>0</v>
      </c>
      <c r="XS90" s="10">
        <v>0</v>
      </c>
      <c r="XT90" s="10">
        <v>0</v>
      </c>
      <c r="XV90" s="47">
        <f t="shared" si="1"/>
        <v>2.800742701480264E-2</v>
      </c>
    </row>
    <row r="91" spans="1:646" x14ac:dyDescent="0.25">
      <c r="A91" s="10">
        <v>150</v>
      </c>
      <c r="B91" s="15">
        <v>10488</v>
      </c>
      <c r="C91" s="10" t="s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0</v>
      </c>
      <c r="HC91" s="10">
        <v>0</v>
      </c>
      <c r="HD91" s="10">
        <v>0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6.4923822714681444E-5</v>
      </c>
      <c r="HY91" s="10">
        <v>2.5969529085872578E-4</v>
      </c>
      <c r="HZ91" s="10">
        <v>5.1939058171745155E-4</v>
      </c>
      <c r="IA91" s="10">
        <v>7.8990650969529091E-4</v>
      </c>
      <c r="IB91" s="10">
        <v>1.1686288088642658E-3</v>
      </c>
      <c r="IC91" s="10">
        <v>1.9801765927977841E-3</v>
      </c>
      <c r="ID91" s="10">
        <v>3.3327562326869804E-3</v>
      </c>
      <c r="IE91" s="10">
        <v>3.7764023545706371E-3</v>
      </c>
      <c r="IF91" s="10">
        <v>4.263331024930748E-3</v>
      </c>
      <c r="IG91" s="10">
        <v>4.1767659279778394E-3</v>
      </c>
      <c r="IH91" s="10">
        <v>5.5509868421052631E-3</v>
      </c>
      <c r="II91" s="10">
        <v>6.3084314404432129E-3</v>
      </c>
      <c r="IJ91" s="10">
        <v>5.0640581717451526E-3</v>
      </c>
      <c r="IK91" s="10">
        <v>3.7114785318559558E-3</v>
      </c>
      <c r="IL91" s="10">
        <v>3.2461911357340718E-3</v>
      </c>
      <c r="IM91" s="10">
        <v>3.3111149584487535E-3</v>
      </c>
      <c r="IN91" s="10">
        <v>3.5275277008310251E-3</v>
      </c>
      <c r="IO91" s="10">
        <v>4.1226627423822711E-3</v>
      </c>
      <c r="IP91" s="10">
        <v>6.1569425207756235E-3</v>
      </c>
      <c r="IQ91" s="10">
        <v>7.4121364265927981E-3</v>
      </c>
      <c r="IR91" s="10">
        <v>9.1867209141274237E-3</v>
      </c>
      <c r="IS91" s="10">
        <v>1.1891880193905817E-2</v>
      </c>
      <c r="IT91" s="10">
        <v>1.6014542936288088E-2</v>
      </c>
      <c r="IU91" s="10">
        <v>1.8330159279778394E-2</v>
      </c>
      <c r="IV91" s="10">
        <v>1.9964075484764542E-2</v>
      </c>
      <c r="IW91" s="10">
        <v>2.468187326869806E-2</v>
      </c>
      <c r="IX91" s="10">
        <v>2.7982167590027703E-2</v>
      </c>
      <c r="IY91" s="10">
        <v>2.9053410664819944E-2</v>
      </c>
      <c r="IZ91" s="10">
        <v>3.0654864958448755E-2</v>
      </c>
      <c r="JA91" s="10">
        <v>3.2764889196675903E-2</v>
      </c>
      <c r="JB91" s="10">
        <v>3.6638677285318562E-2</v>
      </c>
      <c r="JC91" s="10">
        <v>3.8196849030470915E-2</v>
      </c>
      <c r="JD91" s="10">
        <v>4.0739698753462603E-2</v>
      </c>
      <c r="JE91" s="10">
        <v>4.6290685595567864E-2</v>
      </c>
      <c r="JF91" s="10">
        <v>4.9666724376731301E-2</v>
      </c>
      <c r="JG91" s="10">
        <v>5.380020775623269E-2</v>
      </c>
      <c r="JH91" s="10">
        <v>5.9307912049861494E-2</v>
      </c>
      <c r="JI91" s="10">
        <v>6.7033846952908593E-2</v>
      </c>
      <c r="JJ91" s="10">
        <v>7.2909452908587261E-2</v>
      </c>
      <c r="JK91" s="10">
        <v>7.8990650969529091E-2</v>
      </c>
      <c r="JL91" s="10">
        <v>8.5450571329639888E-2</v>
      </c>
      <c r="JM91" s="10">
        <v>8.9540772160664819E-2</v>
      </c>
      <c r="JN91" s="10">
        <v>9.5924948060941831E-2</v>
      </c>
      <c r="JO91" s="10">
        <v>9.8002510387811631E-2</v>
      </c>
      <c r="JP91" s="10">
        <v>0.10167070637119113</v>
      </c>
      <c r="JQ91" s="10">
        <v>0.10600978185595568</v>
      </c>
      <c r="JR91" s="10">
        <v>0.11054362880886427</v>
      </c>
      <c r="JS91" s="10">
        <v>0.11279432132963989</v>
      </c>
      <c r="JT91" s="10">
        <v>0.1153479916897507</v>
      </c>
      <c r="JU91" s="10">
        <v>0.11858336218836565</v>
      </c>
      <c r="JV91" s="10">
        <v>0.12119113573407202</v>
      </c>
      <c r="JW91" s="10">
        <v>0.12219745498614959</v>
      </c>
      <c r="JX91" s="10">
        <v>0.12375562673130194</v>
      </c>
      <c r="JY91" s="10">
        <v>0.12440486495844875</v>
      </c>
      <c r="JZ91" s="10">
        <v>0.12642832409972299</v>
      </c>
      <c r="KA91" s="10">
        <v>0.12617944944598339</v>
      </c>
      <c r="KB91" s="10">
        <v>0.12597385734072022</v>
      </c>
      <c r="KC91" s="10">
        <v>0.12374480609418283</v>
      </c>
      <c r="KD91" s="10">
        <v>0.11833448753462604</v>
      </c>
      <c r="KE91" s="10">
        <v>0.11462300900277009</v>
      </c>
      <c r="KF91" s="10">
        <v>0.11201523545706371</v>
      </c>
      <c r="KG91" s="10">
        <v>0.10860673476454294</v>
      </c>
      <c r="KH91" s="10">
        <v>0.1031639542936288</v>
      </c>
      <c r="KI91" s="10">
        <v>0.10001514889196676</v>
      </c>
      <c r="KJ91" s="10">
        <v>9.3576869806094184E-2</v>
      </c>
      <c r="KK91" s="10">
        <v>9.0850069252077559E-2</v>
      </c>
      <c r="KL91" s="10">
        <v>8.7885214681440449E-2</v>
      </c>
      <c r="KM91" s="10">
        <v>8.6640841412742378E-2</v>
      </c>
      <c r="KN91" s="10">
        <v>8.5396468144044321E-2</v>
      </c>
      <c r="KO91" s="10">
        <v>8.8123268698060947E-2</v>
      </c>
      <c r="KP91" s="10">
        <v>9.056873268698061E-2</v>
      </c>
      <c r="KQ91" s="10">
        <v>9.3219788781163437E-2</v>
      </c>
      <c r="KR91" s="10">
        <v>9.3100761772853188E-2</v>
      </c>
      <c r="KS91" s="10">
        <v>9.4453341412742378E-2</v>
      </c>
      <c r="KT91" s="10">
        <v>9.6606648199445977E-2</v>
      </c>
      <c r="KU91" s="10">
        <v>9.7504761080332417E-2</v>
      </c>
      <c r="KV91" s="10">
        <v>9.6595827562326875E-2</v>
      </c>
      <c r="KW91" s="10">
        <v>9.0741862880886426E-2</v>
      </c>
      <c r="KX91" s="10">
        <v>8.8794148199445977E-2</v>
      </c>
      <c r="KY91" s="10">
        <v>8.2626385041551245E-2</v>
      </c>
      <c r="KZ91" s="10">
        <v>7.4283673822714683E-2</v>
      </c>
      <c r="LA91" s="10">
        <v>6.5746191135734072E-2</v>
      </c>
      <c r="LB91" s="10">
        <v>5.8236668975069253E-2</v>
      </c>
      <c r="LC91" s="10">
        <v>5.3129328254847646E-2</v>
      </c>
      <c r="LD91" s="10">
        <v>4.5608985457063711E-2</v>
      </c>
      <c r="LE91" s="10">
        <v>3.948450484764543E-2</v>
      </c>
      <c r="LF91" s="10">
        <v>3.5556613573407204E-2</v>
      </c>
      <c r="LG91" s="10">
        <v>3.0633223684210526E-2</v>
      </c>
      <c r="LH91" s="10">
        <v>2.4844182825484763E-2</v>
      </c>
      <c r="LI91" s="10">
        <v>2.0364439058171747E-2</v>
      </c>
      <c r="LJ91" s="10">
        <v>1.7020862188365651E-2</v>
      </c>
      <c r="LK91" s="10">
        <v>1.4153393351800554E-2</v>
      </c>
      <c r="LL91" s="10">
        <v>1.2919840720221606E-2</v>
      </c>
      <c r="LM91" s="10">
        <v>1.3363486842105263E-2</v>
      </c>
      <c r="LN91" s="10">
        <v>1.5094788781163436E-2</v>
      </c>
      <c r="LO91" s="10">
        <v>1.6988400277008309E-2</v>
      </c>
      <c r="LP91" s="10">
        <v>1.9812586565096952E-2</v>
      </c>
      <c r="LQ91" s="10">
        <v>2.5168801939058173E-2</v>
      </c>
      <c r="LR91" s="10">
        <v>3.0016447368421052E-2</v>
      </c>
      <c r="LS91" s="10">
        <v>3.3933518005540168E-2</v>
      </c>
      <c r="LT91" s="10">
        <v>3.9819944598337952E-2</v>
      </c>
      <c r="LU91" s="10">
        <v>4.9915599030470915E-2</v>
      </c>
      <c r="LV91" s="10">
        <v>5.9903047091412739E-2</v>
      </c>
      <c r="LW91" s="10">
        <v>6.7228618421052627E-2</v>
      </c>
      <c r="LX91" s="10">
        <v>7.7064577562326875E-2</v>
      </c>
      <c r="LY91" s="10">
        <v>9.0893351800554023E-2</v>
      </c>
      <c r="LZ91" s="10">
        <v>0.10178973337950138</v>
      </c>
      <c r="MA91" s="10">
        <v>0.10973208102493075</v>
      </c>
      <c r="MB91" s="10">
        <v>0.12166724376731301</v>
      </c>
      <c r="MC91" s="10">
        <v>0.13262854916897507</v>
      </c>
      <c r="MD91" s="10">
        <v>0.1413499826869806</v>
      </c>
      <c r="ME91" s="10">
        <v>0.14638157894736842</v>
      </c>
      <c r="MF91" s="10">
        <v>0.15438885041551245</v>
      </c>
      <c r="MG91" s="10">
        <v>0.16364049515235457</v>
      </c>
      <c r="MH91" s="10">
        <v>0.17094442520775624</v>
      </c>
      <c r="MI91" s="10">
        <v>0.17376861149584488</v>
      </c>
      <c r="MJ91" s="10">
        <v>0.17120412049861497</v>
      </c>
      <c r="MK91" s="10">
        <v>0.16584790512465375</v>
      </c>
      <c r="ML91" s="10">
        <v>0.16223381232686981</v>
      </c>
      <c r="MM91" s="10">
        <v>0.16287222991689751</v>
      </c>
      <c r="MN91" s="10">
        <v>0.1641382444598338</v>
      </c>
      <c r="MO91" s="10">
        <v>0.16662699099722991</v>
      </c>
      <c r="MP91" s="10">
        <v>0.1718641793628809</v>
      </c>
      <c r="MQ91" s="10">
        <v>0.17649541204986149</v>
      </c>
      <c r="MR91" s="10">
        <v>0.17829163781163435</v>
      </c>
      <c r="MS91" s="10">
        <v>0.1838426246537396</v>
      </c>
      <c r="MT91" s="10">
        <v>0.19358119806094182</v>
      </c>
      <c r="MU91" s="10">
        <v>0.19886166897506924</v>
      </c>
      <c r="MV91" s="10">
        <v>0.20214032202216067</v>
      </c>
      <c r="MW91" s="10">
        <v>0.2077562326869806</v>
      </c>
      <c r="MX91" s="10">
        <v>0.21385907202216067</v>
      </c>
      <c r="MY91" s="10">
        <v>0.2182630713296399</v>
      </c>
      <c r="MZ91" s="10">
        <v>0.22232081024930747</v>
      </c>
      <c r="NA91" s="10">
        <v>0.22698450484764543</v>
      </c>
      <c r="NB91" s="10">
        <v>0.2341369459833795</v>
      </c>
      <c r="NC91" s="10">
        <v>0.24180877770083103</v>
      </c>
      <c r="ND91" s="10">
        <v>0.24685119459833796</v>
      </c>
      <c r="NE91" s="10">
        <v>0.24910188711911357</v>
      </c>
      <c r="NF91" s="10">
        <v>0.25009738573407203</v>
      </c>
      <c r="NG91" s="10">
        <v>0.24745715027700832</v>
      </c>
      <c r="NH91" s="10">
        <v>0.23698277354570638</v>
      </c>
      <c r="NI91" s="10">
        <v>0.22795836218836565</v>
      </c>
      <c r="NJ91" s="10">
        <v>0.22228834833795014</v>
      </c>
      <c r="NK91" s="10">
        <v>0.21625043282548476</v>
      </c>
      <c r="NL91" s="10">
        <v>0.20466153047091412</v>
      </c>
      <c r="NM91" s="10">
        <v>0.19675164473684212</v>
      </c>
      <c r="NN91" s="10">
        <v>0.18946935595567868</v>
      </c>
      <c r="NO91" s="10">
        <v>0.17828081717451524</v>
      </c>
      <c r="NP91" s="10">
        <v>0.16464681440443213</v>
      </c>
      <c r="NQ91" s="10">
        <v>0.15193256578947367</v>
      </c>
      <c r="NR91" s="10">
        <v>0.14617598684210525</v>
      </c>
      <c r="NS91" s="10">
        <v>0.1409496191135734</v>
      </c>
      <c r="NT91" s="10">
        <v>0.13120022506925208</v>
      </c>
      <c r="NU91" s="10">
        <v>0.12437240304709141</v>
      </c>
      <c r="NV91" s="10">
        <v>0.12197022160664819</v>
      </c>
      <c r="NW91" s="10">
        <v>0.11667893005540166</v>
      </c>
      <c r="NX91" s="10">
        <v>0.10879068559556787</v>
      </c>
      <c r="NY91" s="10">
        <v>0.10206024930747923</v>
      </c>
      <c r="NZ91" s="10">
        <v>9.6920446675900274E-2</v>
      </c>
      <c r="OA91" s="10">
        <v>8.8447887811634346E-2</v>
      </c>
      <c r="OB91" s="10">
        <v>7.9748095567867036E-2</v>
      </c>
      <c r="OC91" s="10">
        <v>7.0301679362880884E-2</v>
      </c>
      <c r="OD91" s="10">
        <v>6.2413434903047092E-2</v>
      </c>
      <c r="OE91" s="10">
        <v>5.4427804709141277E-2</v>
      </c>
      <c r="OF91" s="10">
        <v>4.7004847645429365E-2</v>
      </c>
      <c r="OG91" s="10">
        <v>4.0707236842105261E-2</v>
      </c>
      <c r="OH91" s="10">
        <v>3.6173389889196675E-2</v>
      </c>
      <c r="OI91" s="10">
        <v>3.1704466759002771E-2</v>
      </c>
      <c r="OJ91" s="10">
        <v>2.7332929362880887E-2</v>
      </c>
      <c r="OK91" s="10">
        <v>2.1457323407202217E-2</v>
      </c>
      <c r="OL91" s="10">
        <v>1.8817087950138506E-2</v>
      </c>
      <c r="OM91" s="10">
        <v>1.6220135041551245E-2</v>
      </c>
      <c r="ON91" s="10">
        <v>1.3006405817174516E-2</v>
      </c>
      <c r="OO91" s="10">
        <v>1.0896381578947368E-2</v>
      </c>
      <c r="OP91" s="10">
        <v>9.8792416897506927E-3</v>
      </c>
      <c r="OQ91" s="10">
        <v>8.38599376731302E-3</v>
      </c>
      <c r="OR91" s="10">
        <v>6.4274584487534628E-3</v>
      </c>
      <c r="OS91" s="10">
        <v>4.8692867036011084E-3</v>
      </c>
      <c r="OT91" s="10">
        <v>4.025277008310249E-3</v>
      </c>
      <c r="OU91" s="10">
        <v>3.3760387811634348E-3</v>
      </c>
      <c r="OV91" s="10">
        <v>2.2290512465373961E-3</v>
      </c>
      <c r="OW91" s="10">
        <v>1.6230955678670359E-3</v>
      </c>
      <c r="OX91" s="10">
        <v>1.2768351800554016E-3</v>
      </c>
      <c r="OY91" s="10">
        <v>8.7647160664819943E-4</v>
      </c>
      <c r="OZ91" s="10">
        <v>4.3282548476454292E-4</v>
      </c>
      <c r="PA91" s="10">
        <v>1.9477146814404433E-4</v>
      </c>
      <c r="PB91" s="10">
        <v>1.0820637119113573E-4</v>
      </c>
      <c r="PC91" s="10">
        <v>1.0820637119113573E-4</v>
      </c>
      <c r="PD91" s="10">
        <v>0</v>
      </c>
      <c r="PE91" s="10">
        <v>0</v>
      </c>
      <c r="PF91" s="10">
        <v>0</v>
      </c>
      <c r="PG91" s="10">
        <v>0</v>
      </c>
      <c r="PH91" s="10">
        <v>0</v>
      </c>
      <c r="PI91" s="10">
        <v>0</v>
      </c>
      <c r="PJ91" s="10">
        <v>0</v>
      </c>
      <c r="PK91" s="10">
        <v>0</v>
      </c>
      <c r="PL91" s="10">
        <v>0</v>
      </c>
      <c r="PM91" s="10">
        <v>0</v>
      </c>
      <c r="PN91" s="10">
        <v>0</v>
      </c>
      <c r="PO91" s="10">
        <v>0</v>
      </c>
      <c r="PP91" s="10">
        <v>0</v>
      </c>
      <c r="PQ91" s="10">
        <v>0</v>
      </c>
      <c r="PR91" s="10">
        <v>0</v>
      </c>
      <c r="PS91" s="10">
        <v>0</v>
      </c>
      <c r="PT91" s="10">
        <v>0</v>
      </c>
      <c r="PU91" s="10">
        <v>0</v>
      </c>
      <c r="PV91" s="10">
        <v>0</v>
      </c>
      <c r="PW91" s="10">
        <v>0</v>
      </c>
      <c r="PX91" s="10">
        <v>0</v>
      </c>
      <c r="PY91" s="10">
        <v>0</v>
      </c>
      <c r="PZ91" s="10">
        <v>0</v>
      </c>
      <c r="QA91" s="10">
        <v>0</v>
      </c>
      <c r="QB91" s="10">
        <v>0</v>
      </c>
      <c r="QC91" s="10">
        <v>0</v>
      </c>
      <c r="QD91" s="10">
        <v>0</v>
      </c>
      <c r="QE91" s="10">
        <v>0</v>
      </c>
      <c r="QF91" s="10">
        <v>0</v>
      </c>
      <c r="QG91" s="10">
        <v>0</v>
      </c>
      <c r="QH91" s="10">
        <v>0</v>
      </c>
      <c r="QI91" s="10">
        <v>0</v>
      </c>
      <c r="QJ91" s="10">
        <v>0</v>
      </c>
      <c r="QK91" s="10">
        <v>0</v>
      </c>
      <c r="QL91" s="10">
        <v>0</v>
      </c>
      <c r="QM91" s="10">
        <v>0</v>
      </c>
      <c r="QN91" s="10">
        <v>0</v>
      </c>
      <c r="QO91" s="10">
        <v>0</v>
      </c>
      <c r="QP91" s="10">
        <v>0</v>
      </c>
      <c r="QQ91" s="10">
        <v>0</v>
      </c>
      <c r="QR91" s="10">
        <v>0</v>
      </c>
      <c r="QS91" s="10">
        <v>0</v>
      </c>
      <c r="QT91" s="10">
        <v>0</v>
      </c>
      <c r="QU91" s="10">
        <v>0</v>
      </c>
      <c r="QV91" s="10">
        <v>0</v>
      </c>
      <c r="QW91" s="10">
        <v>0</v>
      </c>
      <c r="QX91" s="10">
        <v>0</v>
      </c>
      <c r="QY91" s="10">
        <v>0</v>
      </c>
      <c r="QZ91" s="10">
        <v>0</v>
      </c>
      <c r="RA91" s="10">
        <v>0</v>
      </c>
      <c r="RB91" s="10">
        <v>0</v>
      </c>
      <c r="RC91" s="10">
        <v>0</v>
      </c>
      <c r="RD91" s="10">
        <v>0</v>
      </c>
      <c r="RE91" s="10">
        <v>0</v>
      </c>
      <c r="RF91" s="10">
        <v>0</v>
      </c>
      <c r="RG91" s="10">
        <v>0</v>
      </c>
      <c r="RH91" s="10">
        <v>0</v>
      </c>
      <c r="RI91" s="10">
        <v>0</v>
      </c>
      <c r="RJ91" s="10">
        <v>0</v>
      </c>
      <c r="RK91" s="10">
        <v>0</v>
      </c>
      <c r="RL91" s="10">
        <v>0</v>
      </c>
      <c r="RM91" s="10">
        <v>0</v>
      </c>
      <c r="RN91" s="10">
        <v>0</v>
      </c>
      <c r="RO91" s="10">
        <v>0</v>
      </c>
      <c r="RP91" s="10">
        <v>0</v>
      </c>
      <c r="RQ91" s="10">
        <v>0</v>
      </c>
      <c r="RR91" s="10">
        <v>0</v>
      </c>
      <c r="RS91" s="10">
        <v>0</v>
      </c>
      <c r="RT91" s="10">
        <v>0</v>
      </c>
      <c r="RU91" s="10">
        <v>0</v>
      </c>
      <c r="RV91" s="10">
        <v>0</v>
      </c>
      <c r="RW91" s="10">
        <v>0</v>
      </c>
      <c r="RX91" s="10">
        <v>0</v>
      </c>
      <c r="RY91" s="10">
        <v>0</v>
      </c>
      <c r="RZ91" s="10">
        <v>0</v>
      </c>
      <c r="SA91" s="10">
        <v>0</v>
      </c>
      <c r="SB91" s="10">
        <v>0</v>
      </c>
      <c r="SC91" s="10">
        <v>0</v>
      </c>
      <c r="SD91" s="10">
        <v>0</v>
      </c>
      <c r="SE91" s="10">
        <v>0</v>
      </c>
      <c r="SF91" s="10">
        <v>0</v>
      </c>
      <c r="SG91" s="10">
        <v>0</v>
      </c>
      <c r="SH91" s="10">
        <v>0</v>
      </c>
      <c r="SI91" s="10">
        <v>0</v>
      </c>
      <c r="SJ91" s="10">
        <v>0</v>
      </c>
      <c r="SK91" s="10">
        <v>0</v>
      </c>
      <c r="SL91" s="10">
        <v>0</v>
      </c>
      <c r="SM91" s="10">
        <v>0</v>
      </c>
      <c r="SN91" s="10">
        <v>0</v>
      </c>
      <c r="SO91" s="10">
        <v>0</v>
      </c>
      <c r="SP91" s="10">
        <v>0</v>
      </c>
      <c r="SQ91" s="10">
        <v>0</v>
      </c>
      <c r="SR91" s="10">
        <v>0</v>
      </c>
      <c r="SS91" s="10">
        <v>0</v>
      </c>
      <c r="ST91" s="10">
        <v>0</v>
      </c>
      <c r="SU91" s="10">
        <v>0</v>
      </c>
      <c r="SV91" s="10">
        <v>0</v>
      </c>
      <c r="SW91" s="10">
        <v>0</v>
      </c>
      <c r="SX91" s="10">
        <v>0</v>
      </c>
      <c r="SY91" s="10">
        <v>0</v>
      </c>
      <c r="SZ91" s="10">
        <v>0</v>
      </c>
      <c r="TA91" s="10">
        <v>0</v>
      </c>
      <c r="TB91" s="10">
        <v>0</v>
      </c>
      <c r="TC91" s="10">
        <v>0</v>
      </c>
      <c r="TD91" s="10">
        <v>0</v>
      </c>
      <c r="TE91" s="10">
        <v>0</v>
      </c>
      <c r="TF91" s="10">
        <v>0</v>
      </c>
      <c r="TG91" s="10">
        <v>0</v>
      </c>
      <c r="TH91" s="10">
        <v>0</v>
      </c>
      <c r="TI91" s="10">
        <v>0</v>
      </c>
      <c r="TJ91" s="10">
        <v>0</v>
      </c>
      <c r="TK91" s="10">
        <v>0</v>
      </c>
      <c r="TL91" s="10">
        <v>0</v>
      </c>
      <c r="TM91" s="10">
        <v>0</v>
      </c>
      <c r="TN91" s="10">
        <v>0</v>
      </c>
      <c r="TO91" s="10">
        <v>0</v>
      </c>
      <c r="TP91" s="10">
        <v>0</v>
      </c>
      <c r="TQ91" s="10">
        <v>0</v>
      </c>
      <c r="TR91" s="10">
        <v>0</v>
      </c>
      <c r="TS91" s="10">
        <v>0</v>
      </c>
      <c r="TT91" s="10">
        <v>0</v>
      </c>
      <c r="TU91" s="10">
        <v>0</v>
      </c>
      <c r="TV91" s="10">
        <v>0</v>
      </c>
      <c r="TW91" s="10">
        <v>0</v>
      </c>
      <c r="TX91" s="10">
        <v>0</v>
      </c>
      <c r="TY91" s="10">
        <v>0</v>
      </c>
      <c r="TZ91" s="10">
        <v>0</v>
      </c>
      <c r="UA91" s="10">
        <v>0</v>
      </c>
      <c r="UB91" s="10">
        <v>0</v>
      </c>
      <c r="UC91" s="10">
        <v>0</v>
      </c>
      <c r="UD91" s="10">
        <v>0</v>
      </c>
      <c r="UE91" s="10">
        <v>0</v>
      </c>
      <c r="UF91" s="10">
        <v>0</v>
      </c>
      <c r="UG91" s="10">
        <v>0</v>
      </c>
      <c r="UH91" s="10">
        <v>0</v>
      </c>
      <c r="UI91" s="10">
        <v>0</v>
      </c>
      <c r="UJ91" s="10">
        <v>0</v>
      </c>
      <c r="UK91" s="10">
        <v>0</v>
      </c>
      <c r="UL91" s="10">
        <v>0</v>
      </c>
      <c r="UM91" s="10">
        <v>0</v>
      </c>
      <c r="UN91" s="10">
        <v>0</v>
      </c>
      <c r="UO91" s="10">
        <v>0</v>
      </c>
      <c r="UP91" s="10">
        <v>0</v>
      </c>
      <c r="UQ91" s="10">
        <v>0</v>
      </c>
      <c r="UR91" s="10">
        <v>0</v>
      </c>
      <c r="US91" s="10">
        <v>0</v>
      </c>
      <c r="UT91" s="10">
        <v>0</v>
      </c>
      <c r="UU91" s="10">
        <v>0</v>
      </c>
      <c r="UV91" s="10">
        <v>0</v>
      </c>
      <c r="UW91" s="10">
        <v>0</v>
      </c>
      <c r="UX91" s="10">
        <v>0</v>
      </c>
      <c r="UY91" s="10">
        <v>0</v>
      </c>
      <c r="UZ91" s="10">
        <v>0</v>
      </c>
      <c r="VA91" s="10">
        <v>0</v>
      </c>
      <c r="VB91" s="10">
        <v>0</v>
      </c>
      <c r="VC91" s="10">
        <v>0</v>
      </c>
      <c r="VD91" s="10">
        <v>0</v>
      </c>
      <c r="VE91" s="10">
        <v>0</v>
      </c>
      <c r="VF91" s="10">
        <v>0</v>
      </c>
      <c r="VG91" s="10">
        <v>0</v>
      </c>
      <c r="VH91" s="10">
        <v>0</v>
      </c>
      <c r="VI91" s="10">
        <v>0</v>
      </c>
      <c r="VJ91" s="10">
        <v>0</v>
      </c>
      <c r="VK91" s="10">
        <v>0</v>
      </c>
      <c r="VL91" s="10">
        <v>0</v>
      </c>
      <c r="VM91" s="10">
        <v>0</v>
      </c>
      <c r="VN91" s="10">
        <v>0</v>
      </c>
      <c r="VO91" s="10">
        <v>0</v>
      </c>
      <c r="VP91" s="10">
        <v>0</v>
      </c>
      <c r="VQ91" s="10">
        <v>0</v>
      </c>
      <c r="VR91" s="10">
        <v>0</v>
      </c>
      <c r="VS91" s="10">
        <v>0</v>
      </c>
      <c r="VT91" s="10">
        <v>0</v>
      </c>
      <c r="VU91" s="10">
        <v>0</v>
      </c>
      <c r="VV91" s="10">
        <v>0</v>
      </c>
      <c r="VW91" s="10">
        <v>0</v>
      </c>
      <c r="VX91" s="10">
        <v>0</v>
      </c>
      <c r="VY91" s="10">
        <v>0</v>
      </c>
      <c r="VZ91" s="10">
        <v>0</v>
      </c>
      <c r="WA91" s="10">
        <v>0</v>
      </c>
      <c r="WB91" s="10">
        <v>0</v>
      </c>
      <c r="WC91" s="10">
        <v>0</v>
      </c>
      <c r="WD91" s="10">
        <v>0</v>
      </c>
      <c r="WE91" s="10">
        <v>0</v>
      </c>
      <c r="WF91" s="10">
        <v>0</v>
      </c>
      <c r="WG91" s="10">
        <v>0</v>
      </c>
      <c r="WH91" s="10">
        <v>0</v>
      </c>
      <c r="WI91" s="10">
        <v>0</v>
      </c>
      <c r="WJ91" s="10">
        <v>0</v>
      </c>
      <c r="WK91" s="10">
        <v>0</v>
      </c>
      <c r="WL91" s="10">
        <v>0</v>
      </c>
      <c r="WM91" s="10">
        <v>0</v>
      </c>
      <c r="WN91" s="10">
        <v>0</v>
      </c>
      <c r="WO91" s="10">
        <v>0</v>
      </c>
      <c r="WP91" s="10">
        <v>0</v>
      </c>
      <c r="WQ91" s="10">
        <v>0</v>
      </c>
      <c r="WR91" s="10">
        <v>0</v>
      </c>
      <c r="WS91" s="10">
        <v>0</v>
      </c>
      <c r="WT91" s="10">
        <v>0</v>
      </c>
      <c r="WU91" s="10">
        <v>0</v>
      </c>
      <c r="WV91" s="10">
        <v>0</v>
      </c>
      <c r="WW91" s="10">
        <v>0</v>
      </c>
      <c r="WX91" s="10">
        <v>0</v>
      </c>
      <c r="WY91" s="10">
        <v>0</v>
      </c>
      <c r="WZ91" s="10">
        <v>0</v>
      </c>
      <c r="XA91" s="10">
        <v>0</v>
      </c>
      <c r="XB91" s="10">
        <v>0</v>
      </c>
      <c r="XC91" s="10">
        <v>0</v>
      </c>
      <c r="XD91" s="10">
        <v>0</v>
      </c>
      <c r="XE91" s="10">
        <v>0</v>
      </c>
      <c r="XF91" s="10">
        <v>0</v>
      </c>
      <c r="XG91" s="10">
        <v>0</v>
      </c>
      <c r="XH91" s="10">
        <v>0</v>
      </c>
      <c r="XI91" s="10">
        <v>0</v>
      </c>
      <c r="XJ91" s="10">
        <v>0</v>
      </c>
      <c r="XK91" s="10">
        <v>0</v>
      </c>
      <c r="XL91" s="10">
        <v>0</v>
      </c>
      <c r="XM91" s="10">
        <v>0</v>
      </c>
      <c r="XN91" s="10">
        <v>0</v>
      </c>
      <c r="XO91" s="10">
        <v>0</v>
      </c>
      <c r="XP91" s="10">
        <v>0</v>
      </c>
      <c r="XQ91" s="10">
        <v>0</v>
      </c>
      <c r="XR91" s="10">
        <v>0</v>
      </c>
      <c r="XS91" s="10">
        <v>0</v>
      </c>
      <c r="XT91" s="10">
        <v>0</v>
      </c>
      <c r="XV91" s="47">
        <f t="shared" si="1"/>
        <v>2.5029621494113568E-2</v>
      </c>
    </row>
    <row r="92" spans="1:646" x14ac:dyDescent="0.25">
      <c r="A92" s="10">
        <v>153</v>
      </c>
      <c r="B92" s="15">
        <v>10492</v>
      </c>
      <c r="C92" s="10" t="s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6.4923822714681444E-5</v>
      </c>
      <c r="HJ92" s="10">
        <v>6.4923822714681444E-5</v>
      </c>
      <c r="HK92" s="10">
        <v>1.1902700831024931E-4</v>
      </c>
      <c r="HL92" s="10">
        <v>1.1902700831024931E-4</v>
      </c>
      <c r="HM92" s="10">
        <v>1.2984764542936289E-4</v>
      </c>
      <c r="HN92" s="10">
        <v>1.0820637119113573E-4</v>
      </c>
      <c r="HO92" s="10">
        <v>4.5446675900277008E-4</v>
      </c>
      <c r="HP92" s="10">
        <v>4.5446675900277008E-4</v>
      </c>
      <c r="HQ92" s="10">
        <v>6.0595567867036007E-4</v>
      </c>
      <c r="HR92" s="10">
        <v>7.1416204986149586E-4</v>
      </c>
      <c r="HS92" s="10">
        <v>1.244373268698061E-3</v>
      </c>
      <c r="HT92" s="10">
        <v>1.6122749307479224E-3</v>
      </c>
      <c r="HU92" s="10">
        <v>2.4454639889196677E-3</v>
      </c>
      <c r="HV92" s="10">
        <v>2.964854570637119E-3</v>
      </c>
      <c r="HW92" s="10">
        <v>3.6357340720221606E-3</v>
      </c>
      <c r="HX92" s="10">
        <v>4.2957929362880884E-3</v>
      </c>
      <c r="HY92" s="10">
        <v>5.5185249307479227E-3</v>
      </c>
      <c r="HZ92" s="10">
        <v>6.4815616343490302E-3</v>
      </c>
      <c r="IA92" s="10">
        <v>7.1632617728531857E-3</v>
      </c>
      <c r="IB92" s="10">
        <v>7.6177285318559558E-3</v>
      </c>
      <c r="IC92" s="10">
        <v>8.4725588642659277E-3</v>
      </c>
      <c r="ID92" s="10">
        <v>9.8251385041551245E-3</v>
      </c>
      <c r="IE92" s="10">
        <v>1.0863919667590028E-2</v>
      </c>
      <c r="IF92" s="10">
        <v>1.1015408587257618E-2</v>
      </c>
      <c r="IG92" s="10">
        <v>1.2930661357340721E-2</v>
      </c>
      <c r="IH92" s="10">
        <v>1.3698926592797783E-2</v>
      </c>
      <c r="II92" s="10">
        <v>1.4499653739612189E-2</v>
      </c>
      <c r="IJ92" s="10">
        <v>1.5722385734072024E-2</v>
      </c>
      <c r="IK92" s="10">
        <v>1.8081284626038783E-2</v>
      </c>
      <c r="IL92" s="10">
        <v>1.9304016620498615E-2</v>
      </c>
      <c r="IM92" s="10">
        <v>2.1684556786703602E-2</v>
      </c>
      <c r="IN92" s="10">
        <v>2.1825225069252076E-2</v>
      </c>
      <c r="IO92" s="10">
        <v>2.4703514542936289E-2</v>
      </c>
      <c r="IP92" s="10">
        <v>2.6943386426592799E-2</v>
      </c>
      <c r="IQ92" s="10">
        <v>2.9529518698060944E-2</v>
      </c>
      <c r="IR92" s="10">
        <v>3.2505193905817173E-2</v>
      </c>
      <c r="IS92" s="10">
        <v>3.7385301246537397E-2</v>
      </c>
      <c r="IT92" s="10">
        <v>3.9993074792243767E-2</v>
      </c>
      <c r="IU92" s="10">
        <v>4.2719875346260386E-2</v>
      </c>
      <c r="IV92" s="10">
        <v>4.4862361495844875E-2</v>
      </c>
      <c r="IW92" s="10">
        <v>4.8736149584487534E-2</v>
      </c>
      <c r="IX92" s="10">
        <v>5.1527873961218836E-2</v>
      </c>
      <c r="IY92" s="10">
        <v>5.4049082409972297E-2</v>
      </c>
      <c r="IZ92" s="10">
        <v>5.6732600415512466E-2</v>
      </c>
      <c r="JA92" s="10">
        <v>6.2132098337950137E-2</v>
      </c>
      <c r="JB92" s="10">
        <v>6.5757011772853188E-2</v>
      </c>
      <c r="JC92" s="10">
        <v>6.870022506925208E-2</v>
      </c>
      <c r="JD92" s="10">
        <v>7.3742641966759004E-2</v>
      </c>
      <c r="JE92" s="10">
        <v>7.765971260387812E-2</v>
      </c>
      <c r="JF92" s="10">
        <v>8.2204380193905816E-2</v>
      </c>
      <c r="JG92" s="10">
        <v>8.4952822022160659E-2</v>
      </c>
      <c r="JH92" s="10">
        <v>9.103402008310249E-2</v>
      </c>
      <c r="JI92" s="10">
        <v>9.6098078254847646E-2</v>
      </c>
      <c r="JJ92" s="10">
        <v>9.8402873961218842E-2</v>
      </c>
      <c r="JK92" s="10">
        <v>0.10200614612188366</v>
      </c>
      <c r="JL92" s="10">
        <v>0.10727579639889197</v>
      </c>
      <c r="JM92" s="10">
        <v>0.11249134349030471</v>
      </c>
      <c r="JN92" s="10">
        <v>0.11459054709141274</v>
      </c>
      <c r="JO92" s="10">
        <v>0.11832366689750692</v>
      </c>
      <c r="JP92" s="10">
        <v>0.12123441828254848</v>
      </c>
      <c r="JQ92" s="10">
        <v>0.12307392659279778</v>
      </c>
      <c r="JR92" s="10">
        <v>0.12615780817174516</v>
      </c>
      <c r="JS92" s="10">
        <v>0.12611452562326869</v>
      </c>
      <c r="JT92" s="10">
        <v>0.12756449099722991</v>
      </c>
      <c r="JU92" s="10">
        <v>0.12960959141274239</v>
      </c>
      <c r="JV92" s="10">
        <v>0.13211997922437674</v>
      </c>
      <c r="JW92" s="10">
        <v>0.13545273545706371</v>
      </c>
      <c r="JX92" s="10">
        <v>0.1368053150969529</v>
      </c>
      <c r="JY92" s="10">
        <v>0.13857989958448755</v>
      </c>
      <c r="JZ92" s="10">
        <v>0.14254025277008311</v>
      </c>
      <c r="KA92" s="10">
        <v>0.14284323060941828</v>
      </c>
      <c r="KB92" s="10">
        <v>0.1441417070637119</v>
      </c>
      <c r="KC92" s="10">
        <v>0.1453319771468144</v>
      </c>
      <c r="KD92" s="10">
        <v>0.14690096952908588</v>
      </c>
      <c r="KE92" s="10">
        <v>0.14729051246537397</v>
      </c>
      <c r="KF92" s="10">
        <v>0.14862145083102493</v>
      </c>
      <c r="KG92" s="10">
        <v>0.14904345567867036</v>
      </c>
      <c r="KH92" s="10">
        <v>0.14838339681440443</v>
      </c>
      <c r="KI92" s="10">
        <v>0.14718230609418281</v>
      </c>
      <c r="KJ92" s="10">
        <v>0.14732297437673131</v>
      </c>
      <c r="KK92" s="10">
        <v>0.1443040166204986</v>
      </c>
      <c r="KL92" s="10">
        <v>0.14310292590027701</v>
      </c>
      <c r="KM92" s="10">
        <v>0.14116603185595566</v>
      </c>
      <c r="KN92" s="10">
        <v>0.13848251385041552</v>
      </c>
      <c r="KO92" s="10">
        <v>0.13746537396121883</v>
      </c>
      <c r="KP92" s="10">
        <v>0.13290988573407203</v>
      </c>
      <c r="KQ92" s="10">
        <v>0.13004241689750692</v>
      </c>
      <c r="KR92" s="10">
        <v>0.12495671745152355</v>
      </c>
      <c r="KS92" s="10">
        <v>0.12057435941828255</v>
      </c>
      <c r="KT92" s="10">
        <v>0.11701436980609418</v>
      </c>
      <c r="KU92" s="10">
        <v>0.11442823753462604</v>
      </c>
      <c r="KV92" s="10">
        <v>0.1115283067867036</v>
      </c>
      <c r="KW92" s="10">
        <v>0.10827129501385041</v>
      </c>
      <c r="KX92" s="10">
        <v>0.1061071675900277</v>
      </c>
      <c r="KY92" s="10">
        <v>0.1058691135734072</v>
      </c>
      <c r="KZ92" s="10">
        <v>0.10526315789473684</v>
      </c>
      <c r="LA92" s="10">
        <v>0.10663737880886427</v>
      </c>
      <c r="LB92" s="10">
        <v>0.10615045013850416</v>
      </c>
      <c r="LC92" s="10">
        <v>0.10478704986149584</v>
      </c>
      <c r="LD92" s="10">
        <v>0.10374826869806095</v>
      </c>
      <c r="LE92" s="10">
        <v>0.1031531336565097</v>
      </c>
      <c r="LF92" s="10">
        <v>0.10101064750692521</v>
      </c>
      <c r="LG92" s="10">
        <v>9.7796918282548481E-2</v>
      </c>
      <c r="LH92" s="10">
        <v>9.4074619113573413E-2</v>
      </c>
      <c r="LI92" s="10">
        <v>8.8253116343490298E-2</v>
      </c>
      <c r="LJ92" s="10">
        <v>8.4206198060941831E-2</v>
      </c>
      <c r="LK92" s="10">
        <v>7.7832842797783935E-2</v>
      </c>
      <c r="LL92" s="10">
        <v>7.3482946675900274E-2</v>
      </c>
      <c r="LM92" s="10">
        <v>6.7726367728531855E-2</v>
      </c>
      <c r="LN92" s="10">
        <v>6.3538781163434907E-2</v>
      </c>
      <c r="LO92" s="10">
        <v>6.0281769390581719E-2</v>
      </c>
      <c r="LP92" s="10">
        <v>5.744676246537396E-2</v>
      </c>
      <c r="LQ92" s="10">
        <v>5.702475761772853E-2</v>
      </c>
      <c r="LR92" s="10">
        <v>5.6278133656509695E-2</v>
      </c>
      <c r="LS92" s="10">
        <v>5.7176246537396121E-2</v>
      </c>
      <c r="LT92" s="10">
        <v>5.8247489612188369E-2</v>
      </c>
      <c r="LU92" s="10">
        <v>6.2175380886426594E-2</v>
      </c>
      <c r="LV92" s="10">
        <v>6.5973424515235454E-2</v>
      </c>
      <c r="LW92" s="10">
        <v>6.9522593490304707E-2</v>
      </c>
      <c r="LX92" s="10">
        <v>7.3309816481994458E-2</v>
      </c>
      <c r="LY92" s="10">
        <v>8.0602925900277012E-2</v>
      </c>
      <c r="LZ92" s="10">
        <v>8.5223337950138506E-2</v>
      </c>
      <c r="MA92" s="10">
        <v>8.9724722991689751E-2</v>
      </c>
      <c r="MB92" s="10">
        <v>9.6152181440443213E-2</v>
      </c>
      <c r="MC92" s="10">
        <v>0.10129198407202217</v>
      </c>
      <c r="MD92" s="10">
        <v>0.10871494113573407</v>
      </c>
      <c r="ME92" s="10">
        <v>0.11500173130193905</v>
      </c>
      <c r="MF92" s="10">
        <v>0.12023891966759002</v>
      </c>
      <c r="MG92" s="10">
        <v>0.12984764542936289</v>
      </c>
      <c r="MH92" s="10">
        <v>0.13756275969529086</v>
      </c>
      <c r="MI92" s="10">
        <v>0.14415252770083103</v>
      </c>
      <c r="MJ92" s="10">
        <v>0.15064490997229918</v>
      </c>
      <c r="MK92" s="10">
        <v>0.15667200484764543</v>
      </c>
      <c r="ML92" s="10">
        <v>0.16439793975069253</v>
      </c>
      <c r="MM92" s="10">
        <v>0.16940789473684212</v>
      </c>
      <c r="MN92" s="10">
        <v>0.17059816481994461</v>
      </c>
      <c r="MO92" s="10">
        <v>0.17232946675900276</v>
      </c>
      <c r="MP92" s="10">
        <v>0.17556483725761773</v>
      </c>
      <c r="MQ92" s="10">
        <v>0.17758829639889195</v>
      </c>
      <c r="MR92" s="10">
        <v>0.1753917070637119</v>
      </c>
      <c r="MS92" s="10">
        <v>0.1760193040166205</v>
      </c>
      <c r="MT92" s="10">
        <v>0.17748009002770082</v>
      </c>
      <c r="MU92" s="10">
        <v>0.1804124826869806</v>
      </c>
      <c r="MV92" s="10">
        <v>0.17758829639889195</v>
      </c>
      <c r="MW92" s="10">
        <v>0.18085612880886426</v>
      </c>
      <c r="MX92" s="10">
        <v>0.18442693905817176</v>
      </c>
      <c r="MY92" s="10">
        <v>0.18402657548476453</v>
      </c>
      <c r="MZ92" s="10">
        <v>0.18180834487534625</v>
      </c>
      <c r="NA92" s="10">
        <v>0.18088859072022162</v>
      </c>
      <c r="NB92" s="10">
        <v>0.18230609418282548</v>
      </c>
      <c r="NC92" s="10">
        <v>0.18430791204986149</v>
      </c>
      <c r="ND92" s="10">
        <v>0.18296615304709141</v>
      </c>
      <c r="NE92" s="10">
        <v>0.18307435941828254</v>
      </c>
      <c r="NF92" s="10">
        <v>0.18808431440443213</v>
      </c>
      <c r="NG92" s="10">
        <v>0.18852796052631579</v>
      </c>
      <c r="NH92" s="10">
        <v>0.18593100761772854</v>
      </c>
      <c r="NI92" s="10">
        <v>0.18956674168975068</v>
      </c>
      <c r="NJ92" s="10">
        <v>0.19057306094182824</v>
      </c>
      <c r="NK92" s="10">
        <v>0.19246667243767313</v>
      </c>
      <c r="NL92" s="10">
        <v>0.19052977839335181</v>
      </c>
      <c r="NM92" s="10">
        <v>0.18972905124653738</v>
      </c>
      <c r="NN92" s="10">
        <v>0.19033500692520774</v>
      </c>
      <c r="NO92" s="10">
        <v>0.18795446675900276</v>
      </c>
      <c r="NP92" s="10">
        <v>0.17671182479224376</v>
      </c>
      <c r="NQ92" s="10">
        <v>0.16955938365650969</v>
      </c>
      <c r="NR92" s="10">
        <v>0.16630237188365651</v>
      </c>
      <c r="NS92" s="10">
        <v>0.16272074099722991</v>
      </c>
      <c r="NT92" s="10">
        <v>0.15301462950138503</v>
      </c>
      <c r="NU92" s="10">
        <v>0.14986582409972299</v>
      </c>
      <c r="NV92" s="10">
        <v>0.15013634002770082</v>
      </c>
      <c r="NW92" s="10">
        <v>0.14489915166204986</v>
      </c>
      <c r="NX92" s="10">
        <v>0.1371082929362881</v>
      </c>
      <c r="NY92" s="10">
        <v>0.12861409279778394</v>
      </c>
      <c r="NZ92" s="10">
        <v>0.12403696329639889</v>
      </c>
      <c r="OA92" s="10">
        <v>0.11973034972299169</v>
      </c>
      <c r="OB92" s="10">
        <v>0.11214508310249308</v>
      </c>
      <c r="OC92" s="10">
        <v>0.10617209141274238</v>
      </c>
      <c r="OD92" s="10">
        <v>0.10414863227146814</v>
      </c>
      <c r="OE92" s="10">
        <v>9.875995498614959E-2</v>
      </c>
      <c r="OF92" s="10">
        <v>8.9519130886426587E-2</v>
      </c>
      <c r="OG92" s="10">
        <v>8.3773372576177285E-2</v>
      </c>
      <c r="OH92" s="10">
        <v>8.1068213296398892E-2</v>
      </c>
      <c r="OI92" s="10">
        <v>7.7897766620498618E-2</v>
      </c>
      <c r="OJ92" s="10">
        <v>7.281206717451523E-2</v>
      </c>
      <c r="OK92" s="10">
        <v>6.8094269390581719E-2</v>
      </c>
      <c r="OL92" s="10">
        <v>6.7326004155124658E-2</v>
      </c>
      <c r="OM92" s="10">
        <v>6.3787655817174521E-2</v>
      </c>
      <c r="ON92" s="10">
        <v>5.8723597645429365E-2</v>
      </c>
      <c r="OO92" s="10">
        <v>5.4135647506925205E-2</v>
      </c>
      <c r="OP92" s="10">
        <v>5.2761426592797783E-2</v>
      </c>
      <c r="OQ92" s="10">
        <v>5.0434989612188369E-2</v>
      </c>
      <c r="OR92" s="10">
        <v>4.7091412742382273E-2</v>
      </c>
      <c r="OS92" s="10">
        <v>4.3931786703601108E-2</v>
      </c>
      <c r="OT92" s="10">
        <v>4.0750519390581719E-2</v>
      </c>
      <c r="OU92" s="10">
        <v>3.7893871191135735E-2</v>
      </c>
      <c r="OV92" s="10">
        <v>3.6249134349030473E-2</v>
      </c>
      <c r="OW92" s="10">
        <v>3.3890235457063711E-2</v>
      </c>
      <c r="OX92" s="10">
        <v>3.2851454293628811E-2</v>
      </c>
      <c r="OY92" s="10">
        <v>3.2050727146814402E-2</v>
      </c>
      <c r="OZ92" s="10">
        <v>2.8501558171745153E-2</v>
      </c>
      <c r="PA92" s="10">
        <v>2.6261686288088643E-2</v>
      </c>
      <c r="PB92" s="10">
        <v>2.3989352493074791E-2</v>
      </c>
      <c r="PC92" s="10">
        <v>2.1121883656509695E-2</v>
      </c>
      <c r="PD92" s="10">
        <v>1.7918975069252076E-2</v>
      </c>
      <c r="PE92" s="10">
        <v>1.5040685595567867E-2</v>
      </c>
      <c r="PF92" s="10">
        <v>1.2281423130193906E-2</v>
      </c>
      <c r="PG92" s="10">
        <v>1.0041551246537396E-2</v>
      </c>
      <c r="PH92" s="10">
        <v>9.2516447368421045E-3</v>
      </c>
      <c r="PI92" s="10">
        <v>7.1849030470914127E-3</v>
      </c>
      <c r="PJ92" s="10">
        <v>6.1028393351800552E-3</v>
      </c>
      <c r="PK92" s="10">
        <v>4.858466066481994E-3</v>
      </c>
      <c r="PL92" s="10">
        <v>3.5058864265927977E-3</v>
      </c>
      <c r="PM92" s="10">
        <v>3.4950657894736842E-3</v>
      </c>
      <c r="PN92" s="10">
        <v>2.5644909972299167E-3</v>
      </c>
      <c r="PO92" s="10">
        <v>1.9585353185595567E-3</v>
      </c>
      <c r="PP92" s="10">
        <v>1.6988400277008311E-3</v>
      </c>
      <c r="PQ92" s="10">
        <v>1.1253462603878117E-3</v>
      </c>
      <c r="PR92" s="10">
        <v>7.4662396121883659E-4</v>
      </c>
      <c r="PS92" s="10">
        <v>7.0334141274238228E-4</v>
      </c>
      <c r="PT92" s="10">
        <v>3.3543975069252077E-4</v>
      </c>
      <c r="PU92" s="10">
        <v>4.9774930747922439E-4</v>
      </c>
      <c r="PV92" s="10">
        <v>6.0595567867036007E-4</v>
      </c>
      <c r="PW92" s="10">
        <v>6.7087950138504154E-4</v>
      </c>
      <c r="PX92" s="10">
        <v>5.4103185595567871E-4</v>
      </c>
      <c r="PY92" s="10">
        <v>4.1118421052631577E-4</v>
      </c>
      <c r="PZ92" s="10">
        <v>3.1379847645429361E-4</v>
      </c>
      <c r="QA92" s="10">
        <v>1.7313019390581717E-4</v>
      </c>
      <c r="QB92" s="10">
        <v>1.1902700831024931E-4</v>
      </c>
      <c r="QC92" s="10">
        <v>5.4103185595567865E-5</v>
      </c>
      <c r="QD92" s="10">
        <v>0</v>
      </c>
      <c r="QE92" s="10">
        <v>0</v>
      </c>
      <c r="QF92" s="10">
        <v>0</v>
      </c>
      <c r="QG92" s="10">
        <v>0</v>
      </c>
      <c r="QH92" s="10">
        <v>0</v>
      </c>
      <c r="QI92" s="10">
        <v>0</v>
      </c>
      <c r="QJ92" s="10">
        <v>0</v>
      </c>
      <c r="QK92" s="10">
        <v>0</v>
      </c>
      <c r="QL92" s="10">
        <v>0</v>
      </c>
      <c r="QM92" s="10">
        <v>0</v>
      </c>
      <c r="QN92" s="10">
        <v>0</v>
      </c>
      <c r="QO92" s="10">
        <v>0</v>
      </c>
      <c r="QP92" s="10">
        <v>0</v>
      </c>
      <c r="QQ92" s="10">
        <v>0</v>
      </c>
      <c r="QR92" s="10">
        <v>0</v>
      </c>
      <c r="QS92" s="10">
        <v>0</v>
      </c>
      <c r="QT92" s="10">
        <v>0</v>
      </c>
      <c r="QU92" s="10">
        <v>0</v>
      </c>
      <c r="QV92" s="10">
        <v>0</v>
      </c>
      <c r="QW92" s="10">
        <v>0</v>
      </c>
      <c r="QX92" s="10">
        <v>0</v>
      </c>
      <c r="QY92" s="10">
        <v>0</v>
      </c>
      <c r="QZ92" s="10">
        <v>0</v>
      </c>
      <c r="RA92" s="10">
        <v>0</v>
      </c>
      <c r="RB92" s="10">
        <v>0</v>
      </c>
      <c r="RC92" s="10">
        <v>0</v>
      </c>
      <c r="RD92" s="10">
        <v>0</v>
      </c>
      <c r="RE92" s="10">
        <v>0</v>
      </c>
      <c r="RF92" s="10">
        <v>0</v>
      </c>
      <c r="RG92" s="10">
        <v>0</v>
      </c>
      <c r="RH92" s="10">
        <v>0</v>
      </c>
      <c r="RI92" s="10">
        <v>0</v>
      </c>
      <c r="RJ92" s="10">
        <v>0</v>
      </c>
      <c r="RK92" s="10">
        <v>0</v>
      </c>
      <c r="RL92" s="10">
        <v>0</v>
      </c>
      <c r="RM92" s="10">
        <v>0</v>
      </c>
      <c r="RN92" s="10">
        <v>0</v>
      </c>
      <c r="RO92" s="10">
        <v>0</v>
      </c>
      <c r="RP92" s="10">
        <v>0</v>
      </c>
      <c r="RQ92" s="10">
        <v>0</v>
      </c>
      <c r="RR92" s="10">
        <v>0</v>
      </c>
      <c r="RS92" s="10">
        <v>0</v>
      </c>
      <c r="RT92" s="10">
        <v>0</v>
      </c>
      <c r="RU92" s="10">
        <v>0</v>
      </c>
      <c r="RV92" s="10">
        <v>0</v>
      </c>
      <c r="RW92" s="10">
        <v>0</v>
      </c>
      <c r="RX92" s="10">
        <v>0</v>
      </c>
      <c r="RY92" s="10">
        <v>0</v>
      </c>
      <c r="RZ92" s="10">
        <v>0</v>
      </c>
      <c r="SA92" s="10">
        <v>0</v>
      </c>
      <c r="SB92" s="10">
        <v>0</v>
      </c>
      <c r="SC92" s="10">
        <v>0</v>
      </c>
      <c r="SD92" s="10">
        <v>0</v>
      </c>
      <c r="SE92" s="10">
        <v>0</v>
      </c>
      <c r="SF92" s="10">
        <v>0</v>
      </c>
      <c r="SG92" s="10">
        <v>0</v>
      </c>
      <c r="SH92" s="10">
        <v>0</v>
      </c>
      <c r="SI92" s="10">
        <v>0</v>
      </c>
      <c r="SJ92" s="10">
        <v>0</v>
      </c>
      <c r="SK92" s="10">
        <v>0</v>
      </c>
      <c r="SL92" s="10">
        <v>0</v>
      </c>
      <c r="SM92" s="10">
        <v>0</v>
      </c>
      <c r="SN92" s="10">
        <v>0</v>
      </c>
      <c r="SO92" s="10">
        <v>0</v>
      </c>
      <c r="SP92" s="10">
        <v>0</v>
      </c>
      <c r="SQ92" s="10">
        <v>0</v>
      </c>
      <c r="SR92" s="10">
        <v>0</v>
      </c>
      <c r="SS92" s="10">
        <v>0</v>
      </c>
      <c r="ST92" s="10">
        <v>0</v>
      </c>
      <c r="SU92" s="10">
        <v>0</v>
      </c>
      <c r="SV92" s="10">
        <v>0</v>
      </c>
      <c r="SW92" s="10">
        <v>0</v>
      </c>
      <c r="SX92" s="10">
        <v>0</v>
      </c>
      <c r="SY92" s="10">
        <v>0</v>
      </c>
      <c r="SZ92" s="10">
        <v>0</v>
      </c>
      <c r="TA92" s="10">
        <v>0</v>
      </c>
      <c r="TB92" s="10">
        <v>0</v>
      </c>
      <c r="TC92" s="10">
        <v>0</v>
      </c>
      <c r="TD92" s="10">
        <v>0</v>
      </c>
      <c r="TE92" s="10">
        <v>0</v>
      </c>
      <c r="TF92" s="10">
        <v>0</v>
      </c>
      <c r="TG92" s="10">
        <v>0</v>
      </c>
      <c r="TH92" s="10">
        <v>0</v>
      </c>
      <c r="TI92" s="10">
        <v>0</v>
      </c>
      <c r="TJ92" s="10">
        <v>0</v>
      </c>
      <c r="TK92" s="10">
        <v>0</v>
      </c>
      <c r="TL92" s="10">
        <v>0</v>
      </c>
      <c r="TM92" s="10">
        <v>0</v>
      </c>
      <c r="TN92" s="10">
        <v>0</v>
      </c>
      <c r="TO92" s="10">
        <v>0</v>
      </c>
      <c r="TP92" s="10">
        <v>0</v>
      </c>
      <c r="TQ92" s="10">
        <v>0</v>
      </c>
      <c r="TR92" s="10">
        <v>0</v>
      </c>
      <c r="TS92" s="10">
        <v>0</v>
      </c>
      <c r="TT92" s="10">
        <v>0</v>
      </c>
      <c r="TU92" s="10">
        <v>0</v>
      </c>
      <c r="TV92" s="10">
        <v>0</v>
      </c>
      <c r="TW92" s="10">
        <v>0</v>
      </c>
      <c r="TX92" s="10">
        <v>0</v>
      </c>
      <c r="TY92" s="10">
        <v>0</v>
      </c>
      <c r="TZ92" s="10">
        <v>0</v>
      </c>
      <c r="UA92" s="10">
        <v>0</v>
      </c>
      <c r="UB92" s="10">
        <v>0</v>
      </c>
      <c r="UC92" s="10">
        <v>0</v>
      </c>
      <c r="UD92" s="10">
        <v>0</v>
      </c>
      <c r="UE92" s="10">
        <v>0</v>
      </c>
      <c r="UF92" s="10">
        <v>0</v>
      </c>
      <c r="UG92" s="10">
        <v>0</v>
      </c>
      <c r="UH92" s="10">
        <v>0</v>
      </c>
      <c r="UI92" s="10">
        <v>0</v>
      </c>
      <c r="UJ92" s="10">
        <v>0</v>
      </c>
      <c r="UK92" s="10">
        <v>0</v>
      </c>
      <c r="UL92" s="10">
        <v>0</v>
      </c>
      <c r="UM92" s="10">
        <v>0</v>
      </c>
      <c r="UN92" s="10">
        <v>0</v>
      </c>
      <c r="UO92" s="10">
        <v>0</v>
      </c>
      <c r="UP92" s="10">
        <v>0</v>
      </c>
      <c r="UQ92" s="10">
        <v>0</v>
      </c>
      <c r="UR92" s="10">
        <v>0</v>
      </c>
      <c r="US92" s="10">
        <v>0</v>
      </c>
      <c r="UT92" s="10">
        <v>0</v>
      </c>
      <c r="UU92" s="10">
        <v>0</v>
      </c>
      <c r="UV92" s="10">
        <v>0</v>
      </c>
      <c r="UW92" s="10">
        <v>0</v>
      </c>
      <c r="UX92" s="10">
        <v>0</v>
      </c>
      <c r="UY92" s="10">
        <v>0</v>
      </c>
      <c r="UZ92" s="10">
        <v>0</v>
      </c>
      <c r="VA92" s="10">
        <v>0</v>
      </c>
      <c r="VB92" s="10">
        <v>0</v>
      </c>
      <c r="VC92" s="10">
        <v>0</v>
      </c>
      <c r="VD92" s="10">
        <v>0</v>
      </c>
      <c r="VE92" s="10">
        <v>0</v>
      </c>
      <c r="VF92" s="10">
        <v>0</v>
      </c>
      <c r="VG92" s="10">
        <v>0</v>
      </c>
      <c r="VH92" s="10">
        <v>0</v>
      </c>
      <c r="VI92" s="10">
        <v>0</v>
      </c>
      <c r="VJ92" s="10">
        <v>0</v>
      </c>
      <c r="VK92" s="10">
        <v>0</v>
      </c>
      <c r="VL92" s="10">
        <v>0</v>
      </c>
      <c r="VM92" s="10">
        <v>0</v>
      </c>
      <c r="VN92" s="10">
        <v>0</v>
      </c>
      <c r="VO92" s="10">
        <v>0</v>
      </c>
      <c r="VP92" s="10">
        <v>0</v>
      </c>
      <c r="VQ92" s="10">
        <v>0</v>
      </c>
      <c r="VR92" s="10">
        <v>0</v>
      </c>
      <c r="VS92" s="10">
        <v>0</v>
      </c>
      <c r="VT92" s="10">
        <v>0</v>
      </c>
      <c r="VU92" s="10">
        <v>0</v>
      </c>
      <c r="VV92" s="10">
        <v>0</v>
      </c>
      <c r="VW92" s="10">
        <v>0</v>
      </c>
      <c r="VX92" s="10">
        <v>0</v>
      </c>
      <c r="VY92" s="10">
        <v>0</v>
      </c>
      <c r="VZ92" s="10">
        <v>0</v>
      </c>
      <c r="WA92" s="10">
        <v>0</v>
      </c>
      <c r="WB92" s="10">
        <v>0</v>
      </c>
      <c r="WC92" s="10">
        <v>0</v>
      </c>
      <c r="WD92" s="10">
        <v>0</v>
      </c>
      <c r="WE92" s="10">
        <v>0</v>
      </c>
      <c r="WF92" s="10">
        <v>0</v>
      </c>
      <c r="WG92" s="10">
        <v>0</v>
      </c>
      <c r="WH92" s="10">
        <v>0</v>
      </c>
      <c r="WI92" s="10">
        <v>0</v>
      </c>
      <c r="WJ92" s="10">
        <v>0</v>
      </c>
      <c r="WK92" s="10">
        <v>0</v>
      </c>
      <c r="WL92" s="10">
        <v>0</v>
      </c>
      <c r="WM92" s="10">
        <v>0</v>
      </c>
      <c r="WN92" s="10">
        <v>0</v>
      </c>
      <c r="WO92" s="10">
        <v>0</v>
      </c>
      <c r="WP92" s="10">
        <v>0</v>
      </c>
      <c r="WQ92" s="10">
        <v>0</v>
      </c>
      <c r="WR92" s="10">
        <v>0</v>
      </c>
      <c r="WS92" s="10">
        <v>0</v>
      </c>
      <c r="WT92" s="10">
        <v>0</v>
      </c>
      <c r="WU92" s="10">
        <v>0</v>
      </c>
      <c r="WV92" s="10">
        <v>0</v>
      </c>
      <c r="WW92" s="10">
        <v>0</v>
      </c>
      <c r="WX92" s="10">
        <v>0</v>
      </c>
      <c r="WY92" s="10">
        <v>0</v>
      </c>
      <c r="WZ92" s="10">
        <v>0</v>
      </c>
      <c r="XA92" s="10">
        <v>0</v>
      </c>
      <c r="XB92" s="10">
        <v>0</v>
      </c>
      <c r="XC92" s="10">
        <v>0</v>
      </c>
      <c r="XD92" s="10">
        <v>0</v>
      </c>
      <c r="XE92" s="10">
        <v>0</v>
      </c>
      <c r="XF92" s="10">
        <v>0</v>
      </c>
      <c r="XG92" s="10">
        <v>0</v>
      </c>
      <c r="XH92" s="10">
        <v>0</v>
      </c>
      <c r="XI92" s="10">
        <v>0</v>
      </c>
      <c r="XJ92" s="10">
        <v>0</v>
      </c>
      <c r="XK92" s="10">
        <v>0</v>
      </c>
      <c r="XL92" s="10">
        <v>0</v>
      </c>
      <c r="XM92" s="10">
        <v>0</v>
      </c>
      <c r="XN92" s="10">
        <v>0</v>
      </c>
      <c r="XO92" s="10">
        <v>0</v>
      </c>
      <c r="XP92" s="10">
        <v>0</v>
      </c>
      <c r="XQ92" s="10">
        <v>0</v>
      </c>
      <c r="XR92" s="10">
        <v>0</v>
      </c>
      <c r="XS92" s="10">
        <v>0</v>
      </c>
      <c r="XT92" s="10">
        <v>0</v>
      </c>
      <c r="XV92" s="47">
        <f t="shared" si="1"/>
        <v>3.0231947119546392E-2</v>
      </c>
    </row>
    <row r="93" spans="1:646" x14ac:dyDescent="0.25">
      <c r="A93" s="10">
        <v>154</v>
      </c>
      <c r="B93" s="15">
        <v>10493</v>
      </c>
      <c r="C93" s="10" t="s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0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>
        <v>0</v>
      </c>
      <c r="GX93" s="10">
        <v>0</v>
      </c>
      <c r="GY93" s="10">
        <v>0</v>
      </c>
      <c r="GZ93" s="10">
        <v>0</v>
      </c>
      <c r="HA93" s="10">
        <v>0</v>
      </c>
      <c r="HB93" s="10">
        <v>0</v>
      </c>
      <c r="HC93" s="10">
        <v>0</v>
      </c>
      <c r="HD93" s="10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1.8395083102493075E-4</v>
      </c>
      <c r="HM93" s="10">
        <v>2.3805401662049862E-4</v>
      </c>
      <c r="HN93" s="10">
        <v>1.9477146814404433E-4</v>
      </c>
      <c r="HO93" s="10">
        <v>3.7872229916897509E-4</v>
      </c>
      <c r="HP93" s="10">
        <v>3.4626038781163435E-4</v>
      </c>
      <c r="HQ93" s="10">
        <v>5.3021121883656513E-4</v>
      </c>
      <c r="HR93" s="10">
        <v>7.3580332409972301E-4</v>
      </c>
      <c r="HS93" s="10">
        <v>7.8990650969529091E-4</v>
      </c>
      <c r="HT93" s="10">
        <v>1.0712430747922437E-3</v>
      </c>
      <c r="HU93" s="10">
        <v>1.6988400277008311E-3</v>
      </c>
      <c r="HV93" s="10">
        <v>2.0992036011080331E-3</v>
      </c>
      <c r="HW93" s="10">
        <v>2.4562846260387811E-3</v>
      </c>
      <c r="HX93" s="10">
        <v>3.2245498614958449E-3</v>
      </c>
      <c r="HY93" s="10">
        <v>3.6357340720221606E-3</v>
      </c>
      <c r="HZ93" s="10">
        <v>3.8521468144044322E-3</v>
      </c>
      <c r="IA93" s="10">
        <v>4.7610803324099719E-3</v>
      </c>
      <c r="IB93" s="10">
        <v>6.265148891966759E-3</v>
      </c>
      <c r="IC93" s="10">
        <v>7.7475761772853183E-3</v>
      </c>
      <c r="ID93" s="10">
        <v>8.7430747922437671E-3</v>
      </c>
      <c r="IE93" s="10">
        <v>1.0679968836565096E-2</v>
      </c>
      <c r="IF93" s="10">
        <v>1.3666464681440444E-2</v>
      </c>
      <c r="IG93" s="10">
        <v>1.6761166897506924E-2</v>
      </c>
      <c r="IH93" s="10">
        <v>1.9974896121883655E-2</v>
      </c>
      <c r="II93" s="10">
        <v>2.3166984072022161E-2</v>
      </c>
      <c r="IJ93" s="10">
        <v>2.7062413434903048E-2</v>
      </c>
      <c r="IK93" s="10">
        <v>3.2375346260387815E-2</v>
      </c>
      <c r="IL93" s="10">
        <v>3.630323753462604E-2</v>
      </c>
      <c r="IM93" s="10">
        <v>3.9928150969529085E-2</v>
      </c>
      <c r="IN93" s="10">
        <v>4.4386253462603879E-2</v>
      </c>
      <c r="IO93" s="10">
        <v>4.7318646121883655E-2</v>
      </c>
      <c r="IP93" s="10">
        <v>5.1062586565096955E-2</v>
      </c>
      <c r="IQ93" s="10">
        <v>5.4319598337950137E-2</v>
      </c>
      <c r="IR93" s="10">
        <v>5.687326869806094E-2</v>
      </c>
      <c r="IS93" s="10">
        <v>6.0141101108033244E-2</v>
      </c>
      <c r="IT93" s="10">
        <v>6.4480176592797783E-2</v>
      </c>
      <c r="IU93" s="10">
        <v>6.7466672437673125E-2</v>
      </c>
      <c r="IV93" s="10">
        <v>7.0409885734072017E-2</v>
      </c>
      <c r="IW93" s="10">
        <v>7.4846346952908593E-2</v>
      </c>
      <c r="IX93" s="10">
        <v>7.8438798476454297E-2</v>
      </c>
      <c r="IY93" s="10">
        <v>7.999697022160665E-2</v>
      </c>
      <c r="IZ93" s="10">
        <v>8.3924861495844869E-2</v>
      </c>
      <c r="JA93" s="10">
        <v>8.7138590720221606E-2</v>
      </c>
      <c r="JB93" s="10">
        <v>8.9941135734072017E-2</v>
      </c>
      <c r="JC93" s="10">
        <v>9.2267572714681445E-2</v>
      </c>
      <c r="JD93" s="10">
        <v>9.485370498614959E-2</v>
      </c>
      <c r="JE93" s="10">
        <v>9.8273026315789477E-2</v>
      </c>
      <c r="JF93" s="10">
        <v>0.10268784626038781</v>
      </c>
      <c r="JG93" s="10">
        <v>0.10658327562326869</v>
      </c>
      <c r="JH93" s="10">
        <v>0.10877986495844875</v>
      </c>
      <c r="JI93" s="10">
        <v>0.11225328947368421</v>
      </c>
      <c r="JJ93" s="10">
        <v>0.11696026662049862</v>
      </c>
      <c r="JK93" s="10">
        <v>0.11954639889196676</v>
      </c>
      <c r="JL93" s="10">
        <v>0.12272766620498615</v>
      </c>
      <c r="JM93" s="10">
        <v>0.12620109072022162</v>
      </c>
      <c r="JN93" s="10">
        <v>0.13113530124653738</v>
      </c>
      <c r="JO93" s="10">
        <v>0.13399194944598339</v>
      </c>
      <c r="JP93" s="10">
        <v>0.13562586565096954</v>
      </c>
      <c r="JQ93" s="10">
        <v>0.13967278393351801</v>
      </c>
      <c r="JR93" s="10">
        <v>0.14343836565096954</v>
      </c>
      <c r="JS93" s="10">
        <v>0.14672783933518005</v>
      </c>
      <c r="JT93" s="10">
        <v>0.15089378462603878</v>
      </c>
      <c r="JU93" s="10">
        <v>0.15373961218836565</v>
      </c>
      <c r="JV93" s="10">
        <v>0.15492988227146814</v>
      </c>
      <c r="JW93" s="10">
        <v>0.15881449099722991</v>
      </c>
      <c r="JX93" s="10">
        <v>0.16233119806094182</v>
      </c>
      <c r="JY93" s="10">
        <v>0.16512292243767313</v>
      </c>
      <c r="JZ93" s="10">
        <v>0.16670273545706371</v>
      </c>
      <c r="KA93" s="10">
        <v>0.16914819944598339</v>
      </c>
      <c r="KB93" s="10">
        <v>0.17076047437673131</v>
      </c>
      <c r="KC93" s="10">
        <v>0.1719615650969529</v>
      </c>
      <c r="KD93" s="10">
        <v>0.17240521121883656</v>
      </c>
      <c r="KE93" s="10">
        <v>0.17549991343490304</v>
      </c>
      <c r="KF93" s="10">
        <v>0.1722753635734072</v>
      </c>
      <c r="KG93" s="10">
        <v>0.17287049861495846</v>
      </c>
      <c r="KH93" s="10">
        <v>0.17146381578947367</v>
      </c>
      <c r="KI93" s="10">
        <v>0.16981907894736842</v>
      </c>
      <c r="KJ93" s="10">
        <v>0.16695161011080331</v>
      </c>
      <c r="KK93" s="10">
        <v>0.16555574792243768</v>
      </c>
      <c r="KL93" s="10">
        <v>0.16379198407202217</v>
      </c>
      <c r="KM93" s="10">
        <v>0.1603185595567867</v>
      </c>
      <c r="KN93" s="10">
        <v>0.15473511080332411</v>
      </c>
      <c r="KO93" s="10">
        <v>0.15152138157894737</v>
      </c>
      <c r="KP93" s="10">
        <v>0.14841585872576177</v>
      </c>
      <c r="KQ93" s="10">
        <v>0.14447714681440443</v>
      </c>
      <c r="KR93" s="10">
        <v>0.13753029778393353</v>
      </c>
      <c r="KS93" s="10">
        <v>0.13465200831024932</v>
      </c>
      <c r="KT93" s="10">
        <v>0.12796485457063711</v>
      </c>
      <c r="KU93" s="10">
        <v>0.12329033933518005</v>
      </c>
      <c r="KV93" s="10">
        <v>0.11908111149584487</v>
      </c>
      <c r="KW93" s="10">
        <v>0.11261037049861496</v>
      </c>
      <c r="KX93" s="10">
        <v>0.10867165858725762</v>
      </c>
      <c r="KY93" s="10">
        <v>0.10609634695290859</v>
      </c>
      <c r="KZ93" s="10">
        <v>0.10378073060941828</v>
      </c>
      <c r="LA93" s="10">
        <v>0.10214681440443213</v>
      </c>
      <c r="LB93" s="10">
        <v>9.9852839335180049E-2</v>
      </c>
      <c r="LC93" s="10">
        <v>9.8110716759002764E-2</v>
      </c>
      <c r="LD93" s="10">
        <v>9.5762638504155131E-2</v>
      </c>
      <c r="LE93" s="10">
        <v>9.5373095567867036E-2</v>
      </c>
      <c r="LF93" s="10">
        <v>9.5557046398891968E-2</v>
      </c>
      <c r="LG93" s="10">
        <v>9.417200484764543E-2</v>
      </c>
      <c r="LH93" s="10">
        <v>9.4529085872576177E-2</v>
      </c>
      <c r="LI93" s="10">
        <v>9.5448840027700835E-2</v>
      </c>
      <c r="LJ93" s="10">
        <v>9.6563365650969527E-2</v>
      </c>
      <c r="LK93" s="10">
        <v>9.765625E-2</v>
      </c>
      <c r="LL93" s="10">
        <v>9.9744632963988916E-2</v>
      </c>
      <c r="LM93" s="10">
        <v>0.10336954639889197</v>
      </c>
      <c r="LN93" s="10">
        <v>0.10524151662049862</v>
      </c>
      <c r="LO93" s="10">
        <v>0.10540382617728532</v>
      </c>
      <c r="LP93" s="10">
        <v>0.10600978185595568</v>
      </c>
      <c r="LQ93" s="10">
        <v>0.10770862188365651</v>
      </c>
      <c r="LR93" s="10">
        <v>0.11098727493074792</v>
      </c>
      <c r="LS93" s="10">
        <v>0.11237231648199446</v>
      </c>
      <c r="LT93" s="10">
        <v>0.11269693559556787</v>
      </c>
      <c r="LU93" s="10">
        <v>0.11365997229916898</v>
      </c>
      <c r="LV93" s="10">
        <v>0.11370325484764543</v>
      </c>
      <c r="LW93" s="10">
        <v>0.11195031163434903</v>
      </c>
      <c r="LX93" s="10">
        <v>0.11233985457063712</v>
      </c>
      <c r="LY93" s="10">
        <v>0.11123614958448753</v>
      </c>
      <c r="LZ93" s="10">
        <v>0.11249134349030471</v>
      </c>
      <c r="MA93" s="10">
        <v>0.11245888157894737</v>
      </c>
      <c r="MB93" s="10">
        <v>0.11046788434903047</v>
      </c>
      <c r="MC93" s="10">
        <v>0.11070593836565097</v>
      </c>
      <c r="MD93" s="10">
        <v>0.11277268005540166</v>
      </c>
      <c r="ME93" s="10">
        <v>0.11384392313019391</v>
      </c>
      <c r="MF93" s="10">
        <v>0.11118204639889197</v>
      </c>
      <c r="MG93" s="10">
        <v>0.11117122576177285</v>
      </c>
      <c r="MH93" s="10">
        <v>0.11378981994459834</v>
      </c>
      <c r="MI93" s="10">
        <v>0.1151965027700831</v>
      </c>
      <c r="MJ93" s="10">
        <v>0.1132055055401662</v>
      </c>
      <c r="MK93" s="10">
        <v>0.11539127423822715</v>
      </c>
      <c r="ML93" s="10">
        <v>0.11818299861495844</v>
      </c>
      <c r="MM93" s="10">
        <v>0.12031466412742382</v>
      </c>
      <c r="MN93" s="10">
        <v>0.11995758310249308</v>
      </c>
      <c r="MO93" s="10">
        <v>0.12142918975069251</v>
      </c>
      <c r="MP93" s="10">
        <v>0.12747792590027701</v>
      </c>
      <c r="MQ93" s="10">
        <v>0.13122186634349031</v>
      </c>
      <c r="MR93" s="10">
        <v>0.13323450484764543</v>
      </c>
      <c r="MS93" s="10">
        <v>0.13741127077562326</v>
      </c>
      <c r="MT93" s="10">
        <v>0.14375216412742381</v>
      </c>
      <c r="MU93" s="10">
        <v>0.15109937673130194</v>
      </c>
      <c r="MV93" s="10">
        <v>0.15424818213296398</v>
      </c>
      <c r="MW93" s="10">
        <v>0.16187673130193905</v>
      </c>
      <c r="MX93" s="10">
        <v>0.16760084833795014</v>
      </c>
      <c r="MY93" s="10">
        <v>0.17253505886426593</v>
      </c>
      <c r="MZ93" s="10">
        <v>0.1712365824099723</v>
      </c>
      <c r="NA93" s="10">
        <v>0.17145299515235457</v>
      </c>
      <c r="NB93" s="10">
        <v>0.17415815443213298</v>
      </c>
      <c r="NC93" s="10">
        <v>0.17525103878116344</v>
      </c>
      <c r="ND93" s="10">
        <v>0.17742598684210525</v>
      </c>
      <c r="NE93" s="10">
        <v>0.18055315096952909</v>
      </c>
      <c r="NF93" s="10">
        <v>0.18909063365650969</v>
      </c>
      <c r="NG93" s="10">
        <v>0.18883093836565096</v>
      </c>
      <c r="NH93" s="10">
        <v>0.18560638850415512</v>
      </c>
      <c r="NI93" s="10">
        <v>0.18671009349030471</v>
      </c>
      <c r="NJ93" s="10">
        <v>0.19370022506925208</v>
      </c>
      <c r="NK93" s="10">
        <v>0.19650277008310249</v>
      </c>
      <c r="NL93" s="10">
        <v>0.19324575831024932</v>
      </c>
      <c r="NM93" s="10">
        <v>0.19072454986149584</v>
      </c>
      <c r="NN93" s="10">
        <v>0.19783370844875348</v>
      </c>
      <c r="NO93" s="10">
        <v>0.20009522160664819</v>
      </c>
      <c r="NP93" s="10">
        <v>0.19774714335180055</v>
      </c>
      <c r="NQ93" s="10">
        <v>0.1984937673130194</v>
      </c>
      <c r="NR93" s="10">
        <v>0.20100415512465375</v>
      </c>
      <c r="NS93" s="10">
        <v>0.2033522333795014</v>
      </c>
      <c r="NT93" s="10">
        <v>0.19727103531855955</v>
      </c>
      <c r="NU93" s="10">
        <v>0.19610240650969529</v>
      </c>
      <c r="NV93" s="10">
        <v>0.1960374826869806</v>
      </c>
      <c r="NW93" s="10">
        <v>0.1911681959833795</v>
      </c>
      <c r="NX93" s="10">
        <v>0.18146208448753462</v>
      </c>
      <c r="NY93" s="10">
        <v>0.17639802631578946</v>
      </c>
      <c r="NZ93" s="10">
        <v>0.17902744113573407</v>
      </c>
      <c r="OA93" s="10">
        <v>0.17741516620498615</v>
      </c>
      <c r="OB93" s="10">
        <v>0.17526185941828254</v>
      </c>
      <c r="OC93" s="10">
        <v>0.1758678150969529</v>
      </c>
      <c r="OD93" s="10">
        <v>0.18125649238227146</v>
      </c>
      <c r="OE93" s="10">
        <v>0.17954683171745153</v>
      </c>
      <c r="OF93" s="10">
        <v>0.1721887984764543</v>
      </c>
      <c r="OG93" s="10">
        <v>0.17253505886426593</v>
      </c>
      <c r="OH93" s="10">
        <v>0.17175597299168974</v>
      </c>
      <c r="OI93" s="10">
        <v>0.16754674515235457</v>
      </c>
      <c r="OJ93" s="10">
        <v>0.1608812326869806</v>
      </c>
      <c r="OK93" s="10">
        <v>0.15522203947368421</v>
      </c>
      <c r="OL93" s="10">
        <v>0.15582799515235457</v>
      </c>
      <c r="OM93" s="10">
        <v>0.15260344529085873</v>
      </c>
      <c r="ON93" s="10">
        <v>0.14547264542936289</v>
      </c>
      <c r="OO93" s="10">
        <v>0.13888287742382271</v>
      </c>
      <c r="OP93" s="10">
        <v>0.1364806959833795</v>
      </c>
      <c r="OQ93" s="10">
        <v>0.13139499653739611</v>
      </c>
      <c r="OR93" s="10">
        <v>0.12393957756232687</v>
      </c>
      <c r="OS93" s="10">
        <v>0.11889716066481995</v>
      </c>
      <c r="OT93" s="10">
        <v>0.11596476800554016</v>
      </c>
      <c r="OU93" s="10">
        <v>0.1109656336565097</v>
      </c>
      <c r="OV93" s="10">
        <v>0.10536054362880887</v>
      </c>
      <c r="OW93" s="10">
        <v>9.9971866343490298E-2</v>
      </c>
      <c r="OX93" s="10">
        <v>9.6714854570637124E-2</v>
      </c>
      <c r="OY93" s="10">
        <v>9.2051159972299165E-2</v>
      </c>
      <c r="OZ93" s="10">
        <v>8.5342364958448755E-2</v>
      </c>
      <c r="PA93" s="10">
        <v>7.99536876731302E-2</v>
      </c>
      <c r="PB93" s="10">
        <v>7.587430747922437E-2</v>
      </c>
      <c r="PC93" s="10">
        <v>7.2628116343490298E-2</v>
      </c>
      <c r="PD93" s="10">
        <v>6.9014023545706377E-2</v>
      </c>
      <c r="PE93" s="10">
        <v>6.4869719529085879E-2</v>
      </c>
      <c r="PF93" s="10">
        <v>6.2813798476454297E-2</v>
      </c>
      <c r="PG93" s="10">
        <v>6.103921398891967E-2</v>
      </c>
      <c r="PH93" s="10">
        <v>5.7749740304709141E-2</v>
      </c>
      <c r="PI93" s="10">
        <v>5.5823666897506924E-2</v>
      </c>
      <c r="PJ93" s="10">
        <v>5.57262811634349E-2</v>
      </c>
      <c r="PK93" s="10">
        <v>5.3897593490304707E-2</v>
      </c>
      <c r="PL93" s="10">
        <v>5.0088729224376731E-2</v>
      </c>
      <c r="PM93" s="10">
        <v>4.7535058864265928E-2</v>
      </c>
      <c r="PN93" s="10">
        <v>4.5078774238227148E-2</v>
      </c>
      <c r="PO93" s="10">
        <v>4.3715373961218836E-2</v>
      </c>
      <c r="PP93" s="10">
        <v>3.9235630193905816E-2</v>
      </c>
      <c r="PQ93" s="10">
        <v>3.6476367728531855E-2</v>
      </c>
      <c r="PR93" s="10">
        <v>3.2667503462603879E-2</v>
      </c>
      <c r="PS93" s="10">
        <v>3.0882098337950137E-2</v>
      </c>
      <c r="PT93" s="10">
        <v>2.7549342105263157E-2</v>
      </c>
      <c r="PU93" s="10">
        <v>2.6315789473684209E-2</v>
      </c>
      <c r="PV93" s="10">
        <v>2.4043455678670361E-2</v>
      </c>
      <c r="PW93" s="10">
        <v>2.3102060249307478E-2</v>
      </c>
      <c r="PX93" s="10">
        <v>2.0234591412742382E-2</v>
      </c>
      <c r="PY93" s="10">
        <v>1.8221952908587257E-2</v>
      </c>
      <c r="PZ93" s="10">
        <v>1.8514110110803325E-2</v>
      </c>
      <c r="QA93" s="10">
        <v>1.7821589335180056E-2</v>
      </c>
      <c r="QB93" s="10">
        <v>1.5808950831024932E-2</v>
      </c>
      <c r="QC93" s="10">
        <v>1.4553756925207757E-2</v>
      </c>
      <c r="QD93" s="10">
        <v>1.3623182132963988E-2</v>
      </c>
      <c r="QE93" s="10">
        <v>1.3060509002770082E-2</v>
      </c>
      <c r="QF93" s="10">
        <v>1.2443732686980609E-2</v>
      </c>
      <c r="QG93" s="10">
        <v>1.0679968836565096E-2</v>
      </c>
      <c r="QH93" s="10">
        <v>1.0225502077562327E-2</v>
      </c>
      <c r="QI93" s="10">
        <v>9.5113400277008313E-3</v>
      </c>
      <c r="QJ93" s="10">
        <v>8.1371191135734076E-3</v>
      </c>
      <c r="QK93" s="10">
        <v>8.7430747922437671E-3</v>
      </c>
      <c r="QL93" s="10">
        <v>8.5699445983379498E-3</v>
      </c>
      <c r="QM93" s="10">
        <v>8.3210699445983374E-3</v>
      </c>
      <c r="QN93" s="10">
        <v>7.6177285318559558E-3</v>
      </c>
      <c r="QO93" s="10">
        <v>7.0658760387811636E-3</v>
      </c>
      <c r="QP93" s="10">
        <v>5.908067867036011E-3</v>
      </c>
      <c r="QQ93" s="10">
        <v>5.5077042936288092E-3</v>
      </c>
      <c r="QR93" s="10">
        <v>4.7935422437673132E-3</v>
      </c>
      <c r="QS93" s="10">
        <v>3.7222991689750693E-3</v>
      </c>
      <c r="QT93" s="10">
        <v>2.9323926592797786E-3</v>
      </c>
      <c r="QU93" s="10">
        <v>2.0126385041551245E-3</v>
      </c>
      <c r="QV93" s="10">
        <v>1.4283240997229917E-3</v>
      </c>
      <c r="QW93" s="10">
        <v>8.4400969529085869E-4</v>
      </c>
      <c r="QX93" s="10">
        <v>7.8990650969529091E-4</v>
      </c>
      <c r="QY93" s="10">
        <v>4.0036357340720224E-4</v>
      </c>
      <c r="QZ93" s="10">
        <v>1.2984764542936289E-4</v>
      </c>
      <c r="RA93" s="10">
        <v>0</v>
      </c>
      <c r="RB93" s="10">
        <v>0</v>
      </c>
      <c r="RC93" s="10">
        <v>5.4103185595567865E-5</v>
      </c>
      <c r="RD93" s="10">
        <v>0</v>
      </c>
      <c r="RE93" s="10">
        <v>0</v>
      </c>
      <c r="RF93" s="10">
        <v>0</v>
      </c>
      <c r="RG93" s="10">
        <v>0</v>
      </c>
      <c r="RH93" s="10">
        <v>0</v>
      </c>
      <c r="RI93" s="10">
        <v>0</v>
      </c>
      <c r="RJ93" s="10">
        <v>0</v>
      </c>
      <c r="RK93" s="10">
        <v>0</v>
      </c>
      <c r="RL93" s="10">
        <v>0</v>
      </c>
      <c r="RM93" s="10">
        <v>0</v>
      </c>
      <c r="RN93" s="10">
        <v>0</v>
      </c>
      <c r="RO93" s="10">
        <v>0</v>
      </c>
      <c r="RP93" s="10">
        <v>0</v>
      </c>
      <c r="RQ93" s="10">
        <v>0</v>
      </c>
      <c r="RR93" s="10">
        <v>0</v>
      </c>
      <c r="RS93" s="10">
        <v>0</v>
      </c>
      <c r="RT93" s="10">
        <v>0</v>
      </c>
      <c r="RU93" s="10">
        <v>0</v>
      </c>
      <c r="RV93" s="10">
        <v>0</v>
      </c>
      <c r="RW93" s="10">
        <v>0</v>
      </c>
      <c r="RX93" s="10">
        <v>0</v>
      </c>
      <c r="RY93" s="10">
        <v>0</v>
      </c>
      <c r="RZ93" s="10">
        <v>0</v>
      </c>
      <c r="SA93" s="10">
        <v>0</v>
      </c>
      <c r="SB93" s="10">
        <v>0</v>
      </c>
      <c r="SC93" s="10">
        <v>0</v>
      </c>
      <c r="SD93" s="10">
        <v>0</v>
      </c>
      <c r="SE93" s="10">
        <v>0</v>
      </c>
      <c r="SF93" s="10">
        <v>0</v>
      </c>
      <c r="SG93" s="10">
        <v>0</v>
      </c>
      <c r="SH93" s="10">
        <v>0</v>
      </c>
      <c r="SI93" s="10">
        <v>0</v>
      </c>
      <c r="SJ93" s="10">
        <v>0</v>
      </c>
      <c r="SK93" s="10">
        <v>0</v>
      </c>
      <c r="SL93" s="10">
        <v>0</v>
      </c>
      <c r="SM93" s="10">
        <v>0</v>
      </c>
      <c r="SN93" s="10">
        <v>0</v>
      </c>
      <c r="SO93" s="10">
        <v>0</v>
      </c>
      <c r="SP93" s="10">
        <v>0</v>
      </c>
      <c r="SQ93" s="10">
        <v>0</v>
      </c>
      <c r="SR93" s="10">
        <v>0</v>
      </c>
      <c r="SS93" s="10">
        <v>0</v>
      </c>
      <c r="ST93" s="10">
        <v>0</v>
      </c>
      <c r="SU93" s="10">
        <v>0</v>
      </c>
      <c r="SV93" s="10">
        <v>0</v>
      </c>
      <c r="SW93" s="10">
        <v>0</v>
      </c>
      <c r="SX93" s="10">
        <v>0</v>
      </c>
      <c r="SY93" s="10">
        <v>0</v>
      </c>
      <c r="SZ93" s="10">
        <v>0</v>
      </c>
      <c r="TA93" s="10">
        <v>0</v>
      </c>
      <c r="TB93" s="10">
        <v>0</v>
      </c>
      <c r="TC93" s="10">
        <v>0</v>
      </c>
      <c r="TD93" s="10">
        <v>0</v>
      </c>
      <c r="TE93" s="10">
        <v>0</v>
      </c>
      <c r="TF93" s="10">
        <v>0</v>
      </c>
      <c r="TG93" s="10">
        <v>0</v>
      </c>
      <c r="TH93" s="10">
        <v>0</v>
      </c>
      <c r="TI93" s="10">
        <v>0</v>
      </c>
      <c r="TJ93" s="10">
        <v>0</v>
      </c>
      <c r="TK93" s="10">
        <v>0</v>
      </c>
      <c r="TL93" s="10">
        <v>0</v>
      </c>
      <c r="TM93" s="10">
        <v>0</v>
      </c>
      <c r="TN93" s="10">
        <v>0</v>
      </c>
      <c r="TO93" s="10">
        <v>0</v>
      </c>
      <c r="TP93" s="10">
        <v>0</v>
      </c>
      <c r="TQ93" s="10">
        <v>0</v>
      </c>
      <c r="TR93" s="10">
        <v>0</v>
      </c>
      <c r="TS93" s="10">
        <v>0</v>
      </c>
      <c r="TT93" s="10">
        <v>0</v>
      </c>
      <c r="TU93" s="10">
        <v>0</v>
      </c>
      <c r="TV93" s="10">
        <v>0</v>
      </c>
      <c r="TW93" s="10">
        <v>0</v>
      </c>
      <c r="TX93" s="10">
        <v>0</v>
      </c>
      <c r="TY93" s="10">
        <v>0</v>
      </c>
      <c r="TZ93" s="10">
        <v>0</v>
      </c>
      <c r="UA93" s="10">
        <v>0</v>
      </c>
      <c r="UB93" s="10">
        <v>0</v>
      </c>
      <c r="UC93" s="10">
        <v>0</v>
      </c>
      <c r="UD93" s="10">
        <v>0</v>
      </c>
      <c r="UE93" s="10">
        <v>0</v>
      </c>
      <c r="UF93" s="10">
        <v>0</v>
      </c>
      <c r="UG93" s="10">
        <v>0</v>
      </c>
      <c r="UH93" s="10">
        <v>0</v>
      </c>
      <c r="UI93" s="10">
        <v>0</v>
      </c>
      <c r="UJ93" s="10">
        <v>0</v>
      </c>
      <c r="UK93" s="10">
        <v>0</v>
      </c>
      <c r="UL93" s="10">
        <v>0</v>
      </c>
      <c r="UM93" s="10">
        <v>0</v>
      </c>
      <c r="UN93" s="10">
        <v>0</v>
      </c>
      <c r="UO93" s="10">
        <v>0</v>
      </c>
      <c r="UP93" s="10">
        <v>0</v>
      </c>
      <c r="UQ93" s="10">
        <v>0</v>
      </c>
      <c r="UR93" s="10">
        <v>0</v>
      </c>
      <c r="US93" s="10">
        <v>0</v>
      </c>
      <c r="UT93" s="10">
        <v>0</v>
      </c>
      <c r="UU93" s="10">
        <v>0</v>
      </c>
      <c r="UV93" s="10">
        <v>0</v>
      </c>
      <c r="UW93" s="10">
        <v>0</v>
      </c>
      <c r="UX93" s="10">
        <v>0</v>
      </c>
      <c r="UY93" s="10">
        <v>0</v>
      </c>
      <c r="UZ93" s="10">
        <v>0</v>
      </c>
      <c r="VA93" s="10">
        <v>0</v>
      </c>
      <c r="VB93" s="10">
        <v>0</v>
      </c>
      <c r="VC93" s="10">
        <v>0</v>
      </c>
      <c r="VD93" s="10">
        <v>0</v>
      </c>
      <c r="VE93" s="10">
        <v>0</v>
      </c>
      <c r="VF93" s="10">
        <v>0</v>
      </c>
      <c r="VG93" s="10">
        <v>0</v>
      </c>
      <c r="VH93" s="10">
        <v>0</v>
      </c>
      <c r="VI93" s="10">
        <v>0</v>
      </c>
      <c r="VJ93" s="10">
        <v>0</v>
      </c>
      <c r="VK93" s="10">
        <v>0</v>
      </c>
      <c r="VL93" s="10">
        <v>0</v>
      </c>
      <c r="VM93" s="10">
        <v>0</v>
      </c>
      <c r="VN93" s="10">
        <v>0</v>
      </c>
      <c r="VO93" s="10">
        <v>0</v>
      </c>
      <c r="VP93" s="10">
        <v>0</v>
      </c>
      <c r="VQ93" s="10">
        <v>0</v>
      </c>
      <c r="VR93" s="10">
        <v>0</v>
      </c>
      <c r="VS93" s="10">
        <v>0</v>
      </c>
      <c r="VT93" s="10">
        <v>0</v>
      </c>
      <c r="VU93" s="10">
        <v>0</v>
      </c>
      <c r="VV93" s="10">
        <v>0</v>
      </c>
      <c r="VW93" s="10">
        <v>0</v>
      </c>
      <c r="VX93" s="10">
        <v>0</v>
      </c>
      <c r="VY93" s="10">
        <v>0</v>
      </c>
      <c r="VZ93" s="10">
        <v>0</v>
      </c>
      <c r="WA93" s="10">
        <v>0</v>
      </c>
      <c r="WB93" s="10">
        <v>0</v>
      </c>
      <c r="WC93" s="10">
        <v>0</v>
      </c>
      <c r="WD93" s="10">
        <v>0</v>
      </c>
      <c r="WE93" s="10">
        <v>0</v>
      </c>
      <c r="WF93" s="10">
        <v>0</v>
      </c>
      <c r="WG93" s="10">
        <v>0</v>
      </c>
      <c r="WH93" s="10">
        <v>0</v>
      </c>
      <c r="WI93" s="10">
        <v>0</v>
      </c>
      <c r="WJ93" s="10">
        <v>0</v>
      </c>
      <c r="WK93" s="10">
        <v>0</v>
      </c>
      <c r="WL93" s="10">
        <v>0</v>
      </c>
      <c r="WM93" s="10">
        <v>0</v>
      </c>
      <c r="WN93" s="10">
        <v>0</v>
      </c>
      <c r="WO93" s="10">
        <v>0</v>
      </c>
      <c r="WP93" s="10">
        <v>0</v>
      </c>
      <c r="WQ93" s="10">
        <v>0</v>
      </c>
      <c r="WR93" s="10">
        <v>0</v>
      </c>
      <c r="WS93" s="10">
        <v>0</v>
      </c>
      <c r="WT93" s="10">
        <v>0</v>
      </c>
      <c r="WU93" s="10">
        <v>0</v>
      </c>
      <c r="WV93" s="10">
        <v>0</v>
      </c>
      <c r="WW93" s="10">
        <v>0</v>
      </c>
      <c r="WX93" s="10">
        <v>0</v>
      </c>
      <c r="WY93" s="10">
        <v>0</v>
      </c>
      <c r="WZ93" s="10">
        <v>0</v>
      </c>
      <c r="XA93" s="10">
        <v>0</v>
      </c>
      <c r="XB93" s="10">
        <v>0</v>
      </c>
      <c r="XC93" s="10">
        <v>0</v>
      </c>
      <c r="XD93" s="10">
        <v>0</v>
      </c>
      <c r="XE93" s="10">
        <v>0</v>
      </c>
      <c r="XF93" s="10">
        <v>0</v>
      </c>
      <c r="XG93" s="10">
        <v>0</v>
      </c>
      <c r="XH93" s="10">
        <v>0</v>
      </c>
      <c r="XI93" s="10">
        <v>0</v>
      </c>
      <c r="XJ93" s="10">
        <v>0</v>
      </c>
      <c r="XK93" s="10">
        <v>0</v>
      </c>
      <c r="XL93" s="10">
        <v>0</v>
      </c>
      <c r="XM93" s="10">
        <v>0</v>
      </c>
      <c r="XN93" s="10">
        <v>0</v>
      </c>
      <c r="XO93" s="10">
        <v>0</v>
      </c>
      <c r="XP93" s="10">
        <v>0</v>
      </c>
      <c r="XQ93" s="10">
        <v>0</v>
      </c>
      <c r="XR93" s="10">
        <v>0</v>
      </c>
      <c r="XS93" s="10">
        <v>0</v>
      </c>
      <c r="XT93" s="10">
        <v>0</v>
      </c>
      <c r="XV93" s="47">
        <f t="shared" si="1"/>
        <v>3.8096453806700147E-2</v>
      </c>
    </row>
    <row r="94" spans="1:646" x14ac:dyDescent="0.25">
      <c r="A94" s="10">
        <v>155</v>
      </c>
      <c r="B94" s="15">
        <v>10494</v>
      </c>
      <c r="C94" s="10" t="s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1.4066828254847647E-4</v>
      </c>
      <c r="HF94" s="10">
        <v>1.9477146814404433E-4</v>
      </c>
      <c r="HG94" s="10">
        <v>2.2723337950138504E-4</v>
      </c>
      <c r="HH94" s="10">
        <v>4.6528739612188366E-4</v>
      </c>
      <c r="HI94" s="10">
        <v>6.6005886426592796E-4</v>
      </c>
      <c r="HJ94" s="10">
        <v>8.1154778393351795E-4</v>
      </c>
      <c r="HK94" s="10">
        <v>9.846779778393351E-4</v>
      </c>
      <c r="HL94" s="10">
        <v>1.0604224376731303E-3</v>
      </c>
      <c r="HM94" s="10">
        <v>1.5906336565096953E-3</v>
      </c>
      <c r="HN94" s="10">
        <v>2.2506925207756235E-3</v>
      </c>
      <c r="HO94" s="10">
        <v>2.6294148199445984E-3</v>
      </c>
      <c r="HP94" s="10">
        <v>3.549168975069252E-3</v>
      </c>
      <c r="HQ94" s="10">
        <v>4.9125692520775623E-3</v>
      </c>
      <c r="HR94" s="10">
        <v>5.9188885041551245E-3</v>
      </c>
      <c r="HS94" s="10">
        <v>7.0875173130193906E-3</v>
      </c>
      <c r="HT94" s="10">
        <v>8.5158414127423816E-3</v>
      </c>
      <c r="HU94" s="10">
        <v>1.0193040166204986E-2</v>
      </c>
      <c r="HV94" s="10">
        <v>1.1015408587257618E-2</v>
      </c>
      <c r="HW94" s="10">
        <v>1.1826956371191136E-2</v>
      </c>
      <c r="HX94" s="10">
        <v>1.3417590027700831E-2</v>
      </c>
      <c r="HY94" s="10">
        <v>1.471606648199446E-2</v>
      </c>
      <c r="HZ94" s="10">
        <v>1.6101108033240996E-2</v>
      </c>
      <c r="IA94" s="10">
        <v>1.7161530470914128E-2</v>
      </c>
      <c r="IB94" s="10">
        <v>1.8416724376731301E-2</v>
      </c>
      <c r="IC94" s="10">
        <v>1.9098424515235458E-2</v>
      </c>
      <c r="ID94" s="10">
        <v>2.0137205678670361E-2</v>
      </c>
      <c r="IE94" s="10">
        <v>2.1111063019390582E-2</v>
      </c>
      <c r="IF94" s="10">
        <v>2.2485283933518004E-2</v>
      </c>
      <c r="IG94" s="10">
        <v>2.3978531855955679E-2</v>
      </c>
      <c r="IH94" s="10">
        <v>2.6532202216066482E-2</v>
      </c>
      <c r="II94" s="10">
        <v>2.8101194598337952E-2</v>
      </c>
      <c r="IJ94" s="10">
        <v>2.9464594875346261E-2</v>
      </c>
      <c r="IK94" s="10">
        <v>3.1087690443213297E-2</v>
      </c>
      <c r="IL94" s="10">
        <v>3.4236495844875349E-2</v>
      </c>
      <c r="IM94" s="10">
        <v>3.5351021468144048E-2</v>
      </c>
      <c r="IN94" s="10">
        <v>3.6811807479224377E-2</v>
      </c>
      <c r="IO94" s="10">
        <v>3.9473684210526314E-2</v>
      </c>
      <c r="IP94" s="10">
        <v>4.1259089335180056E-2</v>
      </c>
      <c r="IQ94" s="10">
        <v>4.1800121191135735E-2</v>
      </c>
      <c r="IR94" s="10">
        <v>4.2406076869806096E-2</v>
      </c>
      <c r="IS94" s="10">
        <v>4.2590027700831028E-2</v>
      </c>
      <c r="IT94" s="10">
        <v>4.2373614958448755E-2</v>
      </c>
      <c r="IU94" s="10">
        <v>4.3747835872576177E-2</v>
      </c>
      <c r="IV94" s="10">
        <v>4.4873182132963992E-2</v>
      </c>
      <c r="IW94" s="10">
        <v>4.6279864958448755E-2</v>
      </c>
      <c r="IX94" s="10">
        <v>4.8000346260387815E-2</v>
      </c>
      <c r="IY94" s="10">
        <v>5.0889456371191133E-2</v>
      </c>
      <c r="IZ94" s="10">
        <v>5.3681180747922434E-2</v>
      </c>
      <c r="JA94" s="10">
        <v>5.6949013157894739E-2</v>
      </c>
      <c r="JB94" s="10">
        <v>5.8215027700831028E-2</v>
      </c>
      <c r="JC94" s="10">
        <v>5.8485543628808867E-2</v>
      </c>
      <c r="JD94" s="10">
        <v>5.9286270775623269E-2</v>
      </c>
      <c r="JE94" s="10">
        <v>5.874523891966759E-2</v>
      </c>
      <c r="JF94" s="10">
        <v>5.7998614958448755E-2</v>
      </c>
      <c r="JG94" s="10">
        <v>5.6527008310249309E-2</v>
      </c>
      <c r="JH94" s="10">
        <v>5.4914733379501382E-2</v>
      </c>
      <c r="JI94" s="10">
        <v>5.4525190443213294E-2</v>
      </c>
      <c r="JJ94" s="10">
        <v>5.4514369806094184E-2</v>
      </c>
      <c r="JK94" s="10">
        <v>5.407072368421053E-2</v>
      </c>
      <c r="JL94" s="10">
        <v>5.3897593490304707E-2</v>
      </c>
      <c r="JM94" s="10">
        <v>5.4395342797783935E-2</v>
      </c>
      <c r="JN94" s="10">
        <v>5.7327735457063711E-2</v>
      </c>
      <c r="JO94" s="10">
        <v>5.8896727839335181E-2</v>
      </c>
      <c r="JP94" s="10">
        <v>6.2846260387811631E-2</v>
      </c>
      <c r="JQ94" s="10">
        <v>6.8245758310249302E-2</v>
      </c>
      <c r="JR94" s="10">
        <v>7.1362101800554023E-2</v>
      </c>
      <c r="JS94" s="10">
        <v>7.234677977839335E-2</v>
      </c>
      <c r="JT94" s="10">
        <v>7.3439664127423823E-2</v>
      </c>
      <c r="JU94" s="10">
        <v>7.3872489612188369E-2</v>
      </c>
      <c r="JV94" s="10">
        <v>7.4608292936288095E-2</v>
      </c>
      <c r="JW94" s="10">
        <v>7.3515408587257622E-2</v>
      </c>
      <c r="JX94" s="10">
        <v>7.057219529085873E-2</v>
      </c>
      <c r="JY94" s="10">
        <v>6.9446849030470909E-2</v>
      </c>
      <c r="JZ94" s="10">
        <v>6.6741689750692515E-2</v>
      </c>
      <c r="KA94" s="10">
        <v>6.4858898891966763E-2</v>
      </c>
      <c r="KB94" s="10">
        <v>6.3354830332409975E-2</v>
      </c>
      <c r="KC94" s="10">
        <v>6.0660491689750691E-2</v>
      </c>
      <c r="KD94" s="10">
        <v>5.9513504155124651E-2</v>
      </c>
      <c r="KE94" s="10">
        <v>5.9178064404432136E-2</v>
      </c>
      <c r="KF94" s="10">
        <v>5.9188885041551245E-2</v>
      </c>
      <c r="KG94" s="10">
        <v>5.8128462603878113E-2</v>
      </c>
      <c r="KH94" s="10">
        <v>5.7122143351800554E-2</v>
      </c>
      <c r="KI94" s="10">
        <v>5.6938192520775623E-2</v>
      </c>
      <c r="KJ94" s="10">
        <v>5.7262811634349028E-2</v>
      </c>
      <c r="KK94" s="10">
        <v>5.6613573407202217E-2</v>
      </c>
      <c r="KL94" s="10">
        <v>5.9199705678670361E-2</v>
      </c>
      <c r="KM94" s="10">
        <v>6.0552285318559558E-2</v>
      </c>
      <c r="KN94" s="10">
        <v>6.2878722299168979E-2</v>
      </c>
      <c r="KO94" s="10">
        <v>6.2986928670360112E-2</v>
      </c>
      <c r="KP94" s="10">
        <v>6.3733552631578941E-2</v>
      </c>
      <c r="KQ94" s="10">
        <v>6.5443213296398892E-2</v>
      </c>
      <c r="KR94" s="10">
        <v>6.6644304016620498E-2</v>
      </c>
      <c r="KS94" s="10">
        <v>6.806180747922437E-2</v>
      </c>
      <c r="KT94" s="10">
        <v>7.0950917590027696E-2</v>
      </c>
      <c r="KU94" s="10">
        <v>7.2941914819944595E-2</v>
      </c>
      <c r="KV94" s="10">
        <v>7.4813885041551245E-2</v>
      </c>
      <c r="KW94" s="10">
        <v>8.0126817867036015E-2</v>
      </c>
      <c r="KX94" s="10">
        <v>8.4011426592797783E-2</v>
      </c>
      <c r="KY94" s="10">
        <v>8.5428930055401656E-2</v>
      </c>
      <c r="KZ94" s="10">
        <v>8.7171052631578941E-2</v>
      </c>
      <c r="LA94" s="10">
        <v>8.8199013157894732E-2</v>
      </c>
      <c r="LB94" s="10">
        <v>9.1986236149584483E-2</v>
      </c>
      <c r="LC94" s="10">
        <v>9.2992555401662055E-2</v>
      </c>
      <c r="LD94" s="10">
        <v>9.2819425207756226E-2</v>
      </c>
      <c r="LE94" s="10">
        <v>9.3847385734072017E-2</v>
      </c>
      <c r="LF94" s="10">
        <v>9.6314490997229912E-2</v>
      </c>
      <c r="LG94" s="10">
        <v>9.8673389889196675E-2</v>
      </c>
      <c r="LH94" s="10">
        <v>9.7364092797783935E-2</v>
      </c>
      <c r="LI94" s="10">
        <v>9.8478618421052627E-2</v>
      </c>
      <c r="LJ94" s="10">
        <v>0.10168152700831025</v>
      </c>
      <c r="LK94" s="10">
        <v>0.1018762984764543</v>
      </c>
      <c r="LL94" s="10">
        <v>0.10427847991689751</v>
      </c>
      <c r="LM94" s="10">
        <v>0.10613962950138504</v>
      </c>
      <c r="LN94" s="10">
        <v>0.11060855263157894</v>
      </c>
      <c r="LO94" s="10">
        <v>0.11358422783933518</v>
      </c>
      <c r="LP94" s="10">
        <v>0.11562932825484765</v>
      </c>
      <c r="LQ94" s="10">
        <v>0.11864828601108034</v>
      </c>
      <c r="LR94" s="10">
        <v>0.12217581371191136</v>
      </c>
      <c r="LS94" s="10">
        <v>0.12488097299168975</v>
      </c>
      <c r="LT94" s="10">
        <v>0.12484851108033242</v>
      </c>
      <c r="LU94" s="10">
        <v>0.12674212257617729</v>
      </c>
      <c r="LV94" s="10">
        <v>0.12857081024930747</v>
      </c>
      <c r="LW94" s="10">
        <v>0.12838685941828254</v>
      </c>
      <c r="LX94" s="10">
        <v>0.12846260387811634</v>
      </c>
      <c r="LY94" s="10">
        <v>0.12765105609418281</v>
      </c>
      <c r="LZ94" s="10">
        <v>0.13045360110803325</v>
      </c>
      <c r="MA94" s="10">
        <v>0.13110283933518005</v>
      </c>
      <c r="MB94" s="10">
        <v>0.13183864265927978</v>
      </c>
      <c r="MC94" s="10">
        <v>0.13482513850415512</v>
      </c>
      <c r="MD94" s="10">
        <v>0.13466282894736842</v>
      </c>
      <c r="ME94" s="10">
        <v>0.13644823407202217</v>
      </c>
      <c r="MF94" s="10">
        <v>0.13300727146814403</v>
      </c>
      <c r="MG94" s="10">
        <v>0.13351584141274239</v>
      </c>
      <c r="MH94" s="10">
        <v>0.13577735457063711</v>
      </c>
      <c r="MI94" s="10">
        <v>0.13587474030470914</v>
      </c>
      <c r="MJ94" s="10">
        <v>0.13391620498614959</v>
      </c>
      <c r="MK94" s="10">
        <v>0.13641577216066483</v>
      </c>
      <c r="ML94" s="10">
        <v>0.13698926592797783</v>
      </c>
      <c r="MM94" s="10">
        <v>0.13657808171745153</v>
      </c>
      <c r="MN94" s="10">
        <v>0.13547437673130194</v>
      </c>
      <c r="MO94" s="10">
        <v>0.13592884349030471</v>
      </c>
      <c r="MP94" s="10">
        <v>0.13700008656509696</v>
      </c>
      <c r="MQ94" s="10">
        <v>0.13614525623268697</v>
      </c>
      <c r="MR94" s="10">
        <v>0.13124350761772854</v>
      </c>
      <c r="MS94" s="10">
        <v>0.13206587603878117</v>
      </c>
      <c r="MT94" s="10">
        <v>0.13240131578947367</v>
      </c>
      <c r="MU94" s="10">
        <v>0.13279085872576177</v>
      </c>
      <c r="MV94" s="10">
        <v>0.1288196849030471</v>
      </c>
      <c r="MW94" s="10">
        <v>0.12773762119113574</v>
      </c>
      <c r="MX94" s="10">
        <v>0.12718576869806095</v>
      </c>
      <c r="MY94" s="10">
        <v>0.12799731648199447</v>
      </c>
      <c r="MZ94" s="10">
        <v>0.12537872229916897</v>
      </c>
      <c r="NA94" s="10">
        <v>0.1247619459833795</v>
      </c>
      <c r="NB94" s="10">
        <v>0.12644996537396122</v>
      </c>
      <c r="NC94" s="10">
        <v>0.12862491343490304</v>
      </c>
      <c r="ND94" s="10">
        <v>0.12830029432132964</v>
      </c>
      <c r="NE94" s="10">
        <v>0.12786746883656511</v>
      </c>
      <c r="NF94" s="10">
        <v>0.13309383656509696</v>
      </c>
      <c r="NG94" s="10">
        <v>0.13347255886426593</v>
      </c>
      <c r="NH94" s="10">
        <v>0.13116776315789475</v>
      </c>
      <c r="NI94" s="10">
        <v>0.13216326177285317</v>
      </c>
      <c r="NJ94" s="10">
        <v>0.13507401315789475</v>
      </c>
      <c r="NK94" s="10">
        <v>0.1333751731301939</v>
      </c>
      <c r="NL94" s="10">
        <v>0.13255280470914127</v>
      </c>
      <c r="NM94" s="10">
        <v>0.13324532548476453</v>
      </c>
      <c r="NN94" s="10">
        <v>0.13413261772853186</v>
      </c>
      <c r="NO94" s="10">
        <v>0.13517139889196675</v>
      </c>
      <c r="NP94" s="10">
        <v>0.13407851454293629</v>
      </c>
      <c r="NQ94" s="10">
        <v>0.13191438711911357</v>
      </c>
      <c r="NR94" s="10">
        <v>0.13500908933518005</v>
      </c>
      <c r="NS94" s="10">
        <v>0.13539863227146814</v>
      </c>
      <c r="NT94" s="10">
        <v>0.13406769390581719</v>
      </c>
      <c r="NU94" s="10">
        <v>0.13206587603878117</v>
      </c>
      <c r="NV94" s="10">
        <v>0.13229310941828254</v>
      </c>
      <c r="NW94" s="10">
        <v>0.13196849030470914</v>
      </c>
      <c r="NX94" s="10">
        <v>0.13171961565096954</v>
      </c>
      <c r="NY94" s="10">
        <v>0.12788911011080331</v>
      </c>
      <c r="NZ94" s="10">
        <v>0.12989092797783933</v>
      </c>
      <c r="OA94" s="10">
        <v>0.12659063365650969</v>
      </c>
      <c r="OB94" s="10">
        <v>0.12266274238227147</v>
      </c>
      <c r="OC94" s="10">
        <v>0.12049861495844875</v>
      </c>
      <c r="OD94" s="10">
        <v>0.11913521468144045</v>
      </c>
      <c r="OE94" s="10">
        <v>0.11876731301939059</v>
      </c>
      <c r="OF94" s="10">
        <v>0.11533717105263158</v>
      </c>
      <c r="OG94" s="10">
        <v>0.11204769736842106</v>
      </c>
      <c r="OH94" s="10">
        <v>0.11190702908587258</v>
      </c>
      <c r="OI94" s="10">
        <v>0.11092235110803324</v>
      </c>
      <c r="OJ94" s="10">
        <v>0.10638850415512466</v>
      </c>
      <c r="OK94" s="10">
        <v>0.10407288781163435</v>
      </c>
      <c r="OL94" s="10">
        <v>0.10229830332409973</v>
      </c>
      <c r="OM94" s="10">
        <v>9.9852839335180049E-2</v>
      </c>
      <c r="ON94" s="10">
        <v>9.4951090720221606E-2</v>
      </c>
      <c r="OO94" s="10">
        <v>9.1131405817174521E-2</v>
      </c>
      <c r="OP94" s="10">
        <v>8.8426246537396128E-2</v>
      </c>
      <c r="OQ94" s="10">
        <v>8.7019563711911357E-2</v>
      </c>
      <c r="OR94" s="10">
        <v>8.1576783240997236E-2</v>
      </c>
      <c r="OS94" s="10">
        <v>7.60474376731302E-2</v>
      </c>
      <c r="OT94" s="10">
        <v>7.562543282548477E-2</v>
      </c>
      <c r="OU94" s="10">
        <v>7.2790425900277012E-2</v>
      </c>
      <c r="OV94" s="10">
        <v>6.708795013850416E-2</v>
      </c>
      <c r="OW94" s="10">
        <v>6.3322368421052627E-2</v>
      </c>
      <c r="OX94" s="10">
        <v>6.2738054016620498E-2</v>
      </c>
      <c r="OY94" s="10">
        <v>6.1396295013850417E-2</v>
      </c>
      <c r="OZ94" s="10">
        <v>5.7068040166204988E-2</v>
      </c>
      <c r="PA94" s="10">
        <v>5.2988659972299172E-2</v>
      </c>
      <c r="PB94" s="10">
        <v>4.989395775623269E-2</v>
      </c>
      <c r="PC94" s="10">
        <v>4.7015668282548474E-2</v>
      </c>
      <c r="PD94" s="10">
        <v>4.3141880193905816E-2</v>
      </c>
      <c r="PE94" s="10">
        <v>4.0263590720221606E-2</v>
      </c>
      <c r="PF94" s="10">
        <v>3.8110283933518008E-2</v>
      </c>
      <c r="PG94" s="10">
        <v>3.4950657894736843E-2</v>
      </c>
      <c r="PH94" s="10">
        <v>3.3165252770083101E-2</v>
      </c>
      <c r="PI94" s="10">
        <v>2.9800034626038783E-2</v>
      </c>
      <c r="PJ94" s="10">
        <v>2.8674688365650968E-2</v>
      </c>
      <c r="PK94" s="10">
        <v>2.6889283240997229E-2</v>
      </c>
      <c r="PL94" s="10">
        <v>2.3405038088642659E-2</v>
      </c>
      <c r="PM94" s="10">
        <v>2.2117382271468145E-2</v>
      </c>
      <c r="PN94" s="10">
        <v>2.1749480609418281E-2</v>
      </c>
      <c r="PO94" s="10">
        <v>2.0753981994459835E-2</v>
      </c>
      <c r="PP94" s="10">
        <v>2.025623268698061E-2</v>
      </c>
      <c r="PQ94" s="10">
        <v>1.9520429362880887E-2</v>
      </c>
      <c r="PR94" s="10">
        <v>1.9974896121883655E-2</v>
      </c>
      <c r="PS94" s="10">
        <v>1.9931613573407201E-2</v>
      </c>
      <c r="PT94" s="10">
        <v>1.858985457063712E-2</v>
      </c>
      <c r="PU94" s="10">
        <v>1.8027181440443213E-2</v>
      </c>
      <c r="PV94" s="10">
        <v>1.6891014542936289E-2</v>
      </c>
      <c r="PW94" s="10">
        <v>1.7129068559556787E-2</v>
      </c>
      <c r="PX94" s="10">
        <v>1.6782808171745153E-2</v>
      </c>
      <c r="PY94" s="10">
        <v>1.7258916204986149E-2</v>
      </c>
      <c r="PZ94" s="10">
        <v>1.7042503462603879E-2</v>
      </c>
      <c r="QA94" s="10">
        <v>1.6977579639889197E-2</v>
      </c>
      <c r="QB94" s="10">
        <v>1.7475328947368422E-2</v>
      </c>
      <c r="QC94" s="10">
        <v>1.671788434903047E-2</v>
      </c>
      <c r="QD94" s="10">
        <v>1.6891014542936289E-2</v>
      </c>
      <c r="QE94" s="10">
        <v>1.6176852493074791E-2</v>
      </c>
      <c r="QF94" s="10">
        <v>1.5635820637119113E-2</v>
      </c>
      <c r="QG94" s="10">
        <v>1.4964941135734072E-2</v>
      </c>
      <c r="QH94" s="10">
        <v>1.4640322022160665E-2</v>
      </c>
      <c r="QI94" s="10">
        <v>1.4218317174515235E-2</v>
      </c>
      <c r="QJ94" s="10">
        <v>1.3103791551246538E-2</v>
      </c>
      <c r="QK94" s="10">
        <v>1.2162396121883657E-2</v>
      </c>
      <c r="QL94" s="10">
        <v>1.1762032548476454E-2</v>
      </c>
      <c r="QM94" s="10">
        <v>1.1037049861495845E-2</v>
      </c>
      <c r="QN94" s="10">
        <v>1.0366170360110803E-2</v>
      </c>
      <c r="QO94" s="10">
        <v>9.2408240997229919E-3</v>
      </c>
      <c r="QP94" s="10">
        <v>9.1542590027700824E-3</v>
      </c>
      <c r="QQ94" s="10">
        <v>8.9919494459833795E-3</v>
      </c>
      <c r="QR94" s="10">
        <v>8.6889716066481989E-3</v>
      </c>
      <c r="QS94" s="10">
        <v>8.9162049861495844E-3</v>
      </c>
      <c r="QT94" s="10">
        <v>1.0074013157894737E-2</v>
      </c>
      <c r="QU94" s="10">
        <v>1.0874740304709141E-2</v>
      </c>
      <c r="QV94" s="10">
        <v>1.1556440443213297E-2</v>
      </c>
      <c r="QW94" s="10">
        <v>1.2995585180055402E-2</v>
      </c>
      <c r="QX94" s="10">
        <v>1.4196675900277008E-2</v>
      </c>
      <c r="QY94" s="10">
        <v>1.5343663434903046E-2</v>
      </c>
      <c r="QZ94" s="10">
        <v>1.5029864958448753E-2</v>
      </c>
      <c r="RA94" s="10">
        <v>1.619849376731302E-2</v>
      </c>
      <c r="RB94" s="10">
        <v>1.5484331717451524E-2</v>
      </c>
      <c r="RC94" s="10">
        <v>1.4607860110803323E-2</v>
      </c>
      <c r="RD94" s="10">
        <v>1.229224376731302E-2</v>
      </c>
      <c r="RE94" s="10">
        <v>1.02038608033241E-2</v>
      </c>
      <c r="RF94" s="10">
        <v>8.8837430747922431E-3</v>
      </c>
      <c r="RG94" s="10">
        <v>6.8819252077562329E-3</v>
      </c>
      <c r="RH94" s="10">
        <v>4.9017486149584488E-3</v>
      </c>
      <c r="RI94" s="10">
        <v>4.025277008310249E-3</v>
      </c>
      <c r="RJ94" s="10">
        <v>3.3435768698060944E-3</v>
      </c>
      <c r="RK94" s="10">
        <v>2.5428497229916898E-3</v>
      </c>
      <c r="RL94" s="10">
        <v>2.1965893351800552E-3</v>
      </c>
      <c r="RM94" s="10">
        <v>1.5798130193905818E-3</v>
      </c>
      <c r="RN94" s="10">
        <v>1.0712430747922437E-3</v>
      </c>
      <c r="RO94" s="10">
        <v>6.4923822714681439E-4</v>
      </c>
      <c r="RP94" s="10">
        <v>3.4626038781163435E-4</v>
      </c>
      <c r="RQ94" s="10">
        <v>6.4923822714681444E-5</v>
      </c>
      <c r="RR94" s="10">
        <v>0</v>
      </c>
      <c r="RS94" s="10">
        <v>0</v>
      </c>
      <c r="RT94" s="10">
        <v>0</v>
      </c>
      <c r="RU94" s="10">
        <v>0</v>
      </c>
      <c r="RV94" s="10">
        <v>0</v>
      </c>
      <c r="RW94" s="10">
        <v>0</v>
      </c>
      <c r="RX94" s="10">
        <v>0</v>
      </c>
      <c r="RY94" s="10">
        <v>0</v>
      </c>
      <c r="RZ94" s="10">
        <v>0</v>
      </c>
      <c r="SA94" s="10">
        <v>0</v>
      </c>
      <c r="SB94" s="10">
        <v>0</v>
      </c>
      <c r="SC94" s="10">
        <v>0</v>
      </c>
      <c r="SD94" s="10">
        <v>0</v>
      </c>
      <c r="SE94" s="10">
        <v>0</v>
      </c>
      <c r="SF94" s="10">
        <v>0</v>
      </c>
      <c r="SG94" s="10">
        <v>0</v>
      </c>
      <c r="SH94" s="10">
        <v>0</v>
      </c>
      <c r="SI94" s="10">
        <v>0</v>
      </c>
      <c r="SJ94" s="10">
        <v>0</v>
      </c>
      <c r="SK94" s="10">
        <v>0</v>
      </c>
      <c r="SL94" s="10">
        <v>0</v>
      </c>
      <c r="SM94" s="10">
        <v>0</v>
      </c>
      <c r="SN94" s="10">
        <v>0</v>
      </c>
      <c r="SO94" s="10">
        <v>0</v>
      </c>
      <c r="SP94" s="10">
        <v>0</v>
      </c>
      <c r="SQ94" s="10">
        <v>0</v>
      </c>
      <c r="SR94" s="10">
        <v>0</v>
      </c>
      <c r="SS94" s="10">
        <v>0</v>
      </c>
      <c r="ST94" s="10">
        <v>0</v>
      </c>
      <c r="SU94" s="10">
        <v>0</v>
      </c>
      <c r="SV94" s="10">
        <v>0</v>
      </c>
      <c r="SW94" s="10">
        <v>0</v>
      </c>
      <c r="SX94" s="10">
        <v>0</v>
      </c>
      <c r="SY94" s="10">
        <v>0</v>
      </c>
      <c r="SZ94" s="10">
        <v>0</v>
      </c>
      <c r="TA94" s="10">
        <v>0</v>
      </c>
      <c r="TB94" s="10">
        <v>0</v>
      </c>
      <c r="TC94" s="10">
        <v>0</v>
      </c>
      <c r="TD94" s="10">
        <v>0</v>
      </c>
      <c r="TE94" s="10">
        <v>0</v>
      </c>
      <c r="TF94" s="10">
        <v>0</v>
      </c>
      <c r="TG94" s="10">
        <v>0</v>
      </c>
      <c r="TH94" s="10">
        <v>0</v>
      </c>
      <c r="TI94" s="10">
        <v>0</v>
      </c>
      <c r="TJ94" s="10">
        <v>0</v>
      </c>
      <c r="TK94" s="10">
        <v>0</v>
      </c>
      <c r="TL94" s="10">
        <v>0</v>
      </c>
      <c r="TM94" s="10">
        <v>0</v>
      </c>
      <c r="TN94" s="10">
        <v>0</v>
      </c>
      <c r="TO94" s="10">
        <v>0</v>
      </c>
      <c r="TP94" s="10">
        <v>0</v>
      </c>
      <c r="TQ94" s="10">
        <v>0</v>
      </c>
      <c r="TR94" s="10">
        <v>0</v>
      </c>
      <c r="TS94" s="10">
        <v>0</v>
      </c>
      <c r="TT94" s="10">
        <v>0</v>
      </c>
      <c r="TU94" s="10">
        <v>0</v>
      </c>
      <c r="TV94" s="10">
        <v>0</v>
      </c>
      <c r="TW94" s="10">
        <v>0</v>
      </c>
      <c r="TX94" s="10">
        <v>0</v>
      </c>
      <c r="TY94" s="10">
        <v>0</v>
      </c>
      <c r="TZ94" s="10">
        <v>0</v>
      </c>
      <c r="UA94" s="10">
        <v>0</v>
      </c>
      <c r="UB94" s="10">
        <v>0</v>
      </c>
      <c r="UC94" s="10">
        <v>0</v>
      </c>
      <c r="UD94" s="10">
        <v>0</v>
      </c>
      <c r="UE94" s="10">
        <v>0</v>
      </c>
      <c r="UF94" s="10">
        <v>0</v>
      </c>
      <c r="UG94" s="10">
        <v>0</v>
      </c>
      <c r="UH94" s="10">
        <v>0</v>
      </c>
      <c r="UI94" s="10">
        <v>0</v>
      </c>
      <c r="UJ94" s="10">
        <v>0</v>
      </c>
      <c r="UK94" s="10">
        <v>0</v>
      </c>
      <c r="UL94" s="10">
        <v>0</v>
      </c>
      <c r="UM94" s="10">
        <v>0</v>
      </c>
      <c r="UN94" s="10">
        <v>0</v>
      </c>
      <c r="UO94" s="10">
        <v>0</v>
      </c>
      <c r="UP94" s="10">
        <v>0</v>
      </c>
      <c r="UQ94" s="10">
        <v>0</v>
      </c>
      <c r="UR94" s="10">
        <v>0</v>
      </c>
      <c r="US94" s="10">
        <v>0</v>
      </c>
      <c r="UT94" s="10">
        <v>0</v>
      </c>
      <c r="UU94" s="10">
        <v>0</v>
      </c>
      <c r="UV94" s="10">
        <v>0</v>
      </c>
      <c r="UW94" s="10">
        <v>0</v>
      </c>
      <c r="UX94" s="10">
        <v>0</v>
      </c>
      <c r="UY94" s="10">
        <v>0</v>
      </c>
      <c r="UZ94" s="10">
        <v>0</v>
      </c>
      <c r="VA94" s="10">
        <v>0</v>
      </c>
      <c r="VB94" s="10">
        <v>0</v>
      </c>
      <c r="VC94" s="10">
        <v>0</v>
      </c>
      <c r="VD94" s="10">
        <v>0</v>
      </c>
      <c r="VE94" s="10">
        <v>0</v>
      </c>
      <c r="VF94" s="10">
        <v>0</v>
      </c>
      <c r="VG94" s="10">
        <v>0</v>
      </c>
      <c r="VH94" s="10">
        <v>0</v>
      </c>
      <c r="VI94" s="10">
        <v>0</v>
      </c>
      <c r="VJ94" s="10">
        <v>0</v>
      </c>
      <c r="VK94" s="10">
        <v>0</v>
      </c>
      <c r="VL94" s="10">
        <v>0</v>
      </c>
      <c r="VM94" s="10">
        <v>0</v>
      </c>
      <c r="VN94" s="10">
        <v>0</v>
      </c>
      <c r="VO94" s="10">
        <v>0</v>
      </c>
      <c r="VP94" s="10">
        <v>0</v>
      </c>
      <c r="VQ94" s="10">
        <v>0</v>
      </c>
      <c r="VR94" s="10">
        <v>0</v>
      </c>
      <c r="VS94" s="10">
        <v>0</v>
      </c>
      <c r="VT94" s="10">
        <v>0</v>
      </c>
      <c r="VU94" s="10">
        <v>0</v>
      </c>
      <c r="VV94" s="10">
        <v>0</v>
      </c>
      <c r="VW94" s="10">
        <v>0</v>
      </c>
      <c r="VX94" s="10">
        <v>0</v>
      </c>
      <c r="VY94" s="10">
        <v>0</v>
      </c>
      <c r="VZ94" s="10">
        <v>0</v>
      </c>
      <c r="WA94" s="10">
        <v>0</v>
      </c>
      <c r="WB94" s="10">
        <v>0</v>
      </c>
      <c r="WC94" s="10">
        <v>0</v>
      </c>
      <c r="WD94" s="10">
        <v>0</v>
      </c>
      <c r="WE94" s="10">
        <v>0</v>
      </c>
      <c r="WF94" s="10">
        <v>0</v>
      </c>
      <c r="WG94" s="10">
        <v>0</v>
      </c>
      <c r="WH94" s="10">
        <v>0</v>
      </c>
      <c r="WI94" s="10">
        <v>0</v>
      </c>
      <c r="WJ94" s="10">
        <v>0</v>
      </c>
      <c r="WK94" s="10">
        <v>0</v>
      </c>
      <c r="WL94" s="10">
        <v>0</v>
      </c>
      <c r="WM94" s="10">
        <v>0</v>
      </c>
      <c r="WN94" s="10">
        <v>0</v>
      </c>
      <c r="WO94" s="10">
        <v>0</v>
      </c>
      <c r="WP94" s="10">
        <v>0</v>
      </c>
      <c r="WQ94" s="10">
        <v>0</v>
      </c>
      <c r="WR94" s="10">
        <v>0</v>
      </c>
      <c r="WS94" s="10">
        <v>0</v>
      </c>
      <c r="WT94" s="10">
        <v>0</v>
      </c>
      <c r="WU94" s="10">
        <v>0</v>
      </c>
      <c r="WV94" s="10">
        <v>0</v>
      </c>
      <c r="WW94" s="10">
        <v>0</v>
      </c>
      <c r="WX94" s="10">
        <v>0</v>
      </c>
      <c r="WY94" s="10">
        <v>0</v>
      </c>
      <c r="WZ94" s="10">
        <v>0</v>
      </c>
      <c r="XA94" s="10">
        <v>0</v>
      </c>
      <c r="XB94" s="10">
        <v>0</v>
      </c>
      <c r="XC94" s="10">
        <v>0</v>
      </c>
      <c r="XD94" s="10">
        <v>0</v>
      </c>
      <c r="XE94" s="10">
        <v>0</v>
      </c>
      <c r="XF94" s="10">
        <v>0</v>
      </c>
      <c r="XG94" s="10">
        <v>0</v>
      </c>
      <c r="XH94" s="10">
        <v>0</v>
      </c>
      <c r="XI94" s="10">
        <v>0</v>
      </c>
      <c r="XJ94" s="10">
        <v>0</v>
      </c>
      <c r="XK94" s="10">
        <v>0</v>
      </c>
      <c r="XL94" s="10">
        <v>0</v>
      </c>
      <c r="XM94" s="10">
        <v>0</v>
      </c>
      <c r="XN94" s="10">
        <v>0</v>
      </c>
      <c r="XO94" s="10">
        <v>0</v>
      </c>
      <c r="XP94" s="10">
        <v>0</v>
      </c>
      <c r="XQ94" s="10">
        <v>0</v>
      </c>
      <c r="XR94" s="10">
        <v>0</v>
      </c>
      <c r="XS94" s="10">
        <v>0</v>
      </c>
      <c r="XT94" s="10">
        <v>0</v>
      </c>
      <c r="XV94" s="47">
        <f t="shared" si="1"/>
        <v>2.7690230182003124E-2</v>
      </c>
    </row>
    <row r="95" spans="1:646" x14ac:dyDescent="0.25">
      <c r="A95" s="10">
        <v>158</v>
      </c>
      <c r="B95" s="15">
        <v>10497</v>
      </c>
      <c r="C95" s="10" t="s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6.4923822714681444E-5</v>
      </c>
      <c r="GX95" s="10">
        <v>2.5969529085872578E-4</v>
      </c>
      <c r="GY95" s="10">
        <v>2.8133656509695293E-4</v>
      </c>
      <c r="GZ95" s="10">
        <v>2.7051592797783935E-4</v>
      </c>
      <c r="HA95" s="10">
        <v>4.6528739612188366E-4</v>
      </c>
      <c r="HB95" s="10">
        <v>9.3057479224376732E-4</v>
      </c>
      <c r="HC95" s="10">
        <v>1.0496018005540166E-3</v>
      </c>
      <c r="HD95" s="10">
        <v>1.0928843490304709E-3</v>
      </c>
      <c r="HE95" s="10">
        <v>1.7204813019390582E-3</v>
      </c>
      <c r="HF95" s="10">
        <v>2.2506925207756235E-3</v>
      </c>
      <c r="HG95" s="10">
        <v>2.5212084487534628E-3</v>
      </c>
      <c r="HH95" s="10">
        <v>2.7051592797783935E-3</v>
      </c>
      <c r="HI95" s="10">
        <v>3.8521468144044322E-3</v>
      </c>
      <c r="HJ95" s="10">
        <v>4.4905644044321326E-3</v>
      </c>
      <c r="HK95" s="10">
        <v>5.4427804709141275E-3</v>
      </c>
      <c r="HL95" s="10">
        <v>6.286790166204986E-3</v>
      </c>
      <c r="HM95" s="10">
        <v>7.7151142659279779E-3</v>
      </c>
      <c r="HN95" s="10">
        <v>8.8621018005540161E-3</v>
      </c>
      <c r="HO95" s="10">
        <v>9.6411876731301947E-3</v>
      </c>
      <c r="HP95" s="10">
        <v>1.1004587950138504E-2</v>
      </c>
      <c r="HQ95" s="10">
        <v>1.2909020083102494E-2</v>
      </c>
      <c r="HR95" s="10">
        <v>1.4586218836565096E-2</v>
      </c>
      <c r="HS95" s="10">
        <v>1.5765668282548478E-2</v>
      </c>
      <c r="HT95" s="10">
        <v>1.7302198753462603E-2</v>
      </c>
      <c r="HU95" s="10">
        <v>2.0039819944598337E-2</v>
      </c>
      <c r="HV95" s="10">
        <v>2.2431180747922438E-2</v>
      </c>
      <c r="HW95" s="10">
        <v>2.401099376731302E-2</v>
      </c>
      <c r="HX95" s="10">
        <v>2.5937067174515237E-2</v>
      </c>
      <c r="HY95" s="10">
        <v>2.8350069252077562E-2</v>
      </c>
      <c r="HZ95" s="10">
        <v>3.067650623268698E-2</v>
      </c>
      <c r="IA95" s="10">
        <v>3.301376385041551E-2</v>
      </c>
      <c r="IB95" s="10">
        <v>3.577302631578947E-2</v>
      </c>
      <c r="IC95" s="10">
        <v>3.787222991689751E-2</v>
      </c>
      <c r="ID95" s="10">
        <v>4.005799861495845E-2</v>
      </c>
      <c r="IE95" s="10">
        <v>4.1562067174515237E-2</v>
      </c>
      <c r="IF95" s="10">
        <v>4.4494459833795012E-2</v>
      </c>
      <c r="IG95" s="10">
        <v>4.6972385734072024E-2</v>
      </c>
      <c r="IH95" s="10">
        <v>4.9266360803324097E-2</v>
      </c>
      <c r="II95" s="10">
        <v>5.035924515235457E-2</v>
      </c>
      <c r="IJ95" s="10">
        <v>5.2480090027700828E-2</v>
      </c>
      <c r="IK95" s="10">
        <v>5.4795706371191133E-2</v>
      </c>
      <c r="IL95" s="10">
        <v>5.6018438365650972E-2</v>
      </c>
      <c r="IM95" s="10">
        <v>5.96325311634349E-2</v>
      </c>
      <c r="IN95" s="10">
        <v>6.1244806094182827E-2</v>
      </c>
      <c r="IO95" s="10">
        <v>6.406899238227147E-2</v>
      </c>
      <c r="IP95" s="10">
        <v>6.6395429362880884E-2</v>
      </c>
      <c r="IQ95" s="10">
        <v>6.9371104570637124E-2</v>
      </c>
      <c r="IR95" s="10">
        <v>7.1708362188365654E-2</v>
      </c>
      <c r="IS95" s="10">
        <v>7.464075484764543E-2</v>
      </c>
      <c r="IT95" s="10">
        <v>7.7107860110803325E-2</v>
      </c>
      <c r="IU95" s="10">
        <v>7.9369373268698057E-2</v>
      </c>
      <c r="IV95" s="10">
        <v>8.338382963988919E-2</v>
      </c>
      <c r="IW95" s="10">
        <v>8.7062846260387808E-2</v>
      </c>
      <c r="IX95" s="10">
        <v>8.9194511772853188E-2</v>
      </c>
      <c r="IY95" s="10">
        <v>9.1207150277008306E-2</v>
      </c>
      <c r="IZ95" s="10">
        <v>9.4334314404432129E-2</v>
      </c>
      <c r="JA95" s="10">
        <v>9.5686894044321333E-2</v>
      </c>
      <c r="JB95" s="10">
        <v>9.7731994459833799E-2</v>
      </c>
      <c r="JC95" s="10">
        <v>0.10098900623268699</v>
      </c>
      <c r="JD95" s="10">
        <v>0.10374826869806095</v>
      </c>
      <c r="JE95" s="10">
        <v>0.1069836391966759</v>
      </c>
      <c r="JF95" s="10">
        <v>0.11033803670360111</v>
      </c>
      <c r="JG95" s="10">
        <v>0.11216672437673131</v>
      </c>
      <c r="JH95" s="10">
        <v>0.11644087603878116</v>
      </c>
      <c r="JI95" s="10">
        <v>0.1190161876731302</v>
      </c>
      <c r="JJ95" s="10">
        <v>0.1230847472299169</v>
      </c>
      <c r="JK95" s="10">
        <v>0.12626601454293629</v>
      </c>
      <c r="JL95" s="10">
        <v>0.13086478531855955</v>
      </c>
      <c r="JM95" s="10">
        <v>0.13153566481994461</v>
      </c>
      <c r="JN95" s="10">
        <v>0.13381881925207756</v>
      </c>
      <c r="JO95" s="10">
        <v>0.13665382617728533</v>
      </c>
      <c r="JP95" s="10">
        <v>0.13978099030470914</v>
      </c>
      <c r="JQ95" s="10">
        <v>0.14208578601108032</v>
      </c>
      <c r="JR95" s="10">
        <v>0.14388201177285317</v>
      </c>
      <c r="JS95" s="10">
        <v>0.14776662049861497</v>
      </c>
      <c r="JT95" s="10">
        <v>0.14949792243767313</v>
      </c>
      <c r="JU95" s="10">
        <v>0.14996320983379502</v>
      </c>
      <c r="JV95" s="10">
        <v>0.15234375</v>
      </c>
      <c r="JW95" s="10">
        <v>0.15426982340720222</v>
      </c>
      <c r="JX95" s="10">
        <v>0.15659626038781163</v>
      </c>
      <c r="JY95" s="10">
        <v>0.15738616689750692</v>
      </c>
      <c r="JZ95" s="10">
        <v>0.15902008310249308</v>
      </c>
      <c r="KA95" s="10">
        <v>0.16036184210526316</v>
      </c>
      <c r="KB95" s="10">
        <v>0.16316438711911357</v>
      </c>
      <c r="KC95" s="10">
        <v>0.1634998268698061</v>
      </c>
      <c r="KD95" s="10">
        <v>0.16179016620498615</v>
      </c>
      <c r="KE95" s="10">
        <v>0.15979916897506924</v>
      </c>
      <c r="KF95" s="10">
        <v>0.16004804362880887</v>
      </c>
      <c r="KG95" s="10">
        <v>0.15933388157894737</v>
      </c>
      <c r="KH95" s="10">
        <v>0.15637984764542937</v>
      </c>
      <c r="KI95" s="10">
        <v>0.15528696329639891</v>
      </c>
      <c r="KJ95" s="10">
        <v>0.15411833448753462</v>
      </c>
      <c r="KK95" s="10">
        <v>0.15239785318559557</v>
      </c>
      <c r="KL95" s="10">
        <v>0.15260344529085873</v>
      </c>
      <c r="KM95" s="10">
        <v>0.15034193213296398</v>
      </c>
      <c r="KN95" s="10">
        <v>0.15032029085872575</v>
      </c>
      <c r="KO95" s="10">
        <v>0.1492382271468144</v>
      </c>
      <c r="KP95" s="10">
        <v>0.14798303324099724</v>
      </c>
      <c r="KQ95" s="10">
        <v>0.14695507271468145</v>
      </c>
      <c r="KR95" s="10">
        <v>0.14626255193905818</v>
      </c>
      <c r="KS95" s="10">
        <v>0.14207496537396122</v>
      </c>
      <c r="KT95" s="10">
        <v>0.13868810595567868</v>
      </c>
      <c r="KU95" s="10">
        <v>0.13761686288088643</v>
      </c>
      <c r="KV95" s="10">
        <v>0.13494416551246538</v>
      </c>
      <c r="KW95" s="10">
        <v>0.13039949792243768</v>
      </c>
      <c r="KX95" s="10">
        <v>0.12703427977839335</v>
      </c>
      <c r="KY95" s="10">
        <v>0.12426419667590027</v>
      </c>
      <c r="KZ95" s="10">
        <v>0.12122359764542937</v>
      </c>
      <c r="LA95" s="10">
        <v>0.11918931786703602</v>
      </c>
      <c r="LB95" s="10">
        <v>0.11554276315789473</v>
      </c>
      <c r="LC95" s="10">
        <v>0.1136816135734072</v>
      </c>
      <c r="LD95" s="10">
        <v>0.11540209487534626</v>
      </c>
      <c r="LE95" s="10">
        <v>0.11693862534626039</v>
      </c>
      <c r="LF95" s="10">
        <v>0.11882141620498615</v>
      </c>
      <c r="LG95" s="10">
        <v>0.12015235457063712</v>
      </c>
      <c r="LH95" s="10">
        <v>0.11924342105263158</v>
      </c>
      <c r="LI95" s="10">
        <v>0.11883223684210527</v>
      </c>
      <c r="LJ95" s="10">
        <v>0.12067174515235457</v>
      </c>
      <c r="LK95" s="10">
        <v>0.12111539127423823</v>
      </c>
      <c r="LL95" s="10">
        <v>0.11643005540166206</v>
      </c>
      <c r="LM95" s="10">
        <v>0.11250216412742382</v>
      </c>
      <c r="LN95" s="10">
        <v>0.10998095567867036</v>
      </c>
      <c r="LO95" s="10">
        <v>0.10813062673130194</v>
      </c>
      <c r="LP95" s="10">
        <v>0.10261210180055402</v>
      </c>
      <c r="LQ95" s="10">
        <v>9.7959227839335181E-2</v>
      </c>
      <c r="LR95" s="10">
        <v>9.4366776315789477E-2</v>
      </c>
      <c r="LS95" s="10">
        <v>9.4756319252077559E-2</v>
      </c>
      <c r="LT95" s="10">
        <v>9.197541551246538E-2</v>
      </c>
      <c r="LU95" s="10">
        <v>9.0720221606648194E-2</v>
      </c>
      <c r="LV95" s="10">
        <v>9.2083621883656513E-2</v>
      </c>
      <c r="LW95" s="10">
        <v>9.3858206371191133E-2</v>
      </c>
      <c r="LX95" s="10">
        <v>9.3598511080332417E-2</v>
      </c>
      <c r="LY95" s="10">
        <v>9.4972731994459839E-2</v>
      </c>
      <c r="LZ95" s="10">
        <v>0.10014499653739613</v>
      </c>
      <c r="MA95" s="10">
        <v>0.10199532548476455</v>
      </c>
      <c r="MB95" s="10">
        <v>0.1018005540166205</v>
      </c>
      <c r="MC95" s="10">
        <v>0.10500346260387812</v>
      </c>
      <c r="MD95" s="10">
        <v>0.10844442520775623</v>
      </c>
      <c r="ME95" s="10">
        <v>0.11114958448753462</v>
      </c>
      <c r="MF95" s="10">
        <v>0.11266447368421052</v>
      </c>
      <c r="MG95" s="10">
        <v>0.11494762811634349</v>
      </c>
      <c r="MH95" s="10">
        <v>0.12079077216066482</v>
      </c>
      <c r="MI95" s="10">
        <v>0.12369070290858726</v>
      </c>
      <c r="MJ95" s="10">
        <v>0.12682868767313019</v>
      </c>
      <c r="MK95" s="10">
        <v>0.13123268698060941</v>
      </c>
      <c r="ML95" s="10">
        <v>0.13881795360110805</v>
      </c>
      <c r="MM95" s="10">
        <v>0.14354657202216067</v>
      </c>
      <c r="MN95" s="10">
        <v>0.14668455678670361</v>
      </c>
      <c r="MO95" s="10">
        <v>0.15173779432132964</v>
      </c>
      <c r="MP95" s="10">
        <v>0.16019953254847646</v>
      </c>
      <c r="MQ95" s="10">
        <v>0.16456024930747923</v>
      </c>
      <c r="MR95" s="10">
        <v>0.16542590027700832</v>
      </c>
      <c r="MS95" s="10">
        <v>0.16662699099722991</v>
      </c>
      <c r="MT95" s="10">
        <v>0.16928886772853186</v>
      </c>
      <c r="MU95" s="10">
        <v>0.16920230263157895</v>
      </c>
      <c r="MV95" s="10">
        <v>0.1637487015235457</v>
      </c>
      <c r="MW95" s="10">
        <v>0.15995065789473684</v>
      </c>
      <c r="MX95" s="10">
        <v>0.15926895775623268</v>
      </c>
      <c r="MY95" s="10">
        <v>0.15723467797783933</v>
      </c>
      <c r="MZ95" s="10">
        <v>0.15366386772853186</v>
      </c>
      <c r="NA95" s="10">
        <v>0.15207323407202217</v>
      </c>
      <c r="NB95" s="10">
        <v>0.15605522853185597</v>
      </c>
      <c r="NC95" s="10">
        <v>0.15814361149584488</v>
      </c>
      <c r="ND95" s="10">
        <v>0.15551419667590027</v>
      </c>
      <c r="NE95" s="10">
        <v>0.15469182825484765</v>
      </c>
      <c r="NF95" s="10">
        <v>0.15897680055401661</v>
      </c>
      <c r="NG95" s="10">
        <v>0.15807868767313019</v>
      </c>
      <c r="NH95" s="10">
        <v>0.15362058518005539</v>
      </c>
      <c r="NI95" s="10">
        <v>0.15442131232686981</v>
      </c>
      <c r="NJ95" s="10">
        <v>0.1563365650969529</v>
      </c>
      <c r="NK95" s="10">
        <v>0.15500562673130194</v>
      </c>
      <c r="NL95" s="10">
        <v>0.15347991689750692</v>
      </c>
      <c r="NM95" s="10">
        <v>0.14990910664819945</v>
      </c>
      <c r="NN95" s="10">
        <v>0.14788564750692521</v>
      </c>
      <c r="NO95" s="10">
        <v>0.14564577562326869</v>
      </c>
      <c r="NP95" s="10">
        <v>0.13261772853185597</v>
      </c>
      <c r="NQ95" s="10">
        <v>0.12574662396121883</v>
      </c>
      <c r="NR95" s="10">
        <v>0.12789993074792244</v>
      </c>
      <c r="NS95" s="10">
        <v>0.12423173476454294</v>
      </c>
      <c r="NT95" s="10">
        <v>0.11936244806094183</v>
      </c>
      <c r="NU95" s="10">
        <v>0.11813971606648199</v>
      </c>
      <c r="NV95" s="10">
        <v>0.12534626038781163</v>
      </c>
      <c r="NW95" s="10">
        <v>0.12504328254847646</v>
      </c>
      <c r="NX95" s="10">
        <v>0.12255453601108034</v>
      </c>
      <c r="NY95" s="10">
        <v>0.12411270775623269</v>
      </c>
      <c r="NZ95" s="10">
        <v>0.12944728185595566</v>
      </c>
      <c r="OA95" s="10">
        <v>0.13149238227146814</v>
      </c>
      <c r="OB95" s="10">
        <v>0.12855998961218837</v>
      </c>
      <c r="OC95" s="10">
        <v>0.1254003635734072</v>
      </c>
      <c r="OD95" s="10">
        <v>0.12313885041551247</v>
      </c>
      <c r="OE95" s="10">
        <v>0.1206933864265928</v>
      </c>
      <c r="OF95" s="10">
        <v>0.11634349030470914</v>
      </c>
      <c r="OG95" s="10">
        <v>0.11293498961218837</v>
      </c>
      <c r="OH95" s="10">
        <v>0.11170143698060941</v>
      </c>
      <c r="OI95" s="10">
        <v>0.1096887984764543</v>
      </c>
      <c r="OJ95" s="10">
        <v>0.10647506925207756</v>
      </c>
      <c r="OK95" s="10">
        <v>0.102038608033241</v>
      </c>
      <c r="OL95" s="10">
        <v>0.10041551246537396</v>
      </c>
      <c r="OM95" s="10">
        <v>9.9928583795013848E-2</v>
      </c>
      <c r="ON95" s="10">
        <v>9.5275709833795019E-2</v>
      </c>
      <c r="OO95" s="10">
        <v>9.3111582409972304E-2</v>
      </c>
      <c r="OP95" s="10">
        <v>9.3544407894736836E-2</v>
      </c>
      <c r="OQ95" s="10">
        <v>8.9811288088642666E-2</v>
      </c>
      <c r="OR95" s="10">
        <v>8.5147593490304707E-2</v>
      </c>
      <c r="OS95" s="10">
        <v>8.5461391966759004E-2</v>
      </c>
      <c r="OT95" s="10">
        <v>8.4314404432132964E-2</v>
      </c>
      <c r="OU95" s="10">
        <v>8.4141274238227148E-2</v>
      </c>
      <c r="OV95" s="10">
        <v>8.1620065789473686E-2</v>
      </c>
      <c r="OW95" s="10">
        <v>8.1284626038781158E-2</v>
      </c>
      <c r="OX95" s="10">
        <v>8.1219702216066489E-2</v>
      </c>
      <c r="OY95" s="10">
        <v>7.9445117728531855E-2</v>
      </c>
      <c r="OZ95" s="10">
        <v>7.8514542936288095E-2</v>
      </c>
      <c r="PA95" s="10">
        <v>7.8763417590027696E-2</v>
      </c>
      <c r="PB95" s="10">
        <v>7.8557825484764546E-2</v>
      </c>
      <c r="PC95" s="10">
        <v>7.6848164819944595E-2</v>
      </c>
      <c r="PD95" s="10">
        <v>7.7129501385041557E-2</v>
      </c>
      <c r="PE95" s="10">
        <v>7.6198926592797783E-2</v>
      </c>
      <c r="PF95" s="10">
        <v>7.7475761772853188E-2</v>
      </c>
      <c r="PG95" s="10">
        <v>7.5279172437673125E-2</v>
      </c>
      <c r="PH95" s="10">
        <v>7.2487448060941831E-2</v>
      </c>
      <c r="PI95" s="10">
        <v>7.0171831717451519E-2</v>
      </c>
      <c r="PJ95" s="10">
        <v>6.7607340720221606E-2</v>
      </c>
      <c r="PK95" s="10">
        <v>6.5270083102493076E-2</v>
      </c>
      <c r="PL95" s="10">
        <v>6.2034712603878113E-2</v>
      </c>
      <c r="PM95" s="10">
        <v>5.874523891966759E-2</v>
      </c>
      <c r="PN95" s="10">
        <v>5.6765062326869807E-2</v>
      </c>
      <c r="PO95" s="10">
        <v>5.510950484764543E-2</v>
      </c>
      <c r="PP95" s="10">
        <v>5.1084227839335181E-2</v>
      </c>
      <c r="PQ95" s="10">
        <v>4.7556700138504153E-2</v>
      </c>
      <c r="PR95" s="10">
        <v>4.5587344182825486E-2</v>
      </c>
      <c r="PS95" s="10">
        <v>4.2871364265927976E-2</v>
      </c>
      <c r="PT95" s="10">
        <v>3.9224809556786706E-2</v>
      </c>
      <c r="PU95" s="10">
        <v>3.5664819944598337E-2</v>
      </c>
      <c r="PV95" s="10">
        <v>3.2537655817174514E-2</v>
      </c>
      <c r="PW95" s="10">
        <v>3.0546658587257618E-2</v>
      </c>
      <c r="PX95" s="10">
        <v>2.8036270775623269E-2</v>
      </c>
      <c r="PY95" s="10">
        <v>2.5309470221606647E-2</v>
      </c>
      <c r="PZ95" s="10">
        <v>2.2734158587257618E-2</v>
      </c>
      <c r="QA95" s="10">
        <v>2.0894650277008309E-2</v>
      </c>
      <c r="QB95" s="10">
        <v>1.8427545013850414E-2</v>
      </c>
      <c r="QC95" s="10">
        <v>1.6241776315789474E-2</v>
      </c>
      <c r="QD95" s="10">
        <v>1.4467191828254847E-2</v>
      </c>
      <c r="QE95" s="10">
        <v>1.3028047091412743E-2</v>
      </c>
      <c r="QF95" s="10">
        <v>1.0355349722991689E-2</v>
      </c>
      <c r="QG95" s="10">
        <v>7.9098857340720221E-3</v>
      </c>
      <c r="QH95" s="10">
        <v>6.8278220221606647E-3</v>
      </c>
      <c r="QI95" s="10">
        <v>5.1614439058171747E-3</v>
      </c>
      <c r="QJ95" s="10">
        <v>3.5167070637119112E-3</v>
      </c>
      <c r="QK95" s="10">
        <v>2.1208448753462605E-3</v>
      </c>
      <c r="QL95" s="10">
        <v>1.5365304709141275E-3</v>
      </c>
      <c r="QM95" s="10">
        <v>1.0712430747922437E-3</v>
      </c>
      <c r="QN95" s="10">
        <v>8.6565096952908585E-4</v>
      </c>
      <c r="QO95" s="10">
        <v>7.0334141274238228E-4</v>
      </c>
      <c r="QP95" s="10">
        <v>4.6528739612188366E-4</v>
      </c>
      <c r="QQ95" s="10">
        <v>5.1939058171745155E-4</v>
      </c>
      <c r="QR95" s="10">
        <v>2.488746537396122E-4</v>
      </c>
      <c r="QS95" s="10">
        <v>7.5744459833795009E-5</v>
      </c>
      <c r="QT95" s="10">
        <v>6.4923822714681444E-5</v>
      </c>
      <c r="QU95" s="10">
        <v>0</v>
      </c>
      <c r="QV95" s="10">
        <v>0</v>
      </c>
      <c r="QW95" s="10">
        <v>0</v>
      </c>
      <c r="QX95" s="10">
        <v>0</v>
      </c>
      <c r="QY95" s="10">
        <v>0</v>
      </c>
      <c r="QZ95" s="10">
        <v>0</v>
      </c>
      <c r="RA95" s="10">
        <v>0</v>
      </c>
      <c r="RB95" s="10">
        <v>0</v>
      </c>
      <c r="RC95" s="10">
        <v>0</v>
      </c>
      <c r="RD95" s="10">
        <v>0</v>
      </c>
      <c r="RE95" s="10">
        <v>0</v>
      </c>
      <c r="RF95" s="10">
        <v>0</v>
      </c>
      <c r="RG95" s="10">
        <v>0</v>
      </c>
      <c r="RH95" s="10">
        <v>0</v>
      </c>
      <c r="RI95" s="10">
        <v>0</v>
      </c>
      <c r="RJ95" s="10">
        <v>0</v>
      </c>
      <c r="RK95" s="10">
        <v>0</v>
      </c>
      <c r="RL95" s="10">
        <v>0</v>
      </c>
      <c r="RM95" s="10">
        <v>0</v>
      </c>
      <c r="RN95" s="10">
        <v>0</v>
      </c>
      <c r="RO95" s="10">
        <v>0</v>
      </c>
      <c r="RP95" s="10">
        <v>0</v>
      </c>
      <c r="RQ95" s="10">
        <v>0</v>
      </c>
      <c r="RR95" s="10">
        <v>0</v>
      </c>
      <c r="RS95" s="10">
        <v>0</v>
      </c>
      <c r="RT95" s="10">
        <v>0</v>
      </c>
      <c r="RU95" s="10">
        <v>0</v>
      </c>
      <c r="RV95" s="10">
        <v>0</v>
      </c>
      <c r="RW95" s="10">
        <v>0</v>
      </c>
      <c r="RX95" s="10">
        <v>0</v>
      </c>
      <c r="RY95" s="10">
        <v>0</v>
      </c>
      <c r="RZ95" s="10">
        <v>0</v>
      </c>
      <c r="SA95" s="10">
        <v>0</v>
      </c>
      <c r="SB95" s="10">
        <v>0</v>
      </c>
      <c r="SC95" s="10">
        <v>0</v>
      </c>
      <c r="SD95" s="10">
        <v>0</v>
      </c>
      <c r="SE95" s="10">
        <v>0</v>
      </c>
      <c r="SF95" s="10">
        <v>0</v>
      </c>
      <c r="SG95" s="10">
        <v>0</v>
      </c>
      <c r="SH95" s="10">
        <v>0</v>
      </c>
      <c r="SI95" s="10">
        <v>0</v>
      </c>
      <c r="SJ95" s="10">
        <v>0</v>
      </c>
      <c r="SK95" s="10">
        <v>0</v>
      </c>
      <c r="SL95" s="10">
        <v>0</v>
      </c>
      <c r="SM95" s="10">
        <v>0</v>
      </c>
      <c r="SN95" s="10">
        <v>0</v>
      </c>
      <c r="SO95" s="10">
        <v>0</v>
      </c>
      <c r="SP95" s="10">
        <v>0</v>
      </c>
      <c r="SQ95" s="10">
        <v>0</v>
      </c>
      <c r="SR95" s="10">
        <v>0</v>
      </c>
      <c r="SS95" s="10">
        <v>0</v>
      </c>
      <c r="ST95" s="10">
        <v>0</v>
      </c>
      <c r="SU95" s="10">
        <v>0</v>
      </c>
      <c r="SV95" s="10">
        <v>0</v>
      </c>
      <c r="SW95" s="10">
        <v>0</v>
      </c>
      <c r="SX95" s="10">
        <v>0</v>
      </c>
      <c r="SY95" s="10">
        <v>0</v>
      </c>
      <c r="SZ95" s="10">
        <v>0</v>
      </c>
      <c r="TA95" s="10">
        <v>0</v>
      </c>
      <c r="TB95" s="10">
        <v>0</v>
      </c>
      <c r="TC95" s="10">
        <v>0</v>
      </c>
      <c r="TD95" s="10">
        <v>0</v>
      </c>
      <c r="TE95" s="10">
        <v>0</v>
      </c>
      <c r="TF95" s="10">
        <v>0</v>
      </c>
      <c r="TG95" s="10">
        <v>0</v>
      </c>
      <c r="TH95" s="10">
        <v>0</v>
      </c>
      <c r="TI95" s="10">
        <v>0</v>
      </c>
      <c r="TJ95" s="10">
        <v>0</v>
      </c>
      <c r="TK95" s="10">
        <v>0</v>
      </c>
      <c r="TL95" s="10">
        <v>0</v>
      </c>
      <c r="TM95" s="10">
        <v>0</v>
      </c>
      <c r="TN95" s="10">
        <v>0</v>
      </c>
      <c r="TO95" s="10">
        <v>0</v>
      </c>
      <c r="TP95" s="10">
        <v>0</v>
      </c>
      <c r="TQ95" s="10">
        <v>0</v>
      </c>
      <c r="TR95" s="10">
        <v>0</v>
      </c>
      <c r="TS95" s="10">
        <v>0</v>
      </c>
      <c r="TT95" s="10">
        <v>0</v>
      </c>
      <c r="TU95" s="10">
        <v>0</v>
      </c>
      <c r="TV95" s="10">
        <v>0</v>
      </c>
      <c r="TW95" s="10">
        <v>0</v>
      </c>
      <c r="TX95" s="10">
        <v>0</v>
      </c>
      <c r="TY95" s="10">
        <v>0</v>
      </c>
      <c r="TZ95" s="10">
        <v>0</v>
      </c>
      <c r="UA95" s="10">
        <v>0</v>
      </c>
      <c r="UB95" s="10">
        <v>0</v>
      </c>
      <c r="UC95" s="10">
        <v>0</v>
      </c>
      <c r="UD95" s="10">
        <v>0</v>
      </c>
      <c r="UE95" s="10">
        <v>0</v>
      </c>
      <c r="UF95" s="10">
        <v>0</v>
      </c>
      <c r="UG95" s="10">
        <v>0</v>
      </c>
      <c r="UH95" s="10">
        <v>0</v>
      </c>
      <c r="UI95" s="10">
        <v>0</v>
      </c>
      <c r="UJ95" s="10">
        <v>0</v>
      </c>
      <c r="UK95" s="10">
        <v>0</v>
      </c>
      <c r="UL95" s="10">
        <v>0</v>
      </c>
      <c r="UM95" s="10">
        <v>0</v>
      </c>
      <c r="UN95" s="10">
        <v>0</v>
      </c>
      <c r="UO95" s="10">
        <v>0</v>
      </c>
      <c r="UP95" s="10">
        <v>0</v>
      </c>
      <c r="UQ95" s="10">
        <v>0</v>
      </c>
      <c r="UR95" s="10">
        <v>0</v>
      </c>
      <c r="US95" s="10">
        <v>0</v>
      </c>
      <c r="UT95" s="10">
        <v>0</v>
      </c>
      <c r="UU95" s="10">
        <v>0</v>
      </c>
      <c r="UV95" s="10">
        <v>0</v>
      </c>
      <c r="UW95" s="10">
        <v>0</v>
      </c>
      <c r="UX95" s="10">
        <v>0</v>
      </c>
      <c r="UY95" s="10">
        <v>0</v>
      </c>
      <c r="UZ95" s="10">
        <v>0</v>
      </c>
      <c r="VA95" s="10">
        <v>0</v>
      </c>
      <c r="VB95" s="10">
        <v>0</v>
      </c>
      <c r="VC95" s="10">
        <v>0</v>
      </c>
      <c r="VD95" s="10">
        <v>0</v>
      </c>
      <c r="VE95" s="10">
        <v>0</v>
      </c>
      <c r="VF95" s="10">
        <v>0</v>
      </c>
      <c r="VG95" s="10">
        <v>0</v>
      </c>
      <c r="VH95" s="10">
        <v>0</v>
      </c>
      <c r="VI95" s="10">
        <v>0</v>
      </c>
      <c r="VJ95" s="10">
        <v>0</v>
      </c>
      <c r="VK95" s="10">
        <v>0</v>
      </c>
      <c r="VL95" s="10">
        <v>0</v>
      </c>
      <c r="VM95" s="10">
        <v>0</v>
      </c>
      <c r="VN95" s="10">
        <v>0</v>
      </c>
      <c r="VO95" s="10">
        <v>0</v>
      </c>
      <c r="VP95" s="10">
        <v>0</v>
      </c>
      <c r="VQ95" s="10">
        <v>0</v>
      </c>
      <c r="VR95" s="10">
        <v>0</v>
      </c>
      <c r="VS95" s="10">
        <v>0</v>
      </c>
      <c r="VT95" s="10">
        <v>0</v>
      </c>
      <c r="VU95" s="10">
        <v>0</v>
      </c>
      <c r="VV95" s="10">
        <v>0</v>
      </c>
      <c r="VW95" s="10">
        <v>0</v>
      </c>
      <c r="VX95" s="10">
        <v>0</v>
      </c>
      <c r="VY95" s="10">
        <v>0</v>
      </c>
      <c r="VZ95" s="10">
        <v>0</v>
      </c>
      <c r="WA95" s="10">
        <v>0</v>
      </c>
      <c r="WB95" s="10">
        <v>0</v>
      </c>
      <c r="WC95" s="10">
        <v>0</v>
      </c>
      <c r="WD95" s="10">
        <v>0</v>
      </c>
      <c r="WE95" s="10">
        <v>0</v>
      </c>
      <c r="WF95" s="10">
        <v>0</v>
      </c>
      <c r="WG95" s="10">
        <v>0</v>
      </c>
      <c r="WH95" s="10">
        <v>0</v>
      </c>
      <c r="WI95" s="10">
        <v>0</v>
      </c>
      <c r="WJ95" s="10">
        <v>0</v>
      </c>
      <c r="WK95" s="10">
        <v>0</v>
      </c>
      <c r="WL95" s="10">
        <v>0</v>
      </c>
      <c r="WM95" s="10">
        <v>0</v>
      </c>
      <c r="WN95" s="10">
        <v>0</v>
      </c>
      <c r="WO95" s="10">
        <v>0</v>
      </c>
      <c r="WP95" s="10">
        <v>0</v>
      </c>
      <c r="WQ95" s="10">
        <v>0</v>
      </c>
      <c r="WR95" s="10">
        <v>0</v>
      </c>
      <c r="WS95" s="10">
        <v>0</v>
      </c>
      <c r="WT95" s="10">
        <v>0</v>
      </c>
      <c r="WU95" s="10">
        <v>0</v>
      </c>
      <c r="WV95" s="10">
        <v>0</v>
      </c>
      <c r="WW95" s="10">
        <v>0</v>
      </c>
      <c r="WX95" s="10">
        <v>0</v>
      </c>
      <c r="WY95" s="10">
        <v>0</v>
      </c>
      <c r="WZ95" s="10">
        <v>0</v>
      </c>
      <c r="XA95" s="10">
        <v>0</v>
      </c>
      <c r="XB95" s="10">
        <v>0</v>
      </c>
      <c r="XC95" s="10">
        <v>0</v>
      </c>
      <c r="XD95" s="10">
        <v>0</v>
      </c>
      <c r="XE95" s="10">
        <v>0</v>
      </c>
      <c r="XF95" s="10">
        <v>0</v>
      </c>
      <c r="XG95" s="10">
        <v>0</v>
      </c>
      <c r="XH95" s="10">
        <v>0</v>
      </c>
      <c r="XI95" s="10">
        <v>0</v>
      </c>
      <c r="XJ95" s="10">
        <v>0</v>
      </c>
      <c r="XK95" s="10">
        <v>0</v>
      </c>
      <c r="XL95" s="10">
        <v>0</v>
      </c>
      <c r="XM95" s="10">
        <v>0</v>
      </c>
      <c r="XN95" s="10">
        <v>0</v>
      </c>
      <c r="XO95" s="10">
        <v>0</v>
      </c>
      <c r="XP95" s="10">
        <v>0</v>
      </c>
      <c r="XQ95" s="10">
        <v>0</v>
      </c>
      <c r="XR95" s="10">
        <v>0</v>
      </c>
      <c r="XS95" s="10">
        <v>0</v>
      </c>
      <c r="XT95" s="10">
        <v>0</v>
      </c>
      <c r="XV95" s="47">
        <f t="shared" si="1"/>
        <v>3.6594819890495164E-2</v>
      </c>
    </row>
    <row r="96" spans="1:646" x14ac:dyDescent="0.25">
      <c r="A96" s="10">
        <v>159</v>
      </c>
      <c r="B96" s="15">
        <v>10498</v>
      </c>
      <c r="C96" s="10" t="s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7.5744459833795009E-5</v>
      </c>
      <c r="HJ96" s="10">
        <v>1.5148891966759002E-4</v>
      </c>
      <c r="HK96" s="10">
        <v>3.1379847645429361E-4</v>
      </c>
      <c r="HL96" s="10">
        <v>4.3282548476454292E-4</v>
      </c>
      <c r="HM96" s="10">
        <v>8.9811288088642658E-4</v>
      </c>
      <c r="HN96" s="10">
        <v>9.846779778393351E-4</v>
      </c>
      <c r="HO96" s="10">
        <v>1.0820637119113574E-3</v>
      </c>
      <c r="HP96" s="10">
        <v>1.244373268698061E-3</v>
      </c>
      <c r="HQ96" s="10">
        <v>1.6122749307479224E-3</v>
      </c>
      <c r="HR96" s="10">
        <v>2.1641274238227148E-3</v>
      </c>
      <c r="HS96" s="10">
        <v>2.4021814404432133E-3</v>
      </c>
      <c r="HT96" s="10">
        <v>3.0081371191135733E-3</v>
      </c>
      <c r="HU96" s="10">
        <v>3.6465547091412741E-3</v>
      </c>
      <c r="HV96" s="10">
        <v>4.3282548476454297E-3</v>
      </c>
      <c r="HW96" s="10">
        <v>4.6420533240997229E-3</v>
      </c>
      <c r="HX96" s="10">
        <v>5.2588296398891968E-3</v>
      </c>
      <c r="HY96" s="10">
        <v>6.4707409972299167E-3</v>
      </c>
      <c r="HZ96" s="10">
        <v>7.2822887811634348E-3</v>
      </c>
      <c r="IA96" s="10">
        <v>7.9748095567867029E-3</v>
      </c>
      <c r="IB96" s="10">
        <v>8.9378462603878113E-3</v>
      </c>
      <c r="IC96" s="10">
        <v>1.0431094182825484E-2</v>
      </c>
      <c r="ID96" s="10">
        <v>1.1513157894736841E-2</v>
      </c>
      <c r="IE96" s="10">
        <v>1.2119113573407203E-2</v>
      </c>
      <c r="IF96" s="10">
        <v>1.3028047091412743E-2</v>
      </c>
      <c r="IG96" s="10">
        <v>1.4921658587257618E-2</v>
      </c>
      <c r="IH96" s="10">
        <v>1.6036184210526317E-2</v>
      </c>
      <c r="II96" s="10">
        <v>1.6977579639889197E-2</v>
      </c>
      <c r="IJ96" s="10">
        <v>1.8871191135734072E-2</v>
      </c>
      <c r="IK96" s="10">
        <v>2.1024497922437674E-2</v>
      </c>
      <c r="IL96" s="10">
        <v>2.2301333102493076E-2</v>
      </c>
      <c r="IM96" s="10">
        <v>2.416248268698061E-2</v>
      </c>
      <c r="IN96" s="10">
        <v>2.7203081717451522E-2</v>
      </c>
      <c r="IO96" s="10">
        <v>3.0611582409972297E-2</v>
      </c>
      <c r="IP96" s="10">
        <v>3.3219355955678667E-2</v>
      </c>
      <c r="IQ96" s="10">
        <v>3.4507011772853188E-2</v>
      </c>
      <c r="IR96" s="10">
        <v>3.7471866343490305E-2</v>
      </c>
      <c r="IS96" s="10">
        <v>3.9495325484764546E-2</v>
      </c>
      <c r="IT96" s="10">
        <v>4.2308691135734072E-2</v>
      </c>
      <c r="IU96" s="10">
        <v>4.5186980609418281E-2</v>
      </c>
      <c r="IV96" s="10">
        <v>4.6431353878116345E-2</v>
      </c>
      <c r="IW96" s="10">
        <v>4.890927977839335E-2</v>
      </c>
      <c r="IX96" s="10">
        <v>5.0402527700831028E-2</v>
      </c>
      <c r="IY96" s="10">
        <v>5.2739785318559558E-2</v>
      </c>
      <c r="IZ96" s="10">
        <v>5.5022939750692522E-2</v>
      </c>
      <c r="JA96" s="10">
        <v>5.8388157894736843E-2</v>
      </c>
      <c r="JB96" s="10">
        <v>5.9719096260387815E-2</v>
      </c>
      <c r="JC96" s="10">
        <v>6.1645169667590025E-2</v>
      </c>
      <c r="JD96" s="10">
        <v>6.4685768698060947E-2</v>
      </c>
      <c r="JE96" s="10">
        <v>6.7282721606648194E-2</v>
      </c>
      <c r="JF96" s="10">
        <v>7.0831890581717447E-2</v>
      </c>
      <c r="JG96" s="10">
        <v>7.2974376731301943E-2</v>
      </c>
      <c r="JH96" s="10">
        <v>7.4976194598337945E-2</v>
      </c>
      <c r="JI96" s="10">
        <v>7.8795879501385044E-2</v>
      </c>
      <c r="JJ96" s="10">
        <v>8.2096173822714683E-2</v>
      </c>
      <c r="JK96" s="10">
        <v>8.4703947368421059E-2</v>
      </c>
      <c r="JL96" s="10">
        <v>8.6900536703601108E-2</v>
      </c>
      <c r="JM96" s="10">
        <v>9.1109764542936289E-2</v>
      </c>
      <c r="JN96" s="10">
        <v>9.3198147506925205E-2</v>
      </c>
      <c r="JO96" s="10">
        <v>9.5459660664819951E-2</v>
      </c>
      <c r="JP96" s="10">
        <v>9.8814058171745156E-2</v>
      </c>
      <c r="JQ96" s="10">
        <v>0.1009240824099723</v>
      </c>
      <c r="JR96" s="10">
        <v>0.10401878462603878</v>
      </c>
      <c r="JS96" s="10">
        <v>0.10420273545706371</v>
      </c>
      <c r="JT96" s="10">
        <v>0.10800077908587258</v>
      </c>
      <c r="JU96" s="10">
        <v>0.10947238573407202</v>
      </c>
      <c r="JV96" s="10">
        <v>0.1128917070637119</v>
      </c>
      <c r="JW96" s="10">
        <v>0.11468793282548477</v>
      </c>
      <c r="JX96" s="10">
        <v>0.11977363227146814</v>
      </c>
      <c r="JY96" s="10">
        <v>0.12159149930747923</v>
      </c>
      <c r="JZ96" s="10">
        <v>0.12470784279778394</v>
      </c>
      <c r="KA96" s="10">
        <v>0.12819208795013851</v>
      </c>
      <c r="KB96" s="10">
        <v>0.13034539473684212</v>
      </c>
      <c r="KC96" s="10">
        <v>0.13356994459833796</v>
      </c>
      <c r="KD96" s="10">
        <v>0.13461954639889195</v>
      </c>
      <c r="KE96" s="10">
        <v>0.13560422437673131</v>
      </c>
      <c r="KF96" s="10">
        <v>0.13731388504155126</v>
      </c>
      <c r="KG96" s="10">
        <v>0.13969442520775624</v>
      </c>
      <c r="KH96" s="10">
        <v>0.13928324099722991</v>
      </c>
      <c r="KI96" s="10">
        <v>0.14036530470914127</v>
      </c>
      <c r="KJ96" s="10">
        <v>0.14081977146814403</v>
      </c>
      <c r="KK96" s="10">
        <v>0.1408738746537396</v>
      </c>
      <c r="KL96" s="10">
        <v>0.13861236149584488</v>
      </c>
      <c r="KM96" s="10">
        <v>0.13864482340720222</v>
      </c>
      <c r="KN96" s="10">
        <v>0.13788737880886426</v>
      </c>
      <c r="KO96" s="10">
        <v>0.13420836218836565</v>
      </c>
      <c r="KP96" s="10">
        <v>0.13298563019390583</v>
      </c>
      <c r="KQ96" s="10">
        <v>0.13184946329639891</v>
      </c>
      <c r="KR96" s="10">
        <v>0.12848424515235457</v>
      </c>
      <c r="KS96" s="10">
        <v>0.12644996537396122</v>
      </c>
      <c r="KT96" s="10">
        <v>0.12546528739612189</v>
      </c>
      <c r="KU96" s="10">
        <v>0.12234894390581717</v>
      </c>
      <c r="KV96" s="10">
        <v>0.12032548476454294</v>
      </c>
      <c r="KW96" s="10">
        <v>0.11476367728531855</v>
      </c>
      <c r="KX96" s="10">
        <v>0.1131189404432133</v>
      </c>
      <c r="KY96" s="10">
        <v>0.10965633656509695</v>
      </c>
      <c r="KZ96" s="10">
        <v>0.1057068040166205</v>
      </c>
      <c r="LA96" s="10">
        <v>0.10249307479224377</v>
      </c>
      <c r="LB96" s="10">
        <v>9.9885301246537397E-2</v>
      </c>
      <c r="LC96" s="10">
        <v>9.7764456371191133E-2</v>
      </c>
      <c r="LD96" s="10">
        <v>9.5643611495844869E-2</v>
      </c>
      <c r="LE96" s="10">
        <v>9.3566049168975068E-2</v>
      </c>
      <c r="LF96" s="10">
        <v>9.1239612188365654E-2</v>
      </c>
      <c r="LG96" s="10">
        <v>8.988703254847645E-2</v>
      </c>
      <c r="LH96" s="10">
        <v>8.7463209833795019E-2</v>
      </c>
      <c r="LI96" s="10">
        <v>8.436850761772853E-2</v>
      </c>
      <c r="LJ96" s="10">
        <v>8.0992468836565093E-2</v>
      </c>
      <c r="LK96" s="10">
        <v>7.8676852493074795E-2</v>
      </c>
      <c r="LL96" s="10">
        <v>7.7822022160664819E-2</v>
      </c>
      <c r="LM96" s="10">
        <v>7.7378376038781158E-2</v>
      </c>
      <c r="LN96" s="10">
        <v>7.6999653739612192E-2</v>
      </c>
      <c r="LO96" s="10">
        <v>7.7822022160664819E-2</v>
      </c>
      <c r="LP96" s="10">
        <v>7.6664213988919663E-2</v>
      </c>
      <c r="LQ96" s="10">
        <v>7.6101540858725766E-2</v>
      </c>
      <c r="LR96" s="10">
        <v>7.6523545706371196E-2</v>
      </c>
      <c r="LS96" s="10">
        <v>7.5387378808864272E-2</v>
      </c>
      <c r="LT96" s="10">
        <v>7.6480263157894732E-2</v>
      </c>
      <c r="LU96" s="10">
        <v>7.8179103185595566E-2</v>
      </c>
      <c r="LV96" s="10">
        <v>8.0808518005540161E-2</v>
      </c>
      <c r="LW96" s="10">
        <v>8.041897506925208E-2</v>
      </c>
      <c r="LX96" s="10">
        <v>8.1111495844875342E-2</v>
      </c>
      <c r="LY96" s="10">
        <v>7.9185422437673125E-2</v>
      </c>
      <c r="LZ96" s="10">
        <v>7.9304449445983374E-2</v>
      </c>
      <c r="MA96" s="10">
        <v>7.8752596952908593E-2</v>
      </c>
      <c r="MB96" s="10">
        <v>7.8038434903047085E-2</v>
      </c>
      <c r="MC96" s="10">
        <v>7.7107860110803325E-2</v>
      </c>
      <c r="MD96" s="10">
        <v>7.9607427285318555E-2</v>
      </c>
      <c r="ME96" s="10">
        <v>8.0180921052631582E-2</v>
      </c>
      <c r="MF96" s="10">
        <v>8.0148459141274234E-2</v>
      </c>
      <c r="MG96" s="10">
        <v>8.088426246537396E-2</v>
      </c>
      <c r="MH96" s="10">
        <v>8.2334227839335181E-2</v>
      </c>
      <c r="MI96" s="10">
        <v>8.2831977146814409E-2</v>
      </c>
      <c r="MJ96" s="10">
        <v>8.2182738919667583E-2</v>
      </c>
      <c r="MK96" s="10">
        <v>8.1024930747922441E-2</v>
      </c>
      <c r="ML96" s="10">
        <v>8.2875259695290859E-2</v>
      </c>
      <c r="MM96" s="10">
        <v>8.4541637811634346E-2</v>
      </c>
      <c r="MN96" s="10">
        <v>8.5796831717451519E-2</v>
      </c>
      <c r="MO96" s="10">
        <v>8.8339681440443213E-2</v>
      </c>
      <c r="MP96" s="10">
        <v>9.1575051939058169E-2</v>
      </c>
      <c r="MQ96" s="10">
        <v>9.3760820637119116E-2</v>
      </c>
      <c r="MR96" s="10">
        <v>9.6011513157894732E-2</v>
      </c>
      <c r="MS96" s="10">
        <v>0.10027484418282548</v>
      </c>
      <c r="MT96" s="10">
        <v>0.1056310595567867</v>
      </c>
      <c r="MU96" s="10">
        <v>0.10931007617728532</v>
      </c>
      <c r="MV96" s="10">
        <v>0.10982946675900276</v>
      </c>
      <c r="MW96" s="10">
        <v>0.11496926939058172</v>
      </c>
      <c r="MX96" s="10">
        <v>0.12241386772853186</v>
      </c>
      <c r="MY96" s="10">
        <v>0.12488097299168975</v>
      </c>
      <c r="MZ96" s="10">
        <v>0.12562759695290859</v>
      </c>
      <c r="NA96" s="10">
        <v>0.13065919321329639</v>
      </c>
      <c r="NB96" s="10">
        <v>0.13577735457063711</v>
      </c>
      <c r="NC96" s="10">
        <v>0.14044104916897507</v>
      </c>
      <c r="ND96" s="10">
        <v>0.14268092105263158</v>
      </c>
      <c r="NE96" s="10">
        <v>0.14363313711911357</v>
      </c>
      <c r="NF96" s="10">
        <v>0.14802631578947367</v>
      </c>
      <c r="NG96" s="10">
        <v>0.15002813365650969</v>
      </c>
      <c r="NH96" s="10">
        <v>0.14834011426592797</v>
      </c>
      <c r="NI96" s="10">
        <v>0.15305791204986149</v>
      </c>
      <c r="NJ96" s="10">
        <v>0.15740780817174516</v>
      </c>
      <c r="NK96" s="10">
        <v>0.15830592105263158</v>
      </c>
      <c r="NL96" s="10">
        <v>0.1568884175900277</v>
      </c>
      <c r="NM96" s="10">
        <v>0.15786227493074792</v>
      </c>
      <c r="NN96" s="10">
        <v>0.1598424515235457</v>
      </c>
      <c r="NO96" s="10">
        <v>0.15927977839335181</v>
      </c>
      <c r="NP96" s="10">
        <v>0.15741862880886426</v>
      </c>
      <c r="NQ96" s="10">
        <v>0.16087041204986149</v>
      </c>
      <c r="NR96" s="10">
        <v>0.16110846606648199</v>
      </c>
      <c r="NS96" s="10">
        <v>0.16190919321329639</v>
      </c>
      <c r="NT96" s="10">
        <v>0.16093533587257619</v>
      </c>
      <c r="NU96" s="10">
        <v>0.16346736495844874</v>
      </c>
      <c r="NV96" s="10">
        <v>0.1676441308864266</v>
      </c>
      <c r="NW96" s="10">
        <v>0.16973251385041552</v>
      </c>
      <c r="NX96" s="10">
        <v>0.16894260734072022</v>
      </c>
      <c r="NY96" s="10">
        <v>0.1674060768698061</v>
      </c>
      <c r="NZ96" s="10">
        <v>0.16963512811634349</v>
      </c>
      <c r="OA96" s="10">
        <v>0.16861798822714683</v>
      </c>
      <c r="OB96" s="10">
        <v>0.16136816135734072</v>
      </c>
      <c r="OC96" s="10">
        <v>0.15734288434903046</v>
      </c>
      <c r="OD96" s="10">
        <v>0.15518957756232687</v>
      </c>
      <c r="OE96" s="10">
        <v>0.14895689058171746</v>
      </c>
      <c r="OF96" s="10">
        <v>0.14041940789473684</v>
      </c>
      <c r="OG96" s="10">
        <v>0.1329748095567867</v>
      </c>
      <c r="OH96" s="10">
        <v>0.13278003808864267</v>
      </c>
      <c r="OI96" s="10">
        <v>0.12813798476454294</v>
      </c>
      <c r="OJ96" s="10">
        <v>0.12019563711911357</v>
      </c>
      <c r="OK96" s="10">
        <v>0.11363833102493075</v>
      </c>
      <c r="OL96" s="10">
        <v>0.11213426246537396</v>
      </c>
      <c r="OM96" s="10">
        <v>0.10986192867036011</v>
      </c>
      <c r="ON96" s="10">
        <v>0.1036400623268698</v>
      </c>
      <c r="OO96" s="10">
        <v>9.9257704293628804E-2</v>
      </c>
      <c r="OP96" s="10">
        <v>9.6282029085872578E-2</v>
      </c>
      <c r="OQ96" s="10">
        <v>9.0168369113573413E-2</v>
      </c>
      <c r="OR96" s="10">
        <v>8.2723770775623262E-2</v>
      </c>
      <c r="OS96" s="10">
        <v>7.8871623961218842E-2</v>
      </c>
      <c r="OT96" s="10">
        <v>7.5722818559556787E-2</v>
      </c>
      <c r="OU96" s="10">
        <v>7.234677977839335E-2</v>
      </c>
      <c r="OV96" s="10">
        <v>6.7369286703601108E-2</v>
      </c>
      <c r="OW96" s="10">
        <v>6.6243940443213301E-2</v>
      </c>
      <c r="OX96" s="10">
        <v>6.4079813019390586E-2</v>
      </c>
      <c r="OY96" s="10">
        <v>6.1028393351800554E-2</v>
      </c>
      <c r="OZ96" s="10">
        <v>5.7533327562326868E-2</v>
      </c>
      <c r="PA96" s="10">
        <v>5.4806527008310249E-2</v>
      </c>
      <c r="PB96" s="10">
        <v>5.4027441135734072E-2</v>
      </c>
      <c r="PC96" s="10">
        <v>5.0813711911357341E-2</v>
      </c>
      <c r="PD96" s="10">
        <v>4.7708189058171743E-2</v>
      </c>
      <c r="PE96" s="10">
        <v>4.4342970914127422E-2</v>
      </c>
      <c r="PF96" s="10">
        <v>4.2254587950138506E-2</v>
      </c>
      <c r="PG96" s="10">
        <v>4.1140062326869807E-2</v>
      </c>
      <c r="PH96" s="10">
        <v>3.7439404432132964E-2</v>
      </c>
      <c r="PI96" s="10">
        <v>3.4615218144044321E-2</v>
      </c>
      <c r="PJ96" s="10">
        <v>3.2580938365650972E-2</v>
      </c>
      <c r="PK96" s="10">
        <v>3.0016447368421052E-2</v>
      </c>
      <c r="PL96" s="10">
        <v>2.6034452908587257E-2</v>
      </c>
      <c r="PM96" s="10">
        <v>2.3047957063711912E-2</v>
      </c>
      <c r="PN96" s="10">
        <v>2.1305834487534626E-2</v>
      </c>
      <c r="PO96" s="10">
        <v>1.9552891274238229E-2</v>
      </c>
      <c r="PP96" s="10">
        <v>1.7064144736842105E-2</v>
      </c>
      <c r="PQ96" s="10">
        <v>1.5322022160664819E-2</v>
      </c>
      <c r="PR96" s="10">
        <v>1.3569078947368422E-2</v>
      </c>
      <c r="PS96" s="10">
        <v>1.1707929362880886E-2</v>
      </c>
      <c r="PT96" s="10">
        <v>1.0171398891966759E-2</v>
      </c>
      <c r="PU96" s="10">
        <v>8.5807652354570642E-3</v>
      </c>
      <c r="PV96" s="10">
        <v>7.953168282548476E-3</v>
      </c>
      <c r="PW96" s="10">
        <v>6.9035664819944598E-3</v>
      </c>
      <c r="PX96" s="10">
        <v>6.2110457063711908E-3</v>
      </c>
      <c r="PY96" s="10">
        <v>4.9450311634349027E-3</v>
      </c>
      <c r="PZ96" s="10">
        <v>4.4256405817174518E-3</v>
      </c>
      <c r="QA96" s="10">
        <v>3.8088642659279779E-3</v>
      </c>
      <c r="QB96" s="10">
        <v>2.1208448753462605E-3</v>
      </c>
      <c r="QC96" s="10">
        <v>1.5365304709141275E-3</v>
      </c>
      <c r="QD96" s="10">
        <v>1.0496018005540166E-3</v>
      </c>
      <c r="QE96" s="10">
        <v>8.5483033240997227E-4</v>
      </c>
      <c r="QF96" s="10">
        <v>5.5185249307479229E-4</v>
      </c>
      <c r="QG96" s="10">
        <v>2.2723337950138504E-4</v>
      </c>
      <c r="QH96" s="10">
        <v>1.7313019390581717E-4</v>
      </c>
      <c r="QI96" s="10">
        <v>1.0820637119113573E-4</v>
      </c>
      <c r="QJ96" s="10">
        <v>0</v>
      </c>
      <c r="QK96" s="10">
        <v>5.4103185595567865E-5</v>
      </c>
      <c r="QL96" s="10">
        <v>0</v>
      </c>
      <c r="QM96" s="10">
        <v>0</v>
      </c>
      <c r="QN96" s="10">
        <v>0</v>
      </c>
      <c r="QO96" s="10">
        <v>0</v>
      </c>
      <c r="QP96" s="10">
        <v>5.4103185595567865E-5</v>
      </c>
      <c r="QQ96" s="10">
        <v>0</v>
      </c>
      <c r="QR96" s="10">
        <v>0</v>
      </c>
      <c r="QS96" s="10">
        <v>0</v>
      </c>
      <c r="QT96" s="10">
        <v>0</v>
      </c>
      <c r="QU96" s="10">
        <v>0</v>
      </c>
      <c r="QV96" s="10">
        <v>0</v>
      </c>
      <c r="QW96" s="10">
        <v>0</v>
      </c>
      <c r="QX96" s="10">
        <v>0</v>
      </c>
      <c r="QY96" s="10">
        <v>0</v>
      </c>
      <c r="QZ96" s="10">
        <v>0</v>
      </c>
      <c r="RA96" s="10">
        <v>0</v>
      </c>
      <c r="RB96" s="10">
        <v>0</v>
      </c>
      <c r="RC96" s="10">
        <v>0</v>
      </c>
      <c r="RD96" s="10">
        <v>0</v>
      </c>
      <c r="RE96" s="10">
        <v>0</v>
      </c>
      <c r="RF96" s="10">
        <v>0</v>
      </c>
      <c r="RG96" s="10">
        <v>0</v>
      </c>
      <c r="RH96" s="10">
        <v>0</v>
      </c>
      <c r="RI96" s="10">
        <v>0</v>
      </c>
      <c r="RJ96" s="10">
        <v>0</v>
      </c>
      <c r="RK96" s="10">
        <v>0</v>
      </c>
      <c r="RL96" s="10">
        <v>0</v>
      </c>
      <c r="RM96" s="10">
        <v>0</v>
      </c>
      <c r="RN96" s="10">
        <v>0</v>
      </c>
      <c r="RO96" s="10">
        <v>0</v>
      </c>
      <c r="RP96" s="10">
        <v>0</v>
      </c>
      <c r="RQ96" s="10">
        <v>0</v>
      </c>
      <c r="RR96" s="10">
        <v>0</v>
      </c>
      <c r="RS96" s="10">
        <v>0</v>
      </c>
      <c r="RT96" s="10">
        <v>0</v>
      </c>
      <c r="RU96" s="10">
        <v>0</v>
      </c>
      <c r="RV96" s="10">
        <v>0</v>
      </c>
      <c r="RW96" s="10">
        <v>0</v>
      </c>
      <c r="RX96" s="10">
        <v>0</v>
      </c>
      <c r="RY96" s="10">
        <v>0</v>
      </c>
      <c r="RZ96" s="10">
        <v>0</v>
      </c>
      <c r="SA96" s="10">
        <v>0</v>
      </c>
      <c r="SB96" s="10">
        <v>0</v>
      </c>
      <c r="SC96" s="10">
        <v>0</v>
      </c>
      <c r="SD96" s="10">
        <v>0</v>
      </c>
      <c r="SE96" s="10">
        <v>0</v>
      </c>
      <c r="SF96" s="10">
        <v>0</v>
      </c>
      <c r="SG96" s="10">
        <v>0</v>
      </c>
      <c r="SH96" s="10">
        <v>0</v>
      </c>
      <c r="SI96" s="10">
        <v>0</v>
      </c>
      <c r="SJ96" s="10">
        <v>0</v>
      </c>
      <c r="SK96" s="10">
        <v>0</v>
      </c>
      <c r="SL96" s="10">
        <v>0</v>
      </c>
      <c r="SM96" s="10">
        <v>0</v>
      </c>
      <c r="SN96" s="10">
        <v>0</v>
      </c>
      <c r="SO96" s="10">
        <v>0</v>
      </c>
      <c r="SP96" s="10">
        <v>0</v>
      </c>
      <c r="SQ96" s="10">
        <v>0</v>
      </c>
      <c r="SR96" s="10">
        <v>0</v>
      </c>
      <c r="SS96" s="10">
        <v>0</v>
      </c>
      <c r="ST96" s="10">
        <v>0</v>
      </c>
      <c r="SU96" s="10">
        <v>0</v>
      </c>
      <c r="SV96" s="10">
        <v>0</v>
      </c>
      <c r="SW96" s="10">
        <v>0</v>
      </c>
      <c r="SX96" s="10">
        <v>0</v>
      </c>
      <c r="SY96" s="10">
        <v>0</v>
      </c>
      <c r="SZ96" s="10">
        <v>0</v>
      </c>
      <c r="TA96" s="10">
        <v>0</v>
      </c>
      <c r="TB96" s="10">
        <v>0</v>
      </c>
      <c r="TC96" s="10">
        <v>0</v>
      </c>
      <c r="TD96" s="10">
        <v>0</v>
      </c>
      <c r="TE96" s="10">
        <v>0</v>
      </c>
      <c r="TF96" s="10">
        <v>0</v>
      </c>
      <c r="TG96" s="10">
        <v>0</v>
      </c>
      <c r="TH96" s="10">
        <v>0</v>
      </c>
      <c r="TI96" s="10">
        <v>0</v>
      </c>
      <c r="TJ96" s="10">
        <v>0</v>
      </c>
      <c r="TK96" s="10">
        <v>0</v>
      </c>
      <c r="TL96" s="10">
        <v>0</v>
      </c>
      <c r="TM96" s="10">
        <v>0</v>
      </c>
      <c r="TN96" s="10">
        <v>0</v>
      </c>
      <c r="TO96" s="10">
        <v>0</v>
      </c>
      <c r="TP96" s="10">
        <v>0</v>
      </c>
      <c r="TQ96" s="10">
        <v>0</v>
      </c>
      <c r="TR96" s="10">
        <v>0</v>
      </c>
      <c r="TS96" s="10">
        <v>0</v>
      </c>
      <c r="TT96" s="10">
        <v>0</v>
      </c>
      <c r="TU96" s="10">
        <v>0</v>
      </c>
      <c r="TV96" s="10">
        <v>0</v>
      </c>
      <c r="TW96" s="10">
        <v>0</v>
      </c>
      <c r="TX96" s="10">
        <v>0</v>
      </c>
      <c r="TY96" s="10">
        <v>0</v>
      </c>
      <c r="TZ96" s="10">
        <v>0</v>
      </c>
      <c r="UA96" s="10">
        <v>0</v>
      </c>
      <c r="UB96" s="10">
        <v>0</v>
      </c>
      <c r="UC96" s="10">
        <v>0</v>
      </c>
      <c r="UD96" s="10">
        <v>0</v>
      </c>
      <c r="UE96" s="10">
        <v>0</v>
      </c>
      <c r="UF96" s="10">
        <v>0</v>
      </c>
      <c r="UG96" s="10">
        <v>0</v>
      </c>
      <c r="UH96" s="10">
        <v>0</v>
      </c>
      <c r="UI96" s="10">
        <v>0</v>
      </c>
      <c r="UJ96" s="10">
        <v>0</v>
      </c>
      <c r="UK96" s="10">
        <v>0</v>
      </c>
      <c r="UL96" s="10">
        <v>0</v>
      </c>
      <c r="UM96" s="10">
        <v>0</v>
      </c>
      <c r="UN96" s="10">
        <v>0</v>
      </c>
      <c r="UO96" s="10">
        <v>0</v>
      </c>
      <c r="UP96" s="10">
        <v>0</v>
      </c>
      <c r="UQ96" s="10">
        <v>0</v>
      </c>
      <c r="UR96" s="10">
        <v>0</v>
      </c>
      <c r="US96" s="10">
        <v>0</v>
      </c>
      <c r="UT96" s="10">
        <v>0</v>
      </c>
      <c r="UU96" s="10">
        <v>0</v>
      </c>
      <c r="UV96" s="10">
        <v>0</v>
      </c>
      <c r="UW96" s="10">
        <v>0</v>
      </c>
      <c r="UX96" s="10">
        <v>0</v>
      </c>
      <c r="UY96" s="10">
        <v>0</v>
      </c>
      <c r="UZ96" s="10">
        <v>0</v>
      </c>
      <c r="VA96" s="10">
        <v>0</v>
      </c>
      <c r="VB96" s="10">
        <v>0</v>
      </c>
      <c r="VC96" s="10">
        <v>0</v>
      </c>
      <c r="VD96" s="10">
        <v>0</v>
      </c>
      <c r="VE96" s="10">
        <v>0</v>
      </c>
      <c r="VF96" s="10">
        <v>0</v>
      </c>
      <c r="VG96" s="10">
        <v>0</v>
      </c>
      <c r="VH96" s="10">
        <v>0</v>
      </c>
      <c r="VI96" s="10">
        <v>0</v>
      </c>
      <c r="VJ96" s="10">
        <v>0</v>
      </c>
      <c r="VK96" s="10">
        <v>0</v>
      </c>
      <c r="VL96" s="10">
        <v>0</v>
      </c>
      <c r="VM96" s="10">
        <v>0</v>
      </c>
      <c r="VN96" s="10">
        <v>0</v>
      </c>
      <c r="VO96" s="10">
        <v>0</v>
      </c>
      <c r="VP96" s="10">
        <v>0</v>
      </c>
      <c r="VQ96" s="10">
        <v>0</v>
      </c>
      <c r="VR96" s="10">
        <v>0</v>
      </c>
      <c r="VS96" s="10">
        <v>0</v>
      </c>
      <c r="VT96" s="10">
        <v>0</v>
      </c>
      <c r="VU96" s="10">
        <v>0</v>
      </c>
      <c r="VV96" s="10">
        <v>0</v>
      </c>
      <c r="VW96" s="10">
        <v>0</v>
      </c>
      <c r="VX96" s="10">
        <v>0</v>
      </c>
      <c r="VY96" s="10">
        <v>0</v>
      </c>
      <c r="VZ96" s="10">
        <v>0</v>
      </c>
      <c r="WA96" s="10">
        <v>0</v>
      </c>
      <c r="WB96" s="10">
        <v>0</v>
      </c>
      <c r="WC96" s="10">
        <v>0</v>
      </c>
      <c r="WD96" s="10">
        <v>0</v>
      </c>
      <c r="WE96" s="10">
        <v>0</v>
      </c>
      <c r="WF96" s="10">
        <v>0</v>
      </c>
      <c r="WG96" s="10">
        <v>0</v>
      </c>
      <c r="WH96" s="10">
        <v>0</v>
      </c>
      <c r="WI96" s="10">
        <v>0</v>
      </c>
      <c r="WJ96" s="10">
        <v>0</v>
      </c>
      <c r="WK96" s="10">
        <v>0</v>
      </c>
      <c r="WL96" s="10">
        <v>0</v>
      </c>
      <c r="WM96" s="10">
        <v>0</v>
      </c>
      <c r="WN96" s="10">
        <v>0</v>
      </c>
      <c r="WO96" s="10">
        <v>0</v>
      </c>
      <c r="WP96" s="10">
        <v>0</v>
      </c>
      <c r="WQ96" s="10">
        <v>0</v>
      </c>
      <c r="WR96" s="10">
        <v>0</v>
      </c>
      <c r="WS96" s="10">
        <v>0</v>
      </c>
      <c r="WT96" s="10">
        <v>0</v>
      </c>
      <c r="WU96" s="10">
        <v>0</v>
      </c>
      <c r="WV96" s="10">
        <v>0</v>
      </c>
      <c r="WW96" s="10">
        <v>0</v>
      </c>
      <c r="WX96" s="10">
        <v>0</v>
      </c>
      <c r="WY96" s="10">
        <v>0</v>
      </c>
      <c r="WZ96" s="10">
        <v>0</v>
      </c>
      <c r="XA96" s="10">
        <v>0</v>
      </c>
      <c r="XB96" s="10">
        <v>0</v>
      </c>
      <c r="XC96" s="10">
        <v>0</v>
      </c>
      <c r="XD96" s="10">
        <v>0</v>
      </c>
      <c r="XE96" s="10">
        <v>0</v>
      </c>
      <c r="XF96" s="10">
        <v>0</v>
      </c>
      <c r="XG96" s="10">
        <v>0</v>
      </c>
      <c r="XH96" s="10">
        <v>0</v>
      </c>
      <c r="XI96" s="10">
        <v>0</v>
      </c>
      <c r="XJ96" s="10">
        <v>0</v>
      </c>
      <c r="XK96" s="10">
        <v>0</v>
      </c>
      <c r="XL96" s="10">
        <v>0</v>
      </c>
      <c r="XM96" s="10">
        <v>0</v>
      </c>
      <c r="XN96" s="10">
        <v>0</v>
      </c>
      <c r="XO96" s="10">
        <v>0</v>
      </c>
      <c r="XP96" s="10">
        <v>0</v>
      </c>
      <c r="XQ96" s="10">
        <v>0</v>
      </c>
      <c r="XR96" s="10">
        <v>0</v>
      </c>
      <c r="XS96" s="10">
        <v>0</v>
      </c>
      <c r="XT96" s="10">
        <v>0</v>
      </c>
      <c r="XV96" s="47">
        <f t="shared" si="1"/>
        <v>2.9136273075008656E-2</v>
      </c>
    </row>
    <row r="98" spans="4:644" x14ac:dyDescent="0.25">
      <c r="D98" t="s">
        <v>648</v>
      </c>
      <c r="E98" s="10">
        <f t="shared" ref="E98:BP98" si="2">AVERAGE(E7:E96)</f>
        <v>0</v>
      </c>
      <c r="F98" s="10">
        <f t="shared" si="2"/>
        <v>0</v>
      </c>
      <c r="G98" s="10">
        <f t="shared" si="2"/>
        <v>0</v>
      </c>
      <c r="H98" s="10">
        <f t="shared" si="2"/>
        <v>0</v>
      </c>
      <c r="I98" s="10">
        <f t="shared" si="2"/>
        <v>0</v>
      </c>
      <c r="J98" s="10">
        <f t="shared" si="2"/>
        <v>0</v>
      </c>
      <c r="K98" s="10">
        <f t="shared" si="2"/>
        <v>0</v>
      </c>
      <c r="L98" s="10">
        <f t="shared" si="2"/>
        <v>0</v>
      </c>
      <c r="M98" s="10">
        <f t="shared" si="2"/>
        <v>0</v>
      </c>
      <c r="N98" s="10">
        <f t="shared" si="2"/>
        <v>0</v>
      </c>
      <c r="O98" s="10">
        <f t="shared" si="2"/>
        <v>0</v>
      </c>
      <c r="P98" s="10">
        <f t="shared" si="2"/>
        <v>0</v>
      </c>
      <c r="Q98" s="10">
        <f t="shared" si="2"/>
        <v>0</v>
      </c>
      <c r="R98" s="10">
        <f t="shared" si="2"/>
        <v>0</v>
      </c>
      <c r="S98" s="10">
        <f t="shared" si="2"/>
        <v>0</v>
      </c>
      <c r="T98" s="10">
        <f t="shared" si="2"/>
        <v>0</v>
      </c>
      <c r="U98" s="10">
        <f t="shared" si="2"/>
        <v>0</v>
      </c>
      <c r="V98" s="10">
        <f t="shared" si="2"/>
        <v>0</v>
      </c>
      <c r="W98" s="10">
        <f t="shared" si="2"/>
        <v>0</v>
      </c>
      <c r="X98" s="10">
        <f t="shared" si="2"/>
        <v>0</v>
      </c>
      <c r="Y98" s="10">
        <f t="shared" si="2"/>
        <v>0</v>
      </c>
      <c r="Z98" s="10">
        <f t="shared" si="2"/>
        <v>0</v>
      </c>
      <c r="AA98" s="10">
        <f t="shared" si="2"/>
        <v>0</v>
      </c>
      <c r="AB98" s="10">
        <f t="shared" si="2"/>
        <v>0</v>
      </c>
      <c r="AC98" s="10">
        <f t="shared" si="2"/>
        <v>0</v>
      </c>
      <c r="AD98" s="10">
        <f t="shared" si="2"/>
        <v>0</v>
      </c>
      <c r="AE98" s="10">
        <f t="shared" si="2"/>
        <v>0</v>
      </c>
      <c r="AF98" s="10">
        <f t="shared" si="2"/>
        <v>0</v>
      </c>
      <c r="AG98" s="10">
        <f t="shared" si="2"/>
        <v>0</v>
      </c>
      <c r="AH98" s="10">
        <f t="shared" si="2"/>
        <v>0</v>
      </c>
      <c r="AI98" s="10">
        <f t="shared" si="2"/>
        <v>0</v>
      </c>
      <c r="AJ98" s="10">
        <f t="shared" si="2"/>
        <v>0</v>
      </c>
      <c r="AK98" s="10">
        <f t="shared" si="2"/>
        <v>0</v>
      </c>
      <c r="AL98" s="10">
        <f t="shared" si="2"/>
        <v>0</v>
      </c>
      <c r="AM98" s="10">
        <f t="shared" si="2"/>
        <v>0</v>
      </c>
      <c r="AN98" s="10">
        <f t="shared" si="2"/>
        <v>0</v>
      </c>
      <c r="AO98" s="10">
        <f t="shared" si="2"/>
        <v>0</v>
      </c>
      <c r="AP98" s="10">
        <f t="shared" si="2"/>
        <v>0</v>
      </c>
      <c r="AQ98" s="10">
        <f t="shared" si="2"/>
        <v>0</v>
      </c>
      <c r="AR98" s="10">
        <f t="shared" si="2"/>
        <v>0</v>
      </c>
      <c r="AS98" s="10">
        <f t="shared" si="2"/>
        <v>0</v>
      </c>
      <c r="AT98" s="10">
        <f t="shared" si="2"/>
        <v>0</v>
      </c>
      <c r="AU98" s="10">
        <f t="shared" si="2"/>
        <v>0</v>
      </c>
      <c r="AV98" s="10">
        <f t="shared" si="2"/>
        <v>0</v>
      </c>
      <c r="AW98" s="10">
        <f t="shared" si="2"/>
        <v>0</v>
      </c>
      <c r="AX98" s="10">
        <f t="shared" si="2"/>
        <v>0</v>
      </c>
      <c r="AY98" s="10">
        <f t="shared" si="2"/>
        <v>0</v>
      </c>
      <c r="AZ98" s="10">
        <f t="shared" si="2"/>
        <v>0</v>
      </c>
      <c r="BA98" s="10">
        <f t="shared" si="2"/>
        <v>0</v>
      </c>
      <c r="BB98" s="10">
        <f t="shared" si="2"/>
        <v>0</v>
      </c>
      <c r="BC98" s="10">
        <f t="shared" si="2"/>
        <v>0</v>
      </c>
      <c r="BD98" s="10">
        <f t="shared" si="2"/>
        <v>0</v>
      </c>
      <c r="BE98" s="10">
        <f t="shared" si="2"/>
        <v>0</v>
      </c>
      <c r="BF98" s="10">
        <f t="shared" si="2"/>
        <v>0</v>
      </c>
      <c r="BG98" s="10">
        <f t="shared" si="2"/>
        <v>0</v>
      </c>
      <c r="BH98" s="10">
        <f t="shared" si="2"/>
        <v>0</v>
      </c>
      <c r="BI98" s="10">
        <f t="shared" si="2"/>
        <v>0</v>
      </c>
      <c r="BJ98" s="10">
        <f t="shared" si="2"/>
        <v>0</v>
      </c>
      <c r="BK98" s="10">
        <f t="shared" si="2"/>
        <v>0</v>
      </c>
      <c r="BL98" s="10">
        <f t="shared" si="2"/>
        <v>0</v>
      </c>
      <c r="BM98" s="10">
        <f t="shared" si="2"/>
        <v>0</v>
      </c>
      <c r="BN98" s="10">
        <f t="shared" si="2"/>
        <v>0</v>
      </c>
      <c r="BO98" s="10">
        <f t="shared" si="2"/>
        <v>0</v>
      </c>
      <c r="BP98" s="10">
        <f t="shared" si="2"/>
        <v>0</v>
      </c>
      <c r="BQ98" s="10">
        <f t="shared" ref="BQ98:EB98" si="3">AVERAGE(BQ7:BQ96)</f>
        <v>0</v>
      </c>
      <c r="BR98" s="10">
        <f t="shared" si="3"/>
        <v>0</v>
      </c>
      <c r="BS98" s="10">
        <f t="shared" si="3"/>
        <v>0</v>
      </c>
      <c r="BT98" s="10">
        <f t="shared" si="3"/>
        <v>0</v>
      </c>
      <c r="BU98" s="10">
        <f t="shared" si="3"/>
        <v>0</v>
      </c>
      <c r="BV98" s="10">
        <f t="shared" si="3"/>
        <v>0</v>
      </c>
      <c r="BW98" s="10">
        <f t="shared" si="3"/>
        <v>0</v>
      </c>
      <c r="BX98" s="10">
        <f t="shared" si="3"/>
        <v>0</v>
      </c>
      <c r="BY98" s="10">
        <f t="shared" si="3"/>
        <v>0</v>
      </c>
      <c r="BZ98" s="10">
        <f t="shared" si="3"/>
        <v>0</v>
      </c>
      <c r="CA98" s="10">
        <f t="shared" si="3"/>
        <v>0</v>
      </c>
      <c r="CB98" s="10">
        <f t="shared" si="3"/>
        <v>0</v>
      </c>
      <c r="CC98" s="10">
        <f t="shared" si="3"/>
        <v>0</v>
      </c>
      <c r="CD98" s="10">
        <f t="shared" si="3"/>
        <v>0</v>
      </c>
      <c r="CE98" s="10">
        <f t="shared" si="3"/>
        <v>0</v>
      </c>
      <c r="CF98" s="10">
        <f t="shared" si="3"/>
        <v>0</v>
      </c>
      <c r="CG98" s="10">
        <f t="shared" si="3"/>
        <v>0</v>
      </c>
      <c r="CH98" s="10">
        <f t="shared" si="3"/>
        <v>0</v>
      </c>
      <c r="CI98" s="10">
        <f t="shared" si="3"/>
        <v>0</v>
      </c>
      <c r="CJ98" s="10">
        <f t="shared" si="3"/>
        <v>0</v>
      </c>
      <c r="CK98" s="10">
        <f t="shared" si="3"/>
        <v>0</v>
      </c>
      <c r="CL98" s="10">
        <f t="shared" si="3"/>
        <v>0</v>
      </c>
      <c r="CM98" s="10">
        <f t="shared" si="3"/>
        <v>0</v>
      </c>
      <c r="CN98" s="10">
        <f t="shared" si="3"/>
        <v>0</v>
      </c>
      <c r="CO98" s="10">
        <f t="shared" si="3"/>
        <v>0</v>
      </c>
      <c r="CP98" s="10">
        <f t="shared" si="3"/>
        <v>0</v>
      </c>
      <c r="CQ98" s="10">
        <f t="shared" si="3"/>
        <v>0</v>
      </c>
      <c r="CR98" s="10">
        <f t="shared" si="3"/>
        <v>0</v>
      </c>
      <c r="CS98" s="10">
        <f t="shared" si="3"/>
        <v>0</v>
      </c>
      <c r="CT98" s="10">
        <f t="shared" si="3"/>
        <v>0</v>
      </c>
      <c r="CU98" s="10">
        <f t="shared" si="3"/>
        <v>0</v>
      </c>
      <c r="CV98" s="10">
        <f t="shared" si="3"/>
        <v>0</v>
      </c>
      <c r="CW98" s="10">
        <f t="shared" si="3"/>
        <v>0</v>
      </c>
      <c r="CX98" s="10">
        <f t="shared" si="3"/>
        <v>0</v>
      </c>
      <c r="CY98" s="10">
        <f t="shared" si="3"/>
        <v>0</v>
      </c>
      <c r="CZ98" s="10">
        <f t="shared" si="3"/>
        <v>0</v>
      </c>
      <c r="DA98" s="10">
        <f t="shared" si="3"/>
        <v>0</v>
      </c>
      <c r="DB98" s="10">
        <f t="shared" si="3"/>
        <v>0</v>
      </c>
      <c r="DC98" s="10">
        <f t="shared" si="3"/>
        <v>0</v>
      </c>
      <c r="DD98" s="10">
        <f t="shared" si="3"/>
        <v>0</v>
      </c>
      <c r="DE98" s="10">
        <f t="shared" si="3"/>
        <v>0</v>
      </c>
      <c r="DF98" s="10">
        <f t="shared" si="3"/>
        <v>0</v>
      </c>
      <c r="DG98" s="10">
        <f t="shared" si="3"/>
        <v>0</v>
      </c>
      <c r="DH98" s="10">
        <f t="shared" si="3"/>
        <v>0</v>
      </c>
      <c r="DI98" s="10">
        <f t="shared" si="3"/>
        <v>0</v>
      </c>
      <c r="DJ98" s="10">
        <f t="shared" si="3"/>
        <v>0</v>
      </c>
      <c r="DK98" s="10">
        <f t="shared" si="3"/>
        <v>0</v>
      </c>
      <c r="DL98" s="10">
        <f t="shared" si="3"/>
        <v>0</v>
      </c>
      <c r="DM98" s="10">
        <f t="shared" si="3"/>
        <v>0</v>
      </c>
      <c r="DN98" s="10">
        <f t="shared" si="3"/>
        <v>0</v>
      </c>
      <c r="DO98" s="10">
        <f t="shared" si="3"/>
        <v>0</v>
      </c>
      <c r="DP98" s="10">
        <f t="shared" si="3"/>
        <v>0</v>
      </c>
      <c r="DQ98" s="10">
        <f t="shared" si="3"/>
        <v>0</v>
      </c>
      <c r="DR98" s="10">
        <f t="shared" si="3"/>
        <v>0</v>
      </c>
      <c r="DS98" s="10">
        <f t="shared" si="3"/>
        <v>0</v>
      </c>
      <c r="DT98" s="10">
        <f t="shared" si="3"/>
        <v>0</v>
      </c>
      <c r="DU98" s="10">
        <f t="shared" si="3"/>
        <v>0</v>
      </c>
      <c r="DV98" s="10">
        <f t="shared" si="3"/>
        <v>0</v>
      </c>
      <c r="DW98" s="10">
        <f t="shared" si="3"/>
        <v>0</v>
      </c>
      <c r="DX98" s="10">
        <f t="shared" si="3"/>
        <v>0</v>
      </c>
      <c r="DY98" s="10">
        <f t="shared" si="3"/>
        <v>0</v>
      </c>
      <c r="DZ98" s="10">
        <f t="shared" si="3"/>
        <v>0</v>
      </c>
      <c r="EA98" s="10">
        <f t="shared" si="3"/>
        <v>0</v>
      </c>
      <c r="EB98" s="10">
        <f t="shared" si="3"/>
        <v>0</v>
      </c>
      <c r="EC98" s="10">
        <f t="shared" ref="EC98:GN98" si="4">AVERAGE(EC7:EC96)</f>
        <v>0</v>
      </c>
      <c r="ED98" s="10">
        <f t="shared" si="4"/>
        <v>0</v>
      </c>
      <c r="EE98" s="10">
        <f t="shared" si="4"/>
        <v>0</v>
      </c>
      <c r="EF98" s="10">
        <f t="shared" si="4"/>
        <v>0</v>
      </c>
      <c r="EG98" s="10">
        <f t="shared" si="4"/>
        <v>0</v>
      </c>
      <c r="EH98" s="10">
        <f t="shared" si="4"/>
        <v>0</v>
      </c>
      <c r="EI98" s="10">
        <f t="shared" si="4"/>
        <v>0</v>
      </c>
      <c r="EJ98" s="10">
        <f t="shared" si="4"/>
        <v>0</v>
      </c>
      <c r="EK98" s="10">
        <f t="shared" si="4"/>
        <v>0</v>
      </c>
      <c r="EL98" s="10">
        <f t="shared" si="4"/>
        <v>0</v>
      </c>
      <c r="EM98" s="10">
        <f t="shared" si="4"/>
        <v>0</v>
      </c>
      <c r="EN98" s="10">
        <f t="shared" si="4"/>
        <v>0</v>
      </c>
      <c r="EO98" s="10">
        <f t="shared" si="4"/>
        <v>0</v>
      </c>
      <c r="EP98" s="10">
        <f t="shared" si="4"/>
        <v>0</v>
      </c>
      <c r="EQ98" s="10">
        <f t="shared" si="4"/>
        <v>0</v>
      </c>
      <c r="ER98" s="10">
        <f t="shared" si="4"/>
        <v>0</v>
      </c>
      <c r="ES98" s="10">
        <f t="shared" si="4"/>
        <v>0</v>
      </c>
      <c r="ET98" s="10">
        <f t="shared" si="4"/>
        <v>0</v>
      </c>
      <c r="EU98" s="10">
        <f t="shared" si="4"/>
        <v>0</v>
      </c>
      <c r="EV98" s="10">
        <f t="shared" si="4"/>
        <v>0</v>
      </c>
      <c r="EW98" s="10">
        <f t="shared" si="4"/>
        <v>0</v>
      </c>
      <c r="EX98" s="10">
        <f t="shared" si="4"/>
        <v>0</v>
      </c>
      <c r="EY98" s="10">
        <f t="shared" si="4"/>
        <v>0</v>
      </c>
      <c r="EZ98" s="10">
        <f t="shared" si="4"/>
        <v>0</v>
      </c>
      <c r="FA98" s="10">
        <f t="shared" si="4"/>
        <v>0</v>
      </c>
      <c r="FB98" s="10">
        <f t="shared" si="4"/>
        <v>0</v>
      </c>
      <c r="FC98" s="10">
        <f t="shared" si="4"/>
        <v>0</v>
      </c>
      <c r="FD98" s="10">
        <f t="shared" si="4"/>
        <v>0</v>
      </c>
      <c r="FE98" s="10">
        <f t="shared" si="4"/>
        <v>0</v>
      </c>
      <c r="FF98" s="10">
        <f t="shared" si="4"/>
        <v>0</v>
      </c>
      <c r="FG98" s="10">
        <f t="shared" si="4"/>
        <v>0</v>
      </c>
      <c r="FH98" s="10">
        <f t="shared" si="4"/>
        <v>0</v>
      </c>
      <c r="FI98" s="10">
        <f t="shared" si="4"/>
        <v>0</v>
      </c>
      <c r="FJ98" s="10">
        <f t="shared" si="4"/>
        <v>0</v>
      </c>
      <c r="FK98" s="10">
        <f t="shared" si="4"/>
        <v>0</v>
      </c>
      <c r="FL98" s="10">
        <f t="shared" si="4"/>
        <v>0</v>
      </c>
      <c r="FM98" s="10">
        <f t="shared" si="4"/>
        <v>7.2137580794090495E-7</v>
      </c>
      <c r="FN98" s="10">
        <f t="shared" si="4"/>
        <v>0</v>
      </c>
      <c r="FO98" s="10">
        <f t="shared" si="4"/>
        <v>8.4160510926438897E-7</v>
      </c>
      <c r="FP98" s="10">
        <f t="shared" si="4"/>
        <v>1.2022930132348414E-6</v>
      </c>
      <c r="FQ98" s="10">
        <f t="shared" si="4"/>
        <v>1.2022930132348414E-6</v>
      </c>
      <c r="FR98" s="10">
        <f t="shared" si="4"/>
        <v>2.1641274238227149E-6</v>
      </c>
      <c r="FS98" s="10">
        <f t="shared" si="4"/>
        <v>3.8473376423514928E-6</v>
      </c>
      <c r="FT98" s="10">
        <f t="shared" si="4"/>
        <v>4.3282548476454297E-6</v>
      </c>
      <c r="FU98" s="10">
        <f t="shared" si="4"/>
        <v>5.7710064635272396E-6</v>
      </c>
      <c r="FV98" s="10">
        <f t="shared" si="4"/>
        <v>8.8969682979378275E-6</v>
      </c>
      <c r="FW98" s="10">
        <f t="shared" si="4"/>
        <v>9.3778855032317635E-6</v>
      </c>
      <c r="FX98" s="10">
        <f t="shared" si="4"/>
        <v>1.3345452446906741E-5</v>
      </c>
      <c r="FY98" s="10">
        <f t="shared" si="4"/>
        <v>1.599049707602339E-5</v>
      </c>
      <c r="FZ98" s="10">
        <f t="shared" si="4"/>
        <v>2.0198522622345335E-5</v>
      </c>
      <c r="GA98" s="10">
        <f t="shared" si="4"/>
        <v>2.3084025854108958E-5</v>
      </c>
      <c r="GB98" s="10">
        <f t="shared" si="4"/>
        <v>3.3063057863958144E-5</v>
      </c>
      <c r="GC98" s="10">
        <f t="shared" si="4"/>
        <v>3.6309248999692211E-5</v>
      </c>
      <c r="GD98" s="10">
        <f t="shared" si="4"/>
        <v>4.5206217297630045E-5</v>
      </c>
      <c r="GE98" s="10">
        <f t="shared" si="4"/>
        <v>5.0736765158510306E-5</v>
      </c>
      <c r="GF98" s="10">
        <f t="shared" si="4"/>
        <v>5.6748230224684517E-5</v>
      </c>
      <c r="GG98" s="10">
        <f t="shared" si="4"/>
        <v>6.2158548784241313E-5</v>
      </c>
      <c r="GH98" s="10">
        <f t="shared" si="4"/>
        <v>7.0454370575561719E-5</v>
      </c>
      <c r="GI98" s="10">
        <f t="shared" si="4"/>
        <v>7.3339873807325322E-5</v>
      </c>
      <c r="GJ98" s="10">
        <f t="shared" si="4"/>
        <v>8.5843721144967687E-5</v>
      </c>
      <c r="GK98" s="10">
        <f t="shared" si="4"/>
        <v>8.6805555555555559E-5</v>
      </c>
      <c r="GL98" s="10">
        <f t="shared" si="4"/>
        <v>1.1025026931363496E-4</v>
      </c>
      <c r="GM98" s="10">
        <f t="shared" si="4"/>
        <v>1.3213200215450908E-4</v>
      </c>
      <c r="GN98" s="10">
        <f t="shared" si="4"/>
        <v>1.4848318713450292E-4</v>
      </c>
      <c r="GO98" s="10">
        <f t="shared" ref="GO98:IZ98" si="5">AVERAGE(GO7:GO96)</f>
        <v>1.6952331486611266E-4</v>
      </c>
      <c r="GP98" s="10">
        <f t="shared" si="5"/>
        <v>1.9513215604801478E-4</v>
      </c>
      <c r="GQ98" s="10">
        <f t="shared" si="5"/>
        <v>2.0907875500153896E-4</v>
      </c>
      <c r="GR98" s="10">
        <f t="shared" si="5"/>
        <v>2.4298341797476149E-4</v>
      </c>
      <c r="GS98" s="10">
        <f t="shared" si="5"/>
        <v>2.5584795321637423E-4</v>
      </c>
      <c r="GT98" s="10">
        <f t="shared" si="5"/>
        <v>2.8758848876577408E-4</v>
      </c>
      <c r="GU98" s="10">
        <f t="shared" si="5"/>
        <v>3.1343778855032314E-4</v>
      </c>
      <c r="GV98" s="10">
        <f t="shared" si="5"/>
        <v>3.5696079562942446E-4</v>
      </c>
      <c r="GW98" s="10">
        <f t="shared" si="5"/>
        <v>4.1070329332102193E-4</v>
      </c>
      <c r="GX98" s="10">
        <f t="shared" si="5"/>
        <v>4.6288281009541394E-4</v>
      </c>
      <c r="GY98" s="10">
        <f t="shared" si="5"/>
        <v>5.0784856879039703E-4</v>
      </c>
      <c r="GZ98" s="10">
        <f t="shared" si="5"/>
        <v>5.457207987072945E-4</v>
      </c>
      <c r="HA98" s="10">
        <f t="shared" si="5"/>
        <v>6.0571522006771313E-4</v>
      </c>
      <c r="HB98" s="10">
        <f t="shared" si="5"/>
        <v>6.6823445675592494E-4</v>
      </c>
      <c r="HC98" s="10">
        <f t="shared" si="5"/>
        <v>7.3880905663280998E-4</v>
      </c>
      <c r="HD98" s="10">
        <f t="shared" si="5"/>
        <v>8.0445425515543239E-4</v>
      </c>
      <c r="HE98" s="10">
        <f t="shared" si="5"/>
        <v>9.1338200215450901E-4</v>
      </c>
      <c r="HF98" s="10">
        <f t="shared" si="5"/>
        <v>1.0092047553093262E-3</v>
      </c>
      <c r="HG98" s="10">
        <f t="shared" si="5"/>
        <v>1.100579024315174E-3</v>
      </c>
      <c r="HH98" s="10">
        <f t="shared" si="5"/>
        <v>1.2049380578639582E-3</v>
      </c>
      <c r="HI98" s="10">
        <f t="shared" si="5"/>
        <v>1.3488525315481688E-3</v>
      </c>
      <c r="HJ98" s="10">
        <f t="shared" si="5"/>
        <v>1.4817059095106181E-3</v>
      </c>
      <c r="HK98" s="10">
        <f t="shared" si="5"/>
        <v>1.6175650200061559E-3</v>
      </c>
      <c r="HL98" s="10">
        <f t="shared" si="5"/>
        <v>1.754385964912281E-3</v>
      </c>
      <c r="HM98" s="10">
        <f t="shared" si="5"/>
        <v>1.9385772545398581E-3</v>
      </c>
      <c r="HN98" s="10">
        <f t="shared" si="5"/>
        <v>2.1612419205909506E-3</v>
      </c>
      <c r="HO98" s="10">
        <f t="shared" si="5"/>
        <v>2.3484389427516155E-3</v>
      </c>
      <c r="HP98" s="10">
        <f t="shared" si="5"/>
        <v>2.5523478377962438E-3</v>
      </c>
      <c r="HQ98" s="10">
        <f t="shared" si="5"/>
        <v>2.832241651277316E-3</v>
      </c>
      <c r="HR98" s="10">
        <f t="shared" si="5"/>
        <v>3.1424332486919052E-3</v>
      </c>
      <c r="HS98" s="10">
        <f t="shared" si="5"/>
        <v>3.4170369729147432E-3</v>
      </c>
      <c r="HT98" s="10">
        <f t="shared" si="5"/>
        <v>3.6972914742997849E-3</v>
      </c>
      <c r="HU98" s="10">
        <f t="shared" si="5"/>
        <v>4.0715652893197904E-3</v>
      </c>
      <c r="HV98" s="10">
        <f t="shared" si="5"/>
        <v>4.4436749769159734E-3</v>
      </c>
      <c r="HW98" s="10">
        <f t="shared" si="5"/>
        <v>4.7404008925823332E-3</v>
      </c>
      <c r="HX98" s="10">
        <f t="shared" si="5"/>
        <v>5.1034933825792553E-3</v>
      </c>
      <c r="HY98" s="10">
        <f t="shared" si="5"/>
        <v>5.5871758618036317E-3</v>
      </c>
      <c r="HZ98" s="10">
        <f t="shared" si="5"/>
        <v>6.0902152585410908E-3</v>
      </c>
      <c r="IA98" s="10">
        <f t="shared" si="5"/>
        <v>6.5801496614342932E-3</v>
      </c>
      <c r="IB98" s="10">
        <f t="shared" si="5"/>
        <v>7.0865554786087998E-3</v>
      </c>
      <c r="IC98" s="10">
        <f t="shared" si="5"/>
        <v>7.7272574253616508E-3</v>
      </c>
      <c r="ID98" s="10">
        <f t="shared" si="5"/>
        <v>8.484581794398276E-3</v>
      </c>
      <c r="IE98" s="10">
        <f t="shared" si="5"/>
        <v>9.1756598184056636E-3</v>
      </c>
      <c r="IF98" s="10">
        <f t="shared" si="5"/>
        <v>9.9154307094490579E-3</v>
      </c>
      <c r="IG98" s="10">
        <f t="shared" si="5"/>
        <v>1.0832058902739304E-2</v>
      </c>
      <c r="IH98" s="10">
        <f t="shared" si="5"/>
        <v>1.1795816982148353E-2</v>
      </c>
      <c r="II98" s="10">
        <f t="shared" si="5"/>
        <v>1.2741420437057553E-2</v>
      </c>
      <c r="IJ98" s="10">
        <f t="shared" si="5"/>
        <v>1.3813625346260383E-2</v>
      </c>
      <c r="IK98" s="10">
        <f t="shared" si="5"/>
        <v>1.5306993497999386E-2</v>
      </c>
      <c r="IL98" s="10">
        <f t="shared" si="5"/>
        <v>1.6763210795629424E-2</v>
      </c>
      <c r="IM98" s="10">
        <f t="shared" si="5"/>
        <v>1.8140557671591256E-2</v>
      </c>
      <c r="IN98" s="10">
        <f t="shared" si="5"/>
        <v>1.9677809518313324E-2</v>
      </c>
      <c r="IO98" s="10">
        <f t="shared" si="5"/>
        <v>2.1695136965220064E-2</v>
      </c>
      <c r="IP98" s="10">
        <f t="shared" si="5"/>
        <v>2.3753703062480765E-2</v>
      </c>
      <c r="IQ98" s="10">
        <f t="shared" si="5"/>
        <v>2.5470577485380123E-2</v>
      </c>
      <c r="IR98" s="10">
        <f t="shared" si="5"/>
        <v>2.7421899045860273E-2</v>
      </c>
      <c r="IS98" s="10">
        <f t="shared" si="5"/>
        <v>2.9883233302554622E-2</v>
      </c>
      <c r="IT98" s="10">
        <f t="shared" si="5"/>
        <v>3.2408289088950444E-2</v>
      </c>
      <c r="IU98" s="10">
        <f t="shared" si="5"/>
        <v>3.4670283164050471E-2</v>
      </c>
      <c r="IV98" s="10">
        <f t="shared" si="5"/>
        <v>3.7139432325330873E-2</v>
      </c>
      <c r="IW98" s="10">
        <f t="shared" si="5"/>
        <v>4.0258661318867336E-2</v>
      </c>
      <c r="IX98" s="10">
        <f t="shared" si="5"/>
        <v>4.3352281471221901E-2</v>
      </c>
      <c r="IY98" s="10">
        <f t="shared" si="5"/>
        <v>4.6013557056017236E-2</v>
      </c>
      <c r="IZ98" s="10">
        <f t="shared" si="5"/>
        <v>4.8992959372114488E-2</v>
      </c>
      <c r="JA98" s="10">
        <f t="shared" ref="JA98:LL98" si="6">AVERAGE(JA7:JA96)</f>
        <v>5.2631819405971073E-2</v>
      </c>
      <c r="JB98" s="10">
        <f t="shared" si="6"/>
        <v>5.6011585295475529E-2</v>
      </c>
      <c r="JC98" s="10">
        <f t="shared" si="6"/>
        <v>5.885873538011694E-2</v>
      </c>
      <c r="JD98" s="10">
        <f t="shared" si="6"/>
        <v>6.2211329447522314E-2</v>
      </c>
      <c r="JE98" s="10">
        <f t="shared" si="6"/>
        <v>6.6026565866420417E-2</v>
      </c>
      <c r="JF98" s="10">
        <f t="shared" si="6"/>
        <v>6.9640658664204338E-2</v>
      </c>
      <c r="JG98" s="10">
        <f t="shared" si="6"/>
        <v>7.2731633771929829E-2</v>
      </c>
      <c r="JH98" s="10">
        <f t="shared" si="6"/>
        <v>7.6218163281009554E-2</v>
      </c>
      <c r="JI98" s="10">
        <f t="shared" si="6"/>
        <v>8.0279268621114189E-2</v>
      </c>
      <c r="JJ98" s="10">
        <f t="shared" si="6"/>
        <v>8.4119272276084914E-2</v>
      </c>
      <c r="JK98" s="10">
        <f t="shared" si="6"/>
        <v>8.7273608225607868E-2</v>
      </c>
      <c r="JL98" s="10">
        <f t="shared" si="6"/>
        <v>9.0984726069559818E-2</v>
      </c>
      <c r="JM98" s="10">
        <f t="shared" si="6"/>
        <v>9.516858552631581E-2</v>
      </c>
      <c r="JN98" s="10">
        <f t="shared" si="6"/>
        <v>9.8859625076946719E-2</v>
      </c>
      <c r="JO98" s="10">
        <f t="shared" si="6"/>
        <v>0.10191140543244077</v>
      </c>
      <c r="JP98" s="10">
        <f t="shared" si="6"/>
        <v>0.10545768890427822</v>
      </c>
      <c r="JQ98" s="10">
        <f t="shared" si="6"/>
        <v>0.10937848664973837</v>
      </c>
      <c r="JR98" s="10">
        <f t="shared" si="6"/>
        <v>0.11281884810710989</v>
      </c>
      <c r="JS98" s="10">
        <f t="shared" si="6"/>
        <v>0.11542253385657124</v>
      </c>
      <c r="JT98" s="10">
        <f t="shared" si="6"/>
        <v>0.11840626442751613</v>
      </c>
      <c r="JU98" s="10">
        <f t="shared" si="6"/>
        <v>0.12140346068020934</v>
      </c>
      <c r="JV98" s="10">
        <f t="shared" si="6"/>
        <v>0.1240065452831641</v>
      </c>
      <c r="JW98" s="10">
        <f t="shared" si="6"/>
        <v>0.1258988342566944</v>
      </c>
      <c r="JX98" s="10">
        <f t="shared" si="6"/>
        <v>0.12787648603416432</v>
      </c>
      <c r="JY98" s="10">
        <f t="shared" si="6"/>
        <v>0.13001524507540779</v>
      </c>
      <c r="JZ98" s="10">
        <f t="shared" si="6"/>
        <v>0.13180509868421048</v>
      </c>
      <c r="KA98" s="10">
        <f t="shared" si="6"/>
        <v>0.13295521218067097</v>
      </c>
      <c r="KB98" s="10">
        <f t="shared" si="6"/>
        <v>0.1343933950831025</v>
      </c>
      <c r="KC98" s="10">
        <f t="shared" si="6"/>
        <v>0.13553809826100344</v>
      </c>
      <c r="KD98" s="10">
        <f t="shared" si="6"/>
        <v>0.1364192588104032</v>
      </c>
      <c r="KE98" s="10">
        <f t="shared" si="6"/>
        <v>0.1369492295706371</v>
      </c>
      <c r="KF98" s="10">
        <f t="shared" si="6"/>
        <v>0.13767589546783623</v>
      </c>
      <c r="KG98" s="10">
        <f t="shared" si="6"/>
        <v>0.13830192943982761</v>
      </c>
      <c r="KH98" s="10">
        <f t="shared" si="6"/>
        <v>0.13860490727916278</v>
      </c>
      <c r="KI98" s="10">
        <f t="shared" si="6"/>
        <v>0.1386010599415205</v>
      </c>
      <c r="KJ98" s="10">
        <f t="shared" si="6"/>
        <v>0.13845377904739917</v>
      </c>
      <c r="KK98" s="10">
        <f t="shared" si="6"/>
        <v>0.13856138427208375</v>
      </c>
      <c r="KL98" s="10">
        <f t="shared" si="6"/>
        <v>0.13804980859495228</v>
      </c>
      <c r="KM98" s="10">
        <f t="shared" si="6"/>
        <v>0.13724006425053861</v>
      </c>
      <c r="KN98" s="10">
        <f t="shared" si="6"/>
        <v>0.13617086507386886</v>
      </c>
      <c r="KO98" s="10">
        <f t="shared" si="6"/>
        <v>0.13504479743767311</v>
      </c>
      <c r="KP98" s="10">
        <f t="shared" si="6"/>
        <v>0.13347929170514006</v>
      </c>
      <c r="KQ98" s="10">
        <f t="shared" si="6"/>
        <v>0.13156860764850722</v>
      </c>
      <c r="KR98" s="10">
        <f t="shared" si="6"/>
        <v>0.12930505059249001</v>
      </c>
      <c r="KS98" s="10">
        <f t="shared" si="6"/>
        <v>0.12686511715143126</v>
      </c>
      <c r="KT98" s="10">
        <f t="shared" si="6"/>
        <v>0.12437420648661131</v>
      </c>
      <c r="KU98" s="10">
        <f t="shared" si="6"/>
        <v>0.12175789666051089</v>
      </c>
      <c r="KV98" s="10">
        <f t="shared" si="6"/>
        <v>0.11838606590489381</v>
      </c>
      <c r="KW98" s="10">
        <f t="shared" si="6"/>
        <v>0.11500666070329328</v>
      </c>
      <c r="KX98" s="10">
        <f t="shared" si="6"/>
        <v>0.11208268409510616</v>
      </c>
      <c r="KY98" s="10">
        <f t="shared" si="6"/>
        <v>0.10918131059556788</v>
      </c>
      <c r="KZ98" s="10">
        <f t="shared" si="6"/>
        <v>0.10584386542012929</v>
      </c>
      <c r="LA98" s="10">
        <f t="shared" si="6"/>
        <v>0.10280987900123117</v>
      </c>
      <c r="LB98" s="10">
        <f t="shared" si="6"/>
        <v>0.10008860899507543</v>
      </c>
      <c r="LC98" s="10">
        <f t="shared" si="6"/>
        <v>9.7409299015081566E-2</v>
      </c>
      <c r="LD98" s="10">
        <f t="shared" si="6"/>
        <v>9.412727954755308E-2</v>
      </c>
      <c r="LE98" s="10">
        <f t="shared" si="6"/>
        <v>9.1382204139735315E-2</v>
      </c>
      <c r="LF98" s="10">
        <f t="shared" si="6"/>
        <v>8.9091715720221606E-2</v>
      </c>
      <c r="LG98" s="10">
        <f t="shared" si="6"/>
        <v>8.7042647737765461E-2</v>
      </c>
      <c r="LH98" s="10">
        <f t="shared" si="6"/>
        <v>8.431813154047399E-2</v>
      </c>
      <c r="LI98" s="10">
        <f t="shared" si="6"/>
        <v>8.2078139427516156E-2</v>
      </c>
      <c r="LJ98" s="10">
        <f t="shared" si="6"/>
        <v>8.0815851992920892E-2</v>
      </c>
      <c r="LK98" s="10">
        <f t="shared" si="6"/>
        <v>7.9528196175746371E-2</v>
      </c>
      <c r="LL98" s="10">
        <f t="shared" si="6"/>
        <v>7.7904980378578029E-2</v>
      </c>
      <c r="LM98" s="10">
        <f t="shared" ref="LM98:NX98" si="7">AVERAGE(LM7:LM96)</f>
        <v>7.7283394890735588E-2</v>
      </c>
      <c r="LN98" s="10">
        <f t="shared" si="7"/>
        <v>7.7542609264389037E-2</v>
      </c>
      <c r="LO98" s="10">
        <f t="shared" si="7"/>
        <v>7.7559441366574319E-2</v>
      </c>
      <c r="LP98" s="10">
        <f t="shared" si="7"/>
        <v>7.7577956678978127E-2</v>
      </c>
      <c r="LQ98" s="10">
        <f t="shared" si="7"/>
        <v>7.8897593490304702E-2</v>
      </c>
      <c r="LR98" s="10">
        <f t="shared" si="7"/>
        <v>8.1047052939365941E-2</v>
      </c>
      <c r="LS98" s="10">
        <f t="shared" si="7"/>
        <v>8.2411174592182196E-2</v>
      </c>
      <c r="LT98" s="10">
        <f t="shared" si="7"/>
        <v>8.3472558864265911E-2</v>
      </c>
      <c r="LU98" s="10">
        <f t="shared" si="7"/>
        <v>8.5950364535241602E-2</v>
      </c>
      <c r="LV98" s="10">
        <f t="shared" si="7"/>
        <v>8.9174193020929521E-2</v>
      </c>
      <c r="LW98" s="10">
        <f t="shared" si="7"/>
        <v>9.1411660318559518E-2</v>
      </c>
      <c r="LX98" s="10">
        <f t="shared" si="7"/>
        <v>9.318359976146505E-2</v>
      </c>
      <c r="LY98" s="10">
        <f t="shared" si="7"/>
        <v>9.6712329755309315E-2</v>
      </c>
      <c r="LZ98" s="10">
        <f t="shared" si="7"/>
        <v>0.10095738592643892</v>
      </c>
      <c r="MA98" s="10">
        <f t="shared" si="7"/>
        <v>0.10402383425669434</v>
      </c>
      <c r="MB98" s="10">
        <f t="shared" si="7"/>
        <v>0.10655886907510005</v>
      </c>
      <c r="MC98" s="10">
        <f t="shared" si="7"/>
        <v>0.11060590758694988</v>
      </c>
      <c r="MD98" s="10">
        <f t="shared" si="7"/>
        <v>0.11552965816405052</v>
      </c>
      <c r="ME98" s="10">
        <f t="shared" si="7"/>
        <v>0.11895463027085257</v>
      </c>
      <c r="MF98" s="10">
        <f t="shared" si="7"/>
        <v>0.12157166147276076</v>
      </c>
      <c r="MG98" s="10">
        <f t="shared" si="7"/>
        <v>0.12562940039242845</v>
      </c>
      <c r="MH98" s="10">
        <f t="shared" si="7"/>
        <v>0.13021807190674053</v>
      </c>
      <c r="MI98" s="10">
        <f t="shared" si="7"/>
        <v>0.13342398622653123</v>
      </c>
      <c r="MJ98" s="10">
        <f t="shared" si="7"/>
        <v>0.13494957583102496</v>
      </c>
      <c r="MK98" s="10">
        <f t="shared" si="7"/>
        <v>0.13793583121729769</v>
      </c>
      <c r="ML98" s="10">
        <f t="shared" si="7"/>
        <v>0.14215864496768241</v>
      </c>
      <c r="MM98" s="10">
        <f t="shared" si="7"/>
        <v>0.14480380982610036</v>
      </c>
      <c r="MN98" s="10">
        <f t="shared" si="7"/>
        <v>0.14556702543090186</v>
      </c>
      <c r="MO98" s="10">
        <f t="shared" si="7"/>
        <v>0.14770999249769162</v>
      </c>
      <c r="MP98" s="10">
        <f t="shared" si="7"/>
        <v>0.15182568194059709</v>
      </c>
      <c r="MQ98" s="10">
        <f t="shared" si="7"/>
        <v>0.15433053920437059</v>
      </c>
      <c r="MR98" s="10">
        <f t="shared" si="7"/>
        <v>0.1551866920590951</v>
      </c>
      <c r="MS98" s="10">
        <f t="shared" si="7"/>
        <v>0.15752695540935671</v>
      </c>
      <c r="MT98" s="10">
        <f t="shared" si="7"/>
        <v>0.16191869132810094</v>
      </c>
      <c r="MU98" s="10">
        <f t="shared" si="7"/>
        <v>0.16466160260849491</v>
      </c>
      <c r="MV98" s="10">
        <f t="shared" si="7"/>
        <v>0.16441260772545391</v>
      </c>
      <c r="MW98" s="10">
        <f t="shared" si="7"/>
        <v>0.1662277094875346</v>
      </c>
      <c r="MX98" s="10">
        <f t="shared" si="7"/>
        <v>0.17035061268851956</v>
      </c>
      <c r="MY98" s="10">
        <f t="shared" si="7"/>
        <v>0.17242721318097878</v>
      </c>
      <c r="MZ98" s="10">
        <f t="shared" si="7"/>
        <v>0.1714760791782087</v>
      </c>
      <c r="NA98" s="10">
        <f t="shared" si="7"/>
        <v>0.17270506309633732</v>
      </c>
      <c r="NB98" s="10">
        <f t="shared" si="7"/>
        <v>0.17728135099261311</v>
      </c>
      <c r="NC98" s="10">
        <f t="shared" si="7"/>
        <v>0.17896696579716839</v>
      </c>
      <c r="ND98" s="10">
        <f t="shared" si="7"/>
        <v>0.17797483360264696</v>
      </c>
      <c r="NE98" s="10">
        <f t="shared" si="7"/>
        <v>0.17867444790704828</v>
      </c>
      <c r="NF98" s="10">
        <f t="shared" si="7"/>
        <v>0.18274805709449068</v>
      </c>
      <c r="NG98" s="10">
        <f t="shared" si="7"/>
        <v>0.18333189058171742</v>
      </c>
      <c r="NH98" s="10">
        <f t="shared" si="7"/>
        <v>0.18058561288088645</v>
      </c>
      <c r="NI98" s="10">
        <f t="shared" si="7"/>
        <v>0.1799657106032625</v>
      </c>
      <c r="NJ98" s="10">
        <f t="shared" si="7"/>
        <v>0.18208559364419813</v>
      </c>
      <c r="NK98" s="10">
        <f t="shared" si="7"/>
        <v>0.18113085276238836</v>
      </c>
      <c r="NL98" s="10">
        <f t="shared" si="7"/>
        <v>0.1766644544475223</v>
      </c>
      <c r="NM98" s="10">
        <f t="shared" si="7"/>
        <v>0.17395496691289625</v>
      </c>
      <c r="NN98" s="10">
        <f t="shared" si="7"/>
        <v>0.17445860745614036</v>
      </c>
      <c r="NO98" s="10">
        <f t="shared" si="7"/>
        <v>0.17156240381655899</v>
      </c>
      <c r="NP98" s="10">
        <f t="shared" si="7"/>
        <v>0.16453932940904897</v>
      </c>
      <c r="NQ98" s="10">
        <f t="shared" si="7"/>
        <v>0.15937560114650662</v>
      </c>
      <c r="NR98" s="10">
        <f t="shared" si="7"/>
        <v>0.15789509753000922</v>
      </c>
      <c r="NS98" s="10">
        <f t="shared" si="7"/>
        <v>0.15426645698676511</v>
      </c>
      <c r="NT98" s="10">
        <f t="shared" si="7"/>
        <v>0.14687319656048023</v>
      </c>
      <c r="NU98" s="10">
        <f t="shared" si="7"/>
        <v>0.14148199445983381</v>
      </c>
      <c r="NV98" s="10">
        <f t="shared" si="7"/>
        <v>0.13916012619267468</v>
      </c>
      <c r="NW98" s="10">
        <f t="shared" si="7"/>
        <v>0.13508603608802711</v>
      </c>
      <c r="NX98" s="10">
        <f t="shared" si="7"/>
        <v>0.12772018794244372</v>
      </c>
      <c r="NY98" s="10">
        <f t="shared" ref="NY98:QJ98" si="8">AVERAGE(NY7:NY96)</f>
        <v>0.12161061576638967</v>
      </c>
      <c r="NZ98" s="10">
        <f t="shared" si="8"/>
        <v>0.11869553612650052</v>
      </c>
      <c r="OA98" s="10">
        <f t="shared" si="8"/>
        <v>0.1146124288242536</v>
      </c>
      <c r="OB98" s="10">
        <f t="shared" si="8"/>
        <v>0.10755857571560479</v>
      </c>
      <c r="OC98" s="10">
        <f t="shared" si="8"/>
        <v>0.10174488785010774</v>
      </c>
      <c r="OD98" s="10">
        <f t="shared" si="8"/>
        <v>9.8422471337334505E-2</v>
      </c>
      <c r="OE98" s="10">
        <f t="shared" si="8"/>
        <v>9.4282615804862996E-2</v>
      </c>
      <c r="OF98" s="10">
        <f t="shared" si="8"/>
        <v>8.7885815827947064E-2</v>
      </c>
      <c r="OG98" s="10">
        <f t="shared" si="8"/>
        <v>8.2515293167128356E-2</v>
      </c>
      <c r="OH98" s="10">
        <f t="shared" si="8"/>
        <v>7.9835382040627845E-2</v>
      </c>
      <c r="OI98" s="10">
        <f t="shared" si="8"/>
        <v>7.6057536934441353E-2</v>
      </c>
      <c r="OJ98" s="10">
        <f t="shared" si="8"/>
        <v>7.0635916820560168E-2</v>
      </c>
      <c r="OK98" s="10">
        <f t="shared" si="8"/>
        <v>6.6372104878424126E-2</v>
      </c>
      <c r="OL98" s="10">
        <f t="shared" si="8"/>
        <v>6.4062019082794699E-2</v>
      </c>
      <c r="OM98" s="10">
        <f t="shared" si="8"/>
        <v>6.1190823137888581E-2</v>
      </c>
      <c r="ON98" s="10">
        <f t="shared" si="8"/>
        <v>5.678465970298556E-2</v>
      </c>
      <c r="OO98" s="10">
        <f t="shared" si="8"/>
        <v>5.3421124769159729E-2</v>
      </c>
      <c r="OP98" s="10">
        <f t="shared" si="8"/>
        <v>5.1470043667282243E-2</v>
      </c>
      <c r="OQ98" s="10">
        <f t="shared" si="8"/>
        <v>4.8880304516774407E-2</v>
      </c>
      <c r="OR98" s="10">
        <f t="shared" si="8"/>
        <v>4.5181930978762705E-2</v>
      </c>
      <c r="OS98" s="10">
        <f t="shared" si="8"/>
        <v>4.2499254578331806E-2</v>
      </c>
      <c r="OT98" s="10">
        <f t="shared" si="8"/>
        <v>4.0966210757156049E-2</v>
      </c>
      <c r="OU98" s="10">
        <f t="shared" si="8"/>
        <v>3.8978700176977542E-2</v>
      </c>
      <c r="OV98" s="10">
        <f t="shared" si="8"/>
        <v>3.6094158779624505E-2</v>
      </c>
      <c r="OW98" s="10">
        <f t="shared" si="8"/>
        <v>3.3819540627885489E-2</v>
      </c>
      <c r="OX98" s="10">
        <f t="shared" si="8"/>
        <v>3.2710906240381671E-2</v>
      </c>
      <c r="OY98" s="10">
        <f t="shared" si="8"/>
        <v>3.1216095337026777E-2</v>
      </c>
      <c r="OZ98" s="10">
        <f t="shared" si="8"/>
        <v>2.8763056902123725E-2</v>
      </c>
      <c r="PA98" s="10">
        <f t="shared" si="8"/>
        <v>2.7234581794398277E-2</v>
      </c>
      <c r="PB98" s="10">
        <f t="shared" si="8"/>
        <v>2.6216119382887051E-2</v>
      </c>
      <c r="PC98" s="10">
        <f t="shared" si="8"/>
        <v>2.4873158087103726E-2</v>
      </c>
      <c r="PD98" s="10">
        <f t="shared" si="8"/>
        <v>2.3013331024930746E-2</v>
      </c>
      <c r="PE98" s="10">
        <f t="shared" si="8"/>
        <v>2.1619632963988923E-2</v>
      </c>
      <c r="PF98" s="10">
        <f t="shared" si="8"/>
        <v>2.0641687827023698E-2</v>
      </c>
      <c r="PG98" s="10">
        <f t="shared" si="8"/>
        <v>1.9358360264696835E-2</v>
      </c>
      <c r="PH98" s="10">
        <f t="shared" si="8"/>
        <v>1.7737068136349645E-2</v>
      </c>
      <c r="PI98" s="10">
        <f t="shared" si="8"/>
        <v>1.6368978916589724E-2</v>
      </c>
      <c r="PJ98" s="10">
        <f t="shared" si="8"/>
        <v>1.5517274546014155E-2</v>
      </c>
      <c r="PK98" s="10">
        <f t="shared" si="8"/>
        <v>1.4525142351492767E-2</v>
      </c>
      <c r="PL98" s="10">
        <f t="shared" si="8"/>
        <v>1.3122787780855646E-2</v>
      </c>
      <c r="PM98" s="10">
        <f t="shared" si="8"/>
        <v>1.2060080986457373E-2</v>
      </c>
      <c r="PN98" s="10">
        <f t="shared" si="8"/>
        <v>1.1388239650661743E-2</v>
      </c>
      <c r="PO98" s="10">
        <f t="shared" si="8"/>
        <v>1.0584146083410281E-2</v>
      </c>
      <c r="PP98" s="10">
        <f t="shared" si="8"/>
        <v>9.4595211988304125E-3</v>
      </c>
      <c r="PQ98" s="10">
        <f t="shared" si="8"/>
        <v>8.5068242151431217E-3</v>
      </c>
      <c r="PR98" s="10">
        <f t="shared" si="8"/>
        <v>7.8840364342874728E-3</v>
      </c>
      <c r="PS98" s="10">
        <f t="shared" si="8"/>
        <v>7.20438019390582E-3</v>
      </c>
      <c r="PT98" s="10">
        <f t="shared" si="8"/>
        <v>6.3881434672206838E-3</v>
      </c>
      <c r="PU98" s="10">
        <f t="shared" si="8"/>
        <v>5.788559941520467E-3</v>
      </c>
      <c r="PV98" s="10">
        <f t="shared" si="8"/>
        <v>5.3242343798091717E-3</v>
      </c>
      <c r="PW98" s="10">
        <f t="shared" si="8"/>
        <v>4.8554603339489083E-3</v>
      </c>
      <c r="PX98" s="10">
        <f t="shared" si="8"/>
        <v>4.3030066943674974E-3</v>
      </c>
      <c r="PY98" s="10">
        <f t="shared" si="8"/>
        <v>3.8499826869806092E-3</v>
      </c>
      <c r="PZ98" s="10">
        <f t="shared" si="8"/>
        <v>3.5781442366882121E-3</v>
      </c>
      <c r="QA98" s="10">
        <f t="shared" si="8"/>
        <v>3.3087103724222843E-3</v>
      </c>
      <c r="QB98" s="10">
        <f t="shared" si="8"/>
        <v>2.9560778316405048E-3</v>
      </c>
      <c r="QC98" s="10">
        <f t="shared" si="8"/>
        <v>2.7225925284702977E-3</v>
      </c>
      <c r="QD98" s="10">
        <f t="shared" si="8"/>
        <v>2.6081342336103414E-3</v>
      </c>
      <c r="QE98" s="10">
        <f t="shared" si="8"/>
        <v>2.4663838873499539E-3</v>
      </c>
      <c r="QF98" s="10">
        <f t="shared" si="8"/>
        <v>2.2395111957525388E-3</v>
      </c>
      <c r="QG98" s="10">
        <f t="shared" si="8"/>
        <v>2.1019688750384736E-3</v>
      </c>
      <c r="QH98" s="10">
        <f t="shared" si="8"/>
        <v>2.0154037780855654E-3</v>
      </c>
      <c r="QI98" s="10">
        <f t="shared" si="8"/>
        <v>1.8916878270236997E-3</v>
      </c>
      <c r="QJ98" s="10">
        <f t="shared" si="8"/>
        <v>1.7099011234225916E-3</v>
      </c>
      <c r="QK98" s="10">
        <f t="shared" ref="QK98:SV98" si="9">AVERAGE(QK7:QK96)</f>
        <v>1.624297860880271E-3</v>
      </c>
      <c r="QL98" s="10">
        <f t="shared" si="9"/>
        <v>1.5628606879039707E-3</v>
      </c>
      <c r="QM98" s="10">
        <f t="shared" si="9"/>
        <v>1.4698032086795938E-3</v>
      </c>
      <c r="QN98" s="10">
        <f t="shared" si="9"/>
        <v>1.3186749769159743E-3</v>
      </c>
      <c r="QO98" s="10">
        <f t="shared" si="9"/>
        <v>1.2037357648507232E-3</v>
      </c>
      <c r="QP98" s="10">
        <f t="shared" si="9"/>
        <v>1.1301554324407511E-3</v>
      </c>
      <c r="QQ98" s="10">
        <f t="shared" si="9"/>
        <v>1.0301246537396122E-3</v>
      </c>
      <c r="QR98" s="10">
        <f t="shared" si="9"/>
        <v>8.5783606494305934E-4</v>
      </c>
      <c r="QS98" s="10">
        <f t="shared" si="9"/>
        <v>7.2642543859649121E-4</v>
      </c>
      <c r="QT98" s="10">
        <f t="shared" si="9"/>
        <v>6.7039858417974765E-4</v>
      </c>
      <c r="QU98" s="10">
        <f t="shared" si="9"/>
        <v>6.0319040473991994E-4</v>
      </c>
      <c r="QV98" s="10">
        <f t="shared" si="9"/>
        <v>5.1361957525392435E-4</v>
      </c>
      <c r="QW98" s="10">
        <f t="shared" si="9"/>
        <v>4.6312326869806089E-4</v>
      </c>
      <c r="QX98" s="10">
        <f t="shared" si="9"/>
        <v>4.3402777777777775E-4</v>
      </c>
      <c r="QY98" s="10">
        <f t="shared" si="9"/>
        <v>4.0661549707602339E-4</v>
      </c>
      <c r="QZ98" s="10">
        <f t="shared" si="9"/>
        <v>3.582833179439827E-4</v>
      </c>
      <c r="RA98" s="10">
        <f t="shared" si="9"/>
        <v>3.2978897353031698E-4</v>
      </c>
      <c r="RB98" s="10">
        <f t="shared" si="9"/>
        <v>2.973270621729763E-4</v>
      </c>
      <c r="RC98" s="10">
        <f t="shared" si="9"/>
        <v>2.7183845029239766E-4</v>
      </c>
      <c r="RD98" s="10">
        <f t="shared" si="9"/>
        <v>2.2711315020006157E-4</v>
      </c>
      <c r="RE98" s="10">
        <f t="shared" si="9"/>
        <v>1.921264235149277E-4</v>
      </c>
      <c r="RF98" s="10">
        <f t="shared" si="9"/>
        <v>1.6062634656817482E-4</v>
      </c>
      <c r="RG98" s="10">
        <f t="shared" si="9"/>
        <v>1.3261291935980302E-4</v>
      </c>
      <c r="RH98" s="10">
        <f t="shared" si="9"/>
        <v>1.0147353031702061E-4</v>
      </c>
      <c r="RI98" s="10">
        <f t="shared" si="9"/>
        <v>8.3799823022468457E-5</v>
      </c>
      <c r="RJ98" s="10">
        <f t="shared" si="9"/>
        <v>6.8410472453062489E-5</v>
      </c>
      <c r="RK98" s="10">
        <f t="shared" si="9"/>
        <v>5.4103185595567872E-5</v>
      </c>
      <c r="RL98" s="10">
        <f t="shared" si="9"/>
        <v>5.0015389350569412E-5</v>
      </c>
      <c r="RM98" s="10">
        <f t="shared" si="9"/>
        <v>5.0736765158510306E-5</v>
      </c>
      <c r="RN98" s="10">
        <f t="shared" si="9"/>
        <v>4.4845529393659581E-5</v>
      </c>
      <c r="RO98" s="10">
        <f t="shared" si="9"/>
        <v>4.0156586642043706E-5</v>
      </c>
      <c r="RP98" s="10">
        <f t="shared" si="9"/>
        <v>3.3784433671899044E-5</v>
      </c>
      <c r="RQ98" s="10">
        <f t="shared" si="9"/>
        <v>3.2822599261311172E-5</v>
      </c>
      <c r="RR98" s="10">
        <f t="shared" si="9"/>
        <v>3.2341682056017236E-5</v>
      </c>
      <c r="RS98" s="10">
        <f t="shared" si="9"/>
        <v>3.3183287165281629E-5</v>
      </c>
      <c r="RT98" s="10">
        <f t="shared" si="9"/>
        <v>3.3423745767928594E-5</v>
      </c>
      <c r="RU98" s="10">
        <f t="shared" si="9"/>
        <v>3.4505809479839952E-5</v>
      </c>
      <c r="RV98" s="10">
        <f t="shared" si="9"/>
        <v>3.1620306248076336E-5</v>
      </c>
      <c r="RW98" s="10">
        <f t="shared" si="9"/>
        <v>3.2461911357340722E-5</v>
      </c>
      <c r="RX98" s="10">
        <f t="shared" si="9"/>
        <v>3.4145121575869502E-5</v>
      </c>
      <c r="RY98" s="10">
        <f t="shared" si="9"/>
        <v>3.0297783933518006E-5</v>
      </c>
      <c r="RZ98" s="10">
        <f t="shared" si="9"/>
        <v>3.1500076946752843E-5</v>
      </c>
      <c r="SA98" s="10">
        <f t="shared" si="9"/>
        <v>2.8975261618959677E-5</v>
      </c>
      <c r="SB98" s="10">
        <f t="shared" si="9"/>
        <v>2.4286318867343799E-5</v>
      </c>
      <c r="SC98" s="10">
        <f t="shared" si="9"/>
        <v>1.7673707294552169E-5</v>
      </c>
      <c r="SD98" s="10">
        <f t="shared" si="9"/>
        <v>1.6110726377346875E-5</v>
      </c>
      <c r="SE98" s="10">
        <f t="shared" si="9"/>
        <v>1.5870267774699907E-5</v>
      </c>
      <c r="SF98" s="10">
        <f t="shared" si="9"/>
        <v>1.5269121268082489E-5</v>
      </c>
      <c r="SG98" s="10">
        <f t="shared" si="9"/>
        <v>1.3465681748230224E-5</v>
      </c>
      <c r="SH98" s="10">
        <f t="shared" si="9"/>
        <v>1.0820637119113573E-5</v>
      </c>
      <c r="SI98" s="10">
        <f t="shared" si="9"/>
        <v>1.3826369652200677E-5</v>
      </c>
      <c r="SJ98" s="10">
        <f t="shared" si="9"/>
        <v>1.2744305940289321E-5</v>
      </c>
      <c r="SK98" s="10">
        <f t="shared" si="9"/>
        <v>1.1662242228377962E-5</v>
      </c>
      <c r="SL98" s="10">
        <f t="shared" si="9"/>
        <v>1.4187057556171129E-5</v>
      </c>
      <c r="SM98" s="10">
        <f t="shared" si="9"/>
        <v>1.4788204062788551E-5</v>
      </c>
      <c r="SN98" s="10">
        <f t="shared" si="9"/>
        <v>1.6832102185287783E-5</v>
      </c>
      <c r="SO98" s="10">
        <f t="shared" si="9"/>
        <v>1.4307286857494615E-5</v>
      </c>
      <c r="SP98" s="10">
        <f t="shared" si="9"/>
        <v>1.2864535241612803E-5</v>
      </c>
      <c r="SQ98" s="10">
        <f t="shared" si="9"/>
        <v>9.1374269005847955E-6</v>
      </c>
      <c r="SR98" s="10">
        <f t="shared" si="9"/>
        <v>9.6183441058787316E-6</v>
      </c>
      <c r="SS98" s="10">
        <f t="shared" si="9"/>
        <v>1.0940866420437057E-5</v>
      </c>
      <c r="ST98" s="10">
        <f t="shared" si="9"/>
        <v>9.1374269005847955E-6</v>
      </c>
      <c r="SU98" s="10">
        <f t="shared" si="9"/>
        <v>7.2137580794090487E-6</v>
      </c>
      <c r="SV98" s="10">
        <f t="shared" si="9"/>
        <v>5.0496306555863338E-6</v>
      </c>
      <c r="SW98" s="10">
        <f t="shared" ref="SW98:VH98" si="10">AVERAGE(SW7:SW96)</f>
        <v>4.5687134502923977E-6</v>
      </c>
      <c r="SX98" s="10">
        <f t="shared" si="10"/>
        <v>8.4160510926438897E-7</v>
      </c>
      <c r="SY98" s="10">
        <f t="shared" si="10"/>
        <v>1.4427516158818099E-6</v>
      </c>
      <c r="SZ98" s="10">
        <f t="shared" si="10"/>
        <v>6.0114650661742072E-7</v>
      </c>
      <c r="TA98" s="10">
        <f t="shared" si="10"/>
        <v>0</v>
      </c>
      <c r="TB98" s="10">
        <f t="shared" si="10"/>
        <v>0</v>
      </c>
      <c r="TC98" s="10">
        <f t="shared" si="10"/>
        <v>0</v>
      </c>
      <c r="TD98" s="10">
        <f t="shared" si="10"/>
        <v>0</v>
      </c>
      <c r="TE98" s="10">
        <f t="shared" si="10"/>
        <v>0</v>
      </c>
      <c r="TF98" s="10">
        <f t="shared" si="10"/>
        <v>0</v>
      </c>
      <c r="TG98" s="10">
        <f t="shared" si="10"/>
        <v>0</v>
      </c>
      <c r="TH98" s="10">
        <f t="shared" si="10"/>
        <v>0</v>
      </c>
      <c r="TI98" s="10">
        <f t="shared" si="10"/>
        <v>0</v>
      </c>
      <c r="TJ98" s="10">
        <f t="shared" si="10"/>
        <v>0</v>
      </c>
      <c r="TK98" s="10">
        <f t="shared" si="10"/>
        <v>0</v>
      </c>
      <c r="TL98" s="10">
        <f t="shared" si="10"/>
        <v>0</v>
      </c>
      <c r="TM98" s="10">
        <f t="shared" si="10"/>
        <v>0</v>
      </c>
      <c r="TN98" s="10">
        <f t="shared" si="10"/>
        <v>0</v>
      </c>
      <c r="TO98" s="10">
        <f t="shared" si="10"/>
        <v>0</v>
      </c>
      <c r="TP98" s="10">
        <f t="shared" si="10"/>
        <v>0</v>
      </c>
      <c r="TQ98" s="10">
        <f t="shared" si="10"/>
        <v>0</v>
      </c>
      <c r="TR98" s="10">
        <f t="shared" si="10"/>
        <v>0</v>
      </c>
      <c r="TS98" s="10">
        <f t="shared" si="10"/>
        <v>0</v>
      </c>
      <c r="TT98" s="10">
        <f t="shared" si="10"/>
        <v>0</v>
      </c>
      <c r="TU98" s="10">
        <f t="shared" si="10"/>
        <v>0</v>
      </c>
      <c r="TV98" s="10">
        <f t="shared" si="10"/>
        <v>0</v>
      </c>
      <c r="TW98" s="10">
        <f t="shared" si="10"/>
        <v>0</v>
      </c>
      <c r="TX98" s="10">
        <f t="shared" si="10"/>
        <v>0</v>
      </c>
      <c r="TY98" s="10">
        <f t="shared" si="10"/>
        <v>0</v>
      </c>
      <c r="TZ98" s="10">
        <f t="shared" si="10"/>
        <v>0</v>
      </c>
      <c r="UA98" s="10">
        <f t="shared" si="10"/>
        <v>0</v>
      </c>
      <c r="UB98" s="10">
        <f t="shared" si="10"/>
        <v>0</v>
      </c>
      <c r="UC98" s="10">
        <f t="shared" si="10"/>
        <v>0</v>
      </c>
      <c r="UD98" s="10">
        <f t="shared" si="10"/>
        <v>0</v>
      </c>
      <c r="UE98" s="10">
        <f t="shared" si="10"/>
        <v>0</v>
      </c>
      <c r="UF98" s="10">
        <f t="shared" si="10"/>
        <v>0</v>
      </c>
      <c r="UG98" s="10">
        <f t="shared" si="10"/>
        <v>0</v>
      </c>
      <c r="UH98" s="10">
        <f t="shared" si="10"/>
        <v>0</v>
      </c>
      <c r="UI98" s="10">
        <f t="shared" si="10"/>
        <v>0</v>
      </c>
      <c r="UJ98" s="10">
        <f t="shared" si="10"/>
        <v>0</v>
      </c>
      <c r="UK98" s="10">
        <f t="shared" si="10"/>
        <v>0</v>
      </c>
      <c r="UL98" s="10">
        <f t="shared" si="10"/>
        <v>0</v>
      </c>
      <c r="UM98" s="10">
        <f t="shared" si="10"/>
        <v>0</v>
      </c>
      <c r="UN98" s="10">
        <f t="shared" si="10"/>
        <v>0</v>
      </c>
      <c r="UO98" s="10">
        <f t="shared" si="10"/>
        <v>0</v>
      </c>
      <c r="UP98" s="10">
        <f t="shared" si="10"/>
        <v>0</v>
      </c>
      <c r="UQ98" s="10">
        <f t="shared" si="10"/>
        <v>0</v>
      </c>
      <c r="UR98" s="10">
        <f t="shared" si="10"/>
        <v>0</v>
      </c>
      <c r="US98" s="10">
        <f t="shared" si="10"/>
        <v>0</v>
      </c>
      <c r="UT98" s="10">
        <f t="shared" si="10"/>
        <v>0</v>
      </c>
      <c r="UU98" s="10">
        <f t="shared" si="10"/>
        <v>0</v>
      </c>
      <c r="UV98" s="10">
        <f t="shared" si="10"/>
        <v>0</v>
      </c>
      <c r="UW98" s="10">
        <f t="shared" si="10"/>
        <v>0</v>
      </c>
      <c r="UX98" s="10">
        <f t="shared" si="10"/>
        <v>0</v>
      </c>
      <c r="UY98" s="10">
        <f t="shared" si="10"/>
        <v>0</v>
      </c>
      <c r="UZ98" s="10">
        <f t="shared" si="10"/>
        <v>0</v>
      </c>
      <c r="VA98" s="10">
        <f t="shared" si="10"/>
        <v>0</v>
      </c>
      <c r="VB98" s="10">
        <f t="shared" si="10"/>
        <v>0</v>
      </c>
      <c r="VC98" s="10">
        <f t="shared" si="10"/>
        <v>0</v>
      </c>
      <c r="VD98" s="10">
        <f t="shared" si="10"/>
        <v>0</v>
      </c>
      <c r="VE98" s="10">
        <f t="shared" si="10"/>
        <v>0</v>
      </c>
      <c r="VF98" s="10">
        <f t="shared" si="10"/>
        <v>0</v>
      </c>
      <c r="VG98" s="10">
        <f t="shared" si="10"/>
        <v>0</v>
      </c>
      <c r="VH98" s="10">
        <f t="shared" si="10"/>
        <v>0</v>
      </c>
      <c r="VI98" s="10">
        <f t="shared" ref="VI98:XT98" si="11">AVERAGE(VI7:VI96)</f>
        <v>0</v>
      </c>
      <c r="VJ98" s="10">
        <f t="shared" si="11"/>
        <v>0</v>
      </c>
      <c r="VK98" s="10">
        <f t="shared" si="11"/>
        <v>0</v>
      </c>
      <c r="VL98" s="10">
        <f t="shared" si="11"/>
        <v>0</v>
      </c>
      <c r="VM98" s="10">
        <f t="shared" si="11"/>
        <v>0</v>
      </c>
      <c r="VN98" s="10">
        <f t="shared" si="11"/>
        <v>0</v>
      </c>
      <c r="VO98" s="10">
        <f t="shared" si="11"/>
        <v>0</v>
      </c>
      <c r="VP98" s="10">
        <f t="shared" si="11"/>
        <v>0</v>
      </c>
      <c r="VQ98" s="10">
        <f t="shared" si="11"/>
        <v>0</v>
      </c>
      <c r="VR98" s="10">
        <f t="shared" si="11"/>
        <v>0</v>
      </c>
      <c r="VS98" s="10">
        <f t="shared" si="11"/>
        <v>0</v>
      </c>
      <c r="VT98" s="10">
        <f t="shared" si="11"/>
        <v>0</v>
      </c>
      <c r="VU98" s="10">
        <f t="shared" si="11"/>
        <v>0</v>
      </c>
      <c r="VV98" s="10">
        <f t="shared" si="11"/>
        <v>0</v>
      </c>
      <c r="VW98" s="10">
        <f t="shared" si="11"/>
        <v>0</v>
      </c>
      <c r="VX98" s="10">
        <f t="shared" si="11"/>
        <v>0</v>
      </c>
      <c r="VY98" s="10">
        <f t="shared" si="11"/>
        <v>0</v>
      </c>
      <c r="VZ98" s="10">
        <f t="shared" si="11"/>
        <v>0</v>
      </c>
      <c r="WA98" s="10">
        <f t="shared" si="11"/>
        <v>0</v>
      </c>
      <c r="WB98" s="10">
        <f t="shared" si="11"/>
        <v>0</v>
      </c>
      <c r="WC98" s="10">
        <f t="shared" si="11"/>
        <v>0</v>
      </c>
      <c r="WD98" s="10">
        <f t="shared" si="11"/>
        <v>0</v>
      </c>
      <c r="WE98" s="10">
        <f t="shared" si="11"/>
        <v>0</v>
      </c>
      <c r="WF98" s="10">
        <f t="shared" si="11"/>
        <v>0</v>
      </c>
      <c r="WG98" s="10">
        <f t="shared" si="11"/>
        <v>0</v>
      </c>
      <c r="WH98" s="10">
        <f t="shared" si="11"/>
        <v>0</v>
      </c>
      <c r="WI98" s="10">
        <f t="shared" si="11"/>
        <v>0</v>
      </c>
      <c r="WJ98" s="10">
        <f t="shared" si="11"/>
        <v>0</v>
      </c>
      <c r="WK98" s="10">
        <f t="shared" si="11"/>
        <v>0</v>
      </c>
      <c r="WL98" s="10">
        <f t="shared" si="11"/>
        <v>0</v>
      </c>
      <c r="WM98" s="10">
        <f t="shared" si="11"/>
        <v>0</v>
      </c>
      <c r="WN98" s="10">
        <f t="shared" si="11"/>
        <v>0</v>
      </c>
      <c r="WO98" s="10">
        <f t="shared" si="11"/>
        <v>0</v>
      </c>
      <c r="WP98" s="10">
        <f t="shared" si="11"/>
        <v>0</v>
      </c>
      <c r="WQ98" s="10">
        <f t="shared" si="11"/>
        <v>0</v>
      </c>
      <c r="WR98" s="10">
        <f t="shared" si="11"/>
        <v>0</v>
      </c>
      <c r="WS98" s="10">
        <f t="shared" si="11"/>
        <v>0</v>
      </c>
      <c r="WT98" s="10">
        <f t="shared" si="11"/>
        <v>0</v>
      </c>
      <c r="WU98" s="10">
        <f t="shared" si="11"/>
        <v>0</v>
      </c>
      <c r="WV98" s="10">
        <f t="shared" si="11"/>
        <v>0</v>
      </c>
      <c r="WW98" s="10">
        <f t="shared" si="11"/>
        <v>0</v>
      </c>
      <c r="WX98" s="10">
        <f t="shared" si="11"/>
        <v>0</v>
      </c>
      <c r="WY98" s="10">
        <f t="shared" si="11"/>
        <v>0</v>
      </c>
      <c r="WZ98" s="10">
        <f t="shared" si="11"/>
        <v>0</v>
      </c>
      <c r="XA98" s="10">
        <f t="shared" si="11"/>
        <v>0</v>
      </c>
      <c r="XB98" s="10">
        <f t="shared" si="11"/>
        <v>0</v>
      </c>
      <c r="XC98" s="10">
        <f t="shared" si="11"/>
        <v>0</v>
      </c>
      <c r="XD98" s="10">
        <f t="shared" si="11"/>
        <v>0</v>
      </c>
      <c r="XE98" s="10">
        <f t="shared" si="11"/>
        <v>0</v>
      </c>
      <c r="XF98" s="10">
        <f t="shared" si="11"/>
        <v>0</v>
      </c>
      <c r="XG98" s="10">
        <f t="shared" si="11"/>
        <v>0</v>
      </c>
      <c r="XH98" s="10">
        <f t="shared" si="11"/>
        <v>0</v>
      </c>
      <c r="XI98" s="10">
        <f t="shared" si="11"/>
        <v>0</v>
      </c>
      <c r="XJ98" s="10">
        <f t="shared" si="11"/>
        <v>0</v>
      </c>
      <c r="XK98" s="10">
        <f t="shared" si="11"/>
        <v>0</v>
      </c>
      <c r="XL98" s="10">
        <f t="shared" si="11"/>
        <v>0</v>
      </c>
      <c r="XM98" s="10">
        <f t="shared" si="11"/>
        <v>0</v>
      </c>
      <c r="XN98" s="10">
        <f t="shared" si="11"/>
        <v>0</v>
      </c>
      <c r="XO98" s="10">
        <f t="shared" si="11"/>
        <v>0</v>
      </c>
      <c r="XP98" s="10">
        <f t="shared" si="11"/>
        <v>0</v>
      </c>
      <c r="XQ98" s="10">
        <f t="shared" si="11"/>
        <v>0</v>
      </c>
      <c r="XR98" s="10">
        <f t="shared" si="11"/>
        <v>0</v>
      </c>
      <c r="XS98" s="10">
        <f t="shared" si="11"/>
        <v>0</v>
      </c>
      <c r="XT98" s="10">
        <f t="shared" si="11"/>
        <v>0</v>
      </c>
    </row>
    <row r="99" spans="4:644" x14ac:dyDescent="0.25">
      <c r="D99" t="s">
        <v>649</v>
      </c>
      <c r="E99" s="10">
        <f>_xlfn.STDEV.S(E7:E96)</f>
        <v>0</v>
      </c>
      <c r="F99" s="10">
        <f t="shared" ref="F99:BQ99" si="12">_xlfn.STDEV.S(F7:F96)</f>
        <v>0</v>
      </c>
      <c r="G99" s="10">
        <f t="shared" si="12"/>
        <v>0</v>
      </c>
      <c r="H99" s="10">
        <f t="shared" si="12"/>
        <v>0</v>
      </c>
      <c r="I99" s="10">
        <f t="shared" si="12"/>
        <v>0</v>
      </c>
      <c r="J99" s="10">
        <f t="shared" si="12"/>
        <v>0</v>
      </c>
      <c r="K99" s="10">
        <f t="shared" si="12"/>
        <v>0</v>
      </c>
      <c r="L99" s="10">
        <f t="shared" si="12"/>
        <v>0</v>
      </c>
      <c r="M99" s="10">
        <f t="shared" si="12"/>
        <v>0</v>
      </c>
      <c r="N99" s="10">
        <f t="shared" si="12"/>
        <v>0</v>
      </c>
      <c r="O99" s="10">
        <f t="shared" si="12"/>
        <v>0</v>
      </c>
      <c r="P99" s="10">
        <f t="shared" si="12"/>
        <v>0</v>
      </c>
      <c r="Q99" s="10">
        <f t="shared" si="12"/>
        <v>0</v>
      </c>
      <c r="R99" s="10">
        <f t="shared" si="12"/>
        <v>0</v>
      </c>
      <c r="S99" s="10">
        <f t="shared" si="12"/>
        <v>0</v>
      </c>
      <c r="T99" s="10">
        <f t="shared" si="12"/>
        <v>0</v>
      </c>
      <c r="U99" s="10">
        <f t="shared" si="12"/>
        <v>0</v>
      </c>
      <c r="V99" s="10">
        <f t="shared" si="12"/>
        <v>0</v>
      </c>
      <c r="W99" s="10">
        <f t="shared" si="12"/>
        <v>0</v>
      </c>
      <c r="X99" s="10">
        <f t="shared" si="12"/>
        <v>0</v>
      </c>
      <c r="Y99" s="10">
        <f t="shared" si="12"/>
        <v>0</v>
      </c>
      <c r="Z99" s="10">
        <f t="shared" si="12"/>
        <v>0</v>
      </c>
      <c r="AA99" s="10">
        <f t="shared" si="12"/>
        <v>0</v>
      </c>
      <c r="AB99" s="10">
        <f t="shared" si="12"/>
        <v>0</v>
      </c>
      <c r="AC99" s="10">
        <f t="shared" si="12"/>
        <v>0</v>
      </c>
      <c r="AD99" s="10">
        <f t="shared" si="12"/>
        <v>0</v>
      </c>
      <c r="AE99" s="10">
        <f t="shared" si="12"/>
        <v>0</v>
      </c>
      <c r="AF99" s="10">
        <f t="shared" si="12"/>
        <v>0</v>
      </c>
      <c r="AG99" s="10">
        <f t="shared" si="12"/>
        <v>0</v>
      </c>
      <c r="AH99" s="10">
        <f t="shared" si="12"/>
        <v>0</v>
      </c>
      <c r="AI99" s="10">
        <f t="shared" si="12"/>
        <v>0</v>
      </c>
      <c r="AJ99" s="10">
        <f t="shared" si="12"/>
        <v>0</v>
      </c>
      <c r="AK99" s="10">
        <f t="shared" si="12"/>
        <v>0</v>
      </c>
      <c r="AL99" s="10">
        <f t="shared" si="12"/>
        <v>0</v>
      </c>
      <c r="AM99" s="10">
        <f t="shared" si="12"/>
        <v>0</v>
      </c>
      <c r="AN99" s="10">
        <f t="shared" si="12"/>
        <v>0</v>
      </c>
      <c r="AO99" s="10">
        <f t="shared" si="12"/>
        <v>0</v>
      </c>
      <c r="AP99" s="10">
        <f t="shared" si="12"/>
        <v>0</v>
      </c>
      <c r="AQ99" s="10">
        <f t="shared" si="12"/>
        <v>0</v>
      </c>
      <c r="AR99" s="10">
        <f t="shared" si="12"/>
        <v>0</v>
      </c>
      <c r="AS99" s="10">
        <f t="shared" si="12"/>
        <v>0</v>
      </c>
      <c r="AT99" s="10">
        <f t="shared" si="12"/>
        <v>0</v>
      </c>
      <c r="AU99" s="10">
        <f t="shared" si="12"/>
        <v>0</v>
      </c>
      <c r="AV99" s="10">
        <f t="shared" si="12"/>
        <v>0</v>
      </c>
      <c r="AW99" s="10">
        <f t="shared" si="12"/>
        <v>0</v>
      </c>
      <c r="AX99" s="10">
        <f t="shared" si="12"/>
        <v>0</v>
      </c>
      <c r="AY99" s="10">
        <f t="shared" si="12"/>
        <v>0</v>
      </c>
      <c r="AZ99" s="10">
        <f t="shared" si="12"/>
        <v>0</v>
      </c>
      <c r="BA99" s="10">
        <f t="shared" si="12"/>
        <v>0</v>
      </c>
      <c r="BB99" s="10">
        <f t="shared" si="12"/>
        <v>0</v>
      </c>
      <c r="BC99" s="10">
        <f t="shared" si="12"/>
        <v>0</v>
      </c>
      <c r="BD99" s="10">
        <f t="shared" si="12"/>
        <v>0</v>
      </c>
      <c r="BE99" s="10">
        <f t="shared" si="12"/>
        <v>0</v>
      </c>
      <c r="BF99" s="10">
        <f t="shared" si="12"/>
        <v>0</v>
      </c>
      <c r="BG99" s="10">
        <f t="shared" si="12"/>
        <v>0</v>
      </c>
      <c r="BH99" s="10">
        <f t="shared" si="12"/>
        <v>0</v>
      </c>
      <c r="BI99" s="10">
        <f t="shared" si="12"/>
        <v>0</v>
      </c>
      <c r="BJ99" s="10">
        <f t="shared" si="12"/>
        <v>0</v>
      </c>
      <c r="BK99" s="10">
        <f t="shared" si="12"/>
        <v>0</v>
      </c>
      <c r="BL99" s="10">
        <f t="shared" si="12"/>
        <v>0</v>
      </c>
      <c r="BM99" s="10">
        <f t="shared" si="12"/>
        <v>0</v>
      </c>
      <c r="BN99" s="10">
        <f t="shared" si="12"/>
        <v>0</v>
      </c>
      <c r="BO99" s="10">
        <f t="shared" si="12"/>
        <v>0</v>
      </c>
      <c r="BP99" s="10">
        <f t="shared" si="12"/>
        <v>0</v>
      </c>
      <c r="BQ99" s="10">
        <f t="shared" si="12"/>
        <v>0</v>
      </c>
      <c r="BR99" s="10">
        <f t="shared" ref="BR99:EC99" si="13">_xlfn.STDEV.S(BR7:BR96)</f>
        <v>0</v>
      </c>
      <c r="BS99" s="10">
        <f t="shared" si="13"/>
        <v>0</v>
      </c>
      <c r="BT99" s="10">
        <f t="shared" si="13"/>
        <v>0</v>
      </c>
      <c r="BU99" s="10">
        <f t="shared" si="13"/>
        <v>0</v>
      </c>
      <c r="BV99" s="10">
        <f t="shared" si="13"/>
        <v>0</v>
      </c>
      <c r="BW99" s="10">
        <f t="shared" si="13"/>
        <v>0</v>
      </c>
      <c r="BX99" s="10">
        <f t="shared" si="13"/>
        <v>0</v>
      </c>
      <c r="BY99" s="10">
        <f t="shared" si="13"/>
        <v>0</v>
      </c>
      <c r="BZ99" s="10">
        <f t="shared" si="13"/>
        <v>0</v>
      </c>
      <c r="CA99" s="10">
        <f t="shared" si="13"/>
        <v>0</v>
      </c>
      <c r="CB99" s="10">
        <f t="shared" si="13"/>
        <v>0</v>
      </c>
      <c r="CC99" s="10">
        <f t="shared" si="13"/>
        <v>0</v>
      </c>
      <c r="CD99" s="10">
        <f t="shared" si="13"/>
        <v>0</v>
      </c>
      <c r="CE99" s="10">
        <f t="shared" si="13"/>
        <v>0</v>
      </c>
      <c r="CF99" s="10">
        <f t="shared" si="13"/>
        <v>0</v>
      </c>
      <c r="CG99" s="10">
        <f t="shared" si="13"/>
        <v>0</v>
      </c>
      <c r="CH99" s="10">
        <f t="shared" si="13"/>
        <v>0</v>
      </c>
      <c r="CI99" s="10">
        <f t="shared" si="13"/>
        <v>0</v>
      </c>
      <c r="CJ99" s="10">
        <f t="shared" si="13"/>
        <v>0</v>
      </c>
      <c r="CK99" s="10">
        <f t="shared" si="13"/>
        <v>0</v>
      </c>
      <c r="CL99" s="10">
        <f t="shared" si="13"/>
        <v>0</v>
      </c>
      <c r="CM99" s="10">
        <f t="shared" si="13"/>
        <v>0</v>
      </c>
      <c r="CN99" s="10">
        <f t="shared" si="13"/>
        <v>0</v>
      </c>
      <c r="CO99" s="10">
        <f t="shared" si="13"/>
        <v>0</v>
      </c>
      <c r="CP99" s="10">
        <f t="shared" si="13"/>
        <v>0</v>
      </c>
      <c r="CQ99" s="10">
        <f t="shared" si="13"/>
        <v>0</v>
      </c>
      <c r="CR99" s="10">
        <f t="shared" si="13"/>
        <v>0</v>
      </c>
      <c r="CS99" s="10">
        <f t="shared" si="13"/>
        <v>0</v>
      </c>
      <c r="CT99" s="10">
        <f t="shared" si="13"/>
        <v>0</v>
      </c>
      <c r="CU99" s="10">
        <f t="shared" si="13"/>
        <v>0</v>
      </c>
      <c r="CV99" s="10">
        <f t="shared" si="13"/>
        <v>0</v>
      </c>
      <c r="CW99" s="10">
        <f t="shared" si="13"/>
        <v>0</v>
      </c>
      <c r="CX99" s="10">
        <f t="shared" si="13"/>
        <v>0</v>
      </c>
      <c r="CY99" s="10">
        <f t="shared" si="13"/>
        <v>0</v>
      </c>
      <c r="CZ99" s="10">
        <f t="shared" si="13"/>
        <v>0</v>
      </c>
      <c r="DA99" s="10">
        <f t="shared" si="13"/>
        <v>0</v>
      </c>
      <c r="DB99" s="10">
        <f t="shared" si="13"/>
        <v>0</v>
      </c>
      <c r="DC99" s="10">
        <f t="shared" si="13"/>
        <v>0</v>
      </c>
      <c r="DD99" s="10">
        <f t="shared" si="13"/>
        <v>0</v>
      </c>
      <c r="DE99" s="10">
        <f t="shared" si="13"/>
        <v>0</v>
      </c>
      <c r="DF99" s="10">
        <f t="shared" si="13"/>
        <v>0</v>
      </c>
      <c r="DG99" s="10">
        <f t="shared" si="13"/>
        <v>0</v>
      </c>
      <c r="DH99" s="10">
        <f t="shared" si="13"/>
        <v>0</v>
      </c>
      <c r="DI99" s="10">
        <f t="shared" si="13"/>
        <v>0</v>
      </c>
      <c r="DJ99" s="10">
        <f t="shared" si="13"/>
        <v>0</v>
      </c>
      <c r="DK99" s="10">
        <f t="shared" si="13"/>
        <v>0</v>
      </c>
      <c r="DL99" s="10">
        <f t="shared" si="13"/>
        <v>0</v>
      </c>
      <c r="DM99" s="10">
        <f t="shared" si="13"/>
        <v>0</v>
      </c>
      <c r="DN99" s="10">
        <f t="shared" si="13"/>
        <v>0</v>
      </c>
      <c r="DO99" s="10">
        <f t="shared" si="13"/>
        <v>0</v>
      </c>
      <c r="DP99" s="10">
        <f t="shared" si="13"/>
        <v>0</v>
      </c>
      <c r="DQ99" s="10">
        <f t="shared" si="13"/>
        <v>0</v>
      </c>
      <c r="DR99" s="10">
        <f t="shared" si="13"/>
        <v>0</v>
      </c>
      <c r="DS99" s="10">
        <f t="shared" si="13"/>
        <v>0</v>
      </c>
      <c r="DT99" s="10">
        <f t="shared" si="13"/>
        <v>0</v>
      </c>
      <c r="DU99" s="10">
        <f t="shared" si="13"/>
        <v>0</v>
      </c>
      <c r="DV99" s="10">
        <f t="shared" si="13"/>
        <v>0</v>
      </c>
      <c r="DW99" s="10">
        <f t="shared" si="13"/>
        <v>0</v>
      </c>
      <c r="DX99" s="10">
        <f t="shared" si="13"/>
        <v>0</v>
      </c>
      <c r="DY99" s="10">
        <f t="shared" si="13"/>
        <v>0</v>
      </c>
      <c r="DZ99" s="10">
        <f t="shared" si="13"/>
        <v>0</v>
      </c>
      <c r="EA99" s="10">
        <f t="shared" si="13"/>
        <v>0</v>
      </c>
      <c r="EB99" s="10">
        <f t="shared" si="13"/>
        <v>0</v>
      </c>
      <c r="EC99" s="10">
        <f t="shared" si="13"/>
        <v>0</v>
      </c>
      <c r="ED99" s="10">
        <f t="shared" ref="ED99:GO99" si="14">_xlfn.STDEV.S(ED7:ED96)</f>
        <v>0</v>
      </c>
      <c r="EE99" s="10">
        <f t="shared" si="14"/>
        <v>0</v>
      </c>
      <c r="EF99" s="10">
        <f t="shared" si="14"/>
        <v>0</v>
      </c>
      <c r="EG99" s="10">
        <f t="shared" si="14"/>
        <v>0</v>
      </c>
      <c r="EH99" s="10">
        <f t="shared" si="14"/>
        <v>0</v>
      </c>
      <c r="EI99" s="10">
        <f t="shared" si="14"/>
        <v>0</v>
      </c>
      <c r="EJ99" s="10">
        <f t="shared" si="14"/>
        <v>0</v>
      </c>
      <c r="EK99" s="10">
        <f t="shared" si="14"/>
        <v>0</v>
      </c>
      <c r="EL99" s="10">
        <f t="shared" si="14"/>
        <v>0</v>
      </c>
      <c r="EM99" s="10">
        <f t="shared" si="14"/>
        <v>0</v>
      </c>
      <c r="EN99" s="10">
        <f t="shared" si="14"/>
        <v>0</v>
      </c>
      <c r="EO99" s="10">
        <f t="shared" si="14"/>
        <v>0</v>
      </c>
      <c r="EP99" s="10">
        <f t="shared" si="14"/>
        <v>0</v>
      </c>
      <c r="EQ99" s="10">
        <f t="shared" si="14"/>
        <v>0</v>
      </c>
      <c r="ER99" s="10">
        <f t="shared" si="14"/>
        <v>0</v>
      </c>
      <c r="ES99" s="10">
        <f t="shared" si="14"/>
        <v>0</v>
      </c>
      <c r="ET99" s="10">
        <f t="shared" si="14"/>
        <v>0</v>
      </c>
      <c r="EU99" s="10">
        <f t="shared" si="14"/>
        <v>0</v>
      </c>
      <c r="EV99" s="10">
        <f t="shared" si="14"/>
        <v>0</v>
      </c>
      <c r="EW99" s="10">
        <f t="shared" si="14"/>
        <v>0</v>
      </c>
      <c r="EX99" s="10">
        <f t="shared" si="14"/>
        <v>0</v>
      </c>
      <c r="EY99" s="10">
        <f t="shared" si="14"/>
        <v>0</v>
      </c>
      <c r="EZ99" s="10">
        <f t="shared" si="14"/>
        <v>0</v>
      </c>
      <c r="FA99" s="10">
        <f t="shared" si="14"/>
        <v>0</v>
      </c>
      <c r="FB99" s="10">
        <f t="shared" si="14"/>
        <v>0</v>
      </c>
      <c r="FC99" s="10">
        <f t="shared" si="14"/>
        <v>0</v>
      </c>
      <c r="FD99" s="10">
        <f t="shared" si="14"/>
        <v>0</v>
      </c>
      <c r="FE99" s="10">
        <f t="shared" si="14"/>
        <v>0</v>
      </c>
      <c r="FF99" s="10">
        <f t="shared" si="14"/>
        <v>0</v>
      </c>
      <c r="FG99" s="10">
        <f t="shared" si="14"/>
        <v>0</v>
      </c>
      <c r="FH99" s="10">
        <f t="shared" si="14"/>
        <v>0</v>
      </c>
      <c r="FI99" s="10">
        <f t="shared" si="14"/>
        <v>0</v>
      </c>
      <c r="FJ99" s="10">
        <f t="shared" si="14"/>
        <v>0</v>
      </c>
      <c r="FK99" s="10">
        <f t="shared" si="14"/>
        <v>0</v>
      </c>
      <c r="FL99" s="10">
        <f t="shared" si="14"/>
        <v>0</v>
      </c>
      <c r="FM99" s="10">
        <f t="shared" si="14"/>
        <v>6.8435718061123229E-6</v>
      </c>
      <c r="FN99" s="10">
        <f t="shared" si="14"/>
        <v>0</v>
      </c>
      <c r="FO99" s="10">
        <f t="shared" si="14"/>
        <v>7.9841671071310419E-6</v>
      </c>
      <c r="FP99" s="10">
        <f t="shared" si="14"/>
        <v>1.1405953010187191E-5</v>
      </c>
      <c r="FQ99" s="10">
        <f t="shared" si="14"/>
        <v>1.1405953010187191E-5</v>
      </c>
      <c r="FR99" s="10">
        <f t="shared" si="14"/>
        <v>2.0530715418336922E-5</v>
      </c>
      <c r="FS99" s="10">
        <f t="shared" si="14"/>
        <v>3.6499049632598992E-5</v>
      </c>
      <c r="FT99" s="10">
        <f t="shared" si="14"/>
        <v>4.1061430836673844E-5</v>
      </c>
      <c r="FU99" s="10">
        <f t="shared" si="14"/>
        <v>5.4748574448898583E-5</v>
      </c>
      <c r="FV99" s="10">
        <f t="shared" si="14"/>
        <v>8.4404052275385315E-5</v>
      </c>
      <c r="FW99" s="10">
        <f t="shared" si="14"/>
        <v>8.8966433479460201E-5</v>
      </c>
      <c r="FX99" s="10">
        <f t="shared" si="14"/>
        <v>1.1259224497535899E-4</v>
      </c>
      <c r="FY99" s="10">
        <f t="shared" si="14"/>
        <v>1.3548248485598549E-4</v>
      </c>
      <c r="FZ99" s="10">
        <f t="shared" si="14"/>
        <v>1.7412429744065574E-4</v>
      </c>
      <c r="GA99" s="10">
        <f t="shared" si="14"/>
        <v>1.9363475355739984E-4</v>
      </c>
      <c r="GB99" s="10">
        <f t="shared" si="14"/>
        <v>2.8222065906297376E-4</v>
      </c>
      <c r="GC99" s="10">
        <f t="shared" si="14"/>
        <v>3.1947321972069912E-4</v>
      </c>
      <c r="GD99" s="10">
        <f t="shared" si="14"/>
        <v>4.0254632236046145E-4</v>
      </c>
      <c r="GE99" s="10">
        <f t="shared" si="14"/>
        <v>4.5045615022547232E-4</v>
      </c>
      <c r="GF99" s="10">
        <f t="shared" si="14"/>
        <v>4.9288962928364162E-4</v>
      </c>
      <c r="GG99" s="10">
        <f t="shared" si="14"/>
        <v>5.4196614952945388E-4</v>
      </c>
      <c r="GH99" s="10">
        <f t="shared" si="14"/>
        <v>5.9056095751465346E-4</v>
      </c>
      <c r="GI99" s="10">
        <f t="shared" si="14"/>
        <v>6.154316614496154E-4</v>
      </c>
      <c r="GJ99" s="10">
        <f t="shared" si="14"/>
        <v>6.9155658137676462E-4</v>
      </c>
      <c r="GK99" s="10">
        <f t="shared" si="14"/>
        <v>6.828868818235808E-4</v>
      </c>
      <c r="GL99" s="10">
        <f t="shared" si="14"/>
        <v>7.8222525662076056E-4</v>
      </c>
      <c r="GM99" s="10">
        <f t="shared" si="14"/>
        <v>8.5338707206870457E-4</v>
      </c>
      <c r="GN99" s="10">
        <f t="shared" si="14"/>
        <v>9.3063844687926169E-4</v>
      </c>
      <c r="GO99" s="10">
        <f t="shared" si="14"/>
        <v>1.0300476671023541E-3</v>
      </c>
      <c r="GP99" s="10">
        <f t="shared" ref="GP99:JA99" si="15">_xlfn.STDEV.S(GP7:GP96)</f>
        <v>1.1700446418761701E-3</v>
      </c>
      <c r="GQ99" s="10">
        <f t="shared" si="15"/>
        <v>1.2684555647234179E-3</v>
      </c>
      <c r="GR99" s="10">
        <f t="shared" si="15"/>
        <v>1.4093468007849118E-3</v>
      </c>
      <c r="GS99" s="10">
        <f t="shared" si="15"/>
        <v>1.4554987916536833E-3</v>
      </c>
      <c r="GT99" s="10">
        <f t="shared" si="15"/>
        <v>1.579832153813349E-3</v>
      </c>
      <c r="GU99" s="10">
        <f t="shared" si="15"/>
        <v>1.6923528771009087E-3</v>
      </c>
      <c r="GV99" s="10">
        <f t="shared" si="15"/>
        <v>1.8567856023221409E-3</v>
      </c>
      <c r="GW99" s="10">
        <f t="shared" si="15"/>
        <v>2.0404876529241662E-3</v>
      </c>
      <c r="GX99" s="10">
        <f t="shared" si="15"/>
        <v>2.1831711031308548E-3</v>
      </c>
      <c r="GY99" s="10">
        <f t="shared" si="15"/>
        <v>2.3203518789148849E-3</v>
      </c>
      <c r="GZ99" s="10">
        <f t="shared" si="15"/>
        <v>2.4247512412410733E-3</v>
      </c>
      <c r="HA99" s="10">
        <f t="shared" si="15"/>
        <v>2.5664644938657283E-3</v>
      </c>
      <c r="HB99" s="10">
        <f t="shared" si="15"/>
        <v>2.7040990440312784E-3</v>
      </c>
      <c r="HC99" s="10">
        <f t="shared" si="15"/>
        <v>2.9064737388788601E-3</v>
      </c>
      <c r="HD99" s="10">
        <f t="shared" si="15"/>
        <v>3.1028701117448115E-3</v>
      </c>
      <c r="HE99" s="10">
        <f t="shared" si="15"/>
        <v>3.4163096987496998E-3</v>
      </c>
      <c r="HF99" s="10">
        <f t="shared" si="15"/>
        <v>3.5886192640024453E-3</v>
      </c>
      <c r="HG99" s="10">
        <f t="shared" si="15"/>
        <v>3.8245022768386072E-3</v>
      </c>
      <c r="HH99" s="10">
        <f t="shared" si="15"/>
        <v>4.1563004942919771E-3</v>
      </c>
      <c r="HI99" s="10">
        <f t="shared" si="15"/>
        <v>4.3879380619075955E-3</v>
      </c>
      <c r="HJ99" s="10">
        <f t="shared" si="15"/>
        <v>4.6211128054507323E-3</v>
      </c>
      <c r="HK99" s="10">
        <f t="shared" si="15"/>
        <v>4.9599276386451058E-3</v>
      </c>
      <c r="HL99" s="10">
        <f t="shared" si="15"/>
        <v>5.2314229944788529E-3</v>
      </c>
      <c r="HM99" s="10">
        <f t="shared" si="15"/>
        <v>5.5247048747863094E-3</v>
      </c>
      <c r="HN99" s="10">
        <f t="shared" si="15"/>
        <v>5.9543915307154914E-3</v>
      </c>
      <c r="HO99" s="10">
        <f t="shared" si="15"/>
        <v>6.2215612120141714E-3</v>
      </c>
      <c r="HP99" s="10">
        <f t="shared" si="15"/>
        <v>6.4665507815818155E-3</v>
      </c>
      <c r="HQ99" s="10">
        <f t="shared" si="15"/>
        <v>6.868434085779993E-3</v>
      </c>
      <c r="HR99" s="10">
        <f t="shared" si="15"/>
        <v>7.3183322757660483E-3</v>
      </c>
      <c r="HS99" s="10">
        <f t="shared" si="15"/>
        <v>7.717471844318125E-3</v>
      </c>
      <c r="HT99" s="10">
        <f t="shared" si="15"/>
        <v>8.0849468439888293E-3</v>
      </c>
      <c r="HU99" s="10">
        <f t="shared" si="15"/>
        <v>8.5862339158006146E-3</v>
      </c>
      <c r="HV99" s="10">
        <f t="shared" si="15"/>
        <v>9.046855228847038E-3</v>
      </c>
      <c r="HW99" s="10">
        <f t="shared" si="15"/>
        <v>9.4340060580189421E-3</v>
      </c>
      <c r="HX99" s="10">
        <f t="shared" si="15"/>
        <v>9.7812465981738199E-3</v>
      </c>
      <c r="HY99" s="10">
        <f t="shared" si="15"/>
        <v>1.0275776458396653E-2</v>
      </c>
      <c r="HZ99" s="10">
        <f t="shared" si="15"/>
        <v>1.0748558019728861E-2</v>
      </c>
      <c r="IA99" s="10">
        <f t="shared" si="15"/>
        <v>1.1219511610884072E-2</v>
      </c>
      <c r="IB99" s="10">
        <f t="shared" si="15"/>
        <v>1.1586447008320688E-2</v>
      </c>
      <c r="IC99" s="10">
        <f t="shared" si="15"/>
        <v>1.1976986715061054E-2</v>
      </c>
      <c r="ID99" s="10">
        <f t="shared" si="15"/>
        <v>1.2370749687333258E-2</v>
      </c>
      <c r="IE99" s="10">
        <f t="shared" si="15"/>
        <v>1.2743437449873806E-2</v>
      </c>
      <c r="IF99" s="10">
        <f t="shared" si="15"/>
        <v>1.3155613326821067E-2</v>
      </c>
      <c r="IG99" s="10">
        <f t="shared" si="15"/>
        <v>1.361872512394019E-2</v>
      </c>
      <c r="IH99" s="10">
        <f t="shared" si="15"/>
        <v>1.3963996373724209E-2</v>
      </c>
      <c r="II99" s="10">
        <f t="shared" si="15"/>
        <v>1.4372575278066638E-2</v>
      </c>
      <c r="IJ99" s="10">
        <f t="shared" si="15"/>
        <v>1.4709401824035547E-2</v>
      </c>
      <c r="IK99" s="10">
        <f t="shared" si="15"/>
        <v>1.5187702641109474E-2</v>
      </c>
      <c r="IL99" s="10">
        <f t="shared" si="15"/>
        <v>1.5551238041900412E-2</v>
      </c>
      <c r="IM99" s="10">
        <f t="shared" si="15"/>
        <v>1.5966627166768641E-2</v>
      </c>
      <c r="IN99" s="10">
        <f t="shared" si="15"/>
        <v>1.635843838314224E-2</v>
      </c>
      <c r="IO99" s="10">
        <f t="shared" si="15"/>
        <v>1.68006129672632E-2</v>
      </c>
      <c r="IP99" s="10">
        <f t="shared" si="15"/>
        <v>1.7182975039661232E-2</v>
      </c>
      <c r="IQ99" s="10">
        <f t="shared" si="15"/>
        <v>1.7546481800937212E-2</v>
      </c>
      <c r="IR99" s="10">
        <f t="shared" si="15"/>
        <v>1.7922971042278874E-2</v>
      </c>
      <c r="IS99" s="10">
        <f t="shared" si="15"/>
        <v>1.840227457006274E-2</v>
      </c>
      <c r="IT99" s="10">
        <f t="shared" si="15"/>
        <v>1.8698456770598587E-2</v>
      </c>
      <c r="IU99" s="10">
        <f t="shared" si="15"/>
        <v>1.9044389831972545E-2</v>
      </c>
      <c r="IV99" s="10">
        <f t="shared" si="15"/>
        <v>1.9368710188506767E-2</v>
      </c>
      <c r="IW99" s="10">
        <f t="shared" si="15"/>
        <v>1.9803390927472294E-2</v>
      </c>
      <c r="IX99" s="10">
        <f t="shared" si="15"/>
        <v>2.008234568870032E-2</v>
      </c>
      <c r="IY99" s="10">
        <f t="shared" si="15"/>
        <v>2.038542948688819E-2</v>
      </c>
      <c r="IZ99" s="10">
        <f t="shared" si="15"/>
        <v>2.065162305733121E-2</v>
      </c>
      <c r="JA99" s="10">
        <f t="shared" si="15"/>
        <v>2.0989252578801691E-2</v>
      </c>
      <c r="JB99" s="10">
        <f t="shared" ref="JB99:LM99" si="16">_xlfn.STDEV.S(JB7:JB96)</f>
        <v>2.1321730675495167E-2</v>
      </c>
      <c r="JC99" s="10">
        <f t="shared" si="16"/>
        <v>2.1604011217234362E-2</v>
      </c>
      <c r="JD99" s="10">
        <f t="shared" si="16"/>
        <v>2.2035445443805517E-2</v>
      </c>
      <c r="JE99" s="10">
        <f t="shared" si="16"/>
        <v>2.247098954239676E-2</v>
      </c>
      <c r="JF99" s="10">
        <f t="shared" si="16"/>
        <v>2.2786229436663002E-2</v>
      </c>
      <c r="JG99" s="10">
        <f t="shared" si="16"/>
        <v>2.3221703991297693E-2</v>
      </c>
      <c r="JH99" s="10">
        <f t="shared" si="16"/>
        <v>2.3592282887023815E-2</v>
      </c>
      <c r="JI99" s="10">
        <f t="shared" si="16"/>
        <v>2.4184775651886016E-2</v>
      </c>
      <c r="JJ99" s="10">
        <f t="shared" si="16"/>
        <v>2.5036150197369045E-2</v>
      </c>
      <c r="JK99" s="10">
        <f t="shared" si="16"/>
        <v>2.5641799804845967E-2</v>
      </c>
      <c r="JL99" s="10">
        <f t="shared" si="16"/>
        <v>2.685375946563771E-2</v>
      </c>
      <c r="JM99" s="10">
        <f t="shared" si="16"/>
        <v>2.8120022853213071E-2</v>
      </c>
      <c r="JN99" s="10">
        <f t="shared" si="16"/>
        <v>2.9141218263830804E-2</v>
      </c>
      <c r="JO99" s="10">
        <f t="shared" si="16"/>
        <v>3.0089105553368394E-2</v>
      </c>
      <c r="JP99" s="10">
        <f t="shared" si="16"/>
        <v>3.124542546209548E-2</v>
      </c>
      <c r="JQ99" s="10">
        <f t="shared" si="16"/>
        <v>3.2586773463327307E-2</v>
      </c>
      <c r="JR99" s="10">
        <f t="shared" si="16"/>
        <v>3.384168485799096E-2</v>
      </c>
      <c r="JS99" s="10">
        <f t="shared" si="16"/>
        <v>3.4841668056676565E-2</v>
      </c>
      <c r="JT99" s="10">
        <f t="shared" si="16"/>
        <v>3.5983127939028713E-2</v>
      </c>
      <c r="JU99" s="10">
        <f t="shared" si="16"/>
        <v>3.6905953893872898E-2</v>
      </c>
      <c r="JV99" s="10">
        <f t="shared" si="16"/>
        <v>3.7627209699609594E-2</v>
      </c>
      <c r="JW99" s="10">
        <f t="shared" si="16"/>
        <v>3.845865111083243E-2</v>
      </c>
      <c r="JX99" s="10">
        <f t="shared" si="16"/>
        <v>3.9265835880266685E-2</v>
      </c>
      <c r="JY99" s="10">
        <f t="shared" si="16"/>
        <v>4.005168725335443E-2</v>
      </c>
      <c r="JZ99" s="10">
        <f t="shared" si="16"/>
        <v>4.0678280020117356E-2</v>
      </c>
      <c r="KA99" s="10">
        <f t="shared" si="16"/>
        <v>4.1576745980783654E-2</v>
      </c>
      <c r="KB99" s="10">
        <f t="shared" si="16"/>
        <v>4.2546725612013683E-2</v>
      </c>
      <c r="KC99" s="10">
        <f t="shared" si="16"/>
        <v>4.3470810663979391E-2</v>
      </c>
      <c r="KD99" s="10">
        <f t="shared" si="16"/>
        <v>4.4130234159654794E-2</v>
      </c>
      <c r="KE99" s="10">
        <f t="shared" si="16"/>
        <v>4.4684096891837902E-2</v>
      </c>
      <c r="KF99" s="10">
        <f t="shared" si="16"/>
        <v>4.5210283327677028E-2</v>
      </c>
      <c r="KG99" s="10">
        <f t="shared" si="16"/>
        <v>4.5377653174413779E-2</v>
      </c>
      <c r="KH99" s="10">
        <f t="shared" si="16"/>
        <v>4.536221304912115E-2</v>
      </c>
      <c r="KI99" s="10">
        <f t="shared" si="16"/>
        <v>4.5274861243959963E-2</v>
      </c>
      <c r="KJ99" s="10">
        <f t="shared" si="16"/>
        <v>4.533689067575794E-2</v>
      </c>
      <c r="KK99" s="10">
        <f t="shared" si="16"/>
        <v>4.529669872765385E-2</v>
      </c>
      <c r="KL99" s="10">
        <f t="shared" si="16"/>
        <v>4.5064463807806432E-2</v>
      </c>
      <c r="KM99" s="10">
        <f t="shared" si="16"/>
        <v>4.5336536118417925E-2</v>
      </c>
      <c r="KN99" s="10">
        <f t="shared" si="16"/>
        <v>4.5819665886050125E-2</v>
      </c>
      <c r="KO99" s="10">
        <f t="shared" si="16"/>
        <v>4.5937278263525338E-2</v>
      </c>
      <c r="KP99" s="10">
        <f t="shared" si="16"/>
        <v>4.604322565286436E-2</v>
      </c>
      <c r="KQ99" s="10">
        <f t="shared" si="16"/>
        <v>4.5974955513251439E-2</v>
      </c>
      <c r="KR99" s="10">
        <f t="shared" si="16"/>
        <v>4.6557050039200458E-2</v>
      </c>
      <c r="KS99" s="10">
        <f t="shared" si="16"/>
        <v>4.671969580260385E-2</v>
      </c>
      <c r="KT99" s="10">
        <f t="shared" si="16"/>
        <v>4.6673546307480836E-2</v>
      </c>
      <c r="KU99" s="10">
        <f t="shared" si="16"/>
        <v>4.6926881920879071E-2</v>
      </c>
      <c r="KV99" s="10">
        <f t="shared" si="16"/>
        <v>4.7348936906022765E-2</v>
      </c>
      <c r="KW99" s="10">
        <f t="shared" si="16"/>
        <v>4.732814990437223E-2</v>
      </c>
      <c r="KX99" s="10">
        <f t="shared" si="16"/>
        <v>4.6813058451991449E-2</v>
      </c>
      <c r="KY99" s="10">
        <f t="shared" si="16"/>
        <v>4.6293745690315517E-2</v>
      </c>
      <c r="KZ99" s="10">
        <f t="shared" si="16"/>
        <v>4.5630607227147846E-2</v>
      </c>
      <c r="LA99" s="10">
        <f t="shared" si="16"/>
        <v>4.4699902561686967E-2</v>
      </c>
      <c r="LB99" s="10">
        <f t="shared" si="16"/>
        <v>4.3643247846641066E-2</v>
      </c>
      <c r="LC99" s="10">
        <f t="shared" si="16"/>
        <v>4.2984074518051522E-2</v>
      </c>
      <c r="LD99" s="10">
        <f t="shared" si="16"/>
        <v>4.2492425576995271E-2</v>
      </c>
      <c r="LE99" s="10">
        <f t="shared" si="16"/>
        <v>4.18091343088784E-2</v>
      </c>
      <c r="LF99" s="10">
        <f t="shared" si="16"/>
        <v>4.1329739947416989E-2</v>
      </c>
      <c r="LG99" s="10">
        <f t="shared" si="16"/>
        <v>4.1088648985361159E-2</v>
      </c>
      <c r="LH99" s="10">
        <f t="shared" si="16"/>
        <v>4.0858981998988075E-2</v>
      </c>
      <c r="LI99" s="10">
        <f t="shared" si="16"/>
        <v>4.0486149393135308E-2</v>
      </c>
      <c r="LJ99" s="10">
        <f t="shared" si="16"/>
        <v>4.015065074207743E-2</v>
      </c>
      <c r="LK99" s="10">
        <f t="shared" si="16"/>
        <v>3.9845258264763074E-2</v>
      </c>
      <c r="LL99" s="10">
        <f t="shared" si="16"/>
        <v>3.9484789205665498E-2</v>
      </c>
      <c r="LM99" s="10">
        <f t="shared" si="16"/>
        <v>3.8855538062952812E-2</v>
      </c>
      <c r="LN99" s="10">
        <f t="shared" ref="LN99:NY99" si="17">_xlfn.STDEV.S(LN7:LN96)</f>
        <v>3.8534589213144489E-2</v>
      </c>
      <c r="LO99" s="10">
        <f t="shared" si="17"/>
        <v>3.8341080730451609E-2</v>
      </c>
      <c r="LP99" s="10">
        <f t="shared" si="17"/>
        <v>3.8051189915401372E-2</v>
      </c>
      <c r="LQ99" s="10">
        <f t="shared" si="17"/>
        <v>3.7860141693842796E-2</v>
      </c>
      <c r="LR99" s="10">
        <f t="shared" si="17"/>
        <v>3.8008007869706623E-2</v>
      </c>
      <c r="LS99" s="10">
        <f t="shared" si="17"/>
        <v>3.8164782741988819E-2</v>
      </c>
      <c r="LT99" s="10">
        <f t="shared" si="17"/>
        <v>3.7622596776241087E-2</v>
      </c>
      <c r="LU99" s="10">
        <f t="shared" si="17"/>
        <v>3.7343392461831569E-2</v>
      </c>
      <c r="LV99" s="10">
        <f t="shared" si="17"/>
        <v>3.7038120749420686E-2</v>
      </c>
      <c r="LW99" s="10">
        <f t="shared" si="17"/>
        <v>3.6810995364971802E-2</v>
      </c>
      <c r="LX99" s="10">
        <f t="shared" si="17"/>
        <v>3.6226474233019806E-2</v>
      </c>
      <c r="LY99" s="10">
        <f t="shared" si="17"/>
        <v>3.5828496510723791E-2</v>
      </c>
      <c r="LZ99" s="10">
        <f t="shared" si="17"/>
        <v>3.5915418282322975E-2</v>
      </c>
      <c r="MA99" s="10">
        <f t="shared" si="17"/>
        <v>3.5997487498045017E-2</v>
      </c>
      <c r="MB99" s="10">
        <f t="shared" si="17"/>
        <v>3.579838164138717E-2</v>
      </c>
      <c r="MC99" s="10">
        <f t="shared" si="17"/>
        <v>3.5977463109528166E-2</v>
      </c>
      <c r="MD99" s="10">
        <f t="shared" si="17"/>
        <v>3.6292967828291715E-2</v>
      </c>
      <c r="ME99" s="10">
        <f t="shared" si="17"/>
        <v>3.6472052517759868E-2</v>
      </c>
      <c r="MF99" s="10">
        <f t="shared" si="17"/>
        <v>3.6368514041284189E-2</v>
      </c>
      <c r="MG99" s="10">
        <f t="shared" si="17"/>
        <v>3.6413016022996722E-2</v>
      </c>
      <c r="MH99" s="10">
        <f t="shared" si="17"/>
        <v>3.6779799677276327E-2</v>
      </c>
      <c r="MI99" s="10">
        <f t="shared" si="17"/>
        <v>3.6728486583287645E-2</v>
      </c>
      <c r="MJ99" s="10">
        <f t="shared" si="17"/>
        <v>3.5971669899146845E-2</v>
      </c>
      <c r="MK99" s="10">
        <f t="shared" si="17"/>
        <v>3.5491662329447338E-2</v>
      </c>
      <c r="ML99" s="10">
        <f t="shared" si="17"/>
        <v>3.5260491055937371E-2</v>
      </c>
      <c r="MM99" s="10">
        <f t="shared" si="17"/>
        <v>3.5317027735858472E-2</v>
      </c>
      <c r="MN99" s="10">
        <f t="shared" si="17"/>
        <v>3.460530584988547E-2</v>
      </c>
      <c r="MO99" s="10">
        <f t="shared" si="17"/>
        <v>3.4763858517607972E-2</v>
      </c>
      <c r="MP99" s="10">
        <f t="shared" si="17"/>
        <v>3.537885008362579E-2</v>
      </c>
      <c r="MQ99" s="10">
        <f t="shared" si="17"/>
        <v>3.6005575218424041E-2</v>
      </c>
      <c r="MR99" s="10">
        <f t="shared" si="17"/>
        <v>3.6296324681946185E-2</v>
      </c>
      <c r="MS99" s="10">
        <f t="shared" si="17"/>
        <v>3.6930754834947975E-2</v>
      </c>
      <c r="MT99" s="10">
        <f t="shared" si="17"/>
        <v>3.8324881951693528E-2</v>
      </c>
      <c r="MU99" s="10">
        <f t="shared" si="17"/>
        <v>3.8857204106090129E-2</v>
      </c>
      <c r="MV99" s="10">
        <f t="shared" si="17"/>
        <v>3.7867730324860183E-2</v>
      </c>
      <c r="MW99" s="10">
        <f t="shared" si="17"/>
        <v>3.7270556730338619E-2</v>
      </c>
      <c r="MX99" s="10">
        <f t="shared" si="17"/>
        <v>3.7943884365326384E-2</v>
      </c>
      <c r="MY99" s="10">
        <f t="shared" si="17"/>
        <v>3.7652287111585116E-2</v>
      </c>
      <c r="MZ99" s="10">
        <f t="shared" si="17"/>
        <v>3.6584550750996502E-2</v>
      </c>
      <c r="NA99" s="10">
        <f t="shared" si="17"/>
        <v>3.6288208225965783E-2</v>
      </c>
      <c r="NB99" s="10">
        <f t="shared" si="17"/>
        <v>3.7253486264767828E-2</v>
      </c>
      <c r="NC99" s="10">
        <f t="shared" si="17"/>
        <v>3.7213756029845349E-2</v>
      </c>
      <c r="ND99" s="10">
        <f t="shared" si="17"/>
        <v>3.6409137874859381E-2</v>
      </c>
      <c r="NE99" s="10">
        <f t="shared" si="17"/>
        <v>3.6429187908578485E-2</v>
      </c>
      <c r="NF99" s="10">
        <f t="shared" si="17"/>
        <v>3.7202240999604008E-2</v>
      </c>
      <c r="NG99" s="10">
        <f t="shared" si="17"/>
        <v>3.6984246110847427E-2</v>
      </c>
      <c r="NH99" s="10">
        <f t="shared" si="17"/>
        <v>3.5472395252593929E-2</v>
      </c>
      <c r="NI99" s="10">
        <f t="shared" si="17"/>
        <v>3.4487503779493431E-2</v>
      </c>
      <c r="NJ99" s="10">
        <f t="shared" si="17"/>
        <v>3.4209707503149459E-2</v>
      </c>
      <c r="NK99" s="10">
        <f t="shared" si="17"/>
        <v>3.3637145910275272E-2</v>
      </c>
      <c r="NL99" s="10">
        <f t="shared" si="17"/>
        <v>3.2012548404831379E-2</v>
      </c>
      <c r="NM99" s="10">
        <f t="shared" si="17"/>
        <v>3.1823303326017807E-2</v>
      </c>
      <c r="NN99" s="10">
        <f t="shared" si="17"/>
        <v>3.3208010152549358E-2</v>
      </c>
      <c r="NO99" s="10">
        <f t="shared" si="17"/>
        <v>3.3234716000205451E-2</v>
      </c>
      <c r="NP99" s="10">
        <f t="shared" si="17"/>
        <v>3.224430787410381E-2</v>
      </c>
      <c r="NQ99" s="10">
        <f t="shared" si="17"/>
        <v>3.2512122775332095E-2</v>
      </c>
      <c r="NR99" s="10">
        <f t="shared" si="17"/>
        <v>3.4347358584999557E-2</v>
      </c>
      <c r="NS99" s="10">
        <f t="shared" si="17"/>
        <v>3.526020137273396E-2</v>
      </c>
      <c r="NT99" s="10">
        <f t="shared" si="17"/>
        <v>3.5194054082330457E-2</v>
      </c>
      <c r="NU99" s="10">
        <f t="shared" si="17"/>
        <v>3.5983090272153101E-2</v>
      </c>
      <c r="NV99" s="10">
        <f t="shared" si="17"/>
        <v>3.7098340048237068E-2</v>
      </c>
      <c r="NW99" s="10">
        <f t="shared" si="17"/>
        <v>3.7582890901038619E-2</v>
      </c>
      <c r="NX99" s="10">
        <f t="shared" si="17"/>
        <v>3.7116272171797825E-2</v>
      </c>
      <c r="NY99" s="10">
        <f t="shared" si="17"/>
        <v>3.7486616582330594E-2</v>
      </c>
      <c r="NZ99" s="10">
        <f t="shared" ref="NZ99:QK99" si="18">_xlfn.STDEV.S(NZ7:NZ96)</f>
        <v>3.8928767658411675E-2</v>
      </c>
      <c r="OA99" s="10">
        <f t="shared" si="18"/>
        <v>3.961774199711459E-2</v>
      </c>
      <c r="OB99" s="10">
        <f t="shared" si="18"/>
        <v>3.9320004451115331E-2</v>
      </c>
      <c r="OC99" s="10">
        <f t="shared" si="18"/>
        <v>4.0064268324229518E-2</v>
      </c>
      <c r="OD99" s="10">
        <f t="shared" si="18"/>
        <v>4.1449901796738603E-2</v>
      </c>
      <c r="OE99" s="10">
        <f t="shared" si="18"/>
        <v>4.181945059352566E-2</v>
      </c>
      <c r="OF99" s="10">
        <f t="shared" si="18"/>
        <v>4.1275637180185946E-2</v>
      </c>
      <c r="OG99" s="10">
        <f t="shared" si="18"/>
        <v>4.1389098079613287E-2</v>
      </c>
      <c r="OH99" s="10">
        <f t="shared" si="18"/>
        <v>4.2352357706895161E-2</v>
      </c>
      <c r="OI99" s="10">
        <f t="shared" si="18"/>
        <v>4.2325716984197868E-2</v>
      </c>
      <c r="OJ99" s="10">
        <f t="shared" si="18"/>
        <v>4.1529024583624015E-2</v>
      </c>
      <c r="OK99" s="10">
        <f t="shared" si="18"/>
        <v>4.1512984760563837E-2</v>
      </c>
      <c r="OL99" s="10">
        <f t="shared" si="18"/>
        <v>4.2231557399556696E-2</v>
      </c>
      <c r="OM99" s="10">
        <f t="shared" si="18"/>
        <v>4.200643974881791E-2</v>
      </c>
      <c r="ON99" s="10">
        <f t="shared" si="18"/>
        <v>4.0986508189611713E-2</v>
      </c>
      <c r="OO99" s="10">
        <f t="shared" si="18"/>
        <v>4.0462603288972721E-2</v>
      </c>
      <c r="OP99" s="10">
        <f t="shared" si="18"/>
        <v>4.0713239661017149E-2</v>
      </c>
      <c r="OQ99" s="10">
        <f t="shared" si="18"/>
        <v>4.0047578665771931E-2</v>
      </c>
      <c r="OR99" s="10">
        <f t="shared" si="18"/>
        <v>3.8661115306227116E-2</v>
      </c>
      <c r="OS99" s="10">
        <f t="shared" si="18"/>
        <v>3.8173170396039159E-2</v>
      </c>
      <c r="OT99" s="10">
        <f t="shared" si="18"/>
        <v>3.8476316264960037E-2</v>
      </c>
      <c r="OU99" s="10">
        <f t="shared" si="18"/>
        <v>3.7922234919616549E-2</v>
      </c>
      <c r="OV99" s="10">
        <f t="shared" si="18"/>
        <v>3.6656128354737159E-2</v>
      </c>
      <c r="OW99" s="10">
        <f t="shared" si="18"/>
        <v>3.5901038859553154E-2</v>
      </c>
      <c r="OX99" s="10">
        <f t="shared" si="18"/>
        <v>3.5976262247550149E-2</v>
      </c>
      <c r="OY99" s="10">
        <f t="shared" si="18"/>
        <v>3.5279740740313204E-2</v>
      </c>
      <c r="OZ99" s="10">
        <f t="shared" si="18"/>
        <v>3.3717493851268682E-2</v>
      </c>
      <c r="PA99" s="10">
        <f t="shared" si="18"/>
        <v>3.3202886336628136E-2</v>
      </c>
      <c r="PB99" s="10">
        <f t="shared" si="18"/>
        <v>3.2916738478318594E-2</v>
      </c>
      <c r="PC99" s="10">
        <f t="shared" si="18"/>
        <v>3.2043853058097593E-2</v>
      </c>
      <c r="PD99" s="10">
        <f t="shared" si="18"/>
        <v>3.0643228546877004E-2</v>
      </c>
      <c r="PE99" s="10">
        <f t="shared" si="18"/>
        <v>2.9653320006858476E-2</v>
      </c>
      <c r="PF99" s="10">
        <f t="shared" si="18"/>
        <v>2.8994195242854275E-2</v>
      </c>
      <c r="PG99" s="10">
        <f t="shared" si="18"/>
        <v>2.7876953883834394E-2</v>
      </c>
      <c r="PH99" s="10">
        <f t="shared" si="18"/>
        <v>2.6282053586989183E-2</v>
      </c>
      <c r="PI99" s="10">
        <f t="shared" si="18"/>
        <v>2.4955340284381965E-2</v>
      </c>
      <c r="PJ99" s="10">
        <f t="shared" si="18"/>
        <v>2.4078839130200324E-2</v>
      </c>
      <c r="PK99" s="10">
        <f t="shared" si="18"/>
        <v>2.2968215962316785E-2</v>
      </c>
      <c r="PL99" s="10">
        <f t="shared" si="18"/>
        <v>2.1499111257360589E-2</v>
      </c>
      <c r="PM99" s="10">
        <f t="shared" si="18"/>
        <v>2.0281565871619226E-2</v>
      </c>
      <c r="PN99" s="10">
        <f t="shared" si="18"/>
        <v>1.9435669009019396E-2</v>
      </c>
      <c r="PO99" s="10">
        <f t="shared" si="18"/>
        <v>1.8391662559235491E-2</v>
      </c>
      <c r="PP99" s="10">
        <f t="shared" si="18"/>
        <v>1.6910225205033432E-2</v>
      </c>
      <c r="PQ99" s="10">
        <f t="shared" si="18"/>
        <v>1.5615267543513408E-2</v>
      </c>
      <c r="PR99" s="10">
        <f t="shared" si="18"/>
        <v>1.468796747718204E-2</v>
      </c>
      <c r="PS99" s="10">
        <f t="shared" si="18"/>
        <v>1.3838790911290217E-2</v>
      </c>
      <c r="PT99" s="10">
        <f t="shared" si="18"/>
        <v>1.2685635963477051E-2</v>
      </c>
      <c r="PU99" s="10">
        <f t="shared" si="18"/>
        <v>1.1945711352960124E-2</v>
      </c>
      <c r="PV99" s="10">
        <f t="shared" si="18"/>
        <v>1.1335179804219948E-2</v>
      </c>
      <c r="PW99" s="10">
        <f t="shared" si="18"/>
        <v>1.066033246290855E-2</v>
      </c>
      <c r="PX99" s="10">
        <f t="shared" si="18"/>
        <v>9.9900304828972088E-3</v>
      </c>
      <c r="PY99" s="10">
        <f t="shared" si="18"/>
        <v>9.3976133166812775E-3</v>
      </c>
      <c r="PZ99" s="10">
        <f t="shared" si="18"/>
        <v>9.1039145329049574E-3</v>
      </c>
      <c r="QA99" s="10">
        <f t="shared" si="18"/>
        <v>8.7854570887698942E-3</v>
      </c>
      <c r="QB99" s="10">
        <f t="shared" si="18"/>
        <v>8.3441805216028109E-3</v>
      </c>
      <c r="QC99" s="10">
        <f t="shared" si="18"/>
        <v>8.1729586770239535E-3</v>
      </c>
      <c r="QD99" s="10">
        <f t="shared" si="18"/>
        <v>8.1402895159220622E-3</v>
      </c>
      <c r="QE99" s="10">
        <f t="shared" si="18"/>
        <v>7.9128023392640318E-3</v>
      </c>
      <c r="QF99" s="10">
        <f t="shared" si="18"/>
        <v>7.5452042915406265E-3</v>
      </c>
      <c r="QG99" s="10">
        <f t="shared" si="18"/>
        <v>7.4053516422917477E-3</v>
      </c>
      <c r="QH99" s="10">
        <f t="shared" si="18"/>
        <v>7.2099527920244091E-3</v>
      </c>
      <c r="QI99" s="10">
        <f t="shared" si="18"/>
        <v>6.8556184959954079E-3</v>
      </c>
      <c r="QJ99" s="10">
        <f t="shared" si="18"/>
        <v>6.3508544764040963E-3</v>
      </c>
      <c r="QK99" s="10">
        <f t="shared" si="18"/>
        <v>6.0827175033369438E-3</v>
      </c>
      <c r="QL99" s="10">
        <f t="shared" ref="QL99:SW99" si="19">_xlfn.STDEV.S(QL7:QL96)</f>
        <v>5.9445787573776327E-3</v>
      </c>
      <c r="QM99" s="10">
        <f t="shared" si="19"/>
        <v>5.5677201943309784E-3</v>
      </c>
      <c r="QN99" s="10">
        <f t="shared" si="19"/>
        <v>5.038417828032246E-3</v>
      </c>
      <c r="QO99" s="10">
        <f t="shared" si="19"/>
        <v>4.6352329676885495E-3</v>
      </c>
      <c r="QP99" s="10">
        <f t="shared" si="19"/>
        <v>4.2904362740009529E-3</v>
      </c>
      <c r="QQ99" s="10">
        <f t="shared" si="19"/>
        <v>3.9321762966180122E-3</v>
      </c>
      <c r="QR99" s="10">
        <f t="shared" si="19"/>
        <v>3.3301716623905277E-3</v>
      </c>
      <c r="QS99" s="10">
        <f t="shared" si="19"/>
        <v>2.8832075329337571E-3</v>
      </c>
      <c r="QT99" s="10">
        <f t="shared" si="19"/>
        <v>2.7276364880512377E-3</v>
      </c>
      <c r="QU99" s="10">
        <f t="shared" si="19"/>
        <v>2.5376278265719092E-3</v>
      </c>
      <c r="QV99" s="10">
        <f t="shared" si="19"/>
        <v>2.3493926898799128E-3</v>
      </c>
      <c r="QW99" s="10">
        <f t="shared" si="19"/>
        <v>2.2617840502617732E-3</v>
      </c>
      <c r="QX99" s="10">
        <f t="shared" si="19"/>
        <v>2.1994048040754974E-3</v>
      </c>
      <c r="QY99" s="10">
        <f t="shared" si="19"/>
        <v>2.20386459884547E-3</v>
      </c>
      <c r="QZ99" s="10">
        <f t="shared" si="19"/>
        <v>2.0525085003934508E-3</v>
      </c>
      <c r="RA99" s="10">
        <f t="shared" si="19"/>
        <v>2.0310218131682199E-3</v>
      </c>
      <c r="RB99" s="10">
        <f t="shared" si="19"/>
        <v>1.8860652459163517E-3</v>
      </c>
      <c r="RC99" s="10">
        <f t="shared" si="19"/>
        <v>1.7641802527870953E-3</v>
      </c>
      <c r="RD99" s="10">
        <f t="shared" si="19"/>
        <v>1.5124891213086466E-3</v>
      </c>
      <c r="RE99" s="10">
        <f t="shared" si="19"/>
        <v>1.2902929507842991E-3</v>
      </c>
      <c r="RF99" s="10">
        <f t="shared" si="19"/>
        <v>1.090742452114568E-3</v>
      </c>
      <c r="RG99" s="10">
        <f t="shared" si="19"/>
        <v>8.9513885290484557E-4</v>
      </c>
      <c r="RH99" s="10">
        <f t="shared" si="19"/>
        <v>6.7498415540375985E-4</v>
      </c>
      <c r="RI99" s="10">
        <f t="shared" si="19"/>
        <v>5.6027748577713583E-4</v>
      </c>
      <c r="RJ99" s="10">
        <f t="shared" si="19"/>
        <v>4.5437651373845362E-4</v>
      </c>
      <c r="RK99" s="10">
        <f t="shared" si="19"/>
        <v>3.5741061304340527E-4</v>
      </c>
      <c r="RL99" s="10">
        <f t="shared" si="19"/>
        <v>3.3372176781762956E-4</v>
      </c>
      <c r="RM99" s="10">
        <f t="shared" si="19"/>
        <v>3.544783612864042E-4</v>
      </c>
      <c r="RN99" s="10">
        <f t="shared" si="19"/>
        <v>3.3110172602152218E-4</v>
      </c>
      <c r="RO99" s="10">
        <f t="shared" si="19"/>
        <v>3.1917631473560467E-4</v>
      </c>
      <c r="RP99" s="10">
        <f t="shared" si="19"/>
        <v>2.8593690003268259E-4</v>
      </c>
      <c r="RQ99" s="10">
        <f t="shared" si="19"/>
        <v>3.0453894537199811E-4</v>
      </c>
      <c r="RR99" s="10">
        <f t="shared" si="19"/>
        <v>3.0682013597403555E-4</v>
      </c>
      <c r="RS99" s="10">
        <f t="shared" si="19"/>
        <v>3.1480430308116657E-4</v>
      </c>
      <c r="RT99" s="10">
        <f t="shared" si="19"/>
        <v>3.1708549368320401E-4</v>
      </c>
      <c r="RU99" s="10">
        <f t="shared" si="19"/>
        <v>3.2735085139237247E-4</v>
      </c>
      <c r="RV99" s="10">
        <f t="shared" si="19"/>
        <v>2.9997656416792324E-4</v>
      </c>
      <c r="RW99" s="10">
        <f t="shared" si="19"/>
        <v>3.0796073127505421E-4</v>
      </c>
      <c r="RX99" s="10">
        <f t="shared" si="19"/>
        <v>3.2392906548931632E-4</v>
      </c>
      <c r="RY99" s="10">
        <f t="shared" si="19"/>
        <v>2.8743001585671728E-4</v>
      </c>
      <c r="RZ99" s="10">
        <f t="shared" si="19"/>
        <v>2.9883596886690446E-4</v>
      </c>
      <c r="SA99" s="10">
        <f t="shared" si="19"/>
        <v>2.7488346754551138E-4</v>
      </c>
      <c r="SB99" s="10">
        <f t="shared" si="19"/>
        <v>2.3040025080578132E-4</v>
      </c>
      <c r="SC99" s="10">
        <f t="shared" si="19"/>
        <v>1.6766750924975175E-4</v>
      </c>
      <c r="SD99" s="10">
        <f t="shared" si="19"/>
        <v>1.5283977033650841E-4</v>
      </c>
      <c r="SE99" s="10">
        <f t="shared" si="19"/>
        <v>1.5055857973447098E-4</v>
      </c>
      <c r="SF99" s="10">
        <f t="shared" si="19"/>
        <v>1.4485560322937739E-4</v>
      </c>
      <c r="SG99" s="10">
        <f t="shared" si="19"/>
        <v>1.2774667371409656E-4</v>
      </c>
      <c r="SH99" s="10">
        <f t="shared" si="19"/>
        <v>1.0265357709168483E-4</v>
      </c>
      <c r="SI99" s="10">
        <f t="shared" si="19"/>
        <v>1.3116845961715274E-4</v>
      </c>
      <c r="SJ99" s="10">
        <f t="shared" si="19"/>
        <v>1.2090310190798427E-4</v>
      </c>
      <c r="SK99" s="10">
        <f t="shared" si="19"/>
        <v>1.1063774419881579E-4</v>
      </c>
      <c r="SL99" s="10">
        <f t="shared" si="19"/>
        <v>1.3459024552020887E-4</v>
      </c>
      <c r="SM99" s="10">
        <f t="shared" si="19"/>
        <v>1.4029322202530251E-4</v>
      </c>
      <c r="SN99" s="10">
        <f t="shared" si="19"/>
        <v>1.5968334214262075E-4</v>
      </c>
      <c r="SO99" s="10">
        <f t="shared" si="19"/>
        <v>1.3573084082122762E-4</v>
      </c>
      <c r="SP99" s="10">
        <f t="shared" si="19"/>
        <v>1.2204369720900298E-4</v>
      </c>
      <c r="SQ99" s="10">
        <f t="shared" si="19"/>
        <v>8.6685242877422737E-5</v>
      </c>
      <c r="SR99" s="10">
        <f t="shared" si="19"/>
        <v>9.1247624081497528E-5</v>
      </c>
      <c r="SS99" s="10">
        <f t="shared" si="19"/>
        <v>1.037941723927035E-4</v>
      </c>
      <c r="ST99" s="10">
        <f t="shared" si="19"/>
        <v>8.6685242877422737E-5</v>
      </c>
      <c r="SU99" s="10">
        <f t="shared" si="19"/>
        <v>6.8435718061123099E-5</v>
      </c>
      <c r="SV99" s="10">
        <f t="shared" si="19"/>
        <v>4.7905002642786261E-5</v>
      </c>
      <c r="SW99" s="10">
        <f t="shared" si="19"/>
        <v>4.3342621438711369E-5</v>
      </c>
      <c r="SX99" s="10">
        <f t="shared" ref="SX99:VI99" si="20">_xlfn.STDEV.S(SX7:SX96)</f>
        <v>7.9841671071310419E-6</v>
      </c>
      <c r="SY99" s="10">
        <f t="shared" si="20"/>
        <v>1.3687143612224646E-5</v>
      </c>
      <c r="SZ99" s="10">
        <f t="shared" si="20"/>
        <v>5.7029765050935955E-6</v>
      </c>
      <c r="TA99" s="10">
        <f t="shared" si="20"/>
        <v>0</v>
      </c>
      <c r="TB99" s="10">
        <f t="shared" si="20"/>
        <v>0</v>
      </c>
      <c r="TC99" s="10">
        <f t="shared" si="20"/>
        <v>0</v>
      </c>
      <c r="TD99" s="10">
        <f t="shared" si="20"/>
        <v>0</v>
      </c>
      <c r="TE99" s="10">
        <f t="shared" si="20"/>
        <v>0</v>
      </c>
      <c r="TF99" s="10">
        <f t="shared" si="20"/>
        <v>0</v>
      </c>
      <c r="TG99" s="10">
        <f t="shared" si="20"/>
        <v>0</v>
      </c>
      <c r="TH99" s="10">
        <f t="shared" si="20"/>
        <v>0</v>
      </c>
      <c r="TI99" s="10">
        <f t="shared" si="20"/>
        <v>0</v>
      </c>
      <c r="TJ99" s="10">
        <f t="shared" si="20"/>
        <v>0</v>
      </c>
      <c r="TK99" s="10">
        <f t="shared" si="20"/>
        <v>0</v>
      </c>
      <c r="TL99" s="10">
        <f t="shared" si="20"/>
        <v>0</v>
      </c>
      <c r="TM99" s="10">
        <f t="shared" si="20"/>
        <v>0</v>
      </c>
      <c r="TN99" s="10">
        <f t="shared" si="20"/>
        <v>0</v>
      </c>
      <c r="TO99" s="10">
        <f t="shared" si="20"/>
        <v>0</v>
      </c>
      <c r="TP99" s="10">
        <f t="shared" si="20"/>
        <v>0</v>
      </c>
      <c r="TQ99" s="10">
        <f t="shared" si="20"/>
        <v>0</v>
      </c>
      <c r="TR99" s="10">
        <f t="shared" si="20"/>
        <v>0</v>
      </c>
      <c r="TS99" s="10">
        <f t="shared" si="20"/>
        <v>0</v>
      </c>
      <c r="TT99" s="10">
        <f t="shared" si="20"/>
        <v>0</v>
      </c>
      <c r="TU99" s="10">
        <f t="shared" si="20"/>
        <v>0</v>
      </c>
      <c r="TV99" s="10">
        <f t="shared" si="20"/>
        <v>0</v>
      </c>
      <c r="TW99" s="10">
        <f t="shared" si="20"/>
        <v>0</v>
      </c>
      <c r="TX99" s="10">
        <f t="shared" si="20"/>
        <v>0</v>
      </c>
      <c r="TY99" s="10">
        <f t="shared" si="20"/>
        <v>0</v>
      </c>
      <c r="TZ99" s="10">
        <f t="shared" si="20"/>
        <v>0</v>
      </c>
      <c r="UA99" s="10">
        <f t="shared" si="20"/>
        <v>0</v>
      </c>
      <c r="UB99" s="10">
        <f t="shared" si="20"/>
        <v>0</v>
      </c>
      <c r="UC99" s="10">
        <f t="shared" si="20"/>
        <v>0</v>
      </c>
      <c r="UD99" s="10">
        <f t="shared" si="20"/>
        <v>0</v>
      </c>
      <c r="UE99" s="10">
        <f t="shared" si="20"/>
        <v>0</v>
      </c>
      <c r="UF99" s="10">
        <f t="shared" si="20"/>
        <v>0</v>
      </c>
      <c r="UG99" s="10">
        <f t="shared" si="20"/>
        <v>0</v>
      </c>
      <c r="UH99" s="10">
        <f t="shared" si="20"/>
        <v>0</v>
      </c>
      <c r="UI99" s="10">
        <f t="shared" si="20"/>
        <v>0</v>
      </c>
      <c r="UJ99" s="10">
        <f t="shared" si="20"/>
        <v>0</v>
      </c>
      <c r="UK99" s="10">
        <f t="shared" si="20"/>
        <v>0</v>
      </c>
      <c r="UL99" s="10">
        <f t="shared" si="20"/>
        <v>0</v>
      </c>
      <c r="UM99" s="10">
        <f t="shared" si="20"/>
        <v>0</v>
      </c>
      <c r="UN99" s="10">
        <f t="shared" si="20"/>
        <v>0</v>
      </c>
      <c r="UO99" s="10">
        <f t="shared" si="20"/>
        <v>0</v>
      </c>
      <c r="UP99" s="10">
        <f t="shared" si="20"/>
        <v>0</v>
      </c>
      <c r="UQ99" s="10">
        <f t="shared" si="20"/>
        <v>0</v>
      </c>
      <c r="UR99" s="10">
        <f t="shared" si="20"/>
        <v>0</v>
      </c>
      <c r="US99" s="10">
        <f t="shared" si="20"/>
        <v>0</v>
      </c>
      <c r="UT99" s="10">
        <f t="shared" si="20"/>
        <v>0</v>
      </c>
      <c r="UU99" s="10">
        <f t="shared" si="20"/>
        <v>0</v>
      </c>
      <c r="UV99" s="10">
        <f t="shared" si="20"/>
        <v>0</v>
      </c>
      <c r="UW99" s="10">
        <f t="shared" si="20"/>
        <v>0</v>
      </c>
      <c r="UX99" s="10">
        <f t="shared" si="20"/>
        <v>0</v>
      </c>
      <c r="UY99" s="10">
        <f t="shared" si="20"/>
        <v>0</v>
      </c>
      <c r="UZ99" s="10">
        <f t="shared" si="20"/>
        <v>0</v>
      </c>
      <c r="VA99" s="10">
        <f t="shared" si="20"/>
        <v>0</v>
      </c>
      <c r="VB99" s="10">
        <f t="shared" si="20"/>
        <v>0</v>
      </c>
      <c r="VC99" s="10">
        <f t="shared" si="20"/>
        <v>0</v>
      </c>
      <c r="VD99" s="10">
        <f t="shared" si="20"/>
        <v>0</v>
      </c>
      <c r="VE99" s="10">
        <f t="shared" si="20"/>
        <v>0</v>
      </c>
      <c r="VF99" s="10">
        <f t="shared" si="20"/>
        <v>0</v>
      </c>
      <c r="VG99" s="10">
        <f t="shared" si="20"/>
        <v>0</v>
      </c>
      <c r="VH99" s="10">
        <f t="shared" si="20"/>
        <v>0</v>
      </c>
      <c r="VI99" s="10">
        <f t="shared" si="20"/>
        <v>0</v>
      </c>
      <c r="VJ99" s="10">
        <f t="shared" ref="VJ99:XT99" si="21">_xlfn.STDEV.S(VJ7:VJ96)</f>
        <v>0</v>
      </c>
      <c r="VK99" s="10">
        <f t="shared" si="21"/>
        <v>0</v>
      </c>
      <c r="VL99" s="10">
        <f t="shared" si="21"/>
        <v>0</v>
      </c>
      <c r="VM99" s="10">
        <f t="shared" si="21"/>
        <v>0</v>
      </c>
      <c r="VN99" s="10">
        <f t="shared" si="21"/>
        <v>0</v>
      </c>
      <c r="VO99" s="10">
        <f t="shared" si="21"/>
        <v>0</v>
      </c>
      <c r="VP99" s="10">
        <f t="shared" si="21"/>
        <v>0</v>
      </c>
      <c r="VQ99" s="10">
        <f t="shared" si="21"/>
        <v>0</v>
      </c>
      <c r="VR99" s="10">
        <f t="shared" si="21"/>
        <v>0</v>
      </c>
      <c r="VS99" s="10">
        <f t="shared" si="21"/>
        <v>0</v>
      </c>
      <c r="VT99" s="10">
        <f t="shared" si="21"/>
        <v>0</v>
      </c>
      <c r="VU99" s="10">
        <f t="shared" si="21"/>
        <v>0</v>
      </c>
      <c r="VV99" s="10">
        <f t="shared" si="21"/>
        <v>0</v>
      </c>
      <c r="VW99" s="10">
        <f t="shared" si="21"/>
        <v>0</v>
      </c>
      <c r="VX99" s="10">
        <f t="shared" si="21"/>
        <v>0</v>
      </c>
      <c r="VY99" s="10">
        <f t="shared" si="21"/>
        <v>0</v>
      </c>
      <c r="VZ99" s="10">
        <f t="shared" si="21"/>
        <v>0</v>
      </c>
      <c r="WA99" s="10">
        <f t="shared" si="21"/>
        <v>0</v>
      </c>
      <c r="WB99" s="10">
        <f t="shared" si="21"/>
        <v>0</v>
      </c>
      <c r="WC99" s="10">
        <f t="shared" si="21"/>
        <v>0</v>
      </c>
      <c r="WD99" s="10">
        <f t="shared" si="21"/>
        <v>0</v>
      </c>
      <c r="WE99" s="10">
        <f t="shared" si="21"/>
        <v>0</v>
      </c>
      <c r="WF99" s="10">
        <f t="shared" si="21"/>
        <v>0</v>
      </c>
      <c r="WG99" s="10">
        <f t="shared" si="21"/>
        <v>0</v>
      </c>
      <c r="WH99" s="10">
        <f t="shared" si="21"/>
        <v>0</v>
      </c>
      <c r="WI99" s="10">
        <f t="shared" si="21"/>
        <v>0</v>
      </c>
      <c r="WJ99" s="10">
        <f t="shared" si="21"/>
        <v>0</v>
      </c>
      <c r="WK99" s="10">
        <f t="shared" si="21"/>
        <v>0</v>
      </c>
      <c r="WL99" s="10">
        <f t="shared" si="21"/>
        <v>0</v>
      </c>
      <c r="WM99" s="10">
        <f t="shared" si="21"/>
        <v>0</v>
      </c>
      <c r="WN99" s="10">
        <f t="shared" si="21"/>
        <v>0</v>
      </c>
      <c r="WO99" s="10">
        <f t="shared" si="21"/>
        <v>0</v>
      </c>
      <c r="WP99" s="10">
        <f t="shared" si="21"/>
        <v>0</v>
      </c>
      <c r="WQ99" s="10">
        <f t="shared" si="21"/>
        <v>0</v>
      </c>
      <c r="WR99" s="10">
        <f t="shared" si="21"/>
        <v>0</v>
      </c>
      <c r="WS99" s="10">
        <f t="shared" si="21"/>
        <v>0</v>
      </c>
      <c r="WT99" s="10">
        <f t="shared" si="21"/>
        <v>0</v>
      </c>
      <c r="WU99" s="10">
        <f t="shared" si="21"/>
        <v>0</v>
      </c>
      <c r="WV99" s="10">
        <f t="shared" si="21"/>
        <v>0</v>
      </c>
      <c r="WW99" s="10">
        <f t="shared" si="21"/>
        <v>0</v>
      </c>
      <c r="WX99" s="10">
        <f t="shared" si="21"/>
        <v>0</v>
      </c>
      <c r="WY99" s="10">
        <f t="shared" si="21"/>
        <v>0</v>
      </c>
      <c r="WZ99" s="10">
        <f t="shared" si="21"/>
        <v>0</v>
      </c>
      <c r="XA99" s="10">
        <f t="shared" si="21"/>
        <v>0</v>
      </c>
      <c r="XB99" s="10">
        <f t="shared" si="21"/>
        <v>0</v>
      </c>
      <c r="XC99" s="10">
        <f t="shared" si="21"/>
        <v>0</v>
      </c>
      <c r="XD99" s="10">
        <f t="shared" si="21"/>
        <v>0</v>
      </c>
      <c r="XE99" s="10">
        <f t="shared" si="21"/>
        <v>0</v>
      </c>
      <c r="XF99" s="10">
        <f t="shared" si="21"/>
        <v>0</v>
      </c>
      <c r="XG99" s="10">
        <f t="shared" si="21"/>
        <v>0</v>
      </c>
      <c r="XH99" s="10">
        <f t="shared" si="21"/>
        <v>0</v>
      </c>
      <c r="XI99" s="10">
        <f t="shared" si="21"/>
        <v>0</v>
      </c>
      <c r="XJ99" s="10">
        <f t="shared" si="21"/>
        <v>0</v>
      </c>
      <c r="XK99" s="10">
        <f t="shared" si="21"/>
        <v>0</v>
      </c>
      <c r="XL99" s="10">
        <f t="shared" si="21"/>
        <v>0</v>
      </c>
      <c r="XM99" s="10">
        <f t="shared" si="21"/>
        <v>0</v>
      </c>
      <c r="XN99" s="10">
        <f t="shared" si="21"/>
        <v>0</v>
      </c>
      <c r="XO99" s="10">
        <f t="shared" si="21"/>
        <v>0</v>
      </c>
      <c r="XP99" s="10">
        <f t="shared" si="21"/>
        <v>0</v>
      </c>
      <c r="XQ99" s="10">
        <f t="shared" si="21"/>
        <v>0</v>
      </c>
      <c r="XR99" s="10">
        <f t="shared" si="21"/>
        <v>0</v>
      </c>
      <c r="XS99" s="10">
        <f t="shared" si="21"/>
        <v>0</v>
      </c>
      <c r="XT99" s="10">
        <f t="shared" si="21"/>
        <v>0</v>
      </c>
    </row>
    <row r="100" spans="4:644" x14ac:dyDescent="0.25">
      <c r="D100" t="s">
        <v>674</v>
      </c>
      <c r="E100" s="10">
        <f>E99/SQRT(COUNT(E7:E96))</f>
        <v>0</v>
      </c>
      <c r="F100" s="10">
        <f t="shared" ref="F100:BQ100" si="22">F99/SQRT(COUNT(F7:F96))</f>
        <v>0</v>
      </c>
      <c r="G100" s="10">
        <f t="shared" si="22"/>
        <v>0</v>
      </c>
      <c r="H100" s="10">
        <f t="shared" si="22"/>
        <v>0</v>
      </c>
      <c r="I100" s="10">
        <f t="shared" si="22"/>
        <v>0</v>
      </c>
      <c r="J100" s="10">
        <f t="shared" si="22"/>
        <v>0</v>
      </c>
      <c r="K100" s="10">
        <f t="shared" si="22"/>
        <v>0</v>
      </c>
      <c r="L100" s="10">
        <f t="shared" si="22"/>
        <v>0</v>
      </c>
      <c r="M100" s="10">
        <f t="shared" si="22"/>
        <v>0</v>
      </c>
      <c r="N100" s="10">
        <f t="shared" si="22"/>
        <v>0</v>
      </c>
      <c r="O100" s="10">
        <f t="shared" si="22"/>
        <v>0</v>
      </c>
      <c r="P100" s="10">
        <f t="shared" si="22"/>
        <v>0</v>
      </c>
      <c r="Q100" s="10">
        <f t="shared" si="22"/>
        <v>0</v>
      </c>
      <c r="R100" s="10">
        <f t="shared" si="22"/>
        <v>0</v>
      </c>
      <c r="S100" s="10">
        <f t="shared" si="22"/>
        <v>0</v>
      </c>
      <c r="T100" s="10">
        <f t="shared" si="22"/>
        <v>0</v>
      </c>
      <c r="U100" s="10">
        <f t="shared" si="22"/>
        <v>0</v>
      </c>
      <c r="V100" s="10">
        <f t="shared" si="22"/>
        <v>0</v>
      </c>
      <c r="W100" s="10">
        <f t="shared" si="22"/>
        <v>0</v>
      </c>
      <c r="X100" s="10">
        <f t="shared" si="22"/>
        <v>0</v>
      </c>
      <c r="Y100" s="10">
        <f t="shared" si="22"/>
        <v>0</v>
      </c>
      <c r="Z100" s="10">
        <f t="shared" si="22"/>
        <v>0</v>
      </c>
      <c r="AA100" s="10">
        <f t="shared" si="22"/>
        <v>0</v>
      </c>
      <c r="AB100" s="10">
        <f t="shared" si="22"/>
        <v>0</v>
      </c>
      <c r="AC100" s="10">
        <f t="shared" si="22"/>
        <v>0</v>
      </c>
      <c r="AD100" s="10">
        <f t="shared" si="22"/>
        <v>0</v>
      </c>
      <c r="AE100" s="10">
        <f t="shared" si="22"/>
        <v>0</v>
      </c>
      <c r="AF100" s="10">
        <f t="shared" si="22"/>
        <v>0</v>
      </c>
      <c r="AG100" s="10">
        <f t="shared" si="22"/>
        <v>0</v>
      </c>
      <c r="AH100" s="10">
        <f t="shared" si="22"/>
        <v>0</v>
      </c>
      <c r="AI100" s="10">
        <f t="shared" si="22"/>
        <v>0</v>
      </c>
      <c r="AJ100" s="10">
        <f t="shared" si="22"/>
        <v>0</v>
      </c>
      <c r="AK100" s="10">
        <f t="shared" si="22"/>
        <v>0</v>
      </c>
      <c r="AL100" s="10">
        <f t="shared" si="22"/>
        <v>0</v>
      </c>
      <c r="AM100" s="10">
        <f t="shared" si="22"/>
        <v>0</v>
      </c>
      <c r="AN100" s="10">
        <f t="shared" si="22"/>
        <v>0</v>
      </c>
      <c r="AO100" s="10">
        <f t="shared" si="22"/>
        <v>0</v>
      </c>
      <c r="AP100" s="10">
        <f t="shared" si="22"/>
        <v>0</v>
      </c>
      <c r="AQ100" s="10">
        <f t="shared" si="22"/>
        <v>0</v>
      </c>
      <c r="AR100" s="10">
        <f t="shared" si="22"/>
        <v>0</v>
      </c>
      <c r="AS100" s="10">
        <f t="shared" si="22"/>
        <v>0</v>
      </c>
      <c r="AT100" s="10">
        <f t="shared" si="22"/>
        <v>0</v>
      </c>
      <c r="AU100" s="10">
        <f t="shared" si="22"/>
        <v>0</v>
      </c>
      <c r="AV100" s="10">
        <f t="shared" si="22"/>
        <v>0</v>
      </c>
      <c r="AW100" s="10">
        <f t="shared" si="22"/>
        <v>0</v>
      </c>
      <c r="AX100" s="10">
        <f t="shared" si="22"/>
        <v>0</v>
      </c>
      <c r="AY100" s="10">
        <f t="shared" si="22"/>
        <v>0</v>
      </c>
      <c r="AZ100" s="10">
        <f t="shared" si="22"/>
        <v>0</v>
      </c>
      <c r="BA100" s="10">
        <f t="shared" si="22"/>
        <v>0</v>
      </c>
      <c r="BB100" s="10">
        <f t="shared" si="22"/>
        <v>0</v>
      </c>
      <c r="BC100" s="10">
        <f t="shared" si="22"/>
        <v>0</v>
      </c>
      <c r="BD100" s="10">
        <f t="shared" si="22"/>
        <v>0</v>
      </c>
      <c r="BE100" s="10">
        <f t="shared" si="22"/>
        <v>0</v>
      </c>
      <c r="BF100" s="10">
        <f t="shared" si="22"/>
        <v>0</v>
      </c>
      <c r="BG100" s="10">
        <f t="shared" si="22"/>
        <v>0</v>
      </c>
      <c r="BH100" s="10">
        <f t="shared" si="22"/>
        <v>0</v>
      </c>
      <c r="BI100" s="10">
        <f t="shared" si="22"/>
        <v>0</v>
      </c>
      <c r="BJ100" s="10">
        <f t="shared" si="22"/>
        <v>0</v>
      </c>
      <c r="BK100" s="10">
        <f t="shared" si="22"/>
        <v>0</v>
      </c>
      <c r="BL100" s="10">
        <f t="shared" si="22"/>
        <v>0</v>
      </c>
      <c r="BM100" s="10">
        <f t="shared" si="22"/>
        <v>0</v>
      </c>
      <c r="BN100" s="10">
        <f t="shared" si="22"/>
        <v>0</v>
      </c>
      <c r="BO100" s="10">
        <f t="shared" si="22"/>
        <v>0</v>
      </c>
      <c r="BP100" s="10">
        <f t="shared" si="22"/>
        <v>0</v>
      </c>
      <c r="BQ100" s="10">
        <f t="shared" si="22"/>
        <v>0</v>
      </c>
      <c r="BR100" s="10">
        <f t="shared" ref="BR100:EC100" si="23">BR99/SQRT(COUNT(BR7:BR96))</f>
        <v>0</v>
      </c>
      <c r="BS100" s="10">
        <f t="shared" si="23"/>
        <v>0</v>
      </c>
      <c r="BT100" s="10">
        <f t="shared" si="23"/>
        <v>0</v>
      </c>
      <c r="BU100" s="10">
        <f t="shared" si="23"/>
        <v>0</v>
      </c>
      <c r="BV100" s="10">
        <f t="shared" si="23"/>
        <v>0</v>
      </c>
      <c r="BW100" s="10">
        <f t="shared" si="23"/>
        <v>0</v>
      </c>
      <c r="BX100" s="10">
        <f t="shared" si="23"/>
        <v>0</v>
      </c>
      <c r="BY100" s="10">
        <f t="shared" si="23"/>
        <v>0</v>
      </c>
      <c r="BZ100" s="10">
        <f t="shared" si="23"/>
        <v>0</v>
      </c>
      <c r="CA100" s="10">
        <f t="shared" si="23"/>
        <v>0</v>
      </c>
      <c r="CB100" s="10">
        <f t="shared" si="23"/>
        <v>0</v>
      </c>
      <c r="CC100" s="10">
        <f t="shared" si="23"/>
        <v>0</v>
      </c>
      <c r="CD100" s="10">
        <f t="shared" si="23"/>
        <v>0</v>
      </c>
      <c r="CE100" s="10">
        <f t="shared" si="23"/>
        <v>0</v>
      </c>
      <c r="CF100" s="10">
        <f t="shared" si="23"/>
        <v>0</v>
      </c>
      <c r="CG100" s="10">
        <f t="shared" si="23"/>
        <v>0</v>
      </c>
      <c r="CH100" s="10">
        <f t="shared" si="23"/>
        <v>0</v>
      </c>
      <c r="CI100" s="10">
        <f t="shared" si="23"/>
        <v>0</v>
      </c>
      <c r="CJ100" s="10">
        <f t="shared" si="23"/>
        <v>0</v>
      </c>
      <c r="CK100" s="10">
        <f t="shared" si="23"/>
        <v>0</v>
      </c>
      <c r="CL100" s="10">
        <f t="shared" si="23"/>
        <v>0</v>
      </c>
      <c r="CM100" s="10">
        <f t="shared" si="23"/>
        <v>0</v>
      </c>
      <c r="CN100" s="10">
        <f t="shared" si="23"/>
        <v>0</v>
      </c>
      <c r="CO100" s="10">
        <f t="shared" si="23"/>
        <v>0</v>
      </c>
      <c r="CP100" s="10">
        <f t="shared" si="23"/>
        <v>0</v>
      </c>
      <c r="CQ100" s="10">
        <f t="shared" si="23"/>
        <v>0</v>
      </c>
      <c r="CR100" s="10">
        <f t="shared" si="23"/>
        <v>0</v>
      </c>
      <c r="CS100" s="10">
        <f t="shared" si="23"/>
        <v>0</v>
      </c>
      <c r="CT100" s="10">
        <f t="shared" si="23"/>
        <v>0</v>
      </c>
      <c r="CU100" s="10">
        <f t="shared" si="23"/>
        <v>0</v>
      </c>
      <c r="CV100" s="10">
        <f t="shared" si="23"/>
        <v>0</v>
      </c>
      <c r="CW100" s="10">
        <f t="shared" si="23"/>
        <v>0</v>
      </c>
      <c r="CX100" s="10">
        <f t="shared" si="23"/>
        <v>0</v>
      </c>
      <c r="CY100" s="10">
        <f t="shared" si="23"/>
        <v>0</v>
      </c>
      <c r="CZ100" s="10">
        <f t="shared" si="23"/>
        <v>0</v>
      </c>
      <c r="DA100" s="10">
        <f t="shared" si="23"/>
        <v>0</v>
      </c>
      <c r="DB100" s="10">
        <f t="shared" si="23"/>
        <v>0</v>
      </c>
      <c r="DC100" s="10">
        <f t="shared" si="23"/>
        <v>0</v>
      </c>
      <c r="DD100" s="10">
        <f t="shared" si="23"/>
        <v>0</v>
      </c>
      <c r="DE100" s="10">
        <f t="shared" si="23"/>
        <v>0</v>
      </c>
      <c r="DF100" s="10">
        <f t="shared" si="23"/>
        <v>0</v>
      </c>
      <c r="DG100" s="10">
        <f t="shared" si="23"/>
        <v>0</v>
      </c>
      <c r="DH100" s="10">
        <f t="shared" si="23"/>
        <v>0</v>
      </c>
      <c r="DI100" s="10">
        <f t="shared" si="23"/>
        <v>0</v>
      </c>
      <c r="DJ100" s="10">
        <f t="shared" si="23"/>
        <v>0</v>
      </c>
      <c r="DK100" s="10">
        <f t="shared" si="23"/>
        <v>0</v>
      </c>
      <c r="DL100" s="10">
        <f t="shared" si="23"/>
        <v>0</v>
      </c>
      <c r="DM100" s="10">
        <f t="shared" si="23"/>
        <v>0</v>
      </c>
      <c r="DN100" s="10">
        <f t="shared" si="23"/>
        <v>0</v>
      </c>
      <c r="DO100" s="10">
        <f t="shared" si="23"/>
        <v>0</v>
      </c>
      <c r="DP100" s="10">
        <f t="shared" si="23"/>
        <v>0</v>
      </c>
      <c r="DQ100" s="10">
        <f t="shared" si="23"/>
        <v>0</v>
      </c>
      <c r="DR100" s="10">
        <f t="shared" si="23"/>
        <v>0</v>
      </c>
      <c r="DS100" s="10">
        <f t="shared" si="23"/>
        <v>0</v>
      </c>
      <c r="DT100" s="10">
        <f t="shared" si="23"/>
        <v>0</v>
      </c>
      <c r="DU100" s="10">
        <f t="shared" si="23"/>
        <v>0</v>
      </c>
      <c r="DV100" s="10">
        <f t="shared" si="23"/>
        <v>0</v>
      </c>
      <c r="DW100" s="10">
        <f t="shared" si="23"/>
        <v>0</v>
      </c>
      <c r="DX100" s="10">
        <f t="shared" si="23"/>
        <v>0</v>
      </c>
      <c r="DY100" s="10">
        <f t="shared" si="23"/>
        <v>0</v>
      </c>
      <c r="DZ100" s="10">
        <f t="shared" si="23"/>
        <v>0</v>
      </c>
      <c r="EA100" s="10">
        <f t="shared" si="23"/>
        <v>0</v>
      </c>
      <c r="EB100" s="10">
        <f t="shared" si="23"/>
        <v>0</v>
      </c>
      <c r="EC100" s="10">
        <f t="shared" si="23"/>
        <v>0</v>
      </c>
      <c r="ED100" s="10">
        <f t="shared" ref="ED100:GO100" si="24">ED99/SQRT(COUNT(ED7:ED96))</f>
        <v>0</v>
      </c>
      <c r="EE100" s="10">
        <f t="shared" si="24"/>
        <v>0</v>
      </c>
      <c r="EF100" s="10">
        <f t="shared" si="24"/>
        <v>0</v>
      </c>
      <c r="EG100" s="10">
        <f t="shared" si="24"/>
        <v>0</v>
      </c>
      <c r="EH100" s="10">
        <f t="shared" si="24"/>
        <v>0</v>
      </c>
      <c r="EI100" s="10">
        <f t="shared" si="24"/>
        <v>0</v>
      </c>
      <c r="EJ100" s="10">
        <f t="shared" si="24"/>
        <v>0</v>
      </c>
      <c r="EK100" s="10">
        <f t="shared" si="24"/>
        <v>0</v>
      </c>
      <c r="EL100" s="10">
        <f t="shared" si="24"/>
        <v>0</v>
      </c>
      <c r="EM100" s="10">
        <f t="shared" si="24"/>
        <v>0</v>
      </c>
      <c r="EN100" s="10">
        <f t="shared" si="24"/>
        <v>0</v>
      </c>
      <c r="EO100" s="10">
        <f t="shared" si="24"/>
        <v>0</v>
      </c>
      <c r="EP100" s="10">
        <f t="shared" si="24"/>
        <v>0</v>
      </c>
      <c r="EQ100" s="10">
        <f t="shared" si="24"/>
        <v>0</v>
      </c>
      <c r="ER100" s="10">
        <f t="shared" si="24"/>
        <v>0</v>
      </c>
      <c r="ES100" s="10">
        <f t="shared" si="24"/>
        <v>0</v>
      </c>
      <c r="ET100" s="10">
        <f t="shared" si="24"/>
        <v>0</v>
      </c>
      <c r="EU100" s="10">
        <f t="shared" si="24"/>
        <v>0</v>
      </c>
      <c r="EV100" s="10">
        <f t="shared" si="24"/>
        <v>0</v>
      </c>
      <c r="EW100" s="10">
        <f t="shared" si="24"/>
        <v>0</v>
      </c>
      <c r="EX100" s="10">
        <f t="shared" si="24"/>
        <v>0</v>
      </c>
      <c r="EY100" s="10">
        <f t="shared" si="24"/>
        <v>0</v>
      </c>
      <c r="EZ100" s="10">
        <f t="shared" si="24"/>
        <v>0</v>
      </c>
      <c r="FA100" s="10">
        <f t="shared" si="24"/>
        <v>0</v>
      </c>
      <c r="FB100" s="10">
        <f t="shared" si="24"/>
        <v>0</v>
      </c>
      <c r="FC100" s="10">
        <f t="shared" si="24"/>
        <v>0</v>
      </c>
      <c r="FD100" s="10">
        <f t="shared" si="24"/>
        <v>0</v>
      </c>
      <c r="FE100" s="10">
        <f t="shared" si="24"/>
        <v>0</v>
      </c>
      <c r="FF100" s="10">
        <f t="shared" si="24"/>
        <v>0</v>
      </c>
      <c r="FG100" s="10">
        <f t="shared" si="24"/>
        <v>0</v>
      </c>
      <c r="FH100" s="10">
        <f t="shared" si="24"/>
        <v>0</v>
      </c>
      <c r="FI100" s="10">
        <f t="shared" si="24"/>
        <v>0</v>
      </c>
      <c r="FJ100" s="10">
        <f t="shared" si="24"/>
        <v>0</v>
      </c>
      <c r="FK100" s="10">
        <f t="shared" si="24"/>
        <v>0</v>
      </c>
      <c r="FL100" s="10">
        <f t="shared" si="24"/>
        <v>0</v>
      </c>
      <c r="FM100" s="10">
        <f t="shared" si="24"/>
        <v>7.2137580794090548E-7</v>
      </c>
      <c r="FN100" s="10">
        <f t="shared" si="24"/>
        <v>0</v>
      </c>
      <c r="FO100" s="10">
        <f t="shared" si="24"/>
        <v>8.416051092643896E-7</v>
      </c>
      <c r="FP100" s="10">
        <f t="shared" si="24"/>
        <v>1.202293013234841E-6</v>
      </c>
      <c r="FQ100" s="10">
        <f t="shared" si="24"/>
        <v>1.202293013234841E-6</v>
      </c>
      <c r="FR100" s="10">
        <f t="shared" si="24"/>
        <v>2.1641274238227119E-6</v>
      </c>
      <c r="FS100" s="10">
        <f t="shared" si="24"/>
        <v>3.8473376423514894E-6</v>
      </c>
      <c r="FT100" s="10">
        <f t="shared" si="24"/>
        <v>4.3282548476454238E-6</v>
      </c>
      <c r="FU100" s="10">
        <f t="shared" si="24"/>
        <v>5.7710064635272438E-6</v>
      </c>
      <c r="FV100" s="10">
        <f t="shared" si="24"/>
        <v>8.8969682979378342E-6</v>
      </c>
      <c r="FW100" s="10">
        <f t="shared" si="24"/>
        <v>9.377885503231772E-6</v>
      </c>
      <c r="FX100" s="10">
        <f t="shared" si="24"/>
        <v>1.1868264699792772E-5</v>
      </c>
      <c r="FY100" s="10">
        <f t="shared" si="24"/>
        <v>1.4281107840139456E-5</v>
      </c>
      <c r="FZ100" s="10">
        <f t="shared" si="24"/>
        <v>1.8354312529636659E-5</v>
      </c>
      <c r="GA100" s="10">
        <f t="shared" si="24"/>
        <v>2.0410895180225837E-5</v>
      </c>
      <c r="GB100" s="10">
        <f t="shared" si="24"/>
        <v>2.974866951309462E-5</v>
      </c>
      <c r="GC100" s="10">
        <f t="shared" si="24"/>
        <v>3.3675434191494362E-5</v>
      </c>
      <c r="GD100" s="10">
        <f t="shared" si="24"/>
        <v>4.2432108079447542E-5</v>
      </c>
      <c r="GE100" s="10">
        <f t="shared" si="24"/>
        <v>4.7482247358115419E-5</v>
      </c>
      <c r="GF100" s="10">
        <f t="shared" si="24"/>
        <v>5.1955128787077804E-5</v>
      </c>
      <c r="GG100" s="10">
        <f t="shared" si="24"/>
        <v>5.7128248240815578E-5</v>
      </c>
      <c r="GH100" s="10">
        <f t="shared" si="24"/>
        <v>6.2250590763874528E-5</v>
      </c>
      <c r="GI100" s="10">
        <f t="shared" si="24"/>
        <v>6.4872193145414266E-5</v>
      </c>
      <c r="GJ100" s="10">
        <f t="shared" si="24"/>
        <v>7.2896464267671956E-5</v>
      </c>
      <c r="GK100" s="10">
        <f t="shared" si="24"/>
        <v>7.1982597693758449E-5</v>
      </c>
      <c r="GL100" s="10">
        <f t="shared" si="24"/>
        <v>8.2453781807710291E-5</v>
      </c>
      <c r="GM100" s="10">
        <f t="shared" si="24"/>
        <v>8.995489578264557E-5</v>
      </c>
      <c r="GN100" s="10">
        <f t="shared" si="24"/>
        <v>9.8097905675336206E-5</v>
      </c>
      <c r="GO100" s="10">
        <f t="shared" si="24"/>
        <v>1.0857655755287767E-4</v>
      </c>
      <c r="GP100" s="10">
        <f t="shared" ref="GP100:JA100" si="25">GP99/SQRT(COUNT(GP7:GP96))</f>
        <v>1.2333353441349083E-4</v>
      </c>
      <c r="GQ100" s="10">
        <f t="shared" si="25"/>
        <v>1.3370695650803766E-4</v>
      </c>
      <c r="GR100" s="10">
        <f t="shared" si="25"/>
        <v>1.4855819678506339E-4</v>
      </c>
      <c r="GS100" s="10">
        <f t="shared" si="25"/>
        <v>1.5342304377495043E-4</v>
      </c>
      <c r="GT100" s="10">
        <f t="shared" si="25"/>
        <v>1.6652893089398827E-4</v>
      </c>
      <c r="GU100" s="10">
        <f t="shared" si="25"/>
        <v>1.7838965654592954E-4</v>
      </c>
      <c r="GV100" s="10">
        <f t="shared" si="25"/>
        <v>1.9572238766485313E-4</v>
      </c>
      <c r="GW100" s="10">
        <f t="shared" si="25"/>
        <v>2.1508628402305003E-4</v>
      </c>
      <c r="GX100" s="10">
        <f t="shared" si="25"/>
        <v>2.3012644025852862E-4</v>
      </c>
      <c r="GY100" s="10">
        <f t="shared" si="25"/>
        <v>2.4458656368074214E-4</v>
      </c>
      <c r="GZ100" s="10">
        <f t="shared" si="25"/>
        <v>2.5559122272140648E-4</v>
      </c>
      <c r="HA100" s="10">
        <f t="shared" si="25"/>
        <v>2.7052911115223128E-4</v>
      </c>
      <c r="HB100" s="10">
        <f t="shared" si="25"/>
        <v>2.8503706659409274E-4</v>
      </c>
      <c r="HC100" s="10">
        <f t="shared" si="25"/>
        <v>3.0636923247742275E-4</v>
      </c>
      <c r="HD100" s="10">
        <f t="shared" si="25"/>
        <v>3.2707122789249265E-4</v>
      </c>
      <c r="HE100" s="10">
        <f t="shared" si="25"/>
        <v>3.6011066135242472E-4</v>
      </c>
      <c r="HF100" s="10">
        <f t="shared" si="25"/>
        <v>3.7827368431349415E-4</v>
      </c>
      <c r="HG100" s="10">
        <f t="shared" si="25"/>
        <v>4.0313793704366101E-4</v>
      </c>
      <c r="HH100" s="10">
        <f t="shared" si="25"/>
        <v>4.3811254006821036E-4</v>
      </c>
      <c r="HI100" s="10">
        <f t="shared" si="25"/>
        <v>4.6252928357909748E-4</v>
      </c>
      <c r="HJ100" s="10">
        <f t="shared" si="25"/>
        <v>4.871080596598292E-4</v>
      </c>
      <c r="HK100" s="10">
        <f t="shared" si="25"/>
        <v>5.2282227892463734E-4</v>
      </c>
      <c r="HL100" s="10">
        <f t="shared" si="25"/>
        <v>5.5144040221105476E-4</v>
      </c>
      <c r="HM100" s="10">
        <f t="shared" si="25"/>
        <v>5.8235502681866968E-4</v>
      </c>
      <c r="HN100" s="10">
        <f t="shared" si="25"/>
        <v>6.2764797724924664E-4</v>
      </c>
      <c r="HO100" s="10">
        <f t="shared" si="25"/>
        <v>6.5581013440408405E-4</v>
      </c>
      <c r="HP100" s="10">
        <f t="shared" si="25"/>
        <v>6.8163430249801825E-4</v>
      </c>
      <c r="HQ100" s="10">
        <f t="shared" si="25"/>
        <v>7.2399652232670324E-4</v>
      </c>
      <c r="HR100" s="10">
        <f t="shared" si="25"/>
        <v>7.7141995551147297E-4</v>
      </c>
      <c r="HS100" s="10">
        <f t="shared" si="25"/>
        <v>8.1349296020885554E-4</v>
      </c>
      <c r="HT100" s="10">
        <f t="shared" si="25"/>
        <v>8.5222822627982388E-4</v>
      </c>
      <c r="HU100" s="10">
        <f t="shared" si="25"/>
        <v>9.0506852323054491E-4</v>
      </c>
      <c r="HV100" s="10">
        <f t="shared" si="25"/>
        <v>9.5362227283201598E-4</v>
      </c>
      <c r="HW100" s="10">
        <f t="shared" si="25"/>
        <v>9.9443155343888179E-4</v>
      </c>
      <c r="HX100" s="10">
        <f t="shared" si="25"/>
        <v>1.0310339202001008E-3</v>
      </c>
      <c r="HY100" s="10">
        <f t="shared" si="25"/>
        <v>1.0831619445090628E-3</v>
      </c>
      <c r="HZ100" s="10">
        <f t="shared" si="25"/>
        <v>1.1329974968270751E-3</v>
      </c>
      <c r="IA100" s="10">
        <f t="shared" si="25"/>
        <v>1.1826403641699483E-3</v>
      </c>
      <c r="IB100" s="10">
        <f t="shared" si="25"/>
        <v>1.2213187511712421E-3</v>
      </c>
      <c r="IC100" s="10">
        <f t="shared" si="25"/>
        <v>1.2624852508390345E-3</v>
      </c>
      <c r="ID100" s="10">
        <f t="shared" si="25"/>
        <v>1.3039915125262974E-3</v>
      </c>
      <c r="IE100" s="10">
        <f t="shared" si="25"/>
        <v>1.3432762520496347E-3</v>
      </c>
      <c r="IF100" s="10">
        <f t="shared" si="25"/>
        <v>1.3867234043073223E-3</v>
      </c>
      <c r="IG100" s="10">
        <f t="shared" si="25"/>
        <v>1.4355396739803301E-3</v>
      </c>
      <c r="IH100" s="10">
        <f t="shared" si="25"/>
        <v>1.4719344593100109E-3</v>
      </c>
      <c r="II100" s="10">
        <f t="shared" si="25"/>
        <v>1.5150024573639487E-3</v>
      </c>
      <c r="IJ100" s="10">
        <f t="shared" si="25"/>
        <v>1.5505070927529206E-3</v>
      </c>
      <c r="IK100" s="10">
        <f t="shared" si="25"/>
        <v>1.6009244257086928E-3</v>
      </c>
      <c r="IL100" s="10">
        <f t="shared" si="25"/>
        <v>1.6392444215954107E-3</v>
      </c>
      <c r="IM100" s="10">
        <f t="shared" si="25"/>
        <v>1.6830302799236672E-3</v>
      </c>
      <c r="IN100" s="10">
        <f t="shared" si="25"/>
        <v>1.724330808475055E-3</v>
      </c>
      <c r="IO100" s="10">
        <f t="shared" si="25"/>
        <v>1.7709401021170535E-3</v>
      </c>
      <c r="IP100" s="10">
        <f t="shared" si="25"/>
        <v>1.8112446034383861E-3</v>
      </c>
      <c r="IQ100" s="10">
        <f t="shared" si="25"/>
        <v>1.8495615804551592E-3</v>
      </c>
      <c r="IR100" s="10">
        <f t="shared" si="25"/>
        <v>1.8892470310281086E-3</v>
      </c>
      <c r="IS100" s="10">
        <f t="shared" si="25"/>
        <v>1.9397700589731356E-3</v>
      </c>
      <c r="IT100" s="10">
        <f t="shared" si="25"/>
        <v>1.9709904041762699E-3</v>
      </c>
      <c r="IU100" s="10">
        <f t="shared" si="25"/>
        <v>2.0074549505728206E-3</v>
      </c>
      <c r="IV100" s="10">
        <f t="shared" si="25"/>
        <v>2.0416413178463541E-3</v>
      </c>
      <c r="IW100" s="10">
        <f t="shared" si="25"/>
        <v>2.0874606908508932E-3</v>
      </c>
      <c r="IX100" s="10">
        <f t="shared" si="25"/>
        <v>2.116865104505193E-3</v>
      </c>
      <c r="IY100" s="10">
        <f t="shared" si="25"/>
        <v>2.1488129419774756E-3</v>
      </c>
      <c r="IZ100" s="10">
        <f t="shared" si="25"/>
        <v>2.1768722080138898E-3</v>
      </c>
      <c r="JA100" s="10">
        <f t="shared" si="25"/>
        <v>2.2124614844525377E-3</v>
      </c>
      <c r="JB100" s="10">
        <f t="shared" ref="JB100:LM100" si="26">JB99/SQRT(COUNT(JB7:JB96))</f>
        <v>2.2475077530415073E-3</v>
      </c>
      <c r="JC100" s="10">
        <f t="shared" si="26"/>
        <v>2.2772627347429101E-3</v>
      </c>
      <c r="JD100" s="10">
        <f t="shared" si="26"/>
        <v>2.3227398952935093E-3</v>
      </c>
      <c r="JE100" s="10">
        <f t="shared" si="26"/>
        <v>2.3686502743932849E-3</v>
      </c>
      <c r="JF100" s="10">
        <f t="shared" si="26"/>
        <v>2.4018794769010174E-3</v>
      </c>
      <c r="JG100" s="10">
        <f t="shared" si="26"/>
        <v>2.4477825254241195E-3</v>
      </c>
      <c r="JH100" s="10">
        <f t="shared" si="26"/>
        <v>2.4868449708669387E-3</v>
      </c>
      <c r="JI100" s="10">
        <f t="shared" si="26"/>
        <v>2.5492991920047768E-3</v>
      </c>
      <c r="JJ100" s="10">
        <f t="shared" si="26"/>
        <v>2.6390419488586765E-3</v>
      </c>
      <c r="JK100" s="10">
        <f t="shared" si="26"/>
        <v>2.7028830229791439E-3</v>
      </c>
      <c r="JL100" s="10">
        <f t="shared" si="26"/>
        <v>2.830634788324043E-3</v>
      </c>
      <c r="JM100" s="10">
        <f t="shared" si="26"/>
        <v>2.9641106690713329E-3</v>
      </c>
      <c r="JN100" s="10">
        <f t="shared" si="26"/>
        <v>3.071754116860097E-3</v>
      </c>
      <c r="JO100" s="10">
        <f t="shared" si="26"/>
        <v>3.1716702101955065E-3</v>
      </c>
      <c r="JP100" s="10">
        <f t="shared" si="26"/>
        <v>3.2935570307080267E-3</v>
      </c>
      <c r="JQ100" s="10">
        <f t="shared" si="26"/>
        <v>3.434947524668257E-3</v>
      </c>
      <c r="JR100" s="10">
        <f t="shared" si="26"/>
        <v>3.5672268002961108E-3</v>
      </c>
      <c r="JS100" s="10">
        <f t="shared" si="26"/>
        <v>3.6726342846210179E-3</v>
      </c>
      <c r="JT100" s="10">
        <f t="shared" si="26"/>
        <v>3.7929547208190384E-3</v>
      </c>
      <c r="JU100" s="10">
        <f t="shared" si="26"/>
        <v>3.8902291175266159E-3</v>
      </c>
      <c r="JV100" s="10">
        <f t="shared" si="26"/>
        <v>3.9662561549182124E-3</v>
      </c>
      <c r="JW100" s="10">
        <f t="shared" si="26"/>
        <v>4.0538977749331739E-3</v>
      </c>
      <c r="JX100" s="10">
        <f t="shared" si="26"/>
        <v>4.1389825204001772E-3</v>
      </c>
      <c r="JY100" s="10">
        <f t="shared" si="26"/>
        <v>4.2218185284444449E-3</v>
      </c>
      <c r="JZ100" s="10">
        <f t="shared" si="26"/>
        <v>4.2878672053896947E-3</v>
      </c>
      <c r="KA100" s="10">
        <f t="shared" si="26"/>
        <v>4.3825738332509204E-3</v>
      </c>
      <c r="KB100" s="10">
        <f t="shared" si="26"/>
        <v>4.4848186638728228E-3</v>
      </c>
      <c r="KC100" s="10">
        <f t="shared" si="26"/>
        <v>4.582225781070379E-3</v>
      </c>
      <c r="KD100" s="10">
        <f t="shared" si="26"/>
        <v>4.6517351207025284E-3</v>
      </c>
      <c r="KE100" s="10">
        <f t="shared" si="26"/>
        <v>4.7101173788619433E-3</v>
      </c>
      <c r="KF100" s="10">
        <f t="shared" si="26"/>
        <v>4.7655822992331998E-3</v>
      </c>
      <c r="KG100" s="10">
        <f t="shared" si="26"/>
        <v>4.7832246301439145E-3</v>
      </c>
      <c r="KH100" s="10">
        <f t="shared" si="26"/>
        <v>4.7815970980344784E-3</v>
      </c>
      <c r="KI100" s="10">
        <f t="shared" si="26"/>
        <v>4.7723894092999248E-3</v>
      </c>
      <c r="KJ100" s="10">
        <f t="shared" si="26"/>
        <v>4.7789278855148477E-3</v>
      </c>
      <c r="KK100" s="10">
        <f t="shared" si="26"/>
        <v>4.7746912821945743E-3</v>
      </c>
      <c r="KL100" s="10">
        <f t="shared" si="26"/>
        <v>4.7502115722297582E-3</v>
      </c>
      <c r="KM100" s="10">
        <f t="shared" si="26"/>
        <v>4.7788905118896618E-3</v>
      </c>
      <c r="KN100" s="10">
        <f t="shared" si="26"/>
        <v>4.8298168609278496E-3</v>
      </c>
      <c r="KO100" s="10">
        <f t="shared" si="26"/>
        <v>4.8422142940561554E-3</v>
      </c>
      <c r="KP100" s="10">
        <f t="shared" si="26"/>
        <v>4.8533821294714872E-3</v>
      </c>
      <c r="KQ100" s="10">
        <f t="shared" si="26"/>
        <v>4.8461858248930031E-3</v>
      </c>
      <c r="KR100" s="10">
        <f t="shared" si="26"/>
        <v>4.9075439754101662E-3</v>
      </c>
      <c r="KS100" s="10">
        <f t="shared" si="26"/>
        <v>4.9246883442145518E-3</v>
      </c>
      <c r="KT100" s="10">
        <f t="shared" si="26"/>
        <v>4.9198237602993663E-3</v>
      </c>
      <c r="KU100" s="10">
        <f t="shared" si="26"/>
        <v>4.9465276786585096E-3</v>
      </c>
      <c r="KV100" s="10">
        <f t="shared" si="26"/>
        <v>4.9910161803545967E-3</v>
      </c>
      <c r="KW100" s="10">
        <f t="shared" si="26"/>
        <v>4.9888250379898844E-3</v>
      </c>
      <c r="KX100" s="10">
        <f t="shared" si="26"/>
        <v>4.9345296315629695E-3</v>
      </c>
      <c r="KY100" s="10">
        <f t="shared" si="26"/>
        <v>4.879789260066698E-3</v>
      </c>
      <c r="KZ100" s="10">
        <f t="shared" si="26"/>
        <v>4.8098883284775811E-3</v>
      </c>
      <c r="LA100" s="10">
        <f t="shared" si="26"/>
        <v>4.711783442750867E-3</v>
      </c>
      <c r="LB100" s="10">
        <f t="shared" si="26"/>
        <v>4.6004022560874923E-3</v>
      </c>
      <c r="LC100" s="10">
        <f t="shared" si="26"/>
        <v>4.5309192863815743E-3</v>
      </c>
      <c r="LD100" s="10">
        <f t="shared" si="26"/>
        <v>4.479094937616653E-3</v>
      </c>
      <c r="LE100" s="10">
        <f t="shared" si="26"/>
        <v>4.4070697138648496E-3</v>
      </c>
      <c r="LF100" s="10">
        <f t="shared" si="26"/>
        <v>4.3565371112095127E-3</v>
      </c>
      <c r="LG100" s="10">
        <f t="shared" si="26"/>
        <v>4.3311238924302583E-3</v>
      </c>
      <c r="LH100" s="10">
        <f t="shared" si="26"/>
        <v>4.3069148664207314E-3</v>
      </c>
      <c r="LI100" s="10">
        <f t="shared" si="26"/>
        <v>4.2676148590717125E-3</v>
      </c>
      <c r="LJ100" s="10">
        <f t="shared" si="26"/>
        <v>4.232250196096481E-3</v>
      </c>
      <c r="LK100" s="10">
        <f t="shared" si="26"/>
        <v>4.2000590024766585E-3</v>
      </c>
      <c r="LL100" s="10">
        <f t="shared" si="26"/>
        <v>4.1620622273844526E-3</v>
      </c>
      <c r="LM100" s="10">
        <f t="shared" si="26"/>
        <v>4.0957333330099276E-3</v>
      </c>
      <c r="LN100" s="10">
        <f t="shared" ref="LN100:NY100" si="27">LN99/SQRT(COUNT(LN7:LN96))</f>
        <v>4.0619023537497405E-3</v>
      </c>
      <c r="LO100" s="10">
        <f t="shared" si="27"/>
        <v>4.0415047686873148E-3</v>
      </c>
      <c r="LP100" s="10">
        <f t="shared" si="27"/>
        <v>4.0109475937432698E-3</v>
      </c>
      <c r="LQ100" s="10">
        <f t="shared" si="27"/>
        <v>3.9908093429749502E-3</v>
      </c>
      <c r="LR100" s="10">
        <f t="shared" si="27"/>
        <v>4.0063958064625732E-3</v>
      </c>
      <c r="LS100" s="10">
        <f t="shared" si="27"/>
        <v>4.0229213290056982E-3</v>
      </c>
      <c r="LT100" s="10">
        <f t="shared" si="27"/>
        <v>3.9657699101010024E-3</v>
      </c>
      <c r="LU100" s="10">
        <f t="shared" si="27"/>
        <v>3.9363391912316742E-3</v>
      </c>
      <c r="LV100" s="10">
        <f t="shared" si="27"/>
        <v>3.9041607273503981E-3</v>
      </c>
      <c r="LW100" s="10">
        <f t="shared" si="27"/>
        <v>3.8802196097070694E-3</v>
      </c>
      <c r="LX100" s="10">
        <f t="shared" si="27"/>
        <v>3.8186056724581318E-3</v>
      </c>
      <c r="LY100" s="10">
        <f t="shared" si="27"/>
        <v>3.7766551371094192E-3</v>
      </c>
      <c r="LZ100" s="10">
        <f t="shared" si="27"/>
        <v>3.7858174963264308E-3</v>
      </c>
      <c r="MA100" s="10">
        <f t="shared" si="27"/>
        <v>3.7944683512419427E-3</v>
      </c>
      <c r="MB100" s="10">
        <f t="shared" si="27"/>
        <v>3.7734807511580161E-3</v>
      </c>
      <c r="MC100" s="10">
        <f t="shared" si="27"/>
        <v>3.7923575953597638E-3</v>
      </c>
      <c r="MD100" s="10">
        <f t="shared" si="27"/>
        <v>3.8256147128205532E-3</v>
      </c>
      <c r="ME100" s="10">
        <f t="shared" si="27"/>
        <v>3.8444918965799975E-3</v>
      </c>
      <c r="MF100" s="10">
        <f t="shared" si="27"/>
        <v>3.8335779828757672E-3</v>
      </c>
      <c r="MG100" s="10">
        <f t="shared" si="27"/>
        <v>3.8382689036291925E-3</v>
      </c>
      <c r="MH100" s="10">
        <f t="shared" si="27"/>
        <v>3.8769312954973034E-3</v>
      </c>
      <c r="MI100" s="10">
        <f t="shared" si="27"/>
        <v>3.8715224204708188E-3</v>
      </c>
      <c r="MJ100" s="10">
        <f t="shared" si="27"/>
        <v>3.791746937367447E-3</v>
      </c>
      <c r="MK100" s="10">
        <f t="shared" si="27"/>
        <v>3.7411496968883648E-3</v>
      </c>
      <c r="ML100" s="10">
        <f t="shared" si="27"/>
        <v>3.7167821050919231E-3</v>
      </c>
      <c r="MM100" s="10">
        <f t="shared" si="27"/>
        <v>3.7227415944217426E-3</v>
      </c>
      <c r="MN100" s="10">
        <f t="shared" si="27"/>
        <v>3.6477195204128983E-3</v>
      </c>
      <c r="MO100" s="10">
        <f t="shared" si="27"/>
        <v>3.6644324390495307E-3</v>
      </c>
      <c r="MP100" s="10">
        <f t="shared" si="27"/>
        <v>3.7292582420632011E-3</v>
      </c>
      <c r="MQ100" s="10">
        <f t="shared" si="27"/>
        <v>3.7953208718244855E-3</v>
      </c>
      <c r="MR100" s="10">
        <f t="shared" si="27"/>
        <v>3.8259685562645526E-3</v>
      </c>
      <c r="MS100" s="10">
        <f t="shared" si="27"/>
        <v>3.8928433662570447E-3</v>
      </c>
      <c r="MT100" s="10">
        <f t="shared" si="27"/>
        <v>4.0397972674810255E-3</v>
      </c>
      <c r="MU100" s="10">
        <f t="shared" si="27"/>
        <v>4.0959089493763949E-3</v>
      </c>
      <c r="MV100" s="10">
        <f t="shared" si="27"/>
        <v>3.9916092549195344E-3</v>
      </c>
      <c r="MW100" s="10">
        <f t="shared" si="27"/>
        <v>3.9286616310129346E-3</v>
      </c>
      <c r="MX100" s="10">
        <f t="shared" si="27"/>
        <v>3.9996365956161293E-3</v>
      </c>
      <c r="MY100" s="10">
        <f t="shared" si="27"/>
        <v>3.9688995462403799E-3</v>
      </c>
      <c r="MZ100" s="10">
        <f t="shared" si="27"/>
        <v>3.856350251572418E-3</v>
      </c>
      <c r="NA100" s="10">
        <f t="shared" si="27"/>
        <v>3.8251130066836669E-3</v>
      </c>
      <c r="NB100" s="10">
        <f t="shared" si="27"/>
        <v>3.9268622459488287E-3</v>
      </c>
      <c r="NC100" s="10">
        <f t="shared" si="27"/>
        <v>3.9226743114712092E-3</v>
      </c>
      <c r="ND100" s="10">
        <f t="shared" si="27"/>
        <v>3.8378601109219411E-3</v>
      </c>
      <c r="NE100" s="10">
        <f t="shared" si="27"/>
        <v>3.8399735700457927E-3</v>
      </c>
      <c r="NF100" s="10">
        <f t="shared" si="27"/>
        <v>3.9214605207082637E-3</v>
      </c>
      <c r="NG100" s="10">
        <f t="shared" si="27"/>
        <v>3.8984818418167362E-3</v>
      </c>
      <c r="NH100" s="10">
        <f t="shared" si="27"/>
        <v>3.7391187686646884E-3</v>
      </c>
      <c r="NI100" s="10">
        <f t="shared" si="27"/>
        <v>3.6353020918954873E-3</v>
      </c>
      <c r="NJ100" s="10">
        <f t="shared" si="27"/>
        <v>3.6060197932701373E-3</v>
      </c>
      <c r="NK100" s="10">
        <f t="shared" si="27"/>
        <v>3.5456665021295886E-3</v>
      </c>
      <c r="NL100" s="10">
        <f t="shared" si="27"/>
        <v>3.3744188888552387E-3</v>
      </c>
      <c r="NM100" s="10">
        <f t="shared" si="27"/>
        <v>3.3544707060209396E-3</v>
      </c>
      <c r="NN100" s="10">
        <f t="shared" si="27"/>
        <v>3.5004316214683855E-3</v>
      </c>
      <c r="NO100" s="10">
        <f t="shared" si="27"/>
        <v>3.5032466649830099E-3</v>
      </c>
      <c r="NP100" s="10">
        <f t="shared" si="27"/>
        <v>3.3988484819289949E-3</v>
      </c>
      <c r="NQ100" s="10">
        <f t="shared" si="27"/>
        <v>3.4270786512361415E-3</v>
      </c>
      <c r="NR100" s="10">
        <f t="shared" si="27"/>
        <v>3.6205294913045564E-3</v>
      </c>
      <c r="NS100" s="10">
        <f t="shared" si="27"/>
        <v>3.7167515698011675E-3</v>
      </c>
      <c r="NT100" s="10">
        <f t="shared" si="27"/>
        <v>3.7097790331770452E-3</v>
      </c>
      <c r="NU100" s="10">
        <f t="shared" si="27"/>
        <v>3.7929507503817292E-3</v>
      </c>
      <c r="NV100" s="10">
        <f t="shared" si="27"/>
        <v>3.9105083987956667E-3</v>
      </c>
      <c r="NW100" s="10">
        <f t="shared" si="27"/>
        <v>3.9615845433633289E-3</v>
      </c>
      <c r="NX100" s="10">
        <f t="shared" si="27"/>
        <v>3.912398610586852E-3</v>
      </c>
      <c r="NY100" s="10">
        <f t="shared" si="27"/>
        <v>3.9514363391200515E-3</v>
      </c>
      <c r="NZ100" s="10">
        <f t="shared" ref="NZ100:QK100" si="28">NZ99/SQRT(COUNT(NZ7:NZ96))</f>
        <v>4.1034524101360185E-3</v>
      </c>
      <c r="OA100" s="10">
        <f t="shared" si="28"/>
        <v>4.1760766821263354E-3</v>
      </c>
      <c r="OB100" s="10">
        <f t="shared" si="28"/>
        <v>4.1446923891161084E-3</v>
      </c>
      <c r="OC100" s="10">
        <f t="shared" si="28"/>
        <v>4.2231446897567542E-3</v>
      </c>
      <c r="OD100" s="10">
        <f t="shared" si="28"/>
        <v>4.3692032822666548E-3</v>
      </c>
      <c r="OE100" s="10">
        <f t="shared" si="28"/>
        <v>4.4081571457473823E-3</v>
      </c>
      <c r="OF100" s="10">
        <f t="shared" si="28"/>
        <v>4.3508341788039123E-3</v>
      </c>
      <c r="OG100" s="10">
        <f t="shared" si="28"/>
        <v>4.3627940077226356E-3</v>
      </c>
      <c r="OH100" s="10">
        <f t="shared" si="28"/>
        <v>4.4643304877324888E-3</v>
      </c>
      <c r="OI100" s="10">
        <f t="shared" si="28"/>
        <v>4.4615223089912752E-3</v>
      </c>
      <c r="OJ100" s="10">
        <f t="shared" si="28"/>
        <v>4.3775435563125882E-3</v>
      </c>
      <c r="OK100" s="10">
        <f t="shared" si="28"/>
        <v>4.3758528105080465E-3</v>
      </c>
      <c r="OL100" s="10">
        <f t="shared" si="28"/>
        <v>4.4515970172912247E-3</v>
      </c>
      <c r="OM100" s="10">
        <f t="shared" si="28"/>
        <v>4.4278675333631968E-3</v>
      </c>
      <c r="ON100" s="10">
        <f t="shared" si="28"/>
        <v>4.3203573072105811E-3</v>
      </c>
      <c r="OO100" s="10">
        <f t="shared" si="28"/>
        <v>4.2651328817658006E-3</v>
      </c>
      <c r="OP100" s="10">
        <f t="shared" si="28"/>
        <v>4.2915522751038587E-3</v>
      </c>
      <c r="OQ100" s="10">
        <f t="shared" si="28"/>
        <v>4.2213854452868788E-3</v>
      </c>
      <c r="OR100" s="10">
        <f t="shared" si="28"/>
        <v>4.0752393750025269E-3</v>
      </c>
      <c r="OS100" s="10">
        <f t="shared" si="28"/>
        <v>4.0238054653731854E-3</v>
      </c>
      <c r="OT100" s="10">
        <f t="shared" si="28"/>
        <v>4.0557598456752129E-3</v>
      </c>
      <c r="OU100" s="10">
        <f t="shared" si="28"/>
        <v>3.9973545436653539E-3</v>
      </c>
      <c r="OV100" s="10">
        <f t="shared" si="28"/>
        <v>3.8638951934816669E-3</v>
      </c>
      <c r="OW100" s="10">
        <f t="shared" si="28"/>
        <v>3.7843017720800604E-3</v>
      </c>
      <c r="OX100" s="10">
        <f t="shared" si="28"/>
        <v>3.7922310133928962E-3</v>
      </c>
      <c r="OY100" s="10">
        <f t="shared" si="28"/>
        <v>3.7188111999874895E-3</v>
      </c>
      <c r="OZ100" s="10">
        <f t="shared" si="28"/>
        <v>3.5541359187577213E-3</v>
      </c>
      <c r="PA100" s="10">
        <f t="shared" si="28"/>
        <v>3.4998915238476356E-3</v>
      </c>
      <c r="PB100" s="10">
        <f t="shared" si="28"/>
        <v>3.4697288911863925E-3</v>
      </c>
      <c r="PC100" s="10">
        <f t="shared" si="28"/>
        <v>3.3777186890446742E-3</v>
      </c>
      <c r="PD100" s="10">
        <f t="shared" si="28"/>
        <v>3.2300799023074365E-3</v>
      </c>
      <c r="PE100" s="10">
        <f t="shared" si="28"/>
        <v>3.1257343802504204E-3</v>
      </c>
      <c r="PF100" s="10">
        <f t="shared" si="28"/>
        <v>3.0562565297012792E-3</v>
      </c>
      <c r="PG100" s="10">
        <f t="shared" si="28"/>
        <v>2.9384889500131215E-3</v>
      </c>
      <c r="PH100" s="10">
        <f t="shared" si="28"/>
        <v>2.7703716973828036E-3</v>
      </c>
      <c r="PI100" s="10">
        <f t="shared" si="28"/>
        <v>2.6305238361067035E-3</v>
      </c>
      <c r="PJ100" s="10">
        <f t="shared" si="28"/>
        <v>2.5381325021406899E-3</v>
      </c>
      <c r="PK100" s="10">
        <f t="shared" si="28"/>
        <v>2.421062541051905E-3</v>
      </c>
      <c r="PL100" s="10">
        <f t="shared" si="28"/>
        <v>2.2662053080875302E-3</v>
      </c>
      <c r="PM100" s="10">
        <f t="shared" si="28"/>
        <v>2.1378647556351636E-3</v>
      </c>
      <c r="PN100" s="10">
        <f t="shared" si="28"/>
        <v>2.0486993972549648E-3</v>
      </c>
      <c r="PO100" s="10">
        <f t="shared" si="28"/>
        <v>1.9386514548141865E-3</v>
      </c>
      <c r="PP100" s="10">
        <f t="shared" si="28"/>
        <v>1.7824942464764492E-3</v>
      </c>
      <c r="PQ100" s="10">
        <f t="shared" si="28"/>
        <v>1.6459937236801606E-3</v>
      </c>
      <c r="PR100" s="10">
        <f t="shared" si="28"/>
        <v>1.5482477142124158E-3</v>
      </c>
      <c r="PS100" s="10">
        <f t="shared" si="28"/>
        <v>1.4587366447504754E-3</v>
      </c>
      <c r="PT100" s="10">
        <f t="shared" si="28"/>
        <v>1.3371834404110683E-3</v>
      </c>
      <c r="PU100" s="10">
        <f t="shared" si="28"/>
        <v>1.2591885382095195E-3</v>
      </c>
      <c r="PV100" s="10">
        <f t="shared" si="28"/>
        <v>1.1948328622958843E-3</v>
      </c>
      <c r="PW100" s="10">
        <f t="shared" si="28"/>
        <v>1.1236977065807823E-3</v>
      </c>
      <c r="PX100" s="10">
        <f t="shared" si="28"/>
        <v>1.0530416740155656E-3</v>
      </c>
      <c r="PY100" s="10">
        <f t="shared" si="28"/>
        <v>9.9059542167473586E-4</v>
      </c>
      <c r="PZ100" s="10">
        <f t="shared" si="28"/>
        <v>9.5963685158291978E-4</v>
      </c>
      <c r="QA100" s="10">
        <f t="shared" si="28"/>
        <v>9.2606848953949873E-4</v>
      </c>
      <c r="QB100" s="10">
        <f t="shared" si="28"/>
        <v>8.7955385519589016E-4</v>
      </c>
      <c r="QC100" s="10">
        <f t="shared" si="28"/>
        <v>8.6150548806107207E-4</v>
      </c>
      <c r="QD100" s="10">
        <f t="shared" si="28"/>
        <v>8.5806185611677363E-4</v>
      </c>
      <c r="QE100" s="10">
        <f t="shared" si="28"/>
        <v>8.3408260222609136E-4</v>
      </c>
      <c r="QF100" s="10">
        <f t="shared" si="28"/>
        <v>7.9533436575151683E-4</v>
      </c>
      <c r="QG100" s="10">
        <f t="shared" si="28"/>
        <v>7.8059260213701374E-4</v>
      </c>
      <c r="QH100" s="10">
        <f t="shared" si="28"/>
        <v>7.599957548362474E-4</v>
      </c>
      <c r="QI100" s="10">
        <f t="shared" si="28"/>
        <v>7.2264564055078077E-4</v>
      </c>
      <c r="QJ100" s="10">
        <f t="shared" si="28"/>
        <v>6.6943884112376749E-4</v>
      </c>
      <c r="QK100" s="10">
        <f t="shared" si="28"/>
        <v>6.4117472246391985E-4</v>
      </c>
      <c r="QL100" s="10">
        <f t="shared" ref="QL100:SW100" si="29">QL99/SQRT(COUNT(QL7:QL96))</f>
        <v>6.2661362011889302E-4</v>
      </c>
      <c r="QM100" s="10">
        <f t="shared" si="29"/>
        <v>5.8688923962004001E-4</v>
      </c>
      <c r="QN100" s="10">
        <f t="shared" si="29"/>
        <v>5.3109587133934864E-4</v>
      </c>
      <c r="QO100" s="10">
        <f t="shared" si="29"/>
        <v>4.8859645544658268E-4</v>
      </c>
      <c r="QP100" s="10">
        <f t="shared" si="29"/>
        <v>4.5225169272164245E-4</v>
      </c>
      <c r="QQ100" s="10">
        <f t="shared" si="29"/>
        <v>4.14487775287959E-4</v>
      </c>
      <c r="QR100" s="10">
        <f t="shared" si="29"/>
        <v>3.5103091508344533E-4</v>
      </c>
      <c r="QS100" s="10">
        <f t="shared" si="29"/>
        <v>3.039167590341869E-4</v>
      </c>
      <c r="QT100" s="10">
        <f t="shared" si="29"/>
        <v>2.8751813104081877E-4</v>
      </c>
      <c r="QU100" s="10">
        <f t="shared" si="29"/>
        <v>2.6748945952633288E-4</v>
      </c>
      <c r="QV100" s="10">
        <f t="shared" si="29"/>
        <v>2.4764773393900482E-4</v>
      </c>
      <c r="QW100" s="10">
        <f t="shared" si="29"/>
        <v>2.3841297247559869E-4</v>
      </c>
      <c r="QX100" s="10">
        <f t="shared" si="29"/>
        <v>2.3183762258649856E-4</v>
      </c>
      <c r="QY100" s="10">
        <f t="shared" si="29"/>
        <v>2.3230772623216589E-4</v>
      </c>
      <c r="QZ100" s="10">
        <f t="shared" si="29"/>
        <v>2.1635339260333035E-4</v>
      </c>
      <c r="RA100" s="10">
        <f t="shared" si="29"/>
        <v>2.1408849690321793E-4</v>
      </c>
      <c r="RB100" s="10">
        <f t="shared" si="29"/>
        <v>1.9880873309270863E-4</v>
      </c>
      <c r="RC100" s="10">
        <f t="shared" si="29"/>
        <v>1.8596092672996118E-4</v>
      </c>
      <c r="RD100" s="10">
        <f t="shared" si="29"/>
        <v>1.5943035198540118E-4</v>
      </c>
      <c r="RE100" s="10">
        <f t="shared" si="29"/>
        <v>1.3600881911126424E-4</v>
      </c>
      <c r="RF100" s="10">
        <f t="shared" si="29"/>
        <v>1.1497434964397255E-4</v>
      </c>
      <c r="RG100" s="10">
        <f t="shared" si="29"/>
        <v>9.4355919909658065E-5</v>
      </c>
      <c r="RH100" s="10">
        <f t="shared" si="29"/>
        <v>7.1149577186697708E-5</v>
      </c>
      <c r="RI100" s="10">
        <f t="shared" si="29"/>
        <v>5.9058432558944781E-5</v>
      </c>
      <c r="RJ100" s="10">
        <f t="shared" si="29"/>
        <v>4.7895489956676753E-5</v>
      </c>
      <c r="RK100" s="10">
        <f t="shared" si="29"/>
        <v>3.7674386571141524E-5</v>
      </c>
      <c r="RL100" s="10">
        <f t="shared" si="29"/>
        <v>3.517736303605296E-5</v>
      </c>
      <c r="RM100" s="10">
        <f t="shared" si="29"/>
        <v>3.736530009696972E-5</v>
      </c>
      <c r="RN100" s="10">
        <f t="shared" si="29"/>
        <v>3.4901186381368364E-5</v>
      </c>
      <c r="RO100" s="10">
        <f t="shared" si="29"/>
        <v>3.364413765810914E-5</v>
      </c>
      <c r="RP100" s="10">
        <f t="shared" si="29"/>
        <v>3.0140395706371708E-5</v>
      </c>
      <c r="RQ100" s="10">
        <f t="shared" si="29"/>
        <v>3.2101223453370272E-5</v>
      </c>
      <c r="RR100" s="10">
        <f t="shared" si="29"/>
        <v>3.2341682056017236E-5</v>
      </c>
      <c r="RS100" s="10">
        <f t="shared" si="29"/>
        <v>3.3183287165281623E-5</v>
      </c>
      <c r="RT100" s="10">
        <f t="shared" si="29"/>
        <v>3.3423745767928594E-5</v>
      </c>
      <c r="RU100" s="10">
        <f t="shared" si="29"/>
        <v>3.4505809479839952E-5</v>
      </c>
      <c r="RV100" s="10">
        <f t="shared" si="29"/>
        <v>3.1620306248076336E-5</v>
      </c>
      <c r="RW100" s="10">
        <f t="shared" si="29"/>
        <v>3.2461911357340715E-5</v>
      </c>
      <c r="RX100" s="10">
        <f t="shared" si="29"/>
        <v>3.4145121575869495E-5</v>
      </c>
      <c r="RY100" s="10">
        <f t="shared" si="29"/>
        <v>3.0297783933518003E-5</v>
      </c>
      <c r="RZ100" s="10">
        <f t="shared" si="29"/>
        <v>3.1500076946752843E-5</v>
      </c>
      <c r="SA100" s="10">
        <f t="shared" si="29"/>
        <v>2.897526161895968E-5</v>
      </c>
      <c r="SB100" s="10">
        <f t="shared" si="29"/>
        <v>2.4286318867343799E-5</v>
      </c>
      <c r="SC100" s="10">
        <f t="shared" si="29"/>
        <v>1.7673707294552169E-5</v>
      </c>
      <c r="SD100" s="10">
        <f t="shared" si="29"/>
        <v>1.6110726377346875E-5</v>
      </c>
      <c r="SE100" s="10">
        <f t="shared" si="29"/>
        <v>1.5870267774699907E-5</v>
      </c>
      <c r="SF100" s="10">
        <f t="shared" si="29"/>
        <v>1.5269121268082489E-5</v>
      </c>
      <c r="SG100" s="10">
        <f t="shared" si="29"/>
        <v>1.3465681748230222E-5</v>
      </c>
      <c r="SH100" s="10">
        <f t="shared" si="29"/>
        <v>1.0820637119113582E-5</v>
      </c>
      <c r="SI100" s="10">
        <f t="shared" si="29"/>
        <v>1.3826369652200677E-5</v>
      </c>
      <c r="SJ100" s="10">
        <f t="shared" si="29"/>
        <v>1.2744305940289319E-5</v>
      </c>
      <c r="SK100" s="10">
        <f t="shared" si="29"/>
        <v>1.1662242228377963E-5</v>
      </c>
      <c r="SL100" s="10">
        <f t="shared" si="29"/>
        <v>1.4187057556171126E-5</v>
      </c>
      <c r="SM100" s="10">
        <f t="shared" si="29"/>
        <v>1.4788204062788553E-5</v>
      </c>
      <c r="SN100" s="10">
        <f t="shared" si="29"/>
        <v>1.6832102185287783E-5</v>
      </c>
      <c r="SO100" s="10">
        <f t="shared" si="29"/>
        <v>1.4307286857494613E-5</v>
      </c>
      <c r="SP100" s="10">
        <f t="shared" si="29"/>
        <v>1.2864535241612803E-5</v>
      </c>
      <c r="SQ100" s="10">
        <f t="shared" si="29"/>
        <v>9.1374269005848006E-6</v>
      </c>
      <c r="SR100" s="10">
        <f t="shared" si="29"/>
        <v>9.6183441058787282E-6</v>
      </c>
      <c r="SS100" s="10">
        <f t="shared" si="29"/>
        <v>1.0940866420437059E-5</v>
      </c>
      <c r="ST100" s="10">
        <f t="shared" si="29"/>
        <v>9.1374269005848006E-6</v>
      </c>
      <c r="SU100" s="10">
        <f t="shared" si="29"/>
        <v>7.2137580794090419E-6</v>
      </c>
      <c r="SV100" s="10">
        <f t="shared" si="29"/>
        <v>5.0496306555863389E-6</v>
      </c>
      <c r="SW100" s="10">
        <f t="shared" si="29"/>
        <v>4.5687134502924003E-6</v>
      </c>
      <c r="SX100" s="10">
        <f t="shared" ref="SX100:VI100" si="30">SX99/SQRT(COUNT(SX7:SX96))</f>
        <v>8.416051092643896E-7</v>
      </c>
      <c r="SY100" s="10">
        <f t="shared" si="30"/>
        <v>1.442751615881811E-6</v>
      </c>
      <c r="SZ100" s="10">
        <f t="shared" si="30"/>
        <v>6.0114650661742051E-7</v>
      </c>
      <c r="TA100" s="10">
        <f t="shared" si="30"/>
        <v>0</v>
      </c>
      <c r="TB100" s="10">
        <f t="shared" si="30"/>
        <v>0</v>
      </c>
      <c r="TC100" s="10">
        <f t="shared" si="30"/>
        <v>0</v>
      </c>
      <c r="TD100" s="10">
        <f t="shared" si="30"/>
        <v>0</v>
      </c>
      <c r="TE100" s="10">
        <f t="shared" si="30"/>
        <v>0</v>
      </c>
      <c r="TF100" s="10">
        <f t="shared" si="30"/>
        <v>0</v>
      </c>
      <c r="TG100" s="10">
        <f t="shared" si="30"/>
        <v>0</v>
      </c>
      <c r="TH100" s="10">
        <f t="shared" si="30"/>
        <v>0</v>
      </c>
      <c r="TI100" s="10">
        <f t="shared" si="30"/>
        <v>0</v>
      </c>
      <c r="TJ100" s="10">
        <f t="shared" si="30"/>
        <v>0</v>
      </c>
      <c r="TK100" s="10">
        <f t="shared" si="30"/>
        <v>0</v>
      </c>
      <c r="TL100" s="10">
        <f t="shared" si="30"/>
        <v>0</v>
      </c>
      <c r="TM100" s="10">
        <f t="shared" si="30"/>
        <v>0</v>
      </c>
      <c r="TN100" s="10">
        <f t="shared" si="30"/>
        <v>0</v>
      </c>
      <c r="TO100" s="10">
        <f t="shared" si="30"/>
        <v>0</v>
      </c>
      <c r="TP100" s="10">
        <f t="shared" si="30"/>
        <v>0</v>
      </c>
      <c r="TQ100" s="10">
        <f t="shared" si="30"/>
        <v>0</v>
      </c>
      <c r="TR100" s="10">
        <f t="shared" si="30"/>
        <v>0</v>
      </c>
      <c r="TS100" s="10">
        <f t="shared" si="30"/>
        <v>0</v>
      </c>
      <c r="TT100" s="10">
        <f t="shared" si="30"/>
        <v>0</v>
      </c>
      <c r="TU100" s="10">
        <f t="shared" si="30"/>
        <v>0</v>
      </c>
      <c r="TV100" s="10">
        <f t="shared" si="30"/>
        <v>0</v>
      </c>
      <c r="TW100" s="10">
        <f t="shared" si="30"/>
        <v>0</v>
      </c>
      <c r="TX100" s="10">
        <f t="shared" si="30"/>
        <v>0</v>
      </c>
      <c r="TY100" s="10">
        <f t="shared" si="30"/>
        <v>0</v>
      </c>
      <c r="TZ100" s="10">
        <f t="shared" si="30"/>
        <v>0</v>
      </c>
      <c r="UA100" s="10">
        <f t="shared" si="30"/>
        <v>0</v>
      </c>
      <c r="UB100" s="10">
        <f t="shared" si="30"/>
        <v>0</v>
      </c>
      <c r="UC100" s="10">
        <f t="shared" si="30"/>
        <v>0</v>
      </c>
      <c r="UD100" s="10">
        <f t="shared" si="30"/>
        <v>0</v>
      </c>
      <c r="UE100" s="10">
        <f t="shared" si="30"/>
        <v>0</v>
      </c>
      <c r="UF100" s="10">
        <f t="shared" si="30"/>
        <v>0</v>
      </c>
      <c r="UG100" s="10">
        <f t="shared" si="30"/>
        <v>0</v>
      </c>
      <c r="UH100" s="10">
        <f t="shared" si="30"/>
        <v>0</v>
      </c>
      <c r="UI100" s="10">
        <f t="shared" si="30"/>
        <v>0</v>
      </c>
      <c r="UJ100" s="10">
        <f t="shared" si="30"/>
        <v>0</v>
      </c>
      <c r="UK100" s="10">
        <f t="shared" si="30"/>
        <v>0</v>
      </c>
      <c r="UL100" s="10">
        <f t="shared" si="30"/>
        <v>0</v>
      </c>
      <c r="UM100" s="10">
        <f t="shared" si="30"/>
        <v>0</v>
      </c>
      <c r="UN100" s="10">
        <f t="shared" si="30"/>
        <v>0</v>
      </c>
      <c r="UO100" s="10">
        <f t="shared" si="30"/>
        <v>0</v>
      </c>
      <c r="UP100" s="10">
        <f t="shared" si="30"/>
        <v>0</v>
      </c>
      <c r="UQ100" s="10">
        <f t="shared" si="30"/>
        <v>0</v>
      </c>
      <c r="UR100" s="10">
        <f t="shared" si="30"/>
        <v>0</v>
      </c>
      <c r="US100" s="10">
        <f t="shared" si="30"/>
        <v>0</v>
      </c>
      <c r="UT100" s="10">
        <f t="shared" si="30"/>
        <v>0</v>
      </c>
      <c r="UU100" s="10">
        <f t="shared" si="30"/>
        <v>0</v>
      </c>
      <c r="UV100" s="10">
        <f t="shared" si="30"/>
        <v>0</v>
      </c>
      <c r="UW100" s="10">
        <f t="shared" si="30"/>
        <v>0</v>
      </c>
      <c r="UX100" s="10">
        <f t="shared" si="30"/>
        <v>0</v>
      </c>
      <c r="UY100" s="10">
        <f t="shared" si="30"/>
        <v>0</v>
      </c>
      <c r="UZ100" s="10">
        <f t="shared" si="30"/>
        <v>0</v>
      </c>
      <c r="VA100" s="10">
        <f t="shared" si="30"/>
        <v>0</v>
      </c>
      <c r="VB100" s="10">
        <f t="shared" si="30"/>
        <v>0</v>
      </c>
      <c r="VC100" s="10">
        <f t="shared" si="30"/>
        <v>0</v>
      </c>
      <c r="VD100" s="10">
        <f t="shared" si="30"/>
        <v>0</v>
      </c>
      <c r="VE100" s="10">
        <f t="shared" si="30"/>
        <v>0</v>
      </c>
      <c r="VF100" s="10">
        <f t="shared" si="30"/>
        <v>0</v>
      </c>
      <c r="VG100" s="10">
        <f t="shared" si="30"/>
        <v>0</v>
      </c>
      <c r="VH100" s="10">
        <f t="shared" si="30"/>
        <v>0</v>
      </c>
      <c r="VI100" s="10">
        <f t="shared" si="30"/>
        <v>0</v>
      </c>
      <c r="VJ100" s="10">
        <f t="shared" ref="VJ100:XT100" si="31">VJ99/SQRT(COUNT(VJ7:VJ96))</f>
        <v>0</v>
      </c>
      <c r="VK100" s="10">
        <f t="shared" si="31"/>
        <v>0</v>
      </c>
      <c r="VL100" s="10">
        <f t="shared" si="31"/>
        <v>0</v>
      </c>
      <c r="VM100" s="10">
        <f t="shared" si="31"/>
        <v>0</v>
      </c>
      <c r="VN100" s="10">
        <f t="shared" si="31"/>
        <v>0</v>
      </c>
      <c r="VO100" s="10">
        <f t="shared" si="31"/>
        <v>0</v>
      </c>
      <c r="VP100" s="10">
        <f t="shared" si="31"/>
        <v>0</v>
      </c>
      <c r="VQ100" s="10">
        <f t="shared" si="31"/>
        <v>0</v>
      </c>
      <c r="VR100" s="10">
        <f t="shared" si="31"/>
        <v>0</v>
      </c>
      <c r="VS100" s="10">
        <f t="shared" si="31"/>
        <v>0</v>
      </c>
      <c r="VT100" s="10">
        <f t="shared" si="31"/>
        <v>0</v>
      </c>
      <c r="VU100" s="10">
        <f t="shared" si="31"/>
        <v>0</v>
      </c>
      <c r="VV100" s="10">
        <f t="shared" si="31"/>
        <v>0</v>
      </c>
      <c r="VW100" s="10">
        <f t="shared" si="31"/>
        <v>0</v>
      </c>
      <c r="VX100" s="10">
        <f t="shared" si="31"/>
        <v>0</v>
      </c>
      <c r="VY100" s="10">
        <f t="shared" si="31"/>
        <v>0</v>
      </c>
      <c r="VZ100" s="10">
        <f t="shared" si="31"/>
        <v>0</v>
      </c>
      <c r="WA100" s="10">
        <f t="shared" si="31"/>
        <v>0</v>
      </c>
      <c r="WB100" s="10">
        <f t="shared" si="31"/>
        <v>0</v>
      </c>
      <c r="WC100" s="10">
        <f t="shared" si="31"/>
        <v>0</v>
      </c>
      <c r="WD100" s="10">
        <f t="shared" si="31"/>
        <v>0</v>
      </c>
      <c r="WE100" s="10">
        <f t="shared" si="31"/>
        <v>0</v>
      </c>
      <c r="WF100" s="10">
        <f t="shared" si="31"/>
        <v>0</v>
      </c>
      <c r="WG100" s="10">
        <f t="shared" si="31"/>
        <v>0</v>
      </c>
      <c r="WH100" s="10">
        <f t="shared" si="31"/>
        <v>0</v>
      </c>
      <c r="WI100" s="10">
        <f t="shared" si="31"/>
        <v>0</v>
      </c>
      <c r="WJ100" s="10">
        <f t="shared" si="31"/>
        <v>0</v>
      </c>
      <c r="WK100" s="10">
        <f t="shared" si="31"/>
        <v>0</v>
      </c>
      <c r="WL100" s="10">
        <f t="shared" si="31"/>
        <v>0</v>
      </c>
      <c r="WM100" s="10">
        <f t="shared" si="31"/>
        <v>0</v>
      </c>
      <c r="WN100" s="10">
        <f t="shared" si="31"/>
        <v>0</v>
      </c>
      <c r="WO100" s="10">
        <f t="shared" si="31"/>
        <v>0</v>
      </c>
      <c r="WP100" s="10">
        <f t="shared" si="31"/>
        <v>0</v>
      </c>
      <c r="WQ100" s="10">
        <f t="shared" si="31"/>
        <v>0</v>
      </c>
      <c r="WR100" s="10">
        <f t="shared" si="31"/>
        <v>0</v>
      </c>
      <c r="WS100" s="10">
        <f t="shared" si="31"/>
        <v>0</v>
      </c>
      <c r="WT100" s="10">
        <f t="shared" si="31"/>
        <v>0</v>
      </c>
      <c r="WU100" s="10">
        <f t="shared" si="31"/>
        <v>0</v>
      </c>
      <c r="WV100" s="10">
        <f t="shared" si="31"/>
        <v>0</v>
      </c>
      <c r="WW100" s="10">
        <f t="shared" si="31"/>
        <v>0</v>
      </c>
      <c r="WX100" s="10">
        <f t="shared" si="31"/>
        <v>0</v>
      </c>
      <c r="WY100" s="10">
        <f t="shared" si="31"/>
        <v>0</v>
      </c>
      <c r="WZ100" s="10">
        <f t="shared" si="31"/>
        <v>0</v>
      </c>
      <c r="XA100" s="10">
        <f t="shared" si="31"/>
        <v>0</v>
      </c>
      <c r="XB100" s="10">
        <f t="shared" si="31"/>
        <v>0</v>
      </c>
      <c r="XC100" s="10">
        <f t="shared" si="31"/>
        <v>0</v>
      </c>
      <c r="XD100" s="10">
        <f t="shared" si="31"/>
        <v>0</v>
      </c>
      <c r="XE100" s="10">
        <f t="shared" si="31"/>
        <v>0</v>
      </c>
      <c r="XF100" s="10">
        <f t="shared" si="31"/>
        <v>0</v>
      </c>
      <c r="XG100" s="10">
        <f t="shared" si="31"/>
        <v>0</v>
      </c>
      <c r="XH100" s="10">
        <f t="shared" si="31"/>
        <v>0</v>
      </c>
      <c r="XI100" s="10">
        <f t="shared" si="31"/>
        <v>0</v>
      </c>
      <c r="XJ100" s="10">
        <f t="shared" si="31"/>
        <v>0</v>
      </c>
      <c r="XK100" s="10">
        <f t="shared" si="31"/>
        <v>0</v>
      </c>
      <c r="XL100" s="10">
        <f t="shared" si="31"/>
        <v>0</v>
      </c>
      <c r="XM100" s="10">
        <f t="shared" si="31"/>
        <v>0</v>
      </c>
      <c r="XN100" s="10">
        <f t="shared" si="31"/>
        <v>0</v>
      </c>
      <c r="XO100" s="10">
        <f t="shared" si="31"/>
        <v>0</v>
      </c>
      <c r="XP100" s="10">
        <f t="shared" si="31"/>
        <v>0</v>
      </c>
      <c r="XQ100" s="10">
        <f t="shared" si="31"/>
        <v>0</v>
      </c>
      <c r="XR100" s="10">
        <f t="shared" si="31"/>
        <v>0</v>
      </c>
      <c r="XS100" s="10">
        <f t="shared" si="31"/>
        <v>0</v>
      </c>
      <c r="XT100" s="10">
        <f t="shared" si="31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39"/>
  <sheetViews>
    <sheetView topLeftCell="XC7" zoomScale="80" zoomScaleNormal="80" workbookViewId="0">
      <selection activeCell="XV7" sqref="XV7:XV35"/>
    </sheetView>
  </sheetViews>
  <sheetFormatPr defaultRowHeight="15" x14ac:dyDescent="0.25"/>
  <cols>
    <col min="1" max="1" width="11.42578125" customWidth="1"/>
    <col min="2" max="2" width="14.5703125" customWidth="1"/>
    <col min="4" max="4" width="20.28515625" customWidth="1"/>
    <col min="646" max="646" width="18.5703125" customWidth="1"/>
  </cols>
  <sheetData>
    <row r="4" spans="1:646" s="2" customFormat="1" ht="18.75" x14ac:dyDescent="0.3">
      <c r="A4" s="1" t="s">
        <v>652</v>
      </c>
      <c r="B4" s="1"/>
      <c r="C4" s="1"/>
      <c r="D4" s="1"/>
      <c r="E4" s="1"/>
      <c r="F4" s="1"/>
      <c r="G4" s="1"/>
      <c r="H4" s="1"/>
      <c r="I4" s="1"/>
    </row>
    <row r="5" spans="1:646" s="5" customFormat="1" x14ac:dyDescent="0.25">
      <c r="A5" s="3"/>
      <c r="B5" s="3"/>
      <c r="C5" s="4"/>
    </row>
    <row r="6" spans="1:646" s="7" customFormat="1" x14ac:dyDescent="0.25">
      <c r="A6" s="6" t="s">
        <v>1</v>
      </c>
      <c r="B6" s="6" t="s">
        <v>2</v>
      </c>
      <c r="C6" s="6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8" t="s">
        <v>8</v>
      </c>
      <c r="J6" s="8" t="s">
        <v>9</v>
      </c>
      <c r="K6" s="8" t="s">
        <v>10</v>
      </c>
      <c r="L6" s="8" t="s">
        <v>11</v>
      </c>
      <c r="M6" s="8" t="s">
        <v>12</v>
      </c>
      <c r="N6" s="8" t="s">
        <v>13</v>
      </c>
      <c r="O6" s="8" t="s">
        <v>14</v>
      </c>
      <c r="P6" s="8" t="s">
        <v>15</v>
      </c>
      <c r="Q6" s="8" t="s">
        <v>16</v>
      </c>
      <c r="R6" s="8" t="s">
        <v>17</v>
      </c>
      <c r="S6" s="8" t="s">
        <v>18</v>
      </c>
      <c r="T6" s="8" t="s">
        <v>19</v>
      </c>
      <c r="U6" s="8" t="s">
        <v>20</v>
      </c>
      <c r="V6" s="8" t="s">
        <v>21</v>
      </c>
      <c r="W6" s="8" t="s">
        <v>22</v>
      </c>
      <c r="X6" s="8" t="s">
        <v>23</v>
      </c>
      <c r="Y6" s="8" t="s">
        <v>24</v>
      </c>
      <c r="Z6" s="8" t="s">
        <v>25</v>
      </c>
      <c r="AA6" s="8" t="s">
        <v>26</v>
      </c>
      <c r="AB6" s="8" t="s">
        <v>27</v>
      </c>
      <c r="AC6" s="8" t="s">
        <v>28</v>
      </c>
      <c r="AD6" s="8" t="s">
        <v>29</v>
      </c>
      <c r="AE6" s="8" t="s">
        <v>30</v>
      </c>
      <c r="AF6" s="8" t="s">
        <v>31</v>
      </c>
      <c r="AG6" s="8" t="s">
        <v>32</v>
      </c>
      <c r="AH6" s="8" t="s">
        <v>33</v>
      </c>
      <c r="AI6" s="8" t="s">
        <v>34</v>
      </c>
      <c r="AJ6" s="8" t="s">
        <v>35</v>
      </c>
      <c r="AK6" s="8" t="s">
        <v>36</v>
      </c>
      <c r="AL6" s="8" t="s">
        <v>37</v>
      </c>
      <c r="AM6" s="8" t="s">
        <v>38</v>
      </c>
      <c r="AN6" s="8" t="s">
        <v>39</v>
      </c>
      <c r="AO6" s="8" t="s">
        <v>40</v>
      </c>
      <c r="AP6" s="8" t="s">
        <v>41</v>
      </c>
      <c r="AQ6" s="8" t="s">
        <v>42</v>
      </c>
      <c r="AR6" s="8" t="s">
        <v>43</v>
      </c>
      <c r="AS6" s="8" t="s">
        <v>44</v>
      </c>
      <c r="AT6" s="8" t="s">
        <v>45</v>
      </c>
      <c r="AU6" s="8" t="s">
        <v>46</v>
      </c>
      <c r="AV6" s="8" t="s">
        <v>47</v>
      </c>
      <c r="AW6" s="8" t="s">
        <v>48</v>
      </c>
      <c r="AX6" s="8" t="s">
        <v>49</v>
      </c>
      <c r="AY6" s="8" t="s">
        <v>50</v>
      </c>
      <c r="AZ6" s="8" t="s">
        <v>51</v>
      </c>
      <c r="BA6" s="8" t="s">
        <v>52</v>
      </c>
      <c r="BB6" s="8" t="s">
        <v>53</v>
      </c>
      <c r="BC6" s="8" t="s">
        <v>54</v>
      </c>
      <c r="BD6" s="8" t="s">
        <v>55</v>
      </c>
      <c r="BE6" s="8" t="s">
        <v>56</v>
      </c>
      <c r="BF6" s="8" t="s">
        <v>57</v>
      </c>
      <c r="BG6" s="8" t="s">
        <v>58</v>
      </c>
      <c r="BH6" s="8" t="s">
        <v>59</v>
      </c>
      <c r="BI6" s="8" t="s">
        <v>60</v>
      </c>
      <c r="BJ6" s="8" t="s">
        <v>61</v>
      </c>
      <c r="BK6" s="8" t="s">
        <v>62</v>
      </c>
      <c r="BL6" s="8" t="s">
        <v>63</v>
      </c>
      <c r="BM6" s="8" t="s">
        <v>64</v>
      </c>
      <c r="BN6" s="8" t="s">
        <v>65</v>
      </c>
      <c r="BO6" s="8" t="s">
        <v>66</v>
      </c>
      <c r="BP6" s="8" t="s">
        <v>67</v>
      </c>
      <c r="BQ6" s="8" t="s">
        <v>68</v>
      </c>
      <c r="BR6" s="8" t="s">
        <v>69</v>
      </c>
      <c r="BS6" s="8" t="s">
        <v>70</v>
      </c>
      <c r="BT6" s="8" t="s">
        <v>71</v>
      </c>
      <c r="BU6" s="8" t="s">
        <v>72</v>
      </c>
      <c r="BV6" s="8" t="s">
        <v>73</v>
      </c>
      <c r="BW6" s="8" t="s">
        <v>74</v>
      </c>
      <c r="BX6" s="8" t="s">
        <v>75</v>
      </c>
      <c r="BY6" s="8" t="s">
        <v>76</v>
      </c>
      <c r="BZ6" s="8" t="s">
        <v>77</v>
      </c>
      <c r="CA6" s="8" t="s">
        <v>78</v>
      </c>
      <c r="CB6" s="8" t="s">
        <v>79</v>
      </c>
      <c r="CC6" s="8" t="s">
        <v>80</v>
      </c>
      <c r="CD6" s="8" t="s">
        <v>81</v>
      </c>
      <c r="CE6" s="8" t="s">
        <v>82</v>
      </c>
      <c r="CF6" s="8" t="s">
        <v>83</v>
      </c>
      <c r="CG6" s="8" t="s">
        <v>84</v>
      </c>
      <c r="CH6" s="8" t="s">
        <v>85</v>
      </c>
      <c r="CI6" s="8" t="s">
        <v>86</v>
      </c>
      <c r="CJ6" s="8" t="s">
        <v>87</v>
      </c>
      <c r="CK6" s="8" t="s">
        <v>88</v>
      </c>
      <c r="CL6" s="8" t="s">
        <v>89</v>
      </c>
      <c r="CM6" s="8" t="s">
        <v>90</v>
      </c>
      <c r="CN6" s="8" t="s">
        <v>91</v>
      </c>
      <c r="CO6" s="8" t="s">
        <v>92</v>
      </c>
      <c r="CP6" s="8" t="s">
        <v>93</v>
      </c>
      <c r="CQ6" s="8" t="s">
        <v>94</v>
      </c>
      <c r="CR6" s="8" t="s">
        <v>95</v>
      </c>
      <c r="CS6" s="8" t="s">
        <v>96</v>
      </c>
      <c r="CT6" s="8" t="s">
        <v>97</v>
      </c>
      <c r="CU6" s="8" t="s">
        <v>98</v>
      </c>
      <c r="CV6" s="8" t="s">
        <v>99</v>
      </c>
      <c r="CW6" s="8" t="s">
        <v>100</v>
      </c>
      <c r="CX6" s="8" t="s">
        <v>101</v>
      </c>
      <c r="CY6" s="8" t="s">
        <v>102</v>
      </c>
      <c r="CZ6" s="8" t="s">
        <v>103</v>
      </c>
      <c r="DA6" s="8" t="s">
        <v>104</v>
      </c>
      <c r="DB6" s="8" t="s">
        <v>105</v>
      </c>
      <c r="DC6" s="8" t="s">
        <v>106</v>
      </c>
      <c r="DD6" s="8" t="s">
        <v>107</v>
      </c>
      <c r="DE6" s="8" t="s">
        <v>108</v>
      </c>
      <c r="DF6" s="8" t="s">
        <v>109</v>
      </c>
      <c r="DG6" s="8" t="s">
        <v>110</v>
      </c>
      <c r="DH6" s="8" t="s">
        <v>111</v>
      </c>
      <c r="DI6" s="8" t="s">
        <v>112</v>
      </c>
      <c r="DJ6" s="8" t="s">
        <v>113</v>
      </c>
      <c r="DK6" s="8" t="s">
        <v>114</v>
      </c>
      <c r="DL6" s="8" t="s">
        <v>115</v>
      </c>
      <c r="DM6" s="8" t="s">
        <v>116</v>
      </c>
      <c r="DN6" s="8" t="s">
        <v>117</v>
      </c>
      <c r="DO6" s="8" t="s">
        <v>118</v>
      </c>
      <c r="DP6" s="8" t="s">
        <v>119</v>
      </c>
      <c r="DQ6" s="8" t="s">
        <v>120</v>
      </c>
      <c r="DR6" s="8" t="s">
        <v>121</v>
      </c>
      <c r="DS6" s="8" t="s">
        <v>122</v>
      </c>
      <c r="DT6" s="8" t="s">
        <v>123</v>
      </c>
      <c r="DU6" s="8" t="s">
        <v>124</v>
      </c>
      <c r="DV6" s="8" t="s">
        <v>125</v>
      </c>
      <c r="DW6" s="8" t="s">
        <v>126</v>
      </c>
      <c r="DX6" s="8" t="s">
        <v>127</v>
      </c>
      <c r="DY6" s="8" t="s">
        <v>128</v>
      </c>
      <c r="DZ6" s="8" t="s">
        <v>129</v>
      </c>
      <c r="EA6" s="8" t="s">
        <v>130</v>
      </c>
      <c r="EB6" s="8" t="s">
        <v>131</v>
      </c>
      <c r="EC6" s="8" t="s">
        <v>132</v>
      </c>
      <c r="ED6" s="8" t="s">
        <v>133</v>
      </c>
      <c r="EE6" s="8" t="s">
        <v>134</v>
      </c>
      <c r="EF6" s="8" t="s">
        <v>135</v>
      </c>
      <c r="EG6" s="8" t="s">
        <v>136</v>
      </c>
      <c r="EH6" s="8" t="s">
        <v>137</v>
      </c>
      <c r="EI6" s="8" t="s">
        <v>138</v>
      </c>
      <c r="EJ6" s="8" t="s">
        <v>139</v>
      </c>
      <c r="EK6" s="8" t="s">
        <v>140</v>
      </c>
      <c r="EL6" s="8" t="s">
        <v>141</v>
      </c>
      <c r="EM6" s="8" t="s">
        <v>142</v>
      </c>
      <c r="EN6" s="8" t="s">
        <v>143</v>
      </c>
      <c r="EO6" s="8" t="s">
        <v>144</v>
      </c>
      <c r="EP6" s="8" t="s">
        <v>145</v>
      </c>
      <c r="EQ6" s="8" t="s">
        <v>146</v>
      </c>
      <c r="ER6" s="8" t="s">
        <v>147</v>
      </c>
      <c r="ES6" s="8" t="s">
        <v>148</v>
      </c>
      <c r="ET6" s="8" t="s">
        <v>149</v>
      </c>
      <c r="EU6" s="8" t="s">
        <v>150</v>
      </c>
      <c r="EV6" s="8" t="s">
        <v>151</v>
      </c>
      <c r="EW6" s="8" t="s">
        <v>152</v>
      </c>
      <c r="EX6" s="8" t="s">
        <v>153</v>
      </c>
      <c r="EY6" s="8" t="s">
        <v>154</v>
      </c>
      <c r="EZ6" s="8" t="s">
        <v>155</v>
      </c>
      <c r="FA6" s="8" t="s">
        <v>156</v>
      </c>
      <c r="FB6" s="8" t="s">
        <v>157</v>
      </c>
      <c r="FC6" s="8" t="s">
        <v>158</v>
      </c>
      <c r="FD6" s="8" t="s">
        <v>159</v>
      </c>
      <c r="FE6" s="8" t="s">
        <v>160</v>
      </c>
      <c r="FF6" s="8" t="s">
        <v>161</v>
      </c>
      <c r="FG6" s="8" t="s">
        <v>162</v>
      </c>
      <c r="FH6" s="8" t="s">
        <v>163</v>
      </c>
      <c r="FI6" s="8" t="s">
        <v>164</v>
      </c>
      <c r="FJ6" s="8" t="s">
        <v>165</v>
      </c>
      <c r="FK6" s="8" t="s">
        <v>166</v>
      </c>
      <c r="FL6" s="8" t="s">
        <v>167</v>
      </c>
      <c r="FM6" s="8" t="s">
        <v>168</v>
      </c>
      <c r="FN6" s="8" t="s">
        <v>169</v>
      </c>
      <c r="FO6" s="8" t="s">
        <v>170</v>
      </c>
      <c r="FP6" s="8" t="s">
        <v>171</v>
      </c>
      <c r="FQ6" s="8" t="s">
        <v>172</v>
      </c>
      <c r="FR6" s="8" t="s">
        <v>173</v>
      </c>
      <c r="FS6" s="8" t="s">
        <v>174</v>
      </c>
      <c r="FT6" s="8" t="s">
        <v>175</v>
      </c>
      <c r="FU6" s="8" t="s">
        <v>176</v>
      </c>
      <c r="FV6" s="8" t="s">
        <v>177</v>
      </c>
      <c r="FW6" s="8" t="s">
        <v>178</v>
      </c>
      <c r="FX6" s="8" t="s">
        <v>179</v>
      </c>
      <c r="FY6" s="8" t="s">
        <v>180</v>
      </c>
      <c r="FZ6" s="8" t="s">
        <v>181</v>
      </c>
      <c r="GA6" s="8" t="s">
        <v>182</v>
      </c>
      <c r="GB6" s="8" t="s">
        <v>183</v>
      </c>
      <c r="GC6" s="8" t="s">
        <v>184</v>
      </c>
      <c r="GD6" s="8" t="s">
        <v>185</v>
      </c>
      <c r="GE6" s="8" t="s">
        <v>186</v>
      </c>
      <c r="GF6" s="8" t="s">
        <v>187</v>
      </c>
      <c r="GG6" s="8" t="s">
        <v>188</v>
      </c>
      <c r="GH6" s="8" t="s">
        <v>189</v>
      </c>
      <c r="GI6" s="8" t="s">
        <v>190</v>
      </c>
      <c r="GJ6" s="8" t="s">
        <v>191</v>
      </c>
      <c r="GK6" s="8" t="s">
        <v>192</v>
      </c>
      <c r="GL6" s="8" t="s">
        <v>193</v>
      </c>
      <c r="GM6" s="8" t="s">
        <v>194</v>
      </c>
      <c r="GN6" s="8" t="s">
        <v>195</v>
      </c>
      <c r="GO6" s="8" t="s">
        <v>196</v>
      </c>
      <c r="GP6" s="8" t="s">
        <v>197</v>
      </c>
      <c r="GQ6" s="8" t="s">
        <v>198</v>
      </c>
      <c r="GR6" s="8" t="s">
        <v>199</v>
      </c>
      <c r="GS6" s="8" t="s">
        <v>200</v>
      </c>
      <c r="GT6" s="8" t="s">
        <v>201</v>
      </c>
      <c r="GU6" s="8" t="s">
        <v>202</v>
      </c>
      <c r="GV6" s="8" t="s">
        <v>203</v>
      </c>
      <c r="GW6" s="8" t="s">
        <v>204</v>
      </c>
      <c r="GX6" s="8" t="s">
        <v>205</v>
      </c>
      <c r="GY6" s="8" t="s">
        <v>206</v>
      </c>
      <c r="GZ6" s="8" t="s">
        <v>207</v>
      </c>
      <c r="HA6" s="8" t="s">
        <v>208</v>
      </c>
      <c r="HB6" s="8" t="s">
        <v>209</v>
      </c>
      <c r="HC6" s="8" t="s">
        <v>210</v>
      </c>
      <c r="HD6" s="8" t="s">
        <v>211</v>
      </c>
      <c r="HE6" s="8" t="s">
        <v>212</v>
      </c>
      <c r="HF6" s="8" t="s">
        <v>213</v>
      </c>
      <c r="HG6" s="8" t="s">
        <v>214</v>
      </c>
      <c r="HH6" s="8" t="s">
        <v>215</v>
      </c>
      <c r="HI6" s="8" t="s">
        <v>216</v>
      </c>
      <c r="HJ6" s="8" t="s">
        <v>217</v>
      </c>
      <c r="HK6" s="8" t="s">
        <v>218</v>
      </c>
      <c r="HL6" s="8" t="s">
        <v>219</v>
      </c>
      <c r="HM6" s="8" t="s">
        <v>220</v>
      </c>
      <c r="HN6" s="8" t="s">
        <v>221</v>
      </c>
      <c r="HO6" s="8" t="s">
        <v>222</v>
      </c>
      <c r="HP6" s="8" t="s">
        <v>223</v>
      </c>
      <c r="HQ6" s="8" t="s">
        <v>224</v>
      </c>
      <c r="HR6" s="8" t="s">
        <v>225</v>
      </c>
      <c r="HS6" s="8" t="s">
        <v>226</v>
      </c>
      <c r="HT6" s="8" t="s">
        <v>227</v>
      </c>
      <c r="HU6" s="8" t="s">
        <v>228</v>
      </c>
      <c r="HV6" s="8" t="s">
        <v>229</v>
      </c>
      <c r="HW6" s="8" t="s">
        <v>230</v>
      </c>
      <c r="HX6" s="8" t="s">
        <v>231</v>
      </c>
      <c r="HY6" s="8" t="s">
        <v>232</v>
      </c>
      <c r="HZ6" s="8" t="s">
        <v>233</v>
      </c>
      <c r="IA6" s="8" t="s">
        <v>234</v>
      </c>
      <c r="IB6" s="8" t="s">
        <v>235</v>
      </c>
      <c r="IC6" s="8" t="s">
        <v>236</v>
      </c>
      <c r="ID6" s="8" t="s">
        <v>237</v>
      </c>
      <c r="IE6" s="8" t="s">
        <v>238</v>
      </c>
      <c r="IF6" s="8" t="s">
        <v>239</v>
      </c>
      <c r="IG6" s="8" t="s">
        <v>240</v>
      </c>
      <c r="IH6" s="8" t="s">
        <v>241</v>
      </c>
      <c r="II6" s="8" t="s">
        <v>242</v>
      </c>
      <c r="IJ6" s="8" t="s">
        <v>243</v>
      </c>
      <c r="IK6" s="8" t="s">
        <v>244</v>
      </c>
      <c r="IL6" s="8" t="s">
        <v>245</v>
      </c>
      <c r="IM6" s="8" t="s">
        <v>246</v>
      </c>
      <c r="IN6" s="8" t="s">
        <v>247</v>
      </c>
      <c r="IO6" s="8" t="s">
        <v>248</v>
      </c>
      <c r="IP6" s="8" t="s">
        <v>249</v>
      </c>
      <c r="IQ6" s="8" t="s">
        <v>250</v>
      </c>
      <c r="IR6" s="8" t="s">
        <v>251</v>
      </c>
      <c r="IS6" s="8" t="s">
        <v>252</v>
      </c>
      <c r="IT6" s="8" t="s">
        <v>253</v>
      </c>
      <c r="IU6" s="8" t="s">
        <v>254</v>
      </c>
      <c r="IV6" s="8" t="s">
        <v>255</v>
      </c>
      <c r="IW6" s="8" t="s">
        <v>256</v>
      </c>
      <c r="IX6" s="8" t="s">
        <v>257</v>
      </c>
      <c r="IY6" s="8" t="s">
        <v>258</v>
      </c>
      <c r="IZ6" s="8" t="s">
        <v>259</v>
      </c>
      <c r="JA6" s="8" t="s">
        <v>260</v>
      </c>
      <c r="JB6" s="8" t="s">
        <v>261</v>
      </c>
      <c r="JC6" s="8" t="s">
        <v>262</v>
      </c>
      <c r="JD6" s="8" t="s">
        <v>263</v>
      </c>
      <c r="JE6" s="8" t="s">
        <v>264</v>
      </c>
      <c r="JF6" s="8" t="s">
        <v>265</v>
      </c>
      <c r="JG6" s="8" t="s">
        <v>266</v>
      </c>
      <c r="JH6" s="8" t="s">
        <v>267</v>
      </c>
      <c r="JI6" s="8" t="s">
        <v>268</v>
      </c>
      <c r="JJ6" s="8" t="s">
        <v>269</v>
      </c>
      <c r="JK6" s="8" t="s">
        <v>270</v>
      </c>
      <c r="JL6" s="8" t="s">
        <v>271</v>
      </c>
      <c r="JM6" s="8" t="s">
        <v>272</v>
      </c>
      <c r="JN6" s="8" t="s">
        <v>273</v>
      </c>
      <c r="JO6" s="8" t="s">
        <v>274</v>
      </c>
      <c r="JP6" s="8" t="s">
        <v>275</v>
      </c>
      <c r="JQ6" s="8" t="s">
        <v>276</v>
      </c>
      <c r="JR6" s="8" t="s">
        <v>277</v>
      </c>
      <c r="JS6" s="8" t="s">
        <v>278</v>
      </c>
      <c r="JT6" s="8" t="s">
        <v>279</v>
      </c>
      <c r="JU6" s="8" t="s">
        <v>280</v>
      </c>
      <c r="JV6" s="8" t="s">
        <v>281</v>
      </c>
      <c r="JW6" s="8" t="s">
        <v>282</v>
      </c>
      <c r="JX6" s="8" t="s">
        <v>283</v>
      </c>
      <c r="JY6" s="8" t="s">
        <v>284</v>
      </c>
      <c r="JZ6" s="8" t="s">
        <v>285</v>
      </c>
      <c r="KA6" s="8" t="s">
        <v>286</v>
      </c>
      <c r="KB6" s="8" t="s">
        <v>287</v>
      </c>
      <c r="KC6" s="8" t="s">
        <v>288</v>
      </c>
      <c r="KD6" s="8" t="s">
        <v>289</v>
      </c>
      <c r="KE6" s="8" t="s">
        <v>290</v>
      </c>
      <c r="KF6" s="8" t="s">
        <v>291</v>
      </c>
      <c r="KG6" s="8" t="s">
        <v>292</v>
      </c>
      <c r="KH6" s="8" t="s">
        <v>293</v>
      </c>
      <c r="KI6" s="8" t="s">
        <v>294</v>
      </c>
      <c r="KJ6" s="8" t="s">
        <v>295</v>
      </c>
      <c r="KK6" s="8" t="s">
        <v>296</v>
      </c>
      <c r="KL6" s="8" t="s">
        <v>297</v>
      </c>
      <c r="KM6" s="8" t="s">
        <v>298</v>
      </c>
      <c r="KN6" s="8" t="s">
        <v>299</v>
      </c>
      <c r="KO6" s="8" t="s">
        <v>300</v>
      </c>
      <c r="KP6" s="8" t="s">
        <v>301</v>
      </c>
      <c r="KQ6" s="8" t="s">
        <v>302</v>
      </c>
      <c r="KR6" s="8" t="s">
        <v>303</v>
      </c>
      <c r="KS6" s="8" t="s">
        <v>304</v>
      </c>
      <c r="KT6" s="8" t="s">
        <v>305</v>
      </c>
      <c r="KU6" s="8" t="s">
        <v>306</v>
      </c>
      <c r="KV6" s="8" t="s">
        <v>307</v>
      </c>
      <c r="KW6" s="8" t="s">
        <v>308</v>
      </c>
      <c r="KX6" s="8" t="s">
        <v>309</v>
      </c>
      <c r="KY6" s="8" t="s">
        <v>310</v>
      </c>
      <c r="KZ6" s="8" t="s">
        <v>311</v>
      </c>
      <c r="LA6" s="8" t="s">
        <v>312</v>
      </c>
      <c r="LB6" s="8" t="s">
        <v>313</v>
      </c>
      <c r="LC6" s="8" t="s">
        <v>314</v>
      </c>
      <c r="LD6" s="8" t="s">
        <v>315</v>
      </c>
      <c r="LE6" s="8" t="s">
        <v>316</v>
      </c>
      <c r="LF6" s="8" t="s">
        <v>317</v>
      </c>
      <c r="LG6" s="8" t="s">
        <v>318</v>
      </c>
      <c r="LH6" s="8" t="s">
        <v>319</v>
      </c>
      <c r="LI6" s="8" t="s">
        <v>320</v>
      </c>
      <c r="LJ6" s="8" t="s">
        <v>321</v>
      </c>
      <c r="LK6" s="8" t="s">
        <v>322</v>
      </c>
      <c r="LL6" s="8" t="s">
        <v>323</v>
      </c>
      <c r="LM6" s="8" t="s">
        <v>324</v>
      </c>
      <c r="LN6" s="8" t="s">
        <v>325</v>
      </c>
      <c r="LO6" s="8" t="s">
        <v>326</v>
      </c>
      <c r="LP6" s="8" t="s">
        <v>327</v>
      </c>
      <c r="LQ6" s="8" t="s">
        <v>328</v>
      </c>
      <c r="LR6" s="8" t="s">
        <v>329</v>
      </c>
      <c r="LS6" s="8" t="s">
        <v>330</v>
      </c>
      <c r="LT6" s="8" t="s">
        <v>331</v>
      </c>
      <c r="LU6" s="8" t="s">
        <v>332</v>
      </c>
      <c r="LV6" s="8" t="s">
        <v>333</v>
      </c>
      <c r="LW6" s="8" t="s">
        <v>334</v>
      </c>
      <c r="LX6" s="8" t="s">
        <v>335</v>
      </c>
      <c r="LY6" s="8" t="s">
        <v>336</v>
      </c>
      <c r="LZ6" s="8" t="s">
        <v>337</v>
      </c>
      <c r="MA6" s="8" t="s">
        <v>338</v>
      </c>
      <c r="MB6" s="8" t="s">
        <v>339</v>
      </c>
      <c r="MC6" s="8" t="s">
        <v>340</v>
      </c>
      <c r="MD6" s="8" t="s">
        <v>341</v>
      </c>
      <c r="ME6" s="8" t="s">
        <v>342</v>
      </c>
      <c r="MF6" s="8" t="s">
        <v>343</v>
      </c>
      <c r="MG6" s="8" t="s">
        <v>344</v>
      </c>
      <c r="MH6" s="8" t="s">
        <v>345</v>
      </c>
      <c r="MI6" s="8" t="s">
        <v>346</v>
      </c>
      <c r="MJ6" s="8" t="s">
        <v>347</v>
      </c>
      <c r="MK6" s="8" t="s">
        <v>348</v>
      </c>
      <c r="ML6" s="8" t="s">
        <v>349</v>
      </c>
      <c r="MM6" s="8" t="s">
        <v>350</v>
      </c>
      <c r="MN6" s="8" t="s">
        <v>351</v>
      </c>
      <c r="MO6" s="8" t="s">
        <v>352</v>
      </c>
      <c r="MP6" s="8" t="s">
        <v>353</v>
      </c>
      <c r="MQ6" s="8" t="s">
        <v>354</v>
      </c>
      <c r="MR6" s="8" t="s">
        <v>355</v>
      </c>
      <c r="MS6" s="8" t="s">
        <v>356</v>
      </c>
      <c r="MT6" s="8" t="s">
        <v>357</v>
      </c>
      <c r="MU6" s="8" t="s">
        <v>358</v>
      </c>
      <c r="MV6" s="8" t="s">
        <v>359</v>
      </c>
      <c r="MW6" s="8" t="s">
        <v>360</v>
      </c>
      <c r="MX6" s="8" t="s">
        <v>361</v>
      </c>
      <c r="MY6" s="8" t="s">
        <v>362</v>
      </c>
      <c r="MZ6" s="8" t="s">
        <v>363</v>
      </c>
      <c r="NA6" s="8" t="s">
        <v>364</v>
      </c>
      <c r="NB6" s="8" t="s">
        <v>365</v>
      </c>
      <c r="NC6" s="8" t="s">
        <v>366</v>
      </c>
      <c r="ND6" s="8" t="s">
        <v>367</v>
      </c>
      <c r="NE6" s="8" t="s">
        <v>368</v>
      </c>
      <c r="NF6" s="8" t="s">
        <v>369</v>
      </c>
      <c r="NG6" s="8" t="s">
        <v>370</v>
      </c>
      <c r="NH6" s="8" t="s">
        <v>371</v>
      </c>
      <c r="NI6" s="8" t="s">
        <v>372</v>
      </c>
      <c r="NJ6" s="8" t="s">
        <v>373</v>
      </c>
      <c r="NK6" s="8" t="s">
        <v>374</v>
      </c>
      <c r="NL6" s="8" t="s">
        <v>375</v>
      </c>
      <c r="NM6" s="8" t="s">
        <v>376</v>
      </c>
      <c r="NN6" s="8" t="s">
        <v>377</v>
      </c>
      <c r="NO6" s="8" t="s">
        <v>378</v>
      </c>
      <c r="NP6" s="8" t="s">
        <v>379</v>
      </c>
      <c r="NQ6" s="8" t="s">
        <v>380</v>
      </c>
      <c r="NR6" s="8" t="s">
        <v>381</v>
      </c>
      <c r="NS6" s="8" t="s">
        <v>382</v>
      </c>
      <c r="NT6" s="8" t="s">
        <v>383</v>
      </c>
      <c r="NU6" s="8" t="s">
        <v>384</v>
      </c>
      <c r="NV6" s="8" t="s">
        <v>385</v>
      </c>
      <c r="NW6" s="8" t="s">
        <v>386</v>
      </c>
      <c r="NX6" s="8" t="s">
        <v>387</v>
      </c>
      <c r="NY6" s="8" t="s">
        <v>388</v>
      </c>
      <c r="NZ6" s="8" t="s">
        <v>389</v>
      </c>
      <c r="OA6" s="8" t="s">
        <v>390</v>
      </c>
      <c r="OB6" s="8" t="s">
        <v>391</v>
      </c>
      <c r="OC6" s="8" t="s">
        <v>392</v>
      </c>
      <c r="OD6" s="8" t="s">
        <v>393</v>
      </c>
      <c r="OE6" s="8" t="s">
        <v>394</v>
      </c>
      <c r="OF6" s="8" t="s">
        <v>395</v>
      </c>
      <c r="OG6" s="8" t="s">
        <v>396</v>
      </c>
      <c r="OH6" s="8" t="s">
        <v>397</v>
      </c>
      <c r="OI6" s="8" t="s">
        <v>398</v>
      </c>
      <c r="OJ6" s="8" t="s">
        <v>399</v>
      </c>
      <c r="OK6" s="8" t="s">
        <v>400</v>
      </c>
      <c r="OL6" s="8" t="s">
        <v>401</v>
      </c>
      <c r="OM6" s="8" t="s">
        <v>402</v>
      </c>
      <c r="ON6" s="8" t="s">
        <v>403</v>
      </c>
      <c r="OO6" s="8" t="s">
        <v>404</v>
      </c>
      <c r="OP6" s="8" t="s">
        <v>405</v>
      </c>
      <c r="OQ6" s="8" t="s">
        <v>406</v>
      </c>
      <c r="OR6" s="8" t="s">
        <v>407</v>
      </c>
      <c r="OS6" s="8" t="s">
        <v>408</v>
      </c>
      <c r="OT6" s="8" t="s">
        <v>409</v>
      </c>
      <c r="OU6" s="8" t="s">
        <v>410</v>
      </c>
      <c r="OV6" s="8" t="s">
        <v>411</v>
      </c>
      <c r="OW6" s="8" t="s">
        <v>412</v>
      </c>
      <c r="OX6" s="8" t="s">
        <v>413</v>
      </c>
      <c r="OY6" s="8" t="s">
        <v>414</v>
      </c>
      <c r="OZ6" s="8" t="s">
        <v>415</v>
      </c>
      <c r="PA6" s="8" t="s">
        <v>416</v>
      </c>
      <c r="PB6" s="8" t="s">
        <v>417</v>
      </c>
      <c r="PC6" s="8" t="s">
        <v>418</v>
      </c>
      <c r="PD6" s="8" t="s">
        <v>419</v>
      </c>
      <c r="PE6" s="8" t="s">
        <v>420</v>
      </c>
      <c r="PF6" s="8" t="s">
        <v>421</v>
      </c>
      <c r="PG6" s="8" t="s">
        <v>422</v>
      </c>
      <c r="PH6" s="8" t="s">
        <v>423</v>
      </c>
      <c r="PI6" s="8" t="s">
        <v>424</v>
      </c>
      <c r="PJ6" s="8" t="s">
        <v>425</v>
      </c>
      <c r="PK6" s="8" t="s">
        <v>426</v>
      </c>
      <c r="PL6" s="8" t="s">
        <v>427</v>
      </c>
      <c r="PM6" s="8" t="s">
        <v>428</v>
      </c>
      <c r="PN6" s="8" t="s">
        <v>429</v>
      </c>
      <c r="PO6" s="8" t="s">
        <v>430</v>
      </c>
      <c r="PP6" s="8" t="s">
        <v>431</v>
      </c>
      <c r="PQ6" s="8" t="s">
        <v>432</v>
      </c>
      <c r="PR6" s="8" t="s">
        <v>433</v>
      </c>
      <c r="PS6" s="8" t="s">
        <v>434</v>
      </c>
      <c r="PT6" s="8" t="s">
        <v>435</v>
      </c>
      <c r="PU6" s="8" t="s">
        <v>436</v>
      </c>
      <c r="PV6" s="8" t="s">
        <v>437</v>
      </c>
      <c r="PW6" s="8" t="s">
        <v>438</v>
      </c>
      <c r="PX6" s="8" t="s">
        <v>439</v>
      </c>
      <c r="PY6" s="8" t="s">
        <v>440</v>
      </c>
      <c r="PZ6" s="8" t="s">
        <v>441</v>
      </c>
      <c r="QA6" s="8" t="s">
        <v>442</v>
      </c>
      <c r="QB6" s="8" t="s">
        <v>443</v>
      </c>
      <c r="QC6" s="8" t="s">
        <v>444</v>
      </c>
      <c r="QD6" s="8" t="s">
        <v>445</v>
      </c>
      <c r="QE6" s="8" t="s">
        <v>446</v>
      </c>
      <c r="QF6" s="8" t="s">
        <v>447</v>
      </c>
      <c r="QG6" s="8" t="s">
        <v>448</v>
      </c>
      <c r="QH6" s="8" t="s">
        <v>449</v>
      </c>
      <c r="QI6" s="8" t="s">
        <v>450</v>
      </c>
      <c r="QJ6" s="8" t="s">
        <v>451</v>
      </c>
      <c r="QK6" s="8" t="s">
        <v>452</v>
      </c>
      <c r="QL6" s="8" t="s">
        <v>453</v>
      </c>
      <c r="QM6" s="8" t="s">
        <v>454</v>
      </c>
      <c r="QN6" s="8" t="s">
        <v>455</v>
      </c>
      <c r="QO6" s="8" t="s">
        <v>456</v>
      </c>
      <c r="QP6" s="8" t="s">
        <v>457</v>
      </c>
      <c r="QQ6" s="8" t="s">
        <v>458</v>
      </c>
      <c r="QR6" s="8" t="s">
        <v>459</v>
      </c>
      <c r="QS6" s="8" t="s">
        <v>460</v>
      </c>
      <c r="QT6" s="8" t="s">
        <v>461</v>
      </c>
      <c r="QU6" s="8" t="s">
        <v>462</v>
      </c>
      <c r="QV6" s="8" t="s">
        <v>463</v>
      </c>
      <c r="QW6" s="8" t="s">
        <v>464</v>
      </c>
      <c r="QX6" s="8" t="s">
        <v>465</v>
      </c>
      <c r="QY6" s="8" t="s">
        <v>466</v>
      </c>
      <c r="QZ6" s="8" t="s">
        <v>467</v>
      </c>
      <c r="RA6" s="8" t="s">
        <v>468</v>
      </c>
      <c r="RB6" s="8" t="s">
        <v>469</v>
      </c>
      <c r="RC6" s="8" t="s">
        <v>470</v>
      </c>
      <c r="RD6" s="8" t="s">
        <v>471</v>
      </c>
      <c r="RE6" s="8" t="s">
        <v>472</v>
      </c>
      <c r="RF6" s="8" t="s">
        <v>473</v>
      </c>
      <c r="RG6" s="8" t="s">
        <v>474</v>
      </c>
      <c r="RH6" s="8" t="s">
        <v>475</v>
      </c>
      <c r="RI6" s="8" t="s">
        <v>476</v>
      </c>
      <c r="RJ6" s="8" t="s">
        <v>477</v>
      </c>
      <c r="RK6" s="8" t="s">
        <v>478</v>
      </c>
      <c r="RL6" s="8" t="s">
        <v>479</v>
      </c>
      <c r="RM6" s="8" t="s">
        <v>480</v>
      </c>
      <c r="RN6" s="8" t="s">
        <v>481</v>
      </c>
      <c r="RO6" s="8" t="s">
        <v>482</v>
      </c>
      <c r="RP6" s="8" t="s">
        <v>483</v>
      </c>
      <c r="RQ6" s="8" t="s">
        <v>484</v>
      </c>
      <c r="RR6" s="8" t="s">
        <v>485</v>
      </c>
      <c r="RS6" s="8" t="s">
        <v>486</v>
      </c>
      <c r="RT6" s="8" t="s">
        <v>487</v>
      </c>
      <c r="RU6" s="8" t="s">
        <v>488</v>
      </c>
      <c r="RV6" s="8" t="s">
        <v>489</v>
      </c>
      <c r="RW6" s="8" t="s">
        <v>490</v>
      </c>
      <c r="RX6" s="8" t="s">
        <v>491</v>
      </c>
      <c r="RY6" s="8" t="s">
        <v>492</v>
      </c>
      <c r="RZ6" s="8" t="s">
        <v>493</v>
      </c>
      <c r="SA6" s="8" t="s">
        <v>494</v>
      </c>
      <c r="SB6" s="8" t="s">
        <v>495</v>
      </c>
      <c r="SC6" s="8" t="s">
        <v>496</v>
      </c>
      <c r="SD6" s="8" t="s">
        <v>497</v>
      </c>
      <c r="SE6" s="8" t="s">
        <v>498</v>
      </c>
      <c r="SF6" s="8" t="s">
        <v>499</v>
      </c>
      <c r="SG6" s="8" t="s">
        <v>500</v>
      </c>
      <c r="SH6" s="8" t="s">
        <v>501</v>
      </c>
      <c r="SI6" s="8" t="s">
        <v>502</v>
      </c>
      <c r="SJ6" s="8" t="s">
        <v>503</v>
      </c>
      <c r="SK6" s="8" t="s">
        <v>504</v>
      </c>
      <c r="SL6" s="8" t="s">
        <v>505</v>
      </c>
      <c r="SM6" s="8" t="s">
        <v>506</v>
      </c>
      <c r="SN6" s="8" t="s">
        <v>507</v>
      </c>
      <c r="SO6" s="8" t="s">
        <v>508</v>
      </c>
      <c r="SP6" s="8" t="s">
        <v>509</v>
      </c>
      <c r="SQ6" s="8" t="s">
        <v>510</v>
      </c>
      <c r="SR6" s="8" t="s">
        <v>511</v>
      </c>
      <c r="SS6" s="8" t="s">
        <v>512</v>
      </c>
      <c r="ST6" s="8" t="s">
        <v>513</v>
      </c>
      <c r="SU6" s="8" t="s">
        <v>514</v>
      </c>
      <c r="SV6" s="8" t="s">
        <v>515</v>
      </c>
      <c r="SW6" s="8" t="s">
        <v>516</v>
      </c>
      <c r="SX6" s="8" t="s">
        <v>517</v>
      </c>
      <c r="SY6" s="8" t="s">
        <v>518</v>
      </c>
      <c r="SZ6" s="8" t="s">
        <v>519</v>
      </c>
      <c r="TA6" s="8" t="s">
        <v>520</v>
      </c>
      <c r="TB6" s="8" t="s">
        <v>521</v>
      </c>
      <c r="TC6" s="8" t="s">
        <v>522</v>
      </c>
      <c r="TD6" s="8" t="s">
        <v>523</v>
      </c>
      <c r="TE6" s="8" t="s">
        <v>524</v>
      </c>
      <c r="TF6" s="8" t="s">
        <v>525</v>
      </c>
      <c r="TG6" s="8" t="s">
        <v>526</v>
      </c>
      <c r="TH6" s="8" t="s">
        <v>527</v>
      </c>
      <c r="TI6" s="8" t="s">
        <v>528</v>
      </c>
      <c r="TJ6" s="8" t="s">
        <v>529</v>
      </c>
      <c r="TK6" s="8" t="s">
        <v>530</v>
      </c>
      <c r="TL6" s="8" t="s">
        <v>531</v>
      </c>
      <c r="TM6" s="8" t="s">
        <v>532</v>
      </c>
      <c r="TN6" s="8" t="s">
        <v>533</v>
      </c>
      <c r="TO6" s="8" t="s">
        <v>534</v>
      </c>
      <c r="TP6" s="8" t="s">
        <v>535</v>
      </c>
      <c r="TQ6" s="8" t="s">
        <v>536</v>
      </c>
      <c r="TR6" s="8" t="s">
        <v>537</v>
      </c>
      <c r="TS6" s="8" t="s">
        <v>538</v>
      </c>
      <c r="TT6" s="8" t="s">
        <v>539</v>
      </c>
      <c r="TU6" s="8" t="s">
        <v>540</v>
      </c>
      <c r="TV6" s="8" t="s">
        <v>541</v>
      </c>
      <c r="TW6" s="8" t="s">
        <v>542</v>
      </c>
      <c r="TX6" s="8" t="s">
        <v>543</v>
      </c>
      <c r="TY6" s="8" t="s">
        <v>544</v>
      </c>
      <c r="TZ6" s="8" t="s">
        <v>545</v>
      </c>
      <c r="UA6" s="8" t="s">
        <v>546</v>
      </c>
      <c r="UB6" s="8" t="s">
        <v>547</v>
      </c>
      <c r="UC6" s="8" t="s">
        <v>548</v>
      </c>
      <c r="UD6" s="8" t="s">
        <v>549</v>
      </c>
      <c r="UE6" s="8" t="s">
        <v>550</v>
      </c>
      <c r="UF6" s="8" t="s">
        <v>551</v>
      </c>
      <c r="UG6" s="8" t="s">
        <v>552</v>
      </c>
      <c r="UH6" s="8" t="s">
        <v>553</v>
      </c>
      <c r="UI6" s="8" t="s">
        <v>554</v>
      </c>
      <c r="UJ6" s="8" t="s">
        <v>555</v>
      </c>
      <c r="UK6" s="8" t="s">
        <v>556</v>
      </c>
      <c r="UL6" s="8" t="s">
        <v>557</v>
      </c>
      <c r="UM6" s="8" t="s">
        <v>558</v>
      </c>
      <c r="UN6" s="8" t="s">
        <v>559</v>
      </c>
      <c r="UO6" s="8" t="s">
        <v>560</v>
      </c>
      <c r="UP6" s="8" t="s">
        <v>561</v>
      </c>
      <c r="UQ6" s="8" t="s">
        <v>562</v>
      </c>
      <c r="UR6" s="8" t="s">
        <v>563</v>
      </c>
      <c r="US6" s="8" t="s">
        <v>564</v>
      </c>
      <c r="UT6" s="8" t="s">
        <v>565</v>
      </c>
      <c r="UU6" s="8" t="s">
        <v>566</v>
      </c>
      <c r="UV6" s="8" t="s">
        <v>567</v>
      </c>
      <c r="UW6" s="8" t="s">
        <v>568</v>
      </c>
      <c r="UX6" s="8" t="s">
        <v>569</v>
      </c>
      <c r="UY6" s="8" t="s">
        <v>570</v>
      </c>
      <c r="UZ6" s="8" t="s">
        <v>571</v>
      </c>
      <c r="VA6" s="8" t="s">
        <v>572</v>
      </c>
      <c r="VB6" s="8" t="s">
        <v>573</v>
      </c>
      <c r="VC6" s="8" t="s">
        <v>574</v>
      </c>
      <c r="VD6" s="8" t="s">
        <v>575</v>
      </c>
      <c r="VE6" s="8" t="s">
        <v>576</v>
      </c>
      <c r="VF6" s="8" t="s">
        <v>577</v>
      </c>
      <c r="VG6" s="8" t="s">
        <v>578</v>
      </c>
      <c r="VH6" s="8" t="s">
        <v>579</v>
      </c>
      <c r="VI6" s="8" t="s">
        <v>580</v>
      </c>
      <c r="VJ6" s="8" t="s">
        <v>581</v>
      </c>
      <c r="VK6" s="8" t="s">
        <v>582</v>
      </c>
      <c r="VL6" s="8" t="s">
        <v>583</v>
      </c>
      <c r="VM6" s="8" t="s">
        <v>584</v>
      </c>
      <c r="VN6" s="8" t="s">
        <v>585</v>
      </c>
      <c r="VO6" s="8" t="s">
        <v>586</v>
      </c>
      <c r="VP6" s="8" t="s">
        <v>587</v>
      </c>
      <c r="VQ6" s="8" t="s">
        <v>588</v>
      </c>
      <c r="VR6" s="8" t="s">
        <v>589</v>
      </c>
      <c r="VS6" s="8" t="s">
        <v>590</v>
      </c>
      <c r="VT6" s="8" t="s">
        <v>591</v>
      </c>
      <c r="VU6" s="8" t="s">
        <v>592</v>
      </c>
      <c r="VV6" s="8" t="s">
        <v>593</v>
      </c>
      <c r="VW6" s="8" t="s">
        <v>594</v>
      </c>
      <c r="VX6" s="8" t="s">
        <v>595</v>
      </c>
      <c r="VY6" s="8" t="s">
        <v>596</v>
      </c>
      <c r="VZ6" s="8" t="s">
        <v>597</v>
      </c>
      <c r="WA6" s="8" t="s">
        <v>598</v>
      </c>
      <c r="WB6" s="8" t="s">
        <v>599</v>
      </c>
      <c r="WC6" s="8" t="s">
        <v>600</v>
      </c>
      <c r="WD6" s="8" t="s">
        <v>601</v>
      </c>
      <c r="WE6" s="8" t="s">
        <v>602</v>
      </c>
      <c r="WF6" s="8" t="s">
        <v>603</v>
      </c>
      <c r="WG6" s="8" t="s">
        <v>604</v>
      </c>
      <c r="WH6" s="8" t="s">
        <v>605</v>
      </c>
      <c r="WI6" s="8" t="s">
        <v>606</v>
      </c>
      <c r="WJ6" s="8" t="s">
        <v>607</v>
      </c>
      <c r="WK6" s="8" t="s">
        <v>608</v>
      </c>
      <c r="WL6" s="8" t="s">
        <v>609</v>
      </c>
      <c r="WM6" s="8" t="s">
        <v>610</v>
      </c>
      <c r="WN6" s="8" t="s">
        <v>611</v>
      </c>
      <c r="WO6" s="8" t="s">
        <v>612</v>
      </c>
      <c r="WP6" s="8" t="s">
        <v>613</v>
      </c>
      <c r="WQ6" s="8" t="s">
        <v>614</v>
      </c>
      <c r="WR6" s="8" t="s">
        <v>615</v>
      </c>
      <c r="WS6" s="8" t="s">
        <v>616</v>
      </c>
      <c r="WT6" s="8" t="s">
        <v>617</v>
      </c>
      <c r="WU6" s="8" t="s">
        <v>618</v>
      </c>
      <c r="WV6" s="8" t="s">
        <v>619</v>
      </c>
      <c r="WW6" s="8" t="s">
        <v>620</v>
      </c>
      <c r="WX6" s="8" t="s">
        <v>621</v>
      </c>
      <c r="WY6" s="8" t="s">
        <v>622</v>
      </c>
      <c r="WZ6" s="8" t="s">
        <v>623</v>
      </c>
      <c r="XA6" s="8" t="s">
        <v>624</v>
      </c>
      <c r="XB6" s="8" t="s">
        <v>625</v>
      </c>
      <c r="XC6" s="8" t="s">
        <v>626</v>
      </c>
      <c r="XD6" s="8" t="s">
        <v>627</v>
      </c>
      <c r="XE6" s="8" t="s">
        <v>628</v>
      </c>
      <c r="XF6" s="8" t="s">
        <v>629</v>
      </c>
      <c r="XG6" s="8" t="s">
        <v>630</v>
      </c>
      <c r="XH6" s="8" t="s">
        <v>631</v>
      </c>
      <c r="XI6" s="8" t="s">
        <v>632</v>
      </c>
      <c r="XJ6" s="8" t="s">
        <v>633</v>
      </c>
      <c r="XK6" s="8" t="s">
        <v>634</v>
      </c>
      <c r="XL6" s="8" t="s">
        <v>635</v>
      </c>
      <c r="XM6" s="8" t="s">
        <v>636</v>
      </c>
      <c r="XN6" s="8" t="s">
        <v>637</v>
      </c>
      <c r="XO6" s="8" t="s">
        <v>638</v>
      </c>
      <c r="XP6" s="8" t="s">
        <v>639</v>
      </c>
      <c r="XQ6" s="8" t="s">
        <v>640</v>
      </c>
      <c r="XR6" s="8" t="s">
        <v>641</v>
      </c>
      <c r="XS6" s="8" t="s">
        <v>642</v>
      </c>
      <c r="XT6" s="8" t="s">
        <v>643</v>
      </c>
      <c r="XV6" s="45" t="s">
        <v>675</v>
      </c>
    </row>
    <row r="7" spans="1:646" s="7" customFormat="1" x14ac:dyDescent="0.25">
      <c r="A7" s="10">
        <v>1</v>
      </c>
      <c r="B7" s="10">
        <v>10304</v>
      </c>
      <c r="C7" s="10" t="s">
        <v>646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5.4103185595567865E-5</v>
      </c>
      <c r="IC7" s="10">
        <v>8.6565096952908587E-5</v>
      </c>
      <c r="ID7" s="10">
        <v>3.3543975069252077E-4</v>
      </c>
      <c r="IE7" s="10">
        <v>7.6826523545706375E-4</v>
      </c>
      <c r="IF7" s="10">
        <v>1.2551939058171745E-3</v>
      </c>
      <c r="IG7" s="10">
        <v>1.6447368421052631E-3</v>
      </c>
      <c r="IH7" s="10">
        <v>2.1208448753462605E-3</v>
      </c>
      <c r="II7" s="10">
        <v>2.7700831024930748E-3</v>
      </c>
      <c r="IJ7" s="10">
        <v>3.8196849030470914E-3</v>
      </c>
      <c r="IK7" s="10">
        <v>4.739439058171745E-3</v>
      </c>
      <c r="IL7" s="10">
        <v>5.7024757617728534E-3</v>
      </c>
      <c r="IM7" s="10">
        <v>6.7087950138504156E-3</v>
      </c>
      <c r="IN7" s="10">
        <v>8.2345048476454297E-3</v>
      </c>
      <c r="IO7" s="10">
        <v>1.0398632271468145E-2</v>
      </c>
      <c r="IP7" s="10">
        <v>1.2800813711911357E-2</v>
      </c>
      <c r="IQ7" s="10">
        <v>1.5148891966759002E-2</v>
      </c>
      <c r="IR7" s="10">
        <v>1.8157029085872575E-2</v>
      </c>
      <c r="IS7" s="10">
        <v>2.0894650277008309E-2</v>
      </c>
      <c r="IT7" s="10">
        <v>2.4757617728531855E-2</v>
      </c>
      <c r="IU7" s="10">
        <v>2.7008310249307478E-2</v>
      </c>
      <c r="IV7" s="10">
        <v>2.8782894736842105E-2</v>
      </c>
      <c r="IW7" s="10">
        <v>3.239698753462604E-2</v>
      </c>
      <c r="IX7" s="10">
        <v>3.4626038781163437E-2</v>
      </c>
      <c r="IY7" s="10">
        <v>3.7396121883656507E-2</v>
      </c>
      <c r="IZ7" s="10">
        <v>4.0306873268698064E-2</v>
      </c>
      <c r="JA7" s="10">
        <v>4.3347472299168972E-2</v>
      </c>
      <c r="JB7" s="10">
        <v>4.7242901662049863E-2</v>
      </c>
      <c r="JC7" s="10">
        <v>4.9720827562326868E-2</v>
      </c>
      <c r="JD7" s="10">
        <v>5.2285318559556787E-2</v>
      </c>
      <c r="JE7" s="10">
        <v>5.5228531855955679E-2</v>
      </c>
      <c r="JF7" s="10">
        <v>5.8539646814404434E-2</v>
      </c>
      <c r="JG7" s="10">
        <v>6.135301246537396E-2</v>
      </c>
      <c r="JH7" s="10">
        <v>6.7953601108033237E-2</v>
      </c>
      <c r="JI7" s="10">
        <v>7.286617036011081E-2</v>
      </c>
      <c r="JJ7" s="10">
        <v>7.8655211218836563E-2</v>
      </c>
      <c r="JK7" s="10">
        <v>8.275623268698061E-2</v>
      </c>
      <c r="JL7" s="10">
        <v>8.7300900277008306E-2</v>
      </c>
      <c r="JM7" s="10">
        <v>9.2970914127423823E-2</v>
      </c>
      <c r="JN7" s="10">
        <v>9.8013331024930747E-2</v>
      </c>
      <c r="JO7" s="10">
        <v>0.10040469182825484</v>
      </c>
      <c r="JP7" s="10">
        <v>0.1032396987534626</v>
      </c>
      <c r="JQ7" s="10">
        <v>0.11022983033240998</v>
      </c>
      <c r="JR7" s="10">
        <v>0.11623528393351801</v>
      </c>
      <c r="JS7" s="10">
        <v>0.11978445290858726</v>
      </c>
      <c r="JT7" s="10">
        <v>0.12227319944598337</v>
      </c>
      <c r="JU7" s="10">
        <v>0.12502164127423823</v>
      </c>
      <c r="JV7" s="10">
        <v>0.12825701177285317</v>
      </c>
      <c r="JW7" s="10">
        <v>0.12968533587257619</v>
      </c>
      <c r="JX7" s="10">
        <v>0.13662136426592797</v>
      </c>
      <c r="JY7" s="10">
        <v>0.13922913781163435</v>
      </c>
      <c r="JZ7" s="10">
        <v>0.14123095567867036</v>
      </c>
      <c r="KA7" s="10">
        <v>0.14387119113573407</v>
      </c>
      <c r="KB7" s="10">
        <v>0.1448558691135734</v>
      </c>
      <c r="KC7" s="10">
        <v>0.14682522506925208</v>
      </c>
      <c r="KD7" s="10">
        <v>0.1483617555401662</v>
      </c>
      <c r="KE7" s="10">
        <v>0.14950874307479226</v>
      </c>
      <c r="KF7" s="10">
        <v>0.14735543628808864</v>
      </c>
      <c r="KG7" s="10">
        <v>0.14676030124653738</v>
      </c>
      <c r="KH7" s="10">
        <v>0.14562413434903046</v>
      </c>
      <c r="KI7" s="10">
        <v>0.14402268005540167</v>
      </c>
      <c r="KJ7" s="10">
        <v>0.14393611495844874</v>
      </c>
      <c r="KK7" s="10">
        <v>0.14175034626038782</v>
      </c>
      <c r="KL7" s="10">
        <v>0.14141490650969529</v>
      </c>
      <c r="KM7" s="10">
        <v>0.14104700484764543</v>
      </c>
      <c r="KN7" s="10">
        <v>0.14079813019390583</v>
      </c>
      <c r="KO7" s="10">
        <v>0.13868810595567868</v>
      </c>
      <c r="KP7" s="10">
        <v>0.1361560768698061</v>
      </c>
      <c r="KQ7" s="10">
        <v>0.13432738919667589</v>
      </c>
      <c r="KR7" s="10">
        <v>0.12900363573407203</v>
      </c>
      <c r="KS7" s="10">
        <v>0.12451307132963989</v>
      </c>
      <c r="KT7" s="10">
        <v>0.12075831024930749</v>
      </c>
      <c r="KU7" s="10">
        <v>0.11493680747922437</v>
      </c>
      <c r="KV7" s="10">
        <v>0.11090070983379502</v>
      </c>
      <c r="KW7" s="10">
        <v>0.10410534972299169</v>
      </c>
      <c r="KX7" s="10">
        <v>9.9052112188365654E-2</v>
      </c>
      <c r="KY7" s="10">
        <v>9.6541724376731308E-2</v>
      </c>
      <c r="KZ7" s="10">
        <v>9.5427198753462603E-2</v>
      </c>
      <c r="LA7" s="10">
        <v>9.6693213296398892E-2</v>
      </c>
      <c r="LB7" s="10">
        <v>9.6909626038781158E-2</v>
      </c>
      <c r="LC7" s="10">
        <v>9.8002510387811631E-2</v>
      </c>
      <c r="LD7" s="10">
        <v>9.8738313711911357E-2</v>
      </c>
      <c r="LE7" s="10">
        <v>9.761296745152355E-2</v>
      </c>
      <c r="LF7" s="10">
        <v>9.7418195983379502E-2</v>
      </c>
      <c r="LG7" s="10">
        <v>9.6704033933518008E-2</v>
      </c>
      <c r="LH7" s="10">
        <v>9.4658933518005542E-2</v>
      </c>
      <c r="LI7" s="10">
        <v>9.2927631578947373E-2</v>
      </c>
      <c r="LJ7" s="10">
        <v>8.8242295706371196E-2</v>
      </c>
      <c r="LK7" s="10">
        <v>8.3849117036011084E-2</v>
      </c>
      <c r="LL7" s="10">
        <v>7.6285491689750698E-2</v>
      </c>
      <c r="LM7" s="10">
        <v>6.8949099722991694E-2</v>
      </c>
      <c r="LN7" s="10">
        <v>6.0227666204986152E-2</v>
      </c>
      <c r="LO7" s="10">
        <v>5.4059903047091414E-2</v>
      </c>
      <c r="LP7" s="10">
        <v>4.8357427285318562E-2</v>
      </c>
      <c r="LQ7" s="10">
        <v>4.6247403047091414E-2</v>
      </c>
      <c r="LR7" s="10">
        <v>4.4678410664819944E-2</v>
      </c>
      <c r="LS7" s="10">
        <v>4.3975069252077566E-2</v>
      </c>
      <c r="LT7" s="10">
        <v>4.3866862880886426E-2</v>
      </c>
      <c r="LU7" s="10">
        <v>4.3293369113573406E-2</v>
      </c>
      <c r="LV7" s="10">
        <v>4.7264542936288088E-2</v>
      </c>
      <c r="LW7" s="10">
        <v>4.9980522853185598E-2</v>
      </c>
      <c r="LX7" s="10">
        <v>5.239352493074792E-2</v>
      </c>
      <c r="LY7" s="10">
        <v>5.380020775623269E-2</v>
      </c>
      <c r="LZ7" s="10">
        <v>5.7035578254847646E-2</v>
      </c>
      <c r="MA7" s="10">
        <v>6.0638850415512466E-2</v>
      </c>
      <c r="MB7" s="10">
        <v>6.3798476454293623E-2</v>
      </c>
      <c r="MC7" s="10">
        <v>7.0182652354570635E-2</v>
      </c>
      <c r="MD7" s="10">
        <v>7.6945550554016626E-2</v>
      </c>
      <c r="ME7" s="10">
        <v>8.1187240304709141E-2</v>
      </c>
      <c r="MF7" s="10">
        <v>8.3059210526315791E-2</v>
      </c>
      <c r="MG7" s="10">
        <v>9.0969096260387808E-2</v>
      </c>
      <c r="MH7" s="10">
        <v>9.8500259695290859E-2</v>
      </c>
      <c r="MI7" s="10">
        <v>0.10243897160664819</v>
      </c>
      <c r="MJ7" s="10">
        <v>0.10605306440443213</v>
      </c>
      <c r="MK7" s="10">
        <v>0.11435249307479224</v>
      </c>
      <c r="ML7" s="10">
        <v>0.12330115997229917</v>
      </c>
      <c r="MM7" s="10">
        <v>0.13056180747922438</v>
      </c>
      <c r="MN7" s="10">
        <v>0.13565832756232687</v>
      </c>
      <c r="MO7" s="10">
        <v>0.14036530470914127</v>
      </c>
      <c r="MP7" s="10">
        <v>0.14448796745152354</v>
      </c>
      <c r="MQ7" s="10">
        <v>0.14838339681440443</v>
      </c>
      <c r="MR7" s="10">
        <v>0.14684686634349031</v>
      </c>
      <c r="MS7" s="10">
        <v>0.14837257617728533</v>
      </c>
      <c r="MT7" s="10">
        <v>0.15326350415512466</v>
      </c>
      <c r="MU7" s="10">
        <v>0.156726108033241</v>
      </c>
      <c r="MV7" s="10">
        <v>0.15660708102493076</v>
      </c>
      <c r="MW7" s="10">
        <v>0.16019953254847646</v>
      </c>
      <c r="MX7" s="10">
        <v>0.16580462257617729</v>
      </c>
      <c r="MY7" s="10">
        <v>0.17225372229916897</v>
      </c>
      <c r="MZ7" s="10">
        <v>0.17201566828254847</v>
      </c>
      <c r="NA7" s="10">
        <v>0.17599766274238227</v>
      </c>
      <c r="NB7" s="10">
        <v>0.18324748961218837</v>
      </c>
      <c r="NC7" s="10">
        <v>0.19037828947368421</v>
      </c>
      <c r="ND7" s="10">
        <v>0.19348381232686981</v>
      </c>
      <c r="NE7" s="10">
        <v>0.1992079293628809</v>
      </c>
      <c r="NF7" s="10">
        <v>0.20522420360110805</v>
      </c>
      <c r="NG7" s="10">
        <v>0.20762638504155126</v>
      </c>
      <c r="NH7" s="10">
        <v>0.20877337257617729</v>
      </c>
      <c r="NI7" s="10">
        <v>0.20941179016620498</v>
      </c>
      <c r="NJ7" s="10">
        <v>0.21555791204986149</v>
      </c>
      <c r="NK7" s="10">
        <v>0.21791681094182824</v>
      </c>
      <c r="NL7" s="10">
        <v>0.21481128808864267</v>
      </c>
      <c r="NM7" s="10">
        <v>0.21374004501385041</v>
      </c>
      <c r="NN7" s="10">
        <v>0.21655341066481995</v>
      </c>
      <c r="NO7" s="10">
        <v>0.20982297437673131</v>
      </c>
      <c r="NP7" s="10">
        <v>0.20092841066481995</v>
      </c>
      <c r="NQ7" s="10">
        <v>0.19805012119113574</v>
      </c>
      <c r="NR7" s="10">
        <v>0.20397983033240996</v>
      </c>
      <c r="NS7" s="10">
        <v>0.20429362880886426</v>
      </c>
      <c r="NT7" s="10">
        <v>0.19884002770083103</v>
      </c>
      <c r="NU7" s="10">
        <v>0.19705462257617729</v>
      </c>
      <c r="NV7" s="10">
        <v>0.19695723684210525</v>
      </c>
      <c r="NW7" s="10">
        <v>0.194836391966759</v>
      </c>
      <c r="NX7" s="10">
        <v>0.18679665858725761</v>
      </c>
      <c r="NY7" s="10">
        <v>0.17959011426592797</v>
      </c>
      <c r="NZ7" s="10">
        <v>0.17739352493074792</v>
      </c>
      <c r="OA7" s="10">
        <v>0.17185335872576177</v>
      </c>
      <c r="OB7" s="10">
        <v>0.16335915858725761</v>
      </c>
      <c r="OC7" s="10">
        <v>0.15588209833795014</v>
      </c>
      <c r="OD7" s="10">
        <v>0.15260344529085873</v>
      </c>
      <c r="OE7" s="10">
        <v>0.1449207929362881</v>
      </c>
      <c r="OF7" s="10">
        <v>0.1332994286703601</v>
      </c>
      <c r="OG7" s="10">
        <v>0.12132098337950138</v>
      </c>
      <c r="OH7" s="10">
        <v>0.11549948060941828</v>
      </c>
      <c r="OI7" s="10">
        <v>0.11026229224376731</v>
      </c>
      <c r="OJ7" s="10">
        <v>0.10264456371191136</v>
      </c>
      <c r="OK7" s="10">
        <v>9.6660751385041557E-2</v>
      </c>
      <c r="OL7" s="10">
        <v>9.0644477146814409E-2</v>
      </c>
      <c r="OM7" s="10">
        <v>8.4996104570637124E-2</v>
      </c>
      <c r="ON7" s="10">
        <v>7.9585786011080337E-2</v>
      </c>
      <c r="OO7" s="10">
        <v>7.4705678670360112E-2</v>
      </c>
      <c r="OP7" s="10">
        <v>7.1026662049861494E-2</v>
      </c>
      <c r="OQ7" s="10">
        <v>6.6330505540166201E-2</v>
      </c>
      <c r="OR7" s="10">
        <v>5.9502683518005542E-2</v>
      </c>
      <c r="OS7" s="10">
        <v>5.5358379501385044E-2</v>
      </c>
      <c r="OT7" s="10">
        <v>4.9536876731301936E-2</v>
      </c>
      <c r="OU7" s="10">
        <v>4.6810076177285317E-2</v>
      </c>
      <c r="OV7" s="10">
        <v>4.1756838642659277E-2</v>
      </c>
      <c r="OW7" s="10">
        <v>3.7406942520775623E-2</v>
      </c>
      <c r="OX7" s="10">
        <v>3.4041724376731301E-2</v>
      </c>
      <c r="OY7" s="10">
        <v>3.1239179362880887E-2</v>
      </c>
      <c r="OZ7" s="10">
        <v>2.6975848337950137E-2</v>
      </c>
      <c r="PA7" s="10">
        <v>2.3329293628808864E-2</v>
      </c>
      <c r="PB7" s="10">
        <v>2.213902354570637E-2</v>
      </c>
      <c r="PC7" s="10">
        <v>2.0115564404432133E-2</v>
      </c>
      <c r="PD7" s="10">
        <v>1.7280557479224377E-2</v>
      </c>
      <c r="PE7" s="10">
        <v>1.5733206371191136E-2</v>
      </c>
      <c r="PF7" s="10">
        <v>1.3179536011080333E-2</v>
      </c>
      <c r="PG7" s="10">
        <v>1.0690789473684211E-2</v>
      </c>
      <c r="PH7" s="10">
        <v>8.0180921052631585E-3</v>
      </c>
      <c r="PI7" s="10">
        <v>6.6546918282548474E-3</v>
      </c>
      <c r="PJ7" s="10">
        <v>5.4752423822714679E-3</v>
      </c>
      <c r="PK7" s="10">
        <v>4.8368247922437671E-3</v>
      </c>
      <c r="PL7" s="10">
        <v>4.2092278393351798E-3</v>
      </c>
      <c r="PM7" s="10">
        <v>3.7439404432132962E-3</v>
      </c>
      <c r="PN7" s="10">
        <v>3.4085006925207756E-3</v>
      </c>
      <c r="PO7" s="10">
        <v>3.1055228531855954E-3</v>
      </c>
      <c r="PP7" s="10">
        <v>2.5428497229916898E-3</v>
      </c>
      <c r="PQ7" s="10">
        <v>2.001817867036011E-3</v>
      </c>
      <c r="PR7" s="10">
        <v>1.3417590027700831E-3</v>
      </c>
      <c r="PS7" s="10">
        <v>8.5483033240997227E-4</v>
      </c>
      <c r="PT7" s="10">
        <v>6.1677631578947365E-4</v>
      </c>
      <c r="PU7" s="10">
        <v>2.8133656509695293E-4</v>
      </c>
      <c r="PV7" s="10">
        <v>2.1641274238227146E-4</v>
      </c>
      <c r="PW7" s="10">
        <v>1.8395083102493075E-4</v>
      </c>
      <c r="PX7" s="10">
        <v>6.4923822714681444E-5</v>
      </c>
      <c r="PY7" s="10">
        <v>0</v>
      </c>
      <c r="PZ7" s="10">
        <v>5.4103185595567865E-5</v>
      </c>
      <c r="QA7" s="10">
        <v>0</v>
      </c>
      <c r="QB7" s="10">
        <v>0</v>
      </c>
      <c r="QC7" s="10">
        <v>0</v>
      </c>
      <c r="QD7" s="10">
        <v>0</v>
      </c>
      <c r="QE7" s="10">
        <v>0</v>
      </c>
      <c r="QF7" s="10">
        <v>0</v>
      </c>
      <c r="QG7" s="10">
        <v>0</v>
      </c>
      <c r="QH7" s="10">
        <v>0</v>
      </c>
      <c r="QI7" s="10">
        <v>0</v>
      </c>
      <c r="QJ7" s="10">
        <v>0</v>
      </c>
      <c r="QK7" s="10">
        <v>0</v>
      </c>
      <c r="QL7" s="10">
        <v>0</v>
      </c>
      <c r="QM7" s="10">
        <v>0</v>
      </c>
      <c r="QN7" s="10">
        <v>0</v>
      </c>
      <c r="QO7" s="10">
        <v>0</v>
      </c>
      <c r="QP7" s="10">
        <v>0</v>
      </c>
      <c r="QQ7" s="10">
        <v>0</v>
      </c>
      <c r="QR7" s="10">
        <v>0</v>
      </c>
      <c r="QS7" s="10">
        <v>0</v>
      </c>
      <c r="QT7" s="10">
        <v>0</v>
      </c>
      <c r="QU7" s="10">
        <v>0</v>
      </c>
      <c r="QV7" s="10">
        <v>0</v>
      </c>
      <c r="QW7" s="10">
        <v>0</v>
      </c>
      <c r="QX7" s="10">
        <v>0</v>
      </c>
      <c r="QY7" s="10">
        <v>0</v>
      </c>
      <c r="QZ7" s="10">
        <v>0</v>
      </c>
      <c r="RA7" s="10">
        <v>0</v>
      </c>
      <c r="RB7" s="10">
        <v>0</v>
      </c>
      <c r="RC7" s="10">
        <v>0</v>
      </c>
      <c r="RD7" s="10">
        <v>0</v>
      </c>
      <c r="RE7" s="10">
        <v>0</v>
      </c>
      <c r="RF7" s="10">
        <v>0</v>
      </c>
      <c r="RG7" s="10">
        <v>0</v>
      </c>
      <c r="RH7" s="10">
        <v>0</v>
      </c>
      <c r="RI7" s="10">
        <v>0</v>
      </c>
      <c r="RJ7" s="10">
        <v>0</v>
      </c>
      <c r="RK7" s="10">
        <v>0</v>
      </c>
      <c r="RL7" s="10">
        <v>0</v>
      </c>
      <c r="RM7" s="10">
        <v>0</v>
      </c>
      <c r="RN7" s="10">
        <v>0</v>
      </c>
      <c r="RO7" s="10">
        <v>0</v>
      </c>
      <c r="RP7" s="10">
        <v>0</v>
      </c>
      <c r="RQ7" s="10">
        <v>0</v>
      </c>
      <c r="RR7" s="10">
        <v>0</v>
      </c>
      <c r="RS7" s="10">
        <v>0</v>
      </c>
      <c r="RT7" s="10">
        <v>0</v>
      </c>
      <c r="RU7" s="10">
        <v>0</v>
      </c>
      <c r="RV7" s="10">
        <v>0</v>
      </c>
      <c r="RW7" s="10">
        <v>0</v>
      </c>
      <c r="RX7" s="10">
        <v>0</v>
      </c>
      <c r="RY7" s="10">
        <v>0</v>
      </c>
      <c r="RZ7" s="10">
        <v>0</v>
      </c>
      <c r="SA7" s="10">
        <v>0</v>
      </c>
      <c r="SB7" s="10">
        <v>0</v>
      </c>
      <c r="SC7" s="10">
        <v>0</v>
      </c>
      <c r="SD7" s="10">
        <v>0</v>
      </c>
      <c r="SE7" s="10">
        <v>0</v>
      </c>
      <c r="SF7" s="10">
        <v>0</v>
      </c>
      <c r="SG7" s="10">
        <v>0</v>
      </c>
      <c r="SH7" s="10">
        <v>0</v>
      </c>
      <c r="SI7" s="10">
        <v>0</v>
      </c>
      <c r="SJ7" s="10">
        <v>0</v>
      </c>
      <c r="SK7" s="10">
        <v>0</v>
      </c>
      <c r="SL7" s="10">
        <v>0</v>
      </c>
      <c r="SM7" s="10">
        <v>0</v>
      </c>
      <c r="SN7" s="10">
        <v>0</v>
      </c>
      <c r="SO7" s="10">
        <v>0</v>
      </c>
      <c r="SP7" s="10">
        <v>0</v>
      </c>
      <c r="SQ7" s="10">
        <v>0</v>
      </c>
      <c r="SR7" s="10">
        <v>0</v>
      </c>
      <c r="SS7" s="10">
        <v>0</v>
      </c>
      <c r="ST7" s="10">
        <v>0</v>
      </c>
      <c r="SU7" s="10">
        <v>0</v>
      </c>
      <c r="SV7" s="10">
        <v>0</v>
      </c>
      <c r="SW7" s="10">
        <v>0</v>
      </c>
      <c r="SX7" s="10">
        <v>0</v>
      </c>
      <c r="SY7" s="10">
        <v>0</v>
      </c>
      <c r="SZ7" s="10">
        <v>0</v>
      </c>
      <c r="TA7" s="10">
        <v>0</v>
      </c>
      <c r="TB7" s="10">
        <v>0</v>
      </c>
      <c r="TC7" s="10">
        <v>0</v>
      </c>
      <c r="TD7" s="10">
        <v>0</v>
      </c>
      <c r="TE7" s="10">
        <v>0</v>
      </c>
      <c r="TF7" s="10">
        <v>0</v>
      </c>
      <c r="TG7" s="10">
        <v>0</v>
      </c>
      <c r="TH7" s="10">
        <v>0</v>
      </c>
      <c r="TI7" s="10">
        <v>0</v>
      </c>
      <c r="TJ7" s="10">
        <v>0</v>
      </c>
      <c r="TK7" s="10">
        <v>0</v>
      </c>
      <c r="TL7" s="10">
        <v>0</v>
      </c>
      <c r="TM7" s="10">
        <v>0</v>
      </c>
      <c r="TN7" s="10">
        <v>0</v>
      </c>
      <c r="TO7" s="10">
        <v>0</v>
      </c>
      <c r="TP7" s="10">
        <v>0</v>
      </c>
      <c r="TQ7" s="10">
        <v>0</v>
      </c>
      <c r="TR7" s="10">
        <v>0</v>
      </c>
      <c r="TS7" s="10">
        <v>0</v>
      </c>
      <c r="TT7" s="10">
        <v>0</v>
      </c>
      <c r="TU7" s="10">
        <v>0</v>
      </c>
      <c r="TV7" s="10">
        <v>0</v>
      </c>
      <c r="TW7" s="10">
        <v>0</v>
      </c>
      <c r="TX7" s="10">
        <v>0</v>
      </c>
      <c r="TY7" s="10">
        <v>0</v>
      </c>
      <c r="TZ7" s="10">
        <v>0</v>
      </c>
      <c r="UA7" s="10">
        <v>0</v>
      </c>
      <c r="UB7" s="10">
        <v>0</v>
      </c>
      <c r="UC7" s="10">
        <v>0</v>
      </c>
      <c r="UD7" s="10">
        <v>0</v>
      </c>
      <c r="UE7" s="10">
        <v>0</v>
      </c>
      <c r="UF7" s="10">
        <v>0</v>
      </c>
      <c r="UG7" s="10">
        <v>0</v>
      </c>
      <c r="UH7" s="10">
        <v>0</v>
      </c>
      <c r="UI7" s="10">
        <v>0</v>
      </c>
      <c r="UJ7" s="10">
        <v>0</v>
      </c>
      <c r="UK7" s="10">
        <v>0</v>
      </c>
      <c r="UL7" s="10">
        <v>0</v>
      </c>
      <c r="UM7" s="10">
        <v>0</v>
      </c>
      <c r="UN7" s="10">
        <v>0</v>
      </c>
      <c r="UO7" s="10">
        <v>0</v>
      </c>
      <c r="UP7" s="10">
        <v>0</v>
      </c>
      <c r="UQ7" s="10">
        <v>0</v>
      </c>
      <c r="UR7" s="10">
        <v>0</v>
      </c>
      <c r="US7" s="10">
        <v>0</v>
      </c>
      <c r="UT7" s="10">
        <v>0</v>
      </c>
      <c r="UU7" s="10">
        <v>0</v>
      </c>
      <c r="UV7" s="10">
        <v>0</v>
      </c>
      <c r="UW7" s="10">
        <v>0</v>
      </c>
      <c r="UX7" s="10">
        <v>0</v>
      </c>
      <c r="UY7" s="10">
        <v>0</v>
      </c>
      <c r="UZ7" s="10">
        <v>0</v>
      </c>
      <c r="VA7" s="10">
        <v>0</v>
      </c>
      <c r="VB7" s="10">
        <v>0</v>
      </c>
      <c r="VC7" s="10">
        <v>0</v>
      </c>
      <c r="VD7" s="10">
        <v>0</v>
      </c>
      <c r="VE7" s="10">
        <v>0</v>
      </c>
      <c r="VF7" s="10">
        <v>0</v>
      </c>
      <c r="VG7" s="10">
        <v>0</v>
      </c>
      <c r="VH7" s="10">
        <v>0</v>
      </c>
      <c r="VI7" s="10">
        <v>0</v>
      </c>
      <c r="VJ7" s="10">
        <v>0</v>
      </c>
      <c r="VK7" s="10">
        <v>0</v>
      </c>
      <c r="VL7" s="10">
        <v>0</v>
      </c>
      <c r="VM7" s="10">
        <v>0</v>
      </c>
      <c r="VN7" s="10">
        <v>0</v>
      </c>
      <c r="VO7" s="10">
        <v>0</v>
      </c>
      <c r="VP7" s="10">
        <v>0</v>
      </c>
      <c r="VQ7" s="10">
        <v>0</v>
      </c>
      <c r="VR7" s="10">
        <v>0</v>
      </c>
      <c r="VS7" s="10">
        <v>0</v>
      </c>
      <c r="VT7" s="10">
        <v>0</v>
      </c>
      <c r="VU7" s="10">
        <v>0</v>
      </c>
      <c r="VV7" s="10">
        <v>0</v>
      </c>
      <c r="VW7" s="10">
        <v>0</v>
      </c>
      <c r="VX7" s="10">
        <v>0</v>
      </c>
      <c r="VY7" s="10">
        <v>0</v>
      </c>
      <c r="VZ7" s="10">
        <v>0</v>
      </c>
      <c r="WA7" s="10">
        <v>0</v>
      </c>
      <c r="WB7" s="10">
        <v>0</v>
      </c>
      <c r="WC7" s="10">
        <v>0</v>
      </c>
      <c r="WD7" s="10">
        <v>0</v>
      </c>
      <c r="WE7" s="10">
        <v>0</v>
      </c>
      <c r="WF7" s="10">
        <v>0</v>
      </c>
      <c r="WG7" s="10">
        <v>0</v>
      </c>
      <c r="WH7" s="10">
        <v>0</v>
      </c>
      <c r="WI7" s="10">
        <v>0</v>
      </c>
      <c r="WJ7" s="10">
        <v>0</v>
      </c>
      <c r="WK7" s="10">
        <v>0</v>
      </c>
      <c r="WL7" s="10">
        <v>0</v>
      </c>
      <c r="WM7" s="10">
        <v>0</v>
      </c>
      <c r="WN7" s="10">
        <v>0</v>
      </c>
      <c r="WO7" s="10">
        <v>0</v>
      </c>
      <c r="WP7" s="10">
        <v>0</v>
      </c>
      <c r="WQ7" s="10">
        <v>0</v>
      </c>
      <c r="WR7" s="10">
        <v>0</v>
      </c>
      <c r="WS7" s="10">
        <v>0</v>
      </c>
      <c r="WT7" s="10">
        <v>0</v>
      </c>
      <c r="WU7" s="10">
        <v>0</v>
      </c>
      <c r="WV7" s="10">
        <v>0</v>
      </c>
      <c r="WW7" s="10">
        <v>0</v>
      </c>
      <c r="WX7" s="10">
        <v>0</v>
      </c>
      <c r="WY7" s="10">
        <v>0</v>
      </c>
      <c r="WZ7" s="10">
        <v>0</v>
      </c>
      <c r="XA7" s="10">
        <v>0</v>
      </c>
      <c r="XB7" s="10">
        <v>0</v>
      </c>
      <c r="XC7" s="10">
        <v>0</v>
      </c>
      <c r="XD7" s="10">
        <v>0</v>
      </c>
      <c r="XE7" s="10">
        <v>0</v>
      </c>
      <c r="XF7" s="10">
        <v>0</v>
      </c>
      <c r="XG7" s="10">
        <v>0</v>
      </c>
      <c r="XH7" s="10">
        <v>0</v>
      </c>
      <c r="XI7" s="10">
        <v>0</v>
      </c>
      <c r="XJ7" s="10">
        <v>0</v>
      </c>
      <c r="XK7" s="10">
        <v>0</v>
      </c>
      <c r="XL7" s="10">
        <v>0</v>
      </c>
      <c r="XM7" s="10">
        <v>0</v>
      </c>
      <c r="XN7" s="10">
        <v>0</v>
      </c>
      <c r="XO7" s="10">
        <v>0</v>
      </c>
      <c r="XP7" s="10">
        <v>0</v>
      </c>
      <c r="XQ7" s="10">
        <v>0</v>
      </c>
      <c r="XR7" s="10">
        <v>0</v>
      </c>
      <c r="XS7" s="10">
        <v>0</v>
      </c>
      <c r="XT7" s="10">
        <v>0</v>
      </c>
      <c r="XV7" s="48">
        <f>AVERAGE(E7:XT7)</f>
        <v>2.955597853726628E-2</v>
      </c>
    </row>
    <row r="8" spans="1:646" s="7" customFormat="1" x14ac:dyDescent="0.25">
      <c r="A8" s="10">
        <v>2</v>
      </c>
      <c r="B8" s="10">
        <v>10306</v>
      </c>
      <c r="C8" s="10" t="s">
        <v>646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1.623095567867036E-4</v>
      </c>
      <c r="GD8" s="10">
        <v>2.7051592797783935E-4</v>
      </c>
      <c r="GE8" s="10">
        <v>4.436461218836565E-4</v>
      </c>
      <c r="GF8" s="10">
        <v>5.6267313019390587E-4</v>
      </c>
      <c r="GG8" s="10">
        <v>9.6303670360110805E-4</v>
      </c>
      <c r="GH8" s="10">
        <v>1.244373268698061E-3</v>
      </c>
      <c r="GI8" s="10">
        <v>1.2876558171745153E-3</v>
      </c>
      <c r="GJ8" s="10">
        <v>1.4824272853185595E-3</v>
      </c>
      <c r="GK8" s="10">
        <v>1.7962257617728532E-3</v>
      </c>
      <c r="GL8" s="10">
        <v>2.5536703601108032E-3</v>
      </c>
      <c r="GM8" s="10">
        <v>2.9756752077562329E-3</v>
      </c>
      <c r="GN8" s="10">
        <v>3.4734245152354569E-3</v>
      </c>
      <c r="GO8" s="10">
        <v>4.1659452908587259E-3</v>
      </c>
      <c r="GP8" s="10">
        <v>5.0856994459833795E-3</v>
      </c>
      <c r="GQ8" s="10">
        <v>5.6916551246537399E-3</v>
      </c>
      <c r="GR8" s="10">
        <v>6.7953601108033243E-3</v>
      </c>
      <c r="GS8" s="10">
        <v>7.455418975069252E-3</v>
      </c>
      <c r="GT8" s="10">
        <v>8.3318905817174518E-3</v>
      </c>
      <c r="GU8" s="10">
        <v>9.0676939058171747E-3</v>
      </c>
      <c r="GV8" s="10">
        <v>1.0366170360110803E-2</v>
      </c>
      <c r="GW8" s="10">
        <v>1.1199359418282548E-2</v>
      </c>
      <c r="GX8" s="10">
        <v>1.2432912049861496E-2</v>
      </c>
      <c r="GY8" s="10">
        <v>1.3558258310249307E-2</v>
      </c>
      <c r="GZ8" s="10">
        <v>1.4315702908587257E-2</v>
      </c>
      <c r="HA8" s="10">
        <v>1.520299515235457E-2</v>
      </c>
      <c r="HB8" s="10">
        <v>1.6901835180055402E-2</v>
      </c>
      <c r="HC8" s="10">
        <v>1.7594355955678671E-2</v>
      </c>
      <c r="HD8" s="10">
        <v>1.7789127423822715E-2</v>
      </c>
      <c r="HE8" s="10">
        <v>1.7908154432132964E-2</v>
      </c>
      <c r="HF8" s="10">
        <v>1.8481648199445984E-2</v>
      </c>
      <c r="HG8" s="10">
        <v>1.8319338642659281E-2</v>
      </c>
      <c r="HH8" s="10">
        <v>1.8752164127423823E-2</v>
      </c>
      <c r="HI8" s="10">
        <v>1.8849549861495844E-2</v>
      </c>
      <c r="HJ8" s="10">
        <v>1.8622316481994458E-2</v>
      </c>
      <c r="HK8" s="10">
        <v>1.8741343490304711E-2</v>
      </c>
      <c r="HL8" s="10">
        <v>1.8752164127423823E-2</v>
      </c>
      <c r="HM8" s="10">
        <v>2.0331977146814405E-2</v>
      </c>
      <c r="HN8" s="10">
        <v>2.082972645429363E-2</v>
      </c>
      <c r="HO8" s="10">
        <v>2.0808085180055402E-2</v>
      </c>
      <c r="HP8" s="10">
        <v>2.0818905817174514E-2</v>
      </c>
      <c r="HQ8" s="10">
        <v>2.0267053324099723E-2</v>
      </c>
      <c r="HR8" s="10">
        <v>2.1089421745152354E-2</v>
      </c>
      <c r="HS8" s="10">
        <v>2.1230090027700831E-2</v>
      </c>
      <c r="HT8" s="10">
        <v>2.0959574099722992E-2</v>
      </c>
      <c r="HU8" s="10">
        <v>2.1186807479224377E-2</v>
      </c>
      <c r="HV8" s="10">
        <v>2.10461391966759E-2</v>
      </c>
      <c r="HW8" s="10">
        <v>2.0797264542936289E-2</v>
      </c>
      <c r="HX8" s="10">
        <v>2.1403220221606647E-2</v>
      </c>
      <c r="HY8" s="10">
        <v>2.161963296398892E-2</v>
      </c>
      <c r="HZ8" s="10">
        <v>2.1803583795013851E-2</v>
      </c>
      <c r="IA8" s="10">
        <v>2.1543888504155125E-2</v>
      </c>
      <c r="IB8" s="10">
        <v>2.1089421745152354E-2</v>
      </c>
      <c r="IC8" s="10">
        <v>2.0927112188365651E-2</v>
      </c>
      <c r="ID8" s="10">
        <v>2.1749480609418281E-2</v>
      </c>
      <c r="IE8" s="10">
        <v>2.2279691828254847E-2</v>
      </c>
      <c r="IF8" s="10">
        <v>2.2074099722991691E-2</v>
      </c>
      <c r="IG8" s="10">
        <v>2.2409539473684209E-2</v>
      </c>
      <c r="IH8" s="10">
        <v>2.2885647506925209E-2</v>
      </c>
      <c r="II8" s="10">
        <v>2.2074099722991691E-2</v>
      </c>
      <c r="IJ8" s="10">
        <v>2.2214768005540165E-2</v>
      </c>
      <c r="IK8" s="10">
        <v>2.2517745844875346E-2</v>
      </c>
      <c r="IL8" s="10">
        <v>2.2690876038781164E-2</v>
      </c>
      <c r="IM8" s="10">
        <v>2.2355436288088643E-2</v>
      </c>
      <c r="IN8" s="10">
        <v>2.213902354570637E-2</v>
      </c>
      <c r="IO8" s="10">
        <v>2.229051246537396E-2</v>
      </c>
      <c r="IP8" s="10">
        <v>2.3123701523545707E-2</v>
      </c>
      <c r="IQ8" s="10">
        <v>2.3069598337950137E-2</v>
      </c>
      <c r="IR8" s="10">
        <v>2.3534885734072024E-2</v>
      </c>
      <c r="IS8" s="10">
        <v>2.3643092105263157E-2</v>
      </c>
      <c r="IT8" s="10">
        <v>2.4606128808864265E-2</v>
      </c>
      <c r="IU8" s="10">
        <v>2.4508743074792245E-2</v>
      </c>
      <c r="IV8" s="10">
        <v>2.3112880886426594E-2</v>
      </c>
      <c r="IW8" s="10">
        <v>2.2885647506925209E-2</v>
      </c>
      <c r="IX8" s="10">
        <v>2.2550207756232687E-2</v>
      </c>
      <c r="IY8" s="10">
        <v>2.3340114265927976E-2</v>
      </c>
      <c r="IZ8" s="10">
        <v>2.3556527008310249E-2</v>
      </c>
      <c r="JA8" s="10">
        <v>2.4552025623268699E-2</v>
      </c>
      <c r="JB8" s="10">
        <v>2.3816222299168976E-2</v>
      </c>
      <c r="JC8" s="10">
        <v>2.3762119113573406E-2</v>
      </c>
      <c r="JD8" s="10">
        <v>2.3935249307479225E-2</v>
      </c>
      <c r="JE8" s="10">
        <v>2.3740477839335181E-2</v>
      </c>
      <c r="JF8" s="10">
        <v>2.385950484764543E-2</v>
      </c>
      <c r="JG8" s="10">
        <v>2.3307652354570638E-2</v>
      </c>
      <c r="JH8" s="10">
        <v>2.3762119113573406E-2</v>
      </c>
      <c r="JI8" s="10">
        <v>2.3361755540166205E-2</v>
      </c>
      <c r="JJ8" s="10">
        <v>2.3524065096952908E-2</v>
      </c>
      <c r="JK8" s="10">
        <v>2.4140841412742382E-2</v>
      </c>
      <c r="JL8" s="10">
        <v>2.3837863573407201E-2</v>
      </c>
      <c r="JM8" s="10">
        <v>2.4346433518005542E-2</v>
      </c>
      <c r="JN8" s="10">
        <v>2.4855003462603879E-2</v>
      </c>
      <c r="JO8" s="10">
        <v>2.5038954293628807E-2</v>
      </c>
      <c r="JP8" s="10">
        <v>2.4238227146814405E-2</v>
      </c>
      <c r="JQ8" s="10">
        <v>2.5644909972299169E-2</v>
      </c>
      <c r="JR8" s="10">
        <v>2.6337430747922438E-2</v>
      </c>
      <c r="JS8" s="10">
        <v>2.6553843490304711E-2</v>
      </c>
      <c r="JT8" s="10">
        <v>2.7635907202216068E-2</v>
      </c>
      <c r="JU8" s="10">
        <v>2.7311288088642659E-2</v>
      </c>
      <c r="JV8" s="10">
        <v>2.7029951523545707E-2</v>
      </c>
      <c r="JW8" s="10">
        <v>2.776575484764543E-2</v>
      </c>
      <c r="JX8" s="10">
        <v>2.7700831024930747E-2</v>
      </c>
      <c r="JY8" s="10">
        <v>2.8101194598337952E-2</v>
      </c>
      <c r="JZ8" s="10">
        <v>2.8209400969529085E-2</v>
      </c>
      <c r="KA8" s="10">
        <v>2.8901921745152354E-2</v>
      </c>
      <c r="KB8" s="10">
        <v>2.9139975761772852E-2</v>
      </c>
      <c r="KC8" s="10">
        <v>2.9919061634349032E-2</v>
      </c>
      <c r="KD8" s="10">
        <v>3.0016447368421052E-2</v>
      </c>
      <c r="KE8" s="10">
        <v>3.0092191828254847E-2</v>
      </c>
      <c r="KF8" s="10">
        <v>2.9529518698060944E-2</v>
      </c>
      <c r="KG8" s="10">
        <v>2.943213296398892E-2</v>
      </c>
      <c r="KH8" s="10">
        <v>3.0362707756232687E-2</v>
      </c>
      <c r="KI8" s="10">
        <v>3.1011945983379502E-2</v>
      </c>
      <c r="KJ8" s="10">
        <v>3.0860457063711912E-2</v>
      </c>
      <c r="KK8" s="10">
        <v>3.0611582409972297E-2</v>
      </c>
      <c r="KL8" s="10">
        <v>3.1931700138504153E-2</v>
      </c>
      <c r="KM8" s="10">
        <v>3.239698753462604E-2</v>
      </c>
      <c r="KN8" s="10">
        <v>3.3132790858725759E-2</v>
      </c>
      <c r="KO8" s="10">
        <v>3.3771208448753462E-2</v>
      </c>
      <c r="KP8" s="10">
        <v>3.5556613573407204E-2</v>
      </c>
      <c r="KQ8" s="10">
        <v>3.5069684903047092E-2</v>
      </c>
      <c r="KR8" s="10">
        <v>3.3684643351800554E-2</v>
      </c>
      <c r="KS8" s="10">
        <v>3.4593576869806096E-2</v>
      </c>
      <c r="KT8" s="10">
        <v>3.3479051246537397E-2</v>
      </c>
      <c r="KU8" s="10">
        <v>3.1845135041551245E-2</v>
      </c>
      <c r="KV8" s="10">
        <v>3.140148891966759E-2</v>
      </c>
      <c r="KW8" s="10">
        <v>3.1780211218836563E-2</v>
      </c>
      <c r="KX8" s="10">
        <v>3.2277960526315791E-2</v>
      </c>
      <c r="KY8" s="10">
        <v>3.0752250692520775E-2</v>
      </c>
      <c r="KZ8" s="10">
        <v>3.0092191828254847E-2</v>
      </c>
      <c r="LA8" s="10">
        <v>2.9745931440443213E-2</v>
      </c>
      <c r="LB8" s="10">
        <v>3.0600761772853185E-2</v>
      </c>
      <c r="LC8" s="10">
        <v>3.0968663434903048E-2</v>
      </c>
      <c r="LD8" s="10">
        <v>3.0698147506925209E-2</v>
      </c>
      <c r="LE8" s="10">
        <v>3.1379847645429365E-2</v>
      </c>
      <c r="LF8" s="10">
        <v>3.1336565096952908E-2</v>
      </c>
      <c r="LG8" s="10">
        <v>3.1325744459833792E-2</v>
      </c>
      <c r="LH8" s="10">
        <v>3.1260820637119116E-2</v>
      </c>
      <c r="LI8" s="10">
        <v>3.281899238227147E-2</v>
      </c>
      <c r="LJ8" s="10">
        <v>3.3370844875346257E-2</v>
      </c>
      <c r="LK8" s="10">
        <v>3.2580938365650972E-2</v>
      </c>
      <c r="LL8" s="10">
        <v>3.1130972991689751E-2</v>
      </c>
      <c r="LM8" s="10">
        <v>3.082799515235457E-2</v>
      </c>
      <c r="LN8" s="10">
        <v>3.1066049168975068E-2</v>
      </c>
      <c r="LO8" s="10">
        <v>2.9572801246537397E-2</v>
      </c>
      <c r="LP8" s="10">
        <v>2.8112015235457064E-2</v>
      </c>
      <c r="LQ8" s="10">
        <v>2.8317607340720221E-2</v>
      </c>
      <c r="LR8" s="10">
        <v>2.9280644044321329E-2</v>
      </c>
      <c r="LS8" s="10">
        <v>2.8847818559556787E-2</v>
      </c>
      <c r="LT8" s="10">
        <v>2.7830678670360112E-2</v>
      </c>
      <c r="LU8" s="10">
        <v>2.8144477146814405E-2</v>
      </c>
      <c r="LV8" s="10">
        <v>2.7690010387811635E-2</v>
      </c>
      <c r="LW8" s="10">
        <v>2.7592624653739611E-2</v>
      </c>
      <c r="LX8" s="10">
        <v>2.5991170360110803E-2</v>
      </c>
      <c r="LY8" s="10">
        <v>2.5872143351800554E-2</v>
      </c>
      <c r="LZ8" s="10">
        <v>2.6185941828254847E-2</v>
      </c>
      <c r="MA8" s="10">
        <v>2.6910924515235458E-2</v>
      </c>
      <c r="MB8" s="10">
        <v>2.7289646814404434E-2</v>
      </c>
      <c r="MC8" s="10">
        <v>2.7311288088642659E-2</v>
      </c>
      <c r="MD8" s="10">
        <v>2.8317607340720221E-2</v>
      </c>
      <c r="ME8" s="10">
        <v>2.8685509002770084E-2</v>
      </c>
      <c r="MF8" s="10">
        <v>2.9421312326869807E-2</v>
      </c>
      <c r="MG8" s="10">
        <v>3.0633223684210526E-2</v>
      </c>
      <c r="MH8" s="10">
        <v>3.1509695290858723E-2</v>
      </c>
      <c r="MI8" s="10">
        <v>3.3262638504155125E-2</v>
      </c>
      <c r="MJ8" s="10">
        <v>3.4149930747922434E-2</v>
      </c>
      <c r="MK8" s="10">
        <v>3.5426765927977839E-2</v>
      </c>
      <c r="ML8" s="10">
        <v>3.7006578947368418E-2</v>
      </c>
      <c r="MM8" s="10">
        <v>3.9008396814404434E-2</v>
      </c>
      <c r="MN8" s="10">
        <v>3.8824445983379502E-2</v>
      </c>
      <c r="MO8" s="10">
        <v>4.1064317867036008E-2</v>
      </c>
      <c r="MP8" s="10">
        <v>4.3715373961218836E-2</v>
      </c>
      <c r="MQ8" s="10">
        <v>4.4786617036011084E-2</v>
      </c>
      <c r="MR8" s="10">
        <v>4.7643265235457061E-2</v>
      </c>
      <c r="MS8" s="10">
        <v>5.1744286703601108E-2</v>
      </c>
      <c r="MT8" s="10">
        <v>5.740347991689751E-2</v>
      </c>
      <c r="MU8" s="10">
        <v>6.1948147506925205E-2</v>
      </c>
      <c r="MV8" s="10">
        <v>6.4404432132963985E-2</v>
      </c>
      <c r="MW8" s="10">
        <v>6.801852493074792E-2</v>
      </c>
      <c r="MX8" s="10">
        <v>7.3526229224376738E-2</v>
      </c>
      <c r="MY8" s="10">
        <v>7.8135820637119116E-2</v>
      </c>
      <c r="MZ8" s="10">
        <v>8.062456717451523E-2</v>
      </c>
      <c r="NA8" s="10">
        <v>8.5872576177285317E-2</v>
      </c>
      <c r="NB8" s="10">
        <v>9.0179189750692515E-2</v>
      </c>
      <c r="NC8" s="10">
        <v>9.3782461911357334E-2</v>
      </c>
      <c r="ND8" s="10">
        <v>9.6163002077562329E-2</v>
      </c>
      <c r="NE8" s="10">
        <v>9.9701350415512466E-2</v>
      </c>
      <c r="NF8" s="10">
        <v>0.10657245498614959</v>
      </c>
      <c r="NG8" s="10">
        <v>0.11107384002770083</v>
      </c>
      <c r="NH8" s="10">
        <v>0.11078168282548477</v>
      </c>
      <c r="NI8" s="10">
        <v>0.1172632444598338</v>
      </c>
      <c r="NJ8" s="10">
        <v>0.12418845221606649</v>
      </c>
      <c r="NK8" s="10">
        <v>0.12561677631578946</v>
      </c>
      <c r="NL8" s="10">
        <v>0.12909020083102493</v>
      </c>
      <c r="NM8" s="10">
        <v>0.13463036703601108</v>
      </c>
      <c r="NN8" s="10">
        <v>0.1407873095567867</v>
      </c>
      <c r="NO8" s="10">
        <v>0.14310292590027701</v>
      </c>
      <c r="NP8" s="10">
        <v>0.14258353531855955</v>
      </c>
      <c r="NQ8" s="10">
        <v>0.14575398199445982</v>
      </c>
      <c r="NR8" s="10">
        <v>0.15230046745152354</v>
      </c>
      <c r="NS8" s="10">
        <v>0.15491906163434904</v>
      </c>
      <c r="NT8" s="10">
        <v>0.15292806440443213</v>
      </c>
      <c r="NU8" s="10">
        <v>0.15687759695290859</v>
      </c>
      <c r="NV8" s="10">
        <v>0.16037266274238227</v>
      </c>
      <c r="NW8" s="10">
        <v>0.16094615650969529</v>
      </c>
      <c r="NX8" s="10">
        <v>0.15896597991689751</v>
      </c>
      <c r="NY8" s="10">
        <v>0.15731042243767313</v>
      </c>
      <c r="NZ8" s="10">
        <v>0.1598424515235457</v>
      </c>
      <c r="OA8" s="10">
        <v>0.15945290858725761</v>
      </c>
      <c r="OB8" s="10">
        <v>0.15636902700831026</v>
      </c>
      <c r="OC8" s="10">
        <v>0.15758093836565096</v>
      </c>
      <c r="OD8" s="10">
        <v>0.15858725761772854</v>
      </c>
      <c r="OE8" s="10">
        <v>0.15406423130193905</v>
      </c>
      <c r="OF8" s="10">
        <v>0.15107773545706371</v>
      </c>
      <c r="OG8" s="10">
        <v>0.14906509695290859</v>
      </c>
      <c r="OH8" s="10">
        <v>0.14895689058171746</v>
      </c>
      <c r="OI8" s="10">
        <v>0.14401185941828254</v>
      </c>
      <c r="OJ8" s="10">
        <v>0.13836348684210525</v>
      </c>
      <c r="OK8" s="10">
        <v>0.13419754155124652</v>
      </c>
      <c r="OL8" s="10">
        <v>0.13180618074792244</v>
      </c>
      <c r="OM8" s="10">
        <v>0.12613616689750692</v>
      </c>
      <c r="ON8" s="10">
        <v>0.11706847299168975</v>
      </c>
      <c r="OO8" s="10">
        <v>0.11056527008310249</v>
      </c>
      <c r="OP8" s="10">
        <v>0.10600978185595568</v>
      </c>
      <c r="OQ8" s="10">
        <v>0.1009240824099723</v>
      </c>
      <c r="OR8" s="10">
        <v>9.5135041551246538E-2</v>
      </c>
      <c r="OS8" s="10">
        <v>8.7192693905817173E-2</v>
      </c>
      <c r="OT8" s="10">
        <v>8.5266620498614956E-2</v>
      </c>
      <c r="OU8" s="10">
        <v>7.9888763850415517E-2</v>
      </c>
      <c r="OV8" s="10">
        <v>7.5333275623268692E-2</v>
      </c>
      <c r="OW8" s="10">
        <v>6.8797610803324097E-2</v>
      </c>
      <c r="OX8" s="10">
        <v>6.4415252770083101E-2</v>
      </c>
      <c r="OY8" s="10">
        <v>5.8972472299168972E-2</v>
      </c>
      <c r="OZ8" s="10">
        <v>5.2534193213296401E-2</v>
      </c>
      <c r="PA8" s="10">
        <v>4.6766793628808867E-2</v>
      </c>
      <c r="PB8" s="10">
        <v>4.2763157894736843E-2</v>
      </c>
      <c r="PC8" s="10">
        <v>3.7482686980609421E-2</v>
      </c>
      <c r="PD8" s="10">
        <v>3.1531336565096955E-2</v>
      </c>
      <c r="PE8" s="10">
        <v>2.5915425900277008E-2</v>
      </c>
      <c r="PF8" s="10">
        <v>2.3621450831024932E-2</v>
      </c>
      <c r="PG8" s="10">
        <v>2.077562326869806E-2</v>
      </c>
      <c r="PH8" s="10">
        <v>1.7356301939058173E-2</v>
      </c>
      <c r="PI8" s="10">
        <v>1.4488833102493074E-2</v>
      </c>
      <c r="PJ8" s="10">
        <v>1.3006405817174516E-2</v>
      </c>
      <c r="PK8" s="10">
        <v>1.111279432132964E-2</v>
      </c>
      <c r="PL8" s="10">
        <v>9.2624653739612189E-3</v>
      </c>
      <c r="PM8" s="10">
        <v>7.4229570637119116E-3</v>
      </c>
      <c r="PN8" s="10">
        <v>5.9946329639889197E-3</v>
      </c>
      <c r="PO8" s="10">
        <v>4.1118421052631577E-3</v>
      </c>
      <c r="PP8" s="10">
        <v>3.7222991689750693E-3</v>
      </c>
      <c r="PQ8" s="10">
        <v>3.0189577562326868E-3</v>
      </c>
      <c r="PR8" s="10">
        <v>3.1596260387811636E-3</v>
      </c>
      <c r="PS8" s="10">
        <v>3.0514196675900276E-3</v>
      </c>
      <c r="PT8" s="10">
        <v>3.2786530470914127E-3</v>
      </c>
      <c r="PU8" s="10">
        <v>3.5383483379501385E-3</v>
      </c>
      <c r="PV8" s="10">
        <v>3.6357340720221606E-3</v>
      </c>
      <c r="PW8" s="10">
        <v>3.3435768698060944E-3</v>
      </c>
      <c r="PX8" s="10">
        <v>3.3976800554016621E-3</v>
      </c>
      <c r="PY8" s="10">
        <v>2.5969529085872575E-3</v>
      </c>
      <c r="PZ8" s="10">
        <v>2.4346433518005542E-3</v>
      </c>
      <c r="QA8" s="10">
        <v>2.0342797783933519E-3</v>
      </c>
      <c r="QB8" s="10">
        <v>1.3742209141274239E-3</v>
      </c>
      <c r="QC8" s="10">
        <v>1.0496018005540166E-3</v>
      </c>
      <c r="QD8" s="10">
        <v>7.6826523545706375E-4</v>
      </c>
      <c r="QE8" s="10">
        <v>4.436461218836565E-4</v>
      </c>
      <c r="QF8" s="10">
        <v>3.5708102493074793E-4</v>
      </c>
      <c r="QG8" s="10">
        <v>2.3805401662049862E-4</v>
      </c>
      <c r="QH8" s="10">
        <v>1.9477146814404433E-4</v>
      </c>
      <c r="QI8" s="10">
        <v>2.1641274238227146E-4</v>
      </c>
      <c r="QJ8" s="10">
        <v>6.4923822714681444E-5</v>
      </c>
      <c r="QK8" s="10">
        <v>5.4103185595567865E-5</v>
      </c>
      <c r="QL8" s="10">
        <v>0</v>
      </c>
      <c r="QM8" s="10">
        <v>0</v>
      </c>
      <c r="QN8" s="10">
        <v>0</v>
      </c>
      <c r="QO8" s="10">
        <v>0</v>
      </c>
      <c r="QP8" s="10">
        <v>0</v>
      </c>
      <c r="QQ8" s="10">
        <v>0</v>
      </c>
      <c r="QR8" s="10">
        <v>0</v>
      </c>
      <c r="QS8" s="10">
        <v>0</v>
      </c>
      <c r="QT8" s="10">
        <v>0</v>
      </c>
      <c r="QU8" s="10">
        <v>0</v>
      </c>
      <c r="QV8" s="10">
        <v>0</v>
      </c>
      <c r="QW8" s="10">
        <v>0</v>
      </c>
      <c r="QX8" s="10">
        <v>0</v>
      </c>
      <c r="QY8" s="10">
        <v>0</v>
      </c>
      <c r="QZ8" s="10">
        <v>0</v>
      </c>
      <c r="RA8" s="10">
        <v>0</v>
      </c>
      <c r="RB8" s="10">
        <v>0</v>
      </c>
      <c r="RC8" s="10">
        <v>0</v>
      </c>
      <c r="RD8" s="10">
        <v>0</v>
      </c>
      <c r="RE8" s="10">
        <v>0</v>
      </c>
      <c r="RF8" s="10">
        <v>0</v>
      </c>
      <c r="RG8" s="10">
        <v>0</v>
      </c>
      <c r="RH8" s="10">
        <v>0</v>
      </c>
      <c r="RI8" s="10">
        <v>0</v>
      </c>
      <c r="RJ8" s="10">
        <v>0</v>
      </c>
      <c r="RK8" s="10">
        <v>0</v>
      </c>
      <c r="RL8" s="10">
        <v>0</v>
      </c>
      <c r="RM8" s="10">
        <v>0</v>
      </c>
      <c r="RN8" s="10">
        <v>0</v>
      </c>
      <c r="RO8" s="10">
        <v>0</v>
      </c>
      <c r="RP8" s="10">
        <v>0</v>
      </c>
      <c r="RQ8" s="10">
        <v>0</v>
      </c>
      <c r="RR8" s="10">
        <v>0</v>
      </c>
      <c r="RS8" s="10">
        <v>0</v>
      </c>
      <c r="RT8" s="10">
        <v>0</v>
      </c>
      <c r="RU8" s="10">
        <v>0</v>
      </c>
      <c r="RV8" s="10">
        <v>0</v>
      </c>
      <c r="RW8" s="10">
        <v>0</v>
      </c>
      <c r="RX8" s="10">
        <v>0</v>
      </c>
      <c r="RY8" s="10">
        <v>0</v>
      </c>
      <c r="RZ8" s="10">
        <v>0</v>
      </c>
      <c r="SA8" s="10">
        <v>0</v>
      </c>
      <c r="SB8" s="10">
        <v>0</v>
      </c>
      <c r="SC8" s="10">
        <v>0</v>
      </c>
      <c r="SD8" s="10">
        <v>0</v>
      </c>
      <c r="SE8" s="10">
        <v>0</v>
      </c>
      <c r="SF8" s="10">
        <v>0</v>
      </c>
      <c r="SG8" s="10">
        <v>0</v>
      </c>
      <c r="SH8" s="10">
        <v>0</v>
      </c>
      <c r="SI8" s="10">
        <v>0</v>
      </c>
      <c r="SJ8" s="10">
        <v>0</v>
      </c>
      <c r="SK8" s="10">
        <v>0</v>
      </c>
      <c r="SL8" s="10">
        <v>0</v>
      </c>
      <c r="SM8" s="10">
        <v>0</v>
      </c>
      <c r="SN8" s="10">
        <v>0</v>
      </c>
      <c r="SO8" s="10">
        <v>0</v>
      </c>
      <c r="SP8" s="10">
        <v>0</v>
      </c>
      <c r="SQ8" s="10">
        <v>0</v>
      </c>
      <c r="SR8" s="10">
        <v>0</v>
      </c>
      <c r="SS8" s="10">
        <v>0</v>
      </c>
      <c r="ST8" s="10">
        <v>0</v>
      </c>
      <c r="SU8" s="10">
        <v>0</v>
      </c>
      <c r="SV8" s="10">
        <v>0</v>
      </c>
      <c r="SW8" s="10">
        <v>0</v>
      </c>
      <c r="SX8" s="10">
        <v>0</v>
      </c>
      <c r="SY8" s="10">
        <v>0</v>
      </c>
      <c r="SZ8" s="10">
        <v>0</v>
      </c>
      <c r="TA8" s="10">
        <v>0</v>
      </c>
      <c r="TB8" s="10">
        <v>0</v>
      </c>
      <c r="TC8" s="10">
        <v>0</v>
      </c>
      <c r="TD8" s="10">
        <v>0</v>
      </c>
      <c r="TE8" s="10">
        <v>0</v>
      </c>
      <c r="TF8" s="10">
        <v>0</v>
      </c>
      <c r="TG8" s="10">
        <v>0</v>
      </c>
      <c r="TH8" s="10">
        <v>0</v>
      </c>
      <c r="TI8" s="10">
        <v>0</v>
      </c>
      <c r="TJ8" s="10">
        <v>0</v>
      </c>
      <c r="TK8" s="10">
        <v>0</v>
      </c>
      <c r="TL8" s="10">
        <v>0</v>
      </c>
      <c r="TM8" s="10">
        <v>0</v>
      </c>
      <c r="TN8" s="10">
        <v>0</v>
      </c>
      <c r="TO8" s="10">
        <v>0</v>
      </c>
      <c r="TP8" s="10">
        <v>0</v>
      </c>
      <c r="TQ8" s="10">
        <v>0</v>
      </c>
      <c r="TR8" s="10">
        <v>0</v>
      </c>
      <c r="TS8" s="10">
        <v>0</v>
      </c>
      <c r="TT8" s="10">
        <v>0</v>
      </c>
      <c r="TU8" s="10">
        <v>0</v>
      </c>
      <c r="TV8" s="10">
        <v>0</v>
      </c>
      <c r="TW8" s="10">
        <v>0</v>
      </c>
      <c r="TX8" s="10">
        <v>0</v>
      </c>
      <c r="TY8" s="10">
        <v>0</v>
      </c>
      <c r="TZ8" s="10">
        <v>0</v>
      </c>
      <c r="UA8" s="10">
        <v>0</v>
      </c>
      <c r="UB8" s="10">
        <v>0</v>
      </c>
      <c r="UC8" s="10">
        <v>0</v>
      </c>
      <c r="UD8" s="10">
        <v>0</v>
      </c>
      <c r="UE8" s="10">
        <v>0</v>
      </c>
      <c r="UF8" s="10">
        <v>0</v>
      </c>
      <c r="UG8" s="10">
        <v>0</v>
      </c>
      <c r="UH8" s="10">
        <v>0</v>
      </c>
      <c r="UI8" s="10">
        <v>0</v>
      </c>
      <c r="UJ8" s="10">
        <v>0</v>
      </c>
      <c r="UK8" s="10">
        <v>0</v>
      </c>
      <c r="UL8" s="10">
        <v>0</v>
      </c>
      <c r="UM8" s="10">
        <v>0</v>
      </c>
      <c r="UN8" s="10">
        <v>0</v>
      </c>
      <c r="UO8" s="10">
        <v>0</v>
      </c>
      <c r="UP8" s="10">
        <v>0</v>
      </c>
      <c r="UQ8" s="10">
        <v>0</v>
      </c>
      <c r="UR8" s="10">
        <v>0</v>
      </c>
      <c r="US8" s="10">
        <v>0</v>
      </c>
      <c r="UT8" s="10">
        <v>0</v>
      </c>
      <c r="UU8" s="10">
        <v>0</v>
      </c>
      <c r="UV8" s="10">
        <v>0</v>
      </c>
      <c r="UW8" s="10">
        <v>0</v>
      </c>
      <c r="UX8" s="10">
        <v>0</v>
      </c>
      <c r="UY8" s="10">
        <v>0</v>
      </c>
      <c r="UZ8" s="10">
        <v>0</v>
      </c>
      <c r="VA8" s="10">
        <v>0</v>
      </c>
      <c r="VB8" s="10">
        <v>0</v>
      </c>
      <c r="VC8" s="10">
        <v>0</v>
      </c>
      <c r="VD8" s="10">
        <v>0</v>
      </c>
      <c r="VE8" s="10">
        <v>0</v>
      </c>
      <c r="VF8" s="10">
        <v>0</v>
      </c>
      <c r="VG8" s="10">
        <v>0</v>
      </c>
      <c r="VH8" s="10">
        <v>0</v>
      </c>
      <c r="VI8" s="10">
        <v>0</v>
      </c>
      <c r="VJ8" s="10">
        <v>0</v>
      </c>
      <c r="VK8" s="10">
        <v>0</v>
      </c>
      <c r="VL8" s="10">
        <v>0</v>
      </c>
      <c r="VM8" s="10">
        <v>0</v>
      </c>
      <c r="VN8" s="10">
        <v>0</v>
      </c>
      <c r="VO8" s="10">
        <v>0</v>
      </c>
      <c r="VP8" s="10">
        <v>0</v>
      </c>
      <c r="VQ8" s="10">
        <v>0</v>
      </c>
      <c r="VR8" s="10">
        <v>0</v>
      </c>
      <c r="VS8" s="10">
        <v>0</v>
      </c>
      <c r="VT8" s="10">
        <v>0</v>
      </c>
      <c r="VU8" s="10">
        <v>0</v>
      </c>
      <c r="VV8" s="10">
        <v>0</v>
      </c>
      <c r="VW8" s="10">
        <v>0</v>
      </c>
      <c r="VX8" s="10">
        <v>0</v>
      </c>
      <c r="VY8" s="10">
        <v>0</v>
      </c>
      <c r="VZ8" s="10">
        <v>0</v>
      </c>
      <c r="WA8" s="10">
        <v>0</v>
      </c>
      <c r="WB8" s="10">
        <v>0</v>
      </c>
      <c r="WC8" s="10">
        <v>0</v>
      </c>
      <c r="WD8" s="10">
        <v>0</v>
      </c>
      <c r="WE8" s="10">
        <v>0</v>
      </c>
      <c r="WF8" s="10">
        <v>0</v>
      </c>
      <c r="WG8" s="10">
        <v>0</v>
      </c>
      <c r="WH8" s="10">
        <v>0</v>
      </c>
      <c r="WI8" s="10">
        <v>0</v>
      </c>
      <c r="WJ8" s="10">
        <v>0</v>
      </c>
      <c r="WK8" s="10">
        <v>0</v>
      </c>
      <c r="WL8" s="10">
        <v>0</v>
      </c>
      <c r="WM8" s="10">
        <v>0</v>
      </c>
      <c r="WN8" s="10">
        <v>0</v>
      </c>
      <c r="WO8" s="10">
        <v>0</v>
      </c>
      <c r="WP8" s="10">
        <v>0</v>
      </c>
      <c r="WQ8" s="10">
        <v>0</v>
      </c>
      <c r="WR8" s="10">
        <v>0</v>
      </c>
      <c r="WS8" s="10">
        <v>0</v>
      </c>
      <c r="WT8" s="10">
        <v>0</v>
      </c>
      <c r="WU8" s="10">
        <v>0</v>
      </c>
      <c r="WV8" s="10">
        <v>0</v>
      </c>
      <c r="WW8" s="10">
        <v>0</v>
      </c>
      <c r="WX8" s="10">
        <v>0</v>
      </c>
      <c r="WY8" s="10">
        <v>0</v>
      </c>
      <c r="WZ8" s="10">
        <v>0</v>
      </c>
      <c r="XA8" s="10">
        <v>0</v>
      </c>
      <c r="XB8" s="10">
        <v>0</v>
      </c>
      <c r="XC8" s="10">
        <v>0</v>
      </c>
      <c r="XD8" s="10">
        <v>0</v>
      </c>
      <c r="XE8" s="10">
        <v>0</v>
      </c>
      <c r="XF8" s="10">
        <v>0</v>
      </c>
      <c r="XG8" s="10">
        <v>0</v>
      </c>
      <c r="XH8" s="10">
        <v>0</v>
      </c>
      <c r="XI8" s="10">
        <v>0</v>
      </c>
      <c r="XJ8" s="10">
        <v>0</v>
      </c>
      <c r="XK8" s="10">
        <v>0</v>
      </c>
      <c r="XL8" s="10">
        <v>0</v>
      </c>
      <c r="XM8" s="10">
        <v>0</v>
      </c>
      <c r="XN8" s="10">
        <v>0</v>
      </c>
      <c r="XO8" s="10">
        <v>0</v>
      </c>
      <c r="XP8" s="10">
        <v>0</v>
      </c>
      <c r="XQ8" s="10">
        <v>0</v>
      </c>
      <c r="XR8" s="10">
        <v>0</v>
      </c>
      <c r="XS8" s="10">
        <v>0</v>
      </c>
      <c r="XT8" s="10">
        <v>0</v>
      </c>
      <c r="XV8" s="48">
        <f t="shared" ref="XV8:XV35" si="0">AVERAGE(E8:XT8)</f>
        <v>1.7833221520083098E-2</v>
      </c>
    </row>
    <row r="9" spans="1:646" s="11" customFormat="1" x14ac:dyDescent="0.25">
      <c r="A9" s="10">
        <v>3</v>
      </c>
      <c r="B9" s="10">
        <v>10311</v>
      </c>
      <c r="C9" s="10" t="s">
        <v>646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1.0820637119113573E-4</v>
      </c>
      <c r="HO9" s="10">
        <v>1.0820637119113573E-4</v>
      </c>
      <c r="HP9" s="10">
        <v>1.5148891966759002E-4</v>
      </c>
      <c r="HQ9" s="10">
        <v>1.4066828254847647E-4</v>
      </c>
      <c r="HR9" s="10">
        <v>1.4066828254847647E-4</v>
      </c>
      <c r="HS9" s="10">
        <v>2.1641274238227146E-4</v>
      </c>
      <c r="HT9" s="10">
        <v>2.3805401662049862E-4</v>
      </c>
      <c r="HU9" s="10">
        <v>2.5969529085872578E-4</v>
      </c>
      <c r="HV9" s="10">
        <v>4.5446675900277008E-4</v>
      </c>
      <c r="HW9" s="10">
        <v>6.3841759002770081E-4</v>
      </c>
      <c r="HX9" s="10">
        <v>1.0820637119113574E-3</v>
      </c>
      <c r="HY9" s="10">
        <v>1.5365304709141275E-3</v>
      </c>
      <c r="HZ9" s="10">
        <v>1.5906336565096953E-3</v>
      </c>
      <c r="IA9" s="10">
        <v>1.6122749307479224E-3</v>
      </c>
      <c r="IB9" s="10">
        <v>1.5257098337950138E-3</v>
      </c>
      <c r="IC9" s="10">
        <v>1.9585353185595567E-3</v>
      </c>
      <c r="ID9" s="10">
        <v>2.1100242382271466E-3</v>
      </c>
      <c r="IE9" s="10">
        <v>2.5428497229916898E-3</v>
      </c>
      <c r="IF9" s="10">
        <v>2.5753116343490306E-3</v>
      </c>
      <c r="IG9" s="10">
        <v>2.9323926592797786E-3</v>
      </c>
      <c r="IH9" s="10">
        <v>3.1163434903047093E-3</v>
      </c>
      <c r="II9" s="10">
        <v>3.6465547091412741E-3</v>
      </c>
      <c r="IJ9" s="10">
        <v>4.1118421052631577E-3</v>
      </c>
      <c r="IK9" s="10">
        <v>4.2525103878116345E-3</v>
      </c>
      <c r="IL9" s="10">
        <v>4.4148199445983383E-3</v>
      </c>
      <c r="IM9" s="10">
        <v>4.9991343490304709E-3</v>
      </c>
      <c r="IN9" s="10">
        <v>5.3345740997229919E-3</v>
      </c>
      <c r="IO9" s="10">
        <v>6.2759695290858725E-3</v>
      </c>
      <c r="IP9" s="10">
        <v>7.5636253462603876E-3</v>
      </c>
      <c r="IQ9" s="10">
        <v>8.7106128808864258E-3</v>
      </c>
      <c r="IR9" s="10">
        <v>1.0322887811634349E-2</v>
      </c>
      <c r="IS9" s="10">
        <v>1.0744892659279779E-2</v>
      </c>
      <c r="IT9" s="10">
        <v>1.2259781855955679E-2</v>
      </c>
      <c r="IU9" s="10">
        <v>1.3634002770083102E-2</v>
      </c>
      <c r="IV9" s="10">
        <v>1.5451869806094183E-2</v>
      </c>
      <c r="IW9" s="10">
        <v>1.7626817867036012E-2</v>
      </c>
      <c r="IX9" s="10">
        <v>1.9130886426592799E-2</v>
      </c>
      <c r="IY9" s="10">
        <v>2.0245412049861494E-2</v>
      </c>
      <c r="IZ9" s="10">
        <v>2.1803583795013851E-2</v>
      </c>
      <c r="JA9" s="10">
        <v>2.4054276315789474E-2</v>
      </c>
      <c r="JB9" s="10">
        <v>2.7105695983379502E-2</v>
      </c>
      <c r="JC9" s="10">
        <v>2.9183258310249309E-2</v>
      </c>
      <c r="JD9" s="10">
        <v>3.1726108033240996E-2</v>
      </c>
      <c r="JE9" s="10">
        <v>3.4528653047091414E-2</v>
      </c>
      <c r="JF9" s="10">
        <v>3.7125605955678667E-2</v>
      </c>
      <c r="JG9" s="10">
        <v>3.994979224376731E-2</v>
      </c>
      <c r="JH9" s="10">
        <v>4.3076956371191133E-2</v>
      </c>
      <c r="JI9" s="10">
        <v>4.7632444598337952E-2</v>
      </c>
      <c r="JJ9" s="10">
        <v>5.062976108033241E-2</v>
      </c>
      <c r="JK9" s="10">
        <v>5.2891274238227148E-2</v>
      </c>
      <c r="JL9" s="10">
        <v>5.5899411357340723E-2</v>
      </c>
      <c r="JM9" s="10">
        <v>5.9545966066481992E-2</v>
      </c>
      <c r="JN9" s="10">
        <v>6.3376471606648194E-2</v>
      </c>
      <c r="JO9" s="10">
        <v>6.6157375346260386E-2</v>
      </c>
      <c r="JP9" s="10">
        <v>6.9187153739612192E-2</v>
      </c>
      <c r="JQ9" s="10">
        <v>7.3526229224376738E-2</v>
      </c>
      <c r="JR9" s="10">
        <v>7.6112361495844869E-2</v>
      </c>
      <c r="JS9" s="10">
        <v>7.8914906509695293E-2</v>
      </c>
      <c r="JT9" s="10">
        <v>8.2507358033240996E-2</v>
      </c>
      <c r="JU9" s="10">
        <v>8.6608379501385044E-2</v>
      </c>
      <c r="JV9" s="10">
        <v>8.8913175207756226E-2</v>
      </c>
      <c r="JW9" s="10">
        <v>9.2310855263157895E-2</v>
      </c>
      <c r="JX9" s="10">
        <v>9.4604830332409975E-2</v>
      </c>
      <c r="JY9" s="10">
        <v>9.6920446675900274E-2</v>
      </c>
      <c r="JZ9" s="10">
        <v>9.6455159279778394E-2</v>
      </c>
      <c r="KA9" s="10">
        <v>9.8467797783933511E-2</v>
      </c>
      <c r="KB9" s="10">
        <v>9.978791551246538E-2</v>
      </c>
      <c r="KC9" s="10">
        <v>0.10035058864265928</v>
      </c>
      <c r="KD9" s="10">
        <v>0.10008007271468145</v>
      </c>
      <c r="KE9" s="10">
        <v>0.10110803324099724</v>
      </c>
      <c r="KF9" s="10">
        <v>0.10209271121883656</v>
      </c>
      <c r="KG9" s="10">
        <v>0.10305574792243767</v>
      </c>
      <c r="KH9" s="10">
        <v>0.10423519736842106</v>
      </c>
      <c r="KI9" s="10">
        <v>0.10396468144044321</v>
      </c>
      <c r="KJ9" s="10">
        <v>0.10624783587257618</v>
      </c>
      <c r="KK9" s="10">
        <v>0.10606388504155125</v>
      </c>
      <c r="KL9" s="10">
        <v>0.10695117728531855</v>
      </c>
      <c r="KM9" s="10">
        <v>0.10591239612188366</v>
      </c>
      <c r="KN9" s="10">
        <v>0.10409452908587258</v>
      </c>
      <c r="KO9" s="10">
        <v>0.10325051939058172</v>
      </c>
      <c r="KP9" s="10">
        <v>0.10055618074792244</v>
      </c>
      <c r="KQ9" s="10">
        <v>9.7710353185595566E-2</v>
      </c>
      <c r="KR9" s="10">
        <v>9.4388417590027696E-2</v>
      </c>
      <c r="KS9" s="10">
        <v>9.2678756925207759E-2</v>
      </c>
      <c r="KT9" s="10">
        <v>9.218100761772853E-2</v>
      </c>
      <c r="KU9" s="10">
        <v>9.0330678670360112E-2</v>
      </c>
      <c r="KV9" s="10">
        <v>8.9995238919667583E-2</v>
      </c>
      <c r="KW9" s="10">
        <v>8.7679622576177285E-2</v>
      </c>
      <c r="KX9" s="10">
        <v>8.823147506925208E-2</v>
      </c>
      <c r="KY9" s="10">
        <v>8.5450571329639888E-2</v>
      </c>
      <c r="KZ9" s="10">
        <v>8.2572281855955679E-2</v>
      </c>
      <c r="LA9" s="10">
        <v>7.9131319252077559E-2</v>
      </c>
      <c r="LB9" s="10">
        <v>7.808171745152355E-2</v>
      </c>
      <c r="LC9" s="10">
        <v>7.6188105955678667E-2</v>
      </c>
      <c r="LD9" s="10">
        <v>7.4186288088642666E-2</v>
      </c>
      <c r="LE9" s="10">
        <v>7.1470308171745156E-2</v>
      </c>
      <c r="LF9" s="10">
        <v>6.9717364958448755E-2</v>
      </c>
      <c r="LG9" s="10">
        <v>6.6460353185595566E-2</v>
      </c>
      <c r="LH9" s="10">
        <v>6.4339508310249302E-2</v>
      </c>
      <c r="LI9" s="10">
        <v>6.1861582409972297E-2</v>
      </c>
      <c r="LJ9" s="10">
        <v>5.9967970914127422E-2</v>
      </c>
      <c r="LK9" s="10">
        <v>5.7284452908587261E-2</v>
      </c>
      <c r="LL9" s="10">
        <v>5.4968836565096955E-2</v>
      </c>
      <c r="LM9" s="10">
        <v>5.2945377423822715E-2</v>
      </c>
      <c r="LN9" s="10">
        <v>4.9883137119113574E-2</v>
      </c>
      <c r="LO9" s="10">
        <v>4.6831717451523543E-2</v>
      </c>
      <c r="LP9" s="10">
        <v>4.3488140581717454E-2</v>
      </c>
      <c r="LQ9" s="10">
        <v>3.9571069944598337E-2</v>
      </c>
      <c r="LR9" s="10">
        <v>3.4972299168975068E-2</v>
      </c>
      <c r="LS9" s="10">
        <v>3.1964162049861494E-2</v>
      </c>
      <c r="LT9" s="10">
        <v>2.916161703601108E-2</v>
      </c>
      <c r="LU9" s="10">
        <v>2.7224722991689751E-2</v>
      </c>
      <c r="LV9" s="10">
        <v>2.6726973684210526E-2</v>
      </c>
      <c r="LW9" s="10">
        <v>2.525536703601108E-2</v>
      </c>
      <c r="LX9" s="10">
        <v>2.3967711218836566E-2</v>
      </c>
      <c r="LY9" s="10">
        <v>2.4606128808864265E-2</v>
      </c>
      <c r="LZ9" s="10">
        <v>2.6121018005540165E-2</v>
      </c>
      <c r="MA9" s="10">
        <v>2.7029951523545707E-2</v>
      </c>
      <c r="MB9" s="10">
        <v>2.6889283240997229E-2</v>
      </c>
      <c r="MC9" s="10">
        <v>2.8977666204986149E-2</v>
      </c>
      <c r="MD9" s="10">
        <v>3.186677631578947E-2</v>
      </c>
      <c r="ME9" s="10">
        <v>3.369546398891967E-2</v>
      </c>
      <c r="MF9" s="10">
        <v>3.4615218144044321E-2</v>
      </c>
      <c r="MG9" s="10">
        <v>3.5643178670360112E-2</v>
      </c>
      <c r="MH9" s="10">
        <v>3.8543109418282546E-2</v>
      </c>
      <c r="MI9" s="10">
        <v>4.1443040166204988E-2</v>
      </c>
      <c r="MJ9" s="10">
        <v>4.5067953601108032E-2</v>
      </c>
      <c r="MK9" s="10">
        <v>4.9655903739612185E-2</v>
      </c>
      <c r="ML9" s="10">
        <v>5.4774065096952908E-2</v>
      </c>
      <c r="MM9" s="10">
        <v>5.9059037396121887E-2</v>
      </c>
      <c r="MN9" s="10">
        <v>6.5042849722991694E-2</v>
      </c>
      <c r="MO9" s="10">
        <v>7.057219529085873E-2</v>
      </c>
      <c r="MP9" s="10">
        <v>7.6729137811634346E-2</v>
      </c>
      <c r="MQ9" s="10">
        <v>8.2842797783933511E-2</v>
      </c>
      <c r="MR9" s="10">
        <v>8.7365824099722988E-2</v>
      </c>
      <c r="MS9" s="10">
        <v>9.3609331717451519E-2</v>
      </c>
      <c r="MT9" s="10">
        <v>0.10026402354570638</v>
      </c>
      <c r="MU9" s="10">
        <v>0.10341282894736842</v>
      </c>
      <c r="MV9" s="10">
        <v>0.10540382617728532</v>
      </c>
      <c r="MW9" s="10">
        <v>0.10868247922437674</v>
      </c>
      <c r="MX9" s="10">
        <v>0.10991603185595568</v>
      </c>
      <c r="MY9" s="10">
        <v>0.11413608033240998</v>
      </c>
      <c r="MZ9" s="10">
        <v>0.11661400623268699</v>
      </c>
      <c r="NA9" s="10">
        <v>0.12022809903047091</v>
      </c>
      <c r="NB9" s="10">
        <v>0.12322541551246538</v>
      </c>
      <c r="NC9" s="10">
        <v>0.12558431440443213</v>
      </c>
      <c r="ND9" s="10">
        <v>0.12802977839335181</v>
      </c>
      <c r="NE9" s="10">
        <v>0.13142745844875348</v>
      </c>
      <c r="NF9" s="10">
        <v>0.13771424861495846</v>
      </c>
      <c r="NG9" s="10">
        <v>0.14363313711911357</v>
      </c>
      <c r="NH9" s="10">
        <v>0.14869719529085873</v>
      </c>
      <c r="NI9" s="10">
        <v>0.15365304709141275</v>
      </c>
      <c r="NJ9" s="10">
        <v>0.16184426939058172</v>
      </c>
      <c r="NK9" s="10">
        <v>0.16852060249307479</v>
      </c>
      <c r="NL9" s="10">
        <v>0.17140971260387811</v>
      </c>
      <c r="NM9" s="10">
        <v>0.17924385387811634</v>
      </c>
      <c r="NN9" s="10">
        <v>0.18606085526315788</v>
      </c>
      <c r="NO9" s="10">
        <v>0.19302934556786702</v>
      </c>
      <c r="NP9" s="10">
        <v>0.19919710872576177</v>
      </c>
      <c r="NQ9" s="10">
        <v>0.20572195290858725</v>
      </c>
      <c r="NR9" s="10">
        <v>0.20961738227146814</v>
      </c>
      <c r="NS9" s="10">
        <v>0.20762638504155126</v>
      </c>
      <c r="NT9" s="10">
        <v>0.20223770775623268</v>
      </c>
      <c r="NU9" s="10">
        <v>0.19468490304709141</v>
      </c>
      <c r="NV9" s="10">
        <v>0.19050813711911357</v>
      </c>
      <c r="NW9" s="10">
        <v>0.18106172091412742</v>
      </c>
      <c r="NX9" s="10">
        <v>0.17028436634349031</v>
      </c>
      <c r="NY9" s="10">
        <v>0.15813279085872575</v>
      </c>
      <c r="NZ9" s="10">
        <v>0.15066655124653738</v>
      </c>
      <c r="OA9" s="10">
        <v>0.14490997229916897</v>
      </c>
      <c r="OB9" s="10">
        <v>0.13666464681440443</v>
      </c>
      <c r="OC9" s="10">
        <v>0.13030211218836565</v>
      </c>
      <c r="OD9" s="10">
        <v>0.12981518351800553</v>
      </c>
      <c r="OE9" s="10">
        <v>0.12553021121883656</v>
      </c>
      <c r="OF9" s="10">
        <v>0.11796658587257618</v>
      </c>
      <c r="OG9" s="10">
        <v>0.11031639542936288</v>
      </c>
      <c r="OH9" s="10">
        <v>0.10468966412742382</v>
      </c>
      <c r="OI9" s="10">
        <v>9.7883483379501382E-2</v>
      </c>
      <c r="OJ9" s="10">
        <v>9.1336997922437671E-2</v>
      </c>
      <c r="OK9" s="10">
        <v>8.3730090027700835E-2</v>
      </c>
      <c r="OL9" s="10">
        <v>7.7183604570637124E-2</v>
      </c>
      <c r="OM9" s="10">
        <v>7.2541551246537397E-2</v>
      </c>
      <c r="ON9" s="10">
        <v>6.5832756232686987E-2</v>
      </c>
      <c r="OO9" s="10">
        <v>5.8940010387811631E-2</v>
      </c>
      <c r="OP9" s="10">
        <v>5.4168109418282546E-2</v>
      </c>
      <c r="OQ9" s="10">
        <v>4.9114871883656507E-2</v>
      </c>
      <c r="OR9" s="10">
        <v>4.0588209833795012E-2</v>
      </c>
      <c r="OS9" s="10">
        <v>3.4485370498614956E-2</v>
      </c>
      <c r="OT9" s="10">
        <v>2.9994806094182827E-2</v>
      </c>
      <c r="OU9" s="10">
        <v>2.5958708448753462E-2</v>
      </c>
      <c r="OV9" s="10">
        <v>2.0948753462603879E-2</v>
      </c>
      <c r="OW9" s="10">
        <v>1.7031682825484763E-2</v>
      </c>
      <c r="OX9" s="10">
        <v>1.3363486842105263E-2</v>
      </c>
      <c r="OY9" s="10">
        <v>1.1242641966759002E-2</v>
      </c>
      <c r="OZ9" s="10">
        <v>7.9098857340720221E-3</v>
      </c>
      <c r="PA9" s="10">
        <v>5.9513504155124658E-3</v>
      </c>
      <c r="PB9" s="10">
        <v>5.1506232686980612E-3</v>
      </c>
      <c r="PC9" s="10">
        <v>4.241689750692521E-3</v>
      </c>
      <c r="PD9" s="10">
        <v>2.380540166204986E-3</v>
      </c>
      <c r="PE9" s="10">
        <v>1.3850415512465374E-3</v>
      </c>
      <c r="PF9" s="10">
        <v>1.0496018005540166E-3</v>
      </c>
      <c r="PG9" s="10">
        <v>1.114525623268698E-3</v>
      </c>
      <c r="PH9" s="10">
        <v>8.0072714681440448E-4</v>
      </c>
      <c r="PI9" s="10">
        <v>7.1416204986149586E-4</v>
      </c>
      <c r="PJ9" s="10">
        <v>5.7349376731301944E-4</v>
      </c>
      <c r="PK9" s="10">
        <v>3.8954293628808866E-4</v>
      </c>
      <c r="PL9" s="10">
        <v>3.7872229916897509E-4</v>
      </c>
      <c r="PM9" s="10">
        <v>1.7313019390581717E-4</v>
      </c>
      <c r="PN9" s="10">
        <v>1.623095567867036E-4</v>
      </c>
      <c r="PO9" s="10">
        <v>0</v>
      </c>
      <c r="PP9" s="10">
        <v>0</v>
      </c>
      <c r="PQ9" s="10">
        <v>0</v>
      </c>
      <c r="PR9" s="10">
        <v>0</v>
      </c>
      <c r="PS9" s="10">
        <v>0</v>
      </c>
      <c r="PT9" s="10">
        <v>0</v>
      </c>
      <c r="PU9" s="10">
        <v>0</v>
      </c>
      <c r="PV9" s="10">
        <v>0</v>
      </c>
      <c r="PW9" s="10">
        <v>0</v>
      </c>
      <c r="PX9" s="10">
        <v>0</v>
      </c>
      <c r="PY9" s="10">
        <v>0</v>
      </c>
      <c r="PZ9" s="10">
        <v>0</v>
      </c>
      <c r="QA9" s="10">
        <v>0</v>
      </c>
      <c r="QB9" s="10">
        <v>0</v>
      </c>
      <c r="QC9" s="10">
        <v>0</v>
      </c>
      <c r="QD9" s="10">
        <v>0</v>
      </c>
      <c r="QE9" s="10">
        <v>0</v>
      </c>
      <c r="QF9" s="10">
        <v>0</v>
      </c>
      <c r="QG9" s="10">
        <v>0</v>
      </c>
      <c r="QH9" s="10">
        <v>0</v>
      </c>
      <c r="QI9" s="10">
        <v>0</v>
      </c>
      <c r="QJ9" s="10">
        <v>0</v>
      </c>
      <c r="QK9" s="10">
        <v>0</v>
      </c>
      <c r="QL9" s="10">
        <v>0</v>
      </c>
      <c r="QM9" s="10">
        <v>0</v>
      </c>
      <c r="QN9" s="10">
        <v>0</v>
      </c>
      <c r="QO9" s="10">
        <v>0</v>
      </c>
      <c r="QP9" s="10">
        <v>0</v>
      </c>
      <c r="QQ9" s="10">
        <v>0</v>
      </c>
      <c r="QR9" s="10">
        <v>0</v>
      </c>
      <c r="QS9" s="10">
        <v>0</v>
      </c>
      <c r="QT9" s="10">
        <v>0</v>
      </c>
      <c r="QU9" s="10">
        <v>0</v>
      </c>
      <c r="QV9" s="10">
        <v>0</v>
      </c>
      <c r="QW9" s="10">
        <v>0</v>
      </c>
      <c r="QX9" s="10">
        <v>0</v>
      </c>
      <c r="QY9" s="10">
        <v>0</v>
      </c>
      <c r="QZ9" s="10">
        <v>0</v>
      </c>
      <c r="RA9" s="10">
        <v>0</v>
      </c>
      <c r="RB9" s="10">
        <v>0</v>
      </c>
      <c r="RC9" s="10">
        <v>0</v>
      </c>
      <c r="RD9" s="10">
        <v>0</v>
      </c>
      <c r="RE9" s="10">
        <v>0</v>
      </c>
      <c r="RF9" s="10">
        <v>0</v>
      </c>
      <c r="RG9" s="10">
        <v>0</v>
      </c>
      <c r="RH9" s="10">
        <v>0</v>
      </c>
      <c r="RI9" s="10">
        <v>0</v>
      </c>
      <c r="RJ9" s="10">
        <v>0</v>
      </c>
      <c r="RK9" s="10">
        <v>0</v>
      </c>
      <c r="RL9" s="10">
        <v>0</v>
      </c>
      <c r="RM9" s="10">
        <v>0</v>
      </c>
      <c r="RN9" s="10">
        <v>0</v>
      </c>
      <c r="RO9" s="10">
        <v>0</v>
      </c>
      <c r="RP9" s="10">
        <v>0</v>
      </c>
      <c r="RQ9" s="10">
        <v>0</v>
      </c>
      <c r="RR9" s="10">
        <v>0</v>
      </c>
      <c r="RS9" s="10">
        <v>0</v>
      </c>
      <c r="RT9" s="10">
        <v>0</v>
      </c>
      <c r="RU9" s="10">
        <v>0</v>
      </c>
      <c r="RV9" s="10">
        <v>0</v>
      </c>
      <c r="RW9" s="10">
        <v>0</v>
      </c>
      <c r="RX9" s="10">
        <v>0</v>
      </c>
      <c r="RY9" s="10">
        <v>0</v>
      </c>
      <c r="RZ9" s="10">
        <v>0</v>
      </c>
      <c r="SA9" s="10">
        <v>0</v>
      </c>
      <c r="SB9" s="10">
        <v>0</v>
      </c>
      <c r="SC9" s="10">
        <v>0</v>
      </c>
      <c r="SD9" s="10">
        <v>0</v>
      </c>
      <c r="SE9" s="10">
        <v>0</v>
      </c>
      <c r="SF9" s="10">
        <v>0</v>
      </c>
      <c r="SG9" s="10">
        <v>0</v>
      </c>
      <c r="SH9" s="10">
        <v>0</v>
      </c>
      <c r="SI9" s="10">
        <v>0</v>
      </c>
      <c r="SJ9" s="10">
        <v>0</v>
      </c>
      <c r="SK9" s="10">
        <v>0</v>
      </c>
      <c r="SL9" s="10">
        <v>0</v>
      </c>
      <c r="SM9" s="10">
        <v>0</v>
      </c>
      <c r="SN9" s="10">
        <v>0</v>
      </c>
      <c r="SO9" s="10">
        <v>0</v>
      </c>
      <c r="SP9" s="10">
        <v>0</v>
      </c>
      <c r="SQ9" s="10">
        <v>0</v>
      </c>
      <c r="SR9" s="10">
        <v>0</v>
      </c>
      <c r="SS9" s="10">
        <v>0</v>
      </c>
      <c r="ST9" s="10">
        <v>0</v>
      </c>
      <c r="SU9" s="10">
        <v>0</v>
      </c>
      <c r="SV9" s="10">
        <v>0</v>
      </c>
      <c r="SW9" s="10">
        <v>0</v>
      </c>
      <c r="SX9" s="10">
        <v>0</v>
      </c>
      <c r="SY9" s="10">
        <v>0</v>
      </c>
      <c r="SZ9" s="10">
        <v>0</v>
      </c>
      <c r="TA9" s="10">
        <v>0</v>
      </c>
      <c r="TB9" s="10">
        <v>0</v>
      </c>
      <c r="TC9" s="10">
        <v>0</v>
      </c>
      <c r="TD9" s="10">
        <v>0</v>
      </c>
      <c r="TE9" s="10">
        <v>0</v>
      </c>
      <c r="TF9" s="10">
        <v>0</v>
      </c>
      <c r="TG9" s="10">
        <v>0</v>
      </c>
      <c r="TH9" s="10">
        <v>0</v>
      </c>
      <c r="TI9" s="10">
        <v>0</v>
      </c>
      <c r="TJ9" s="10">
        <v>0</v>
      </c>
      <c r="TK9" s="10">
        <v>0</v>
      </c>
      <c r="TL9" s="10">
        <v>0</v>
      </c>
      <c r="TM9" s="10">
        <v>0</v>
      </c>
      <c r="TN9" s="10">
        <v>0</v>
      </c>
      <c r="TO9" s="10">
        <v>0</v>
      </c>
      <c r="TP9" s="10">
        <v>0</v>
      </c>
      <c r="TQ9" s="10">
        <v>0</v>
      </c>
      <c r="TR9" s="10">
        <v>0</v>
      </c>
      <c r="TS9" s="10">
        <v>0</v>
      </c>
      <c r="TT9" s="10">
        <v>0</v>
      </c>
      <c r="TU9" s="10">
        <v>0</v>
      </c>
      <c r="TV9" s="10">
        <v>0</v>
      </c>
      <c r="TW9" s="10">
        <v>0</v>
      </c>
      <c r="TX9" s="10">
        <v>0</v>
      </c>
      <c r="TY9" s="10">
        <v>0</v>
      </c>
      <c r="TZ9" s="10">
        <v>0</v>
      </c>
      <c r="UA9" s="10">
        <v>0</v>
      </c>
      <c r="UB9" s="10">
        <v>0</v>
      </c>
      <c r="UC9" s="10">
        <v>0</v>
      </c>
      <c r="UD9" s="10">
        <v>0</v>
      </c>
      <c r="UE9" s="10">
        <v>0</v>
      </c>
      <c r="UF9" s="10">
        <v>0</v>
      </c>
      <c r="UG9" s="10">
        <v>0</v>
      </c>
      <c r="UH9" s="10">
        <v>0</v>
      </c>
      <c r="UI9" s="10">
        <v>0</v>
      </c>
      <c r="UJ9" s="10">
        <v>0</v>
      </c>
      <c r="UK9" s="10">
        <v>0</v>
      </c>
      <c r="UL9" s="10">
        <v>0</v>
      </c>
      <c r="UM9" s="10">
        <v>0</v>
      </c>
      <c r="UN9" s="10">
        <v>0</v>
      </c>
      <c r="UO9" s="10">
        <v>0</v>
      </c>
      <c r="UP9" s="10">
        <v>0</v>
      </c>
      <c r="UQ9" s="10">
        <v>0</v>
      </c>
      <c r="UR9" s="10">
        <v>0</v>
      </c>
      <c r="US9" s="10">
        <v>0</v>
      </c>
      <c r="UT9" s="10">
        <v>0</v>
      </c>
      <c r="UU9" s="10">
        <v>0</v>
      </c>
      <c r="UV9" s="10">
        <v>0</v>
      </c>
      <c r="UW9" s="10">
        <v>0</v>
      </c>
      <c r="UX9" s="10">
        <v>0</v>
      </c>
      <c r="UY9" s="10">
        <v>0</v>
      </c>
      <c r="UZ9" s="10">
        <v>0</v>
      </c>
      <c r="VA9" s="10">
        <v>0</v>
      </c>
      <c r="VB9" s="10">
        <v>0</v>
      </c>
      <c r="VC9" s="10">
        <v>0</v>
      </c>
      <c r="VD9" s="10">
        <v>0</v>
      </c>
      <c r="VE9" s="10">
        <v>0</v>
      </c>
      <c r="VF9" s="10">
        <v>0</v>
      </c>
      <c r="VG9" s="10">
        <v>0</v>
      </c>
      <c r="VH9" s="10">
        <v>0</v>
      </c>
      <c r="VI9" s="10">
        <v>0</v>
      </c>
      <c r="VJ9" s="10">
        <v>0</v>
      </c>
      <c r="VK9" s="10">
        <v>0</v>
      </c>
      <c r="VL9" s="10">
        <v>0</v>
      </c>
      <c r="VM9" s="10">
        <v>0</v>
      </c>
      <c r="VN9" s="10">
        <v>0</v>
      </c>
      <c r="VO9" s="10">
        <v>0</v>
      </c>
      <c r="VP9" s="10">
        <v>0</v>
      </c>
      <c r="VQ9" s="10">
        <v>0</v>
      </c>
      <c r="VR9" s="10">
        <v>0</v>
      </c>
      <c r="VS9" s="10">
        <v>0</v>
      </c>
      <c r="VT9" s="10">
        <v>0</v>
      </c>
      <c r="VU9" s="10">
        <v>0</v>
      </c>
      <c r="VV9" s="10">
        <v>0</v>
      </c>
      <c r="VW9" s="10">
        <v>0</v>
      </c>
      <c r="VX9" s="10">
        <v>0</v>
      </c>
      <c r="VY9" s="10">
        <v>0</v>
      </c>
      <c r="VZ9" s="10">
        <v>0</v>
      </c>
      <c r="WA9" s="10">
        <v>0</v>
      </c>
      <c r="WB9" s="10">
        <v>0</v>
      </c>
      <c r="WC9" s="10">
        <v>0</v>
      </c>
      <c r="WD9" s="10">
        <v>0</v>
      </c>
      <c r="WE9" s="10">
        <v>0</v>
      </c>
      <c r="WF9" s="10">
        <v>0</v>
      </c>
      <c r="WG9" s="10">
        <v>0</v>
      </c>
      <c r="WH9" s="10">
        <v>0</v>
      </c>
      <c r="WI9" s="10">
        <v>0</v>
      </c>
      <c r="WJ9" s="10">
        <v>0</v>
      </c>
      <c r="WK9" s="10">
        <v>0</v>
      </c>
      <c r="WL9" s="10">
        <v>0</v>
      </c>
      <c r="WM9" s="10">
        <v>0</v>
      </c>
      <c r="WN9" s="10">
        <v>0</v>
      </c>
      <c r="WO9" s="10">
        <v>0</v>
      </c>
      <c r="WP9" s="10">
        <v>0</v>
      </c>
      <c r="WQ9" s="10">
        <v>0</v>
      </c>
      <c r="WR9" s="10">
        <v>0</v>
      </c>
      <c r="WS9" s="10">
        <v>0</v>
      </c>
      <c r="WT9" s="10">
        <v>0</v>
      </c>
      <c r="WU9" s="10">
        <v>0</v>
      </c>
      <c r="WV9" s="10">
        <v>0</v>
      </c>
      <c r="WW9" s="10">
        <v>0</v>
      </c>
      <c r="WX9" s="10">
        <v>0</v>
      </c>
      <c r="WY9" s="10">
        <v>0</v>
      </c>
      <c r="WZ9" s="10">
        <v>0</v>
      </c>
      <c r="XA9" s="10">
        <v>0</v>
      </c>
      <c r="XB9" s="10">
        <v>0</v>
      </c>
      <c r="XC9" s="10">
        <v>0</v>
      </c>
      <c r="XD9" s="10">
        <v>0</v>
      </c>
      <c r="XE9" s="10">
        <v>0</v>
      </c>
      <c r="XF9" s="10">
        <v>0</v>
      </c>
      <c r="XG9" s="10">
        <v>0</v>
      </c>
      <c r="XH9" s="10">
        <v>0</v>
      </c>
      <c r="XI9" s="10">
        <v>0</v>
      </c>
      <c r="XJ9" s="10">
        <v>0</v>
      </c>
      <c r="XK9" s="10">
        <v>0</v>
      </c>
      <c r="XL9" s="10">
        <v>0</v>
      </c>
      <c r="XM9" s="10">
        <v>0</v>
      </c>
      <c r="XN9" s="10">
        <v>0</v>
      </c>
      <c r="XO9" s="10">
        <v>0</v>
      </c>
      <c r="XP9" s="10">
        <v>0</v>
      </c>
      <c r="XQ9" s="10">
        <v>0</v>
      </c>
      <c r="XR9" s="10">
        <v>0</v>
      </c>
      <c r="XS9" s="10">
        <v>0</v>
      </c>
      <c r="XT9" s="10">
        <v>0</v>
      </c>
      <c r="XV9" s="48">
        <f t="shared" si="0"/>
        <v>2.1279898772939752E-2</v>
      </c>
    </row>
    <row r="10" spans="1:646" x14ac:dyDescent="0.25">
      <c r="A10" s="10">
        <v>4</v>
      </c>
      <c r="B10" s="10">
        <v>10315</v>
      </c>
      <c r="C10" s="10" t="s">
        <v>646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5.4103185595567865E-5</v>
      </c>
      <c r="IF10" s="10">
        <v>6.4923822714681444E-5</v>
      </c>
      <c r="IG10" s="10">
        <v>6.4923822714681444E-5</v>
      </c>
      <c r="IH10" s="10">
        <v>0</v>
      </c>
      <c r="II10" s="10">
        <v>0</v>
      </c>
      <c r="IJ10" s="10">
        <v>2.1641274238227146E-4</v>
      </c>
      <c r="IK10" s="10">
        <v>4.9774930747922439E-4</v>
      </c>
      <c r="IL10" s="10">
        <v>9.1975415512465374E-4</v>
      </c>
      <c r="IM10" s="10">
        <v>1.0820637119113574E-3</v>
      </c>
      <c r="IN10" s="10">
        <v>2.1965893351800552E-3</v>
      </c>
      <c r="IO10" s="10">
        <v>3.5599896121883655E-3</v>
      </c>
      <c r="IP10" s="10">
        <v>4.9991343490304709E-3</v>
      </c>
      <c r="IQ10" s="10">
        <v>5.5618074792243765E-3</v>
      </c>
      <c r="IR10" s="10">
        <v>6.1677631578947369E-3</v>
      </c>
      <c r="IS10" s="10">
        <v>7.3688538781163434E-3</v>
      </c>
      <c r="IT10" s="10">
        <v>8.7430747922437671E-3</v>
      </c>
      <c r="IU10" s="10">
        <v>9.338209833795014E-3</v>
      </c>
      <c r="IV10" s="10">
        <v>1.1253462603878116E-2</v>
      </c>
      <c r="IW10" s="10">
        <v>1.3460872576177285E-2</v>
      </c>
      <c r="IX10" s="10">
        <v>1.5094788781163436E-2</v>
      </c>
      <c r="IY10" s="10">
        <v>1.7367122576177285E-2</v>
      </c>
      <c r="IZ10" s="10">
        <v>1.9888331024930747E-2</v>
      </c>
      <c r="JA10" s="10">
        <v>2.2333795013850414E-2</v>
      </c>
      <c r="JB10" s="10">
        <v>2.5926246537396121E-2</v>
      </c>
      <c r="JC10" s="10">
        <v>2.8371710526315791E-2</v>
      </c>
      <c r="JD10" s="10">
        <v>3.0860457063711912E-2</v>
      </c>
      <c r="JE10" s="10">
        <v>3.3803670360110803E-2</v>
      </c>
      <c r="JF10" s="10">
        <v>3.6498009002770081E-2</v>
      </c>
      <c r="JG10" s="10">
        <v>3.90625E-2</v>
      </c>
      <c r="JH10" s="10">
        <v>4.2200484764542939E-2</v>
      </c>
      <c r="JI10" s="10">
        <v>4.6074272853185598E-2</v>
      </c>
      <c r="JJ10" s="10">
        <v>4.9407029085872578E-2</v>
      </c>
      <c r="JK10" s="10">
        <v>5.3161790166204988E-2</v>
      </c>
      <c r="JL10" s="10">
        <v>5.7565789473684209E-2</v>
      </c>
      <c r="JM10" s="10">
        <v>6.2673130193905816E-2</v>
      </c>
      <c r="JN10" s="10">
        <v>6.7217797783933511E-2</v>
      </c>
      <c r="JO10" s="10">
        <v>7.1978878116343487E-2</v>
      </c>
      <c r="JP10" s="10">
        <v>7.7573147506925205E-2</v>
      </c>
      <c r="JQ10" s="10">
        <v>8.4097991689750698E-2</v>
      </c>
      <c r="JR10" s="10">
        <v>9.16724376731302E-2</v>
      </c>
      <c r="JS10" s="10">
        <v>9.7677891274238232E-2</v>
      </c>
      <c r="JT10" s="10">
        <v>0.10407288781163435</v>
      </c>
      <c r="JU10" s="10">
        <v>0.10984028739612188</v>
      </c>
      <c r="JV10" s="10">
        <v>0.11768524930747923</v>
      </c>
      <c r="JW10" s="10">
        <v>0.12167806440443213</v>
      </c>
      <c r="JX10" s="10">
        <v>0.12807306094182824</v>
      </c>
      <c r="JY10" s="10">
        <v>0.13454380193905818</v>
      </c>
      <c r="JZ10" s="10">
        <v>0.13896944252077562</v>
      </c>
      <c r="KA10" s="10">
        <v>0.14441222299168974</v>
      </c>
      <c r="KB10" s="10">
        <v>0.15025536703601108</v>
      </c>
      <c r="KC10" s="10">
        <v>0.15377207409972299</v>
      </c>
      <c r="KD10" s="10">
        <v>0.15720221606648199</v>
      </c>
      <c r="KE10" s="10">
        <v>0.15946372922437674</v>
      </c>
      <c r="KF10" s="10">
        <v>0.16065399930747923</v>
      </c>
      <c r="KG10" s="10">
        <v>0.1609569771468144</v>
      </c>
      <c r="KH10" s="10">
        <v>0.16230955678670361</v>
      </c>
      <c r="KI10" s="10">
        <v>0.16162785664819945</v>
      </c>
      <c r="KJ10" s="10">
        <v>0.16110846606648199</v>
      </c>
      <c r="KK10" s="10">
        <v>0.16037266274238227</v>
      </c>
      <c r="KL10" s="10">
        <v>0.15961521814404434</v>
      </c>
      <c r="KM10" s="10">
        <v>0.15840330678670361</v>
      </c>
      <c r="KN10" s="10">
        <v>0.15747273199445982</v>
      </c>
      <c r="KO10" s="10">
        <v>0.15820853531855955</v>
      </c>
      <c r="KP10" s="10">
        <v>0.15767832409972299</v>
      </c>
      <c r="KQ10" s="10">
        <v>0.15860889889196675</v>
      </c>
      <c r="KR10" s="10">
        <v>0.15926895775623268</v>
      </c>
      <c r="KS10" s="10">
        <v>0.15922567520775624</v>
      </c>
      <c r="KT10" s="10">
        <v>0.15880367036011081</v>
      </c>
      <c r="KU10" s="10">
        <v>0.15695334141274239</v>
      </c>
      <c r="KV10" s="10">
        <v>0.15367468836565096</v>
      </c>
      <c r="KW10" s="10">
        <v>0.1517053324099723</v>
      </c>
      <c r="KX10" s="10">
        <v>0.1476367728531856</v>
      </c>
      <c r="KY10" s="10">
        <v>0.1442931959833795</v>
      </c>
      <c r="KZ10" s="10">
        <v>0.14026791897506924</v>
      </c>
      <c r="LA10" s="10">
        <v>0.13572325138504154</v>
      </c>
      <c r="LB10" s="10">
        <v>0.13286660318559557</v>
      </c>
      <c r="LC10" s="10">
        <v>0.1292308691135734</v>
      </c>
      <c r="LD10" s="10">
        <v>0.12699099722991689</v>
      </c>
      <c r="LE10" s="10">
        <v>0.12414516966759002</v>
      </c>
      <c r="LF10" s="10">
        <v>0.12252207409972299</v>
      </c>
      <c r="LG10" s="10">
        <v>0.12207842797783934</v>
      </c>
      <c r="LH10" s="10">
        <v>0.11824792243767313</v>
      </c>
      <c r="LI10" s="10">
        <v>0.11502337257617729</v>
      </c>
      <c r="LJ10" s="10">
        <v>0.11374653739612188</v>
      </c>
      <c r="LK10" s="10">
        <v>0.11078168282548477</v>
      </c>
      <c r="LL10" s="10">
        <v>0.1079358552631579</v>
      </c>
      <c r="LM10" s="10">
        <v>0.10490607686980609</v>
      </c>
      <c r="LN10" s="10">
        <v>0.10079423476454294</v>
      </c>
      <c r="LO10" s="10">
        <v>9.7093576869806089E-2</v>
      </c>
      <c r="LP10" s="10">
        <v>9.0579553324099726E-2</v>
      </c>
      <c r="LQ10" s="10">
        <v>8.0505540166204981E-2</v>
      </c>
      <c r="LR10" s="10">
        <v>7.1621797091412739E-2</v>
      </c>
      <c r="LS10" s="10">
        <v>6.369027008310249E-2</v>
      </c>
      <c r="LT10" s="10">
        <v>5.640798130193906E-2</v>
      </c>
      <c r="LU10" s="10">
        <v>4.8519736842105261E-2</v>
      </c>
      <c r="LV10" s="10">
        <v>4.4970567867036008E-2</v>
      </c>
      <c r="LW10" s="10">
        <v>4.1388936980609421E-2</v>
      </c>
      <c r="LX10" s="10">
        <v>3.7385301246537397E-2</v>
      </c>
      <c r="LY10" s="10">
        <v>3.7287915512465374E-2</v>
      </c>
      <c r="LZ10" s="10">
        <v>3.8791984072022161E-2</v>
      </c>
      <c r="MA10" s="10">
        <v>3.9116603185595566E-2</v>
      </c>
      <c r="MB10" s="10">
        <v>4.0577389196675903E-2</v>
      </c>
      <c r="MC10" s="10">
        <v>4.2903826177285317E-2</v>
      </c>
      <c r="MD10" s="10">
        <v>4.6810076177285317E-2</v>
      </c>
      <c r="ME10" s="10">
        <v>5.0088729224376731E-2</v>
      </c>
      <c r="MF10" s="10">
        <v>5.2826350415512466E-2</v>
      </c>
      <c r="MG10" s="10">
        <v>5.948104224376731E-2</v>
      </c>
      <c r="MH10" s="10">
        <v>6.3192520775623262E-2</v>
      </c>
      <c r="MI10" s="10">
        <v>6.8397247229916899E-2</v>
      </c>
      <c r="MJ10" s="10">
        <v>7.395905470914127E-2</v>
      </c>
      <c r="MK10" s="10">
        <v>8.177155470914127E-2</v>
      </c>
      <c r="ML10" s="10">
        <v>9.0384781855955679E-2</v>
      </c>
      <c r="MM10" s="10">
        <v>9.6379414819944595E-2</v>
      </c>
      <c r="MN10" s="10">
        <v>0.10225502077562326</v>
      </c>
      <c r="MO10" s="10">
        <v>0.11021900969529086</v>
      </c>
      <c r="MP10" s="10">
        <v>0.12178627077562326</v>
      </c>
      <c r="MQ10" s="10">
        <v>0.12745628462603878</v>
      </c>
      <c r="MR10" s="10">
        <v>0.13095135041551245</v>
      </c>
      <c r="MS10" s="10">
        <v>0.13406769390581719</v>
      </c>
      <c r="MT10" s="10">
        <v>0.13918585526315788</v>
      </c>
      <c r="MU10" s="10">
        <v>0.13966196329639891</v>
      </c>
      <c r="MV10" s="10">
        <v>0.13954293628808864</v>
      </c>
      <c r="MW10" s="10">
        <v>0.13918585526315788</v>
      </c>
      <c r="MX10" s="10">
        <v>0.14162049861495846</v>
      </c>
      <c r="MY10" s="10">
        <v>0.14302718144044321</v>
      </c>
      <c r="MZ10" s="10">
        <v>0.14244286703601108</v>
      </c>
      <c r="NA10" s="10">
        <v>0.14503981994459833</v>
      </c>
      <c r="NB10" s="10">
        <v>0.15076393698060941</v>
      </c>
      <c r="NC10" s="10">
        <v>0.15497316481994461</v>
      </c>
      <c r="ND10" s="10">
        <v>0.15630410318559557</v>
      </c>
      <c r="NE10" s="10">
        <v>0.159680141966759</v>
      </c>
      <c r="NF10" s="10">
        <v>0.1681202389196676</v>
      </c>
      <c r="NG10" s="10">
        <v>0.17425554016620498</v>
      </c>
      <c r="NH10" s="10">
        <v>0.17939534279778394</v>
      </c>
      <c r="NI10" s="10">
        <v>0.18681829986149584</v>
      </c>
      <c r="NJ10" s="10">
        <v>0.19566958102493076</v>
      </c>
      <c r="NK10" s="10">
        <v>0.19993291204986149</v>
      </c>
      <c r="NL10" s="10">
        <v>0.20387162396121883</v>
      </c>
      <c r="NM10" s="10">
        <v>0.20831890581717452</v>
      </c>
      <c r="NN10" s="10">
        <v>7.0020342797783935E-2</v>
      </c>
      <c r="NO10" s="10">
        <v>6.9533414127423823E-2</v>
      </c>
      <c r="NP10" s="10">
        <v>6.6763331024930747E-2</v>
      </c>
      <c r="NQ10" s="10">
        <v>6.1288088642659277E-2</v>
      </c>
      <c r="NR10" s="10">
        <v>6.1969788781163437E-2</v>
      </c>
      <c r="NS10" s="10">
        <v>5.8507184903047092E-2</v>
      </c>
      <c r="NT10" s="10">
        <v>5.2566655124653743E-2</v>
      </c>
      <c r="NU10" s="10">
        <v>4.7610803324099726E-2</v>
      </c>
      <c r="NV10" s="10">
        <v>4.4829899584487534E-2</v>
      </c>
      <c r="NW10" s="10">
        <v>4.0025536703601108E-2</v>
      </c>
      <c r="NX10" s="10">
        <v>3.4139110110803325E-2</v>
      </c>
      <c r="NY10" s="10">
        <v>3.0038088642659281E-2</v>
      </c>
      <c r="NZ10" s="10">
        <v>2.6488919667590028E-2</v>
      </c>
      <c r="OA10" s="10">
        <v>2.3827042936288088E-2</v>
      </c>
      <c r="OB10" s="10">
        <v>1.9931613573407201E-2</v>
      </c>
      <c r="OC10" s="10">
        <v>1.686937326869806E-2</v>
      </c>
      <c r="OD10" s="10">
        <v>1.4997403047091414E-2</v>
      </c>
      <c r="OE10" s="10">
        <v>1.3028047091412743E-2</v>
      </c>
      <c r="OF10" s="10">
        <v>1.1534799168975068E-2</v>
      </c>
      <c r="OG10" s="10">
        <v>1.0019909972299169E-2</v>
      </c>
      <c r="OH10" s="10">
        <v>9.6411876731301947E-3</v>
      </c>
      <c r="OI10" s="10">
        <v>8.2236842105263153E-3</v>
      </c>
      <c r="OJ10" s="10">
        <v>6.9035664819944598E-3</v>
      </c>
      <c r="OK10" s="10">
        <v>5.2371883656509698E-3</v>
      </c>
      <c r="OL10" s="10">
        <v>4.1010214681440442E-3</v>
      </c>
      <c r="OM10" s="10">
        <v>3.7872229916897505E-3</v>
      </c>
      <c r="ON10" s="10">
        <v>2.7051592797783935E-3</v>
      </c>
      <c r="OO10" s="10">
        <v>1.774584487534626E-3</v>
      </c>
      <c r="OP10" s="10">
        <v>1.1794494459833795E-3</v>
      </c>
      <c r="OQ10" s="10">
        <v>1.2660145429362881E-3</v>
      </c>
      <c r="OR10" s="10">
        <v>8.5483033240997227E-4</v>
      </c>
      <c r="OS10" s="10">
        <v>8.7647160664819943E-4</v>
      </c>
      <c r="OT10" s="10">
        <v>7.1416204986149586E-4</v>
      </c>
      <c r="OU10" s="10">
        <v>2.8133656509695293E-4</v>
      </c>
      <c r="OV10" s="10">
        <v>1.4066828254847647E-4</v>
      </c>
      <c r="OW10" s="10">
        <v>8.6565096952908587E-5</v>
      </c>
      <c r="OX10" s="10">
        <v>5.4103185595567865E-5</v>
      </c>
      <c r="OY10" s="10">
        <v>6.4923822714681444E-5</v>
      </c>
      <c r="OZ10" s="10">
        <v>0</v>
      </c>
      <c r="PA10" s="10">
        <v>0</v>
      </c>
      <c r="PB10" s="10">
        <v>0</v>
      </c>
      <c r="PC10" s="10">
        <v>0</v>
      </c>
      <c r="PD10" s="10">
        <v>0</v>
      </c>
      <c r="PE10" s="10">
        <v>0</v>
      </c>
      <c r="PF10" s="10">
        <v>0</v>
      </c>
      <c r="PG10" s="10">
        <v>0</v>
      </c>
      <c r="PH10" s="10">
        <v>0</v>
      </c>
      <c r="PI10" s="10">
        <v>0</v>
      </c>
      <c r="PJ10" s="10">
        <v>0</v>
      </c>
      <c r="PK10" s="10">
        <v>0</v>
      </c>
      <c r="PL10" s="10">
        <v>0</v>
      </c>
      <c r="PM10" s="10">
        <v>0</v>
      </c>
      <c r="PN10" s="10">
        <v>0</v>
      </c>
      <c r="PO10" s="10">
        <v>0</v>
      </c>
      <c r="PP10" s="10">
        <v>0</v>
      </c>
      <c r="PQ10" s="10">
        <v>0</v>
      </c>
      <c r="PR10" s="10">
        <v>0</v>
      </c>
      <c r="PS10" s="10">
        <v>0</v>
      </c>
      <c r="PT10" s="10">
        <v>0</v>
      </c>
      <c r="PU10" s="10">
        <v>0</v>
      </c>
      <c r="PV10" s="10">
        <v>0</v>
      </c>
      <c r="PW10" s="10">
        <v>0</v>
      </c>
      <c r="PX10" s="10">
        <v>0</v>
      </c>
      <c r="PY10" s="10">
        <v>0</v>
      </c>
      <c r="PZ10" s="10">
        <v>0</v>
      </c>
      <c r="QA10" s="10">
        <v>0</v>
      </c>
      <c r="QB10" s="10">
        <v>0</v>
      </c>
      <c r="QC10" s="10">
        <v>0</v>
      </c>
      <c r="QD10" s="10">
        <v>0</v>
      </c>
      <c r="QE10" s="10">
        <v>0</v>
      </c>
      <c r="QF10" s="10">
        <v>0</v>
      </c>
      <c r="QG10" s="10">
        <v>0</v>
      </c>
      <c r="QH10" s="10">
        <v>0</v>
      </c>
      <c r="QI10" s="10">
        <v>0</v>
      </c>
      <c r="QJ10" s="10">
        <v>0</v>
      </c>
      <c r="QK10" s="10">
        <v>0</v>
      </c>
      <c r="QL10" s="10">
        <v>0</v>
      </c>
      <c r="QM10" s="10">
        <v>0</v>
      </c>
      <c r="QN10" s="10">
        <v>0</v>
      </c>
      <c r="QO10" s="10">
        <v>0</v>
      </c>
      <c r="QP10" s="10">
        <v>0</v>
      </c>
      <c r="QQ10" s="10">
        <v>0</v>
      </c>
      <c r="QR10" s="10">
        <v>0</v>
      </c>
      <c r="QS10" s="10">
        <v>0</v>
      </c>
      <c r="QT10" s="10">
        <v>0</v>
      </c>
      <c r="QU10" s="10">
        <v>0</v>
      </c>
      <c r="QV10" s="10">
        <v>0</v>
      </c>
      <c r="QW10" s="10">
        <v>0</v>
      </c>
      <c r="QX10" s="10">
        <v>0</v>
      </c>
      <c r="QY10" s="10">
        <v>0</v>
      </c>
      <c r="QZ10" s="10">
        <v>0</v>
      </c>
      <c r="RA10" s="10">
        <v>0</v>
      </c>
      <c r="RB10" s="10">
        <v>0</v>
      </c>
      <c r="RC10" s="10">
        <v>0</v>
      </c>
      <c r="RD10" s="10">
        <v>0</v>
      </c>
      <c r="RE10" s="10">
        <v>0</v>
      </c>
      <c r="RF10" s="10">
        <v>0</v>
      </c>
      <c r="RG10" s="10">
        <v>0</v>
      </c>
      <c r="RH10" s="10">
        <v>0</v>
      </c>
      <c r="RI10" s="10">
        <v>0</v>
      </c>
      <c r="RJ10" s="10">
        <v>0</v>
      </c>
      <c r="RK10" s="10">
        <v>0</v>
      </c>
      <c r="RL10" s="10">
        <v>0</v>
      </c>
      <c r="RM10" s="10">
        <v>0</v>
      </c>
      <c r="RN10" s="10">
        <v>0</v>
      </c>
      <c r="RO10" s="10">
        <v>0</v>
      </c>
      <c r="RP10" s="10">
        <v>0</v>
      </c>
      <c r="RQ10" s="10">
        <v>0</v>
      </c>
      <c r="RR10" s="10">
        <v>0</v>
      </c>
      <c r="RS10" s="10">
        <v>0</v>
      </c>
      <c r="RT10" s="10">
        <v>0</v>
      </c>
      <c r="RU10" s="10">
        <v>0</v>
      </c>
      <c r="RV10" s="10">
        <v>0</v>
      </c>
      <c r="RW10" s="10">
        <v>0</v>
      </c>
      <c r="RX10" s="10">
        <v>0</v>
      </c>
      <c r="RY10" s="10">
        <v>0</v>
      </c>
      <c r="RZ10" s="10">
        <v>0</v>
      </c>
      <c r="SA10" s="10">
        <v>0</v>
      </c>
      <c r="SB10" s="10">
        <v>0</v>
      </c>
      <c r="SC10" s="10">
        <v>0</v>
      </c>
      <c r="SD10" s="10">
        <v>0</v>
      </c>
      <c r="SE10" s="10">
        <v>0</v>
      </c>
      <c r="SF10" s="10">
        <v>0</v>
      </c>
      <c r="SG10" s="10">
        <v>0</v>
      </c>
      <c r="SH10" s="10">
        <v>0</v>
      </c>
      <c r="SI10" s="10">
        <v>0</v>
      </c>
      <c r="SJ10" s="10">
        <v>0</v>
      </c>
      <c r="SK10" s="10">
        <v>0</v>
      </c>
      <c r="SL10" s="10">
        <v>0</v>
      </c>
      <c r="SM10" s="10">
        <v>0</v>
      </c>
      <c r="SN10" s="10">
        <v>0</v>
      </c>
      <c r="SO10" s="10">
        <v>0</v>
      </c>
      <c r="SP10" s="10">
        <v>0</v>
      </c>
      <c r="SQ10" s="10">
        <v>0</v>
      </c>
      <c r="SR10" s="10">
        <v>0</v>
      </c>
      <c r="SS10" s="10">
        <v>0</v>
      </c>
      <c r="ST10" s="10">
        <v>0</v>
      </c>
      <c r="SU10" s="10">
        <v>0</v>
      </c>
      <c r="SV10" s="10">
        <v>0</v>
      </c>
      <c r="SW10" s="10">
        <v>0</v>
      </c>
      <c r="SX10" s="10">
        <v>0</v>
      </c>
      <c r="SY10" s="10">
        <v>0</v>
      </c>
      <c r="SZ10" s="10">
        <v>0</v>
      </c>
      <c r="TA10" s="10">
        <v>0</v>
      </c>
      <c r="TB10" s="10">
        <v>0</v>
      </c>
      <c r="TC10" s="10">
        <v>0</v>
      </c>
      <c r="TD10" s="10">
        <v>0</v>
      </c>
      <c r="TE10" s="10">
        <v>0</v>
      </c>
      <c r="TF10" s="10">
        <v>0</v>
      </c>
      <c r="TG10" s="10">
        <v>0</v>
      </c>
      <c r="TH10" s="10">
        <v>0</v>
      </c>
      <c r="TI10" s="10">
        <v>0</v>
      </c>
      <c r="TJ10" s="10">
        <v>0</v>
      </c>
      <c r="TK10" s="10">
        <v>0</v>
      </c>
      <c r="TL10" s="10">
        <v>0</v>
      </c>
      <c r="TM10" s="10">
        <v>0</v>
      </c>
      <c r="TN10" s="10">
        <v>0</v>
      </c>
      <c r="TO10" s="10">
        <v>0</v>
      </c>
      <c r="TP10" s="10">
        <v>0</v>
      </c>
      <c r="TQ10" s="10">
        <v>0</v>
      </c>
      <c r="TR10" s="10">
        <v>0</v>
      </c>
      <c r="TS10" s="10">
        <v>0</v>
      </c>
      <c r="TT10" s="10">
        <v>0</v>
      </c>
      <c r="TU10" s="10">
        <v>0</v>
      </c>
      <c r="TV10" s="10">
        <v>0</v>
      </c>
      <c r="TW10" s="10">
        <v>0</v>
      </c>
      <c r="TX10" s="10">
        <v>0</v>
      </c>
      <c r="TY10" s="10">
        <v>0</v>
      </c>
      <c r="TZ10" s="10">
        <v>0</v>
      </c>
      <c r="UA10" s="10">
        <v>0</v>
      </c>
      <c r="UB10" s="10">
        <v>0</v>
      </c>
      <c r="UC10" s="10">
        <v>0</v>
      </c>
      <c r="UD10" s="10">
        <v>0</v>
      </c>
      <c r="UE10" s="10">
        <v>0</v>
      </c>
      <c r="UF10" s="10">
        <v>0</v>
      </c>
      <c r="UG10" s="10">
        <v>0</v>
      </c>
      <c r="UH10" s="10">
        <v>0</v>
      </c>
      <c r="UI10" s="10">
        <v>0</v>
      </c>
      <c r="UJ10" s="10">
        <v>0</v>
      </c>
      <c r="UK10" s="10">
        <v>0</v>
      </c>
      <c r="UL10" s="10">
        <v>0</v>
      </c>
      <c r="UM10" s="10">
        <v>0</v>
      </c>
      <c r="UN10" s="10">
        <v>0</v>
      </c>
      <c r="UO10" s="10">
        <v>0</v>
      </c>
      <c r="UP10" s="10">
        <v>0</v>
      </c>
      <c r="UQ10" s="10">
        <v>0</v>
      </c>
      <c r="UR10" s="10">
        <v>0</v>
      </c>
      <c r="US10" s="10">
        <v>0</v>
      </c>
      <c r="UT10" s="10">
        <v>0</v>
      </c>
      <c r="UU10" s="10">
        <v>0</v>
      </c>
      <c r="UV10" s="10">
        <v>0</v>
      </c>
      <c r="UW10" s="10">
        <v>0</v>
      </c>
      <c r="UX10" s="10">
        <v>0</v>
      </c>
      <c r="UY10" s="10">
        <v>0</v>
      </c>
      <c r="UZ10" s="10">
        <v>0</v>
      </c>
      <c r="VA10" s="10">
        <v>0</v>
      </c>
      <c r="VB10" s="10">
        <v>0</v>
      </c>
      <c r="VC10" s="10">
        <v>0</v>
      </c>
      <c r="VD10" s="10">
        <v>0</v>
      </c>
      <c r="VE10" s="10">
        <v>0</v>
      </c>
      <c r="VF10" s="10">
        <v>0</v>
      </c>
      <c r="VG10" s="10">
        <v>0</v>
      </c>
      <c r="VH10" s="10">
        <v>0</v>
      </c>
      <c r="VI10" s="10">
        <v>0</v>
      </c>
      <c r="VJ10" s="10">
        <v>0</v>
      </c>
      <c r="VK10" s="10">
        <v>0</v>
      </c>
      <c r="VL10" s="10">
        <v>0</v>
      </c>
      <c r="VM10" s="10">
        <v>0</v>
      </c>
      <c r="VN10" s="10">
        <v>0</v>
      </c>
      <c r="VO10" s="10">
        <v>0</v>
      </c>
      <c r="VP10" s="10">
        <v>0</v>
      </c>
      <c r="VQ10" s="10">
        <v>0</v>
      </c>
      <c r="VR10" s="10">
        <v>0</v>
      </c>
      <c r="VS10" s="10">
        <v>0</v>
      </c>
      <c r="VT10" s="10">
        <v>0</v>
      </c>
      <c r="VU10" s="10">
        <v>0</v>
      </c>
      <c r="VV10" s="10">
        <v>0</v>
      </c>
      <c r="VW10" s="10">
        <v>0</v>
      </c>
      <c r="VX10" s="10">
        <v>0</v>
      </c>
      <c r="VY10" s="10">
        <v>0</v>
      </c>
      <c r="VZ10" s="10">
        <v>0</v>
      </c>
      <c r="WA10" s="10">
        <v>0</v>
      </c>
      <c r="WB10" s="10">
        <v>0</v>
      </c>
      <c r="WC10" s="10">
        <v>0</v>
      </c>
      <c r="WD10" s="10">
        <v>0</v>
      </c>
      <c r="WE10" s="10">
        <v>0</v>
      </c>
      <c r="WF10" s="10">
        <v>0</v>
      </c>
      <c r="WG10" s="10">
        <v>0</v>
      </c>
      <c r="WH10" s="10">
        <v>0</v>
      </c>
      <c r="WI10" s="10">
        <v>0</v>
      </c>
      <c r="WJ10" s="10">
        <v>0</v>
      </c>
      <c r="WK10" s="10">
        <v>0</v>
      </c>
      <c r="WL10" s="10">
        <v>0</v>
      </c>
      <c r="WM10" s="10">
        <v>0</v>
      </c>
      <c r="WN10" s="10">
        <v>0</v>
      </c>
      <c r="WO10" s="10">
        <v>0</v>
      </c>
      <c r="WP10" s="10">
        <v>0</v>
      </c>
      <c r="WQ10" s="10">
        <v>0</v>
      </c>
      <c r="WR10" s="10">
        <v>0</v>
      </c>
      <c r="WS10" s="10">
        <v>0</v>
      </c>
      <c r="WT10" s="10">
        <v>0</v>
      </c>
      <c r="WU10" s="10">
        <v>0</v>
      </c>
      <c r="WV10" s="10">
        <v>0</v>
      </c>
      <c r="WW10" s="10">
        <v>0</v>
      </c>
      <c r="WX10" s="10">
        <v>0</v>
      </c>
      <c r="WY10" s="10">
        <v>0</v>
      </c>
      <c r="WZ10" s="10">
        <v>0</v>
      </c>
      <c r="XA10" s="10">
        <v>0</v>
      </c>
      <c r="XB10" s="10">
        <v>0</v>
      </c>
      <c r="XC10" s="10">
        <v>0</v>
      </c>
      <c r="XD10" s="10">
        <v>0</v>
      </c>
      <c r="XE10" s="10">
        <v>0</v>
      </c>
      <c r="XF10" s="10">
        <v>0</v>
      </c>
      <c r="XG10" s="10">
        <v>0</v>
      </c>
      <c r="XH10" s="10">
        <v>0</v>
      </c>
      <c r="XI10" s="10">
        <v>0</v>
      </c>
      <c r="XJ10" s="10">
        <v>0</v>
      </c>
      <c r="XK10" s="10">
        <v>0</v>
      </c>
      <c r="XL10" s="10">
        <v>0</v>
      </c>
      <c r="XM10" s="10">
        <v>0</v>
      </c>
      <c r="XN10" s="10">
        <v>0</v>
      </c>
      <c r="XO10" s="10">
        <v>0</v>
      </c>
      <c r="XP10" s="10">
        <v>0</v>
      </c>
      <c r="XQ10" s="10">
        <v>0</v>
      </c>
      <c r="XR10" s="10">
        <v>0</v>
      </c>
      <c r="XS10" s="10">
        <v>0</v>
      </c>
      <c r="XT10" s="10">
        <v>0</v>
      </c>
      <c r="XV10" s="48">
        <f t="shared" si="0"/>
        <v>2.1953787764023541E-2</v>
      </c>
    </row>
    <row r="11" spans="1:646" s="11" customFormat="1" x14ac:dyDescent="0.25">
      <c r="A11" s="10">
        <v>5</v>
      </c>
      <c r="B11" s="10">
        <v>10317</v>
      </c>
      <c r="C11" s="10" t="s">
        <v>646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6.4923822714681444E-5</v>
      </c>
      <c r="HS11" s="10">
        <v>6.4923822714681444E-5</v>
      </c>
      <c r="HT11" s="10">
        <v>1.0820637119113573E-4</v>
      </c>
      <c r="HU11" s="10">
        <v>1.7313019390581717E-4</v>
      </c>
      <c r="HV11" s="10">
        <v>1.2984764542936289E-4</v>
      </c>
      <c r="HW11" s="10">
        <v>1.1902700831024931E-4</v>
      </c>
      <c r="HX11" s="10">
        <v>1.1902700831024931E-4</v>
      </c>
      <c r="HY11" s="10">
        <v>1.5148891966759002E-4</v>
      </c>
      <c r="HZ11" s="10">
        <v>2.9215720221606646E-4</v>
      </c>
      <c r="IA11" s="10">
        <v>3.5708102493074793E-4</v>
      </c>
      <c r="IB11" s="10">
        <v>5.0856994459833797E-4</v>
      </c>
      <c r="IC11" s="10">
        <v>4.8692867036011082E-4</v>
      </c>
      <c r="ID11" s="10">
        <v>8.6565096952908585E-4</v>
      </c>
      <c r="IE11" s="10">
        <v>9.413954293628809E-4</v>
      </c>
      <c r="IF11" s="10">
        <v>1.5040685595567867E-3</v>
      </c>
      <c r="IG11" s="10">
        <v>2.4779259002770085E-3</v>
      </c>
      <c r="IH11" s="10">
        <v>3.321935595567867E-3</v>
      </c>
      <c r="II11" s="10">
        <v>4.3931786703601105E-3</v>
      </c>
      <c r="IJ11" s="10">
        <v>5.6591932132963986E-3</v>
      </c>
      <c r="IK11" s="10">
        <v>7.2931094182825482E-3</v>
      </c>
      <c r="IL11" s="10">
        <v>8.8296398891966766E-3</v>
      </c>
      <c r="IM11" s="10">
        <v>1.0117295706371191E-2</v>
      </c>
      <c r="IN11" s="10">
        <v>1.0550121191135735E-2</v>
      </c>
      <c r="IO11" s="10">
        <v>1.205418975069252E-2</v>
      </c>
      <c r="IP11" s="10">
        <v>1.2930661357340721E-2</v>
      </c>
      <c r="IQ11" s="10">
        <v>1.3644823407202217E-2</v>
      </c>
      <c r="IR11" s="10">
        <v>1.4261599722991689E-2</v>
      </c>
      <c r="IS11" s="10">
        <v>1.505150623268698E-2</v>
      </c>
      <c r="IT11" s="10">
        <v>1.6014542936288088E-2</v>
      </c>
      <c r="IU11" s="10">
        <v>1.6339162049861494E-2</v>
      </c>
      <c r="IV11" s="10">
        <v>1.7388763850415514E-2</v>
      </c>
      <c r="IW11" s="10">
        <v>1.8579033933518004E-2</v>
      </c>
      <c r="IX11" s="10">
        <v>2.0396900969529085E-2</v>
      </c>
      <c r="IY11" s="10">
        <v>2.0710699445983378E-2</v>
      </c>
      <c r="IZ11" s="10">
        <v>2.1522247229916896E-2</v>
      </c>
      <c r="JA11" s="10">
        <v>2.2095740997229916E-2</v>
      </c>
      <c r="JB11" s="10">
        <v>2.4497922437673129E-2</v>
      </c>
      <c r="JC11" s="10">
        <v>2.5850502077562326E-2</v>
      </c>
      <c r="JD11" s="10">
        <v>2.6716153047091414E-2</v>
      </c>
      <c r="JE11" s="10">
        <v>2.8534020083102494E-2</v>
      </c>
      <c r="JF11" s="10">
        <v>3.1325744459833792E-2</v>
      </c>
      <c r="JG11" s="10">
        <v>3.3316741689750691E-2</v>
      </c>
      <c r="JH11" s="10">
        <v>3.3911876731301936E-2</v>
      </c>
      <c r="JI11" s="10">
        <v>3.5264456371191133E-2</v>
      </c>
      <c r="JJ11" s="10">
        <v>3.787222991689751E-2</v>
      </c>
      <c r="JK11" s="10">
        <v>3.9084141274238225E-2</v>
      </c>
      <c r="JL11" s="10">
        <v>3.9798303324099726E-2</v>
      </c>
      <c r="JM11" s="10">
        <v>4.1724376731301936E-2</v>
      </c>
      <c r="JN11" s="10">
        <v>4.2871364265927976E-2</v>
      </c>
      <c r="JO11" s="10">
        <v>4.3617988227146812E-2</v>
      </c>
      <c r="JP11" s="10">
        <v>4.2795619806094184E-2</v>
      </c>
      <c r="JQ11" s="10">
        <v>4.254674515235457E-2</v>
      </c>
      <c r="JR11" s="10">
        <v>4.281726108033241E-2</v>
      </c>
      <c r="JS11" s="10">
        <v>4.1183344875346257E-2</v>
      </c>
      <c r="JT11" s="10">
        <v>3.9863227146814402E-2</v>
      </c>
      <c r="JU11" s="10">
        <v>3.9289733379501382E-2</v>
      </c>
      <c r="JV11" s="10">
        <v>3.9094961911357341E-2</v>
      </c>
      <c r="JW11" s="10">
        <v>3.8229310941828257E-2</v>
      </c>
      <c r="JX11" s="10">
        <v>3.7807306094182827E-2</v>
      </c>
      <c r="JY11" s="10">
        <v>3.8077822022160666E-2</v>
      </c>
      <c r="JZ11" s="10">
        <v>3.7699099722991687E-2</v>
      </c>
      <c r="KA11" s="10">
        <v>3.7569252077562329E-2</v>
      </c>
      <c r="KB11" s="10">
        <v>3.4593576869806096E-2</v>
      </c>
      <c r="KC11" s="10">
        <v>3.1574619113573406E-2</v>
      </c>
      <c r="KD11" s="10">
        <v>3.1444771468144048E-2</v>
      </c>
      <c r="KE11" s="10">
        <v>3.0113833102493076E-2</v>
      </c>
      <c r="KF11" s="10">
        <v>2.7203081717451522E-2</v>
      </c>
      <c r="KG11" s="10">
        <v>2.5385214681440442E-2</v>
      </c>
      <c r="KH11" s="10">
        <v>2.5071416204986149E-2</v>
      </c>
      <c r="KI11" s="10">
        <v>2.3329293628808864E-2</v>
      </c>
      <c r="KJ11" s="10">
        <v>2.1067780470914128E-2</v>
      </c>
      <c r="KK11" s="10">
        <v>2.0407721606648201E-2</v>
      </c>
      <c r="KL11" s="10">
        <v>1.9715200831024932E-2</v>
      </c>
      <c r="KM11" s="10">
        <v>1.8276056094182827E-2</v>
      </c>
      <c r="KN11" s="10">
        <v>1.7150709833795012E-2</v>
      </c>
      <c r="KO11" s="10">
        <v>1.5873874653739611E-2</v>
      </c>
      <c r="KP11" s="10">
        <v>1.5581717451523546E-2</v>
      </c>
      <c r="KQ11" s="10">
        <v>1.547351108033241E-2</v>
      </c>
      <c r="KR11" s="10">
        <v>1.5679103185595566E-2</v>
      </c>
      <c r="KS11" s="10">
        <v>1.6858552631578948E-2</v>
      </c>
      <c r="KT11" s="10">
        <v>1.6966759002770084E-2</v>
      </c>
      <c r="KU11" s="10">
        <v>1.671788434903047E-2</v>
      </c>
      <c r="KV11" s="10">
        <v>1.6588036703601108E-2</v>
      </c>
      <c r="KW11" s="10">
        <v>1.5495152354570637E-2</v>
      </c>
      <c r="KX11" s="10">
        <v>1.5376125346260388E-2</v>
      </c>
      <c r="KY11" s="10">
        <v>1.4964941135734072E-2</v>
      </c>
      <c r="KZ11" s="10">
        <v>1.4196675900277008E-2</v>
      </c>
      <c r="LA11" s="10">
        <v>1.4889196675900277E-2</v>
      </c>
      <c r="LB11" s="10">
        <v>1.513807132963989E-2</v>
      </c>
      <c r="LC11" s="10">
        <v>1.5560076177285319E-2</v>
      </c>
      <c r="LD11" s="10">
        <v>1.5300380886426592E-2</v>
      </c>
      <c r="LE11" s="10">
        <v>1.4683604570637119E-2</v>
      </c>
      <c r="LF11" s="10">
        <v>1.5040685595567867E-2</v>
      </c>
      <c r="LG11" s="10">
        <v>1.5592538088642659E-2</v>
      </c>
      <c r="LH11" s="10">
        <v>1.5808950831024932E-2</v>
      </c>
      <c r="LI11" s="10">
        <v>1.6306700138504156E-2</v>
      </c>
      <c r="LJ11" s="10">
        <v>1.858985457063712E-2</v>
      </c>
      <c r="LK11" s="10">
        <v>1.9087603878116345E-2</v>
      </c>
      <c r="LL11" s="10">
        <v>2.0158846952908586E-2</v>
      </c>
      <c r="LM11" s="10">
        <v>2.271251731301939E-2</v>
      </c>
      <c r="LN11" s="10">
        <v>2.4887465373961217E-2</v>
      </c>
      <c r="LO11" s="10">
        <v>2.7181440443213297E-2</v>
      </c>
      <c r="LP11" s="10">
        <v>2.9204899584487534E-2</v>
      </c>
      <c r="LQ11" s="10">
        <v>3.2050727146814402E-2</v>
      </c>
      <c r="LR11" s="10">
        <v>3.5318559556786706E-2</v>
      </c>
      <c r="LS11" s="10">
        <v>3.8532288781163437E-2</v>
      </c>
      <c r="LT11" s="10">
        <v>4.2849722991689751E-2</v>
      </c>
      <c r="LU11" s="10">
        <v>4.7946243074792241E-2</v>
      </c>
      <c r="LV11" s="10">
        <v>5.3930055401662048E-2</v>
      </c>
      <c r="LW11" s="10">
        <v>5.8950831024930747E-2</v>
      </c>
      <c r="LX11" s="10">
        <v>6.4545100415512466E-2</v>
      </c>
      <c r="LY11" s="10">
        <v>7.077778739612188E-2</v>
      </c>
      <c r="LZ11" s="10">
        <v>7.6155644044321333E-2</v>
      </c>
      <c r="MA11" s="10">
        <v>7.9715633656509702E-2</v>
      </c>
      <c r="MB11" s="10">
        <v>8.322152008310249E-2</v>
      </c>
      <c r="MC11" s="10">
        <v>8.6435249307479228E-2</v>
      </c>
      <c r="MD11" s="10">
        <v>9.0839248614958443E-2</v>
      </c>
      <c r="ME11" s="10">
        <v>9.4886166897506924E-2</v>
      </c>
      <c r="MF11" s="10">
        <v>9.969052977839335E-2</v>
      </c>
      <c r="MG11" s="10">
        <v>0.10541464681440443</v>
      </c>
      <c r="MH11" s="10">
        <v>0.11175554016620498</v>
      </c>
      <c r="MI11" s="10">
        <v>0.11617036011080333</v>
      </c>
      <c r="MJ11" s="10">
        <v>0.12039040858725762</v>
      </c>
      <c r="MK11" s="10">
        <v>0.12327951869806095</v>
      </c>
      <c r="ML11" s="10">
        <v>0.12795403393351801</v>
      </c>
      <c r="MM11" s="10">
        <v>0.12951220567867036</v>
      </c>
      <c r="MN11" s="10">
        <v>0.13149238227146814</v>
      </c>
      <c r="MO11" s="10">
        <v>0.13069165512465375</v>
      </c>
      <c r="MP11" s="10">
        <v>0.13279085872576177</v>
      </c>
      <c r="MQ11" s="10">
        <v>0.13349420013850416</v>
      </c>
      <c r="MR11" s="10">
        <v>0.13319122229916897</v>
      </c>
      <c r="MS11" s="10">
        <v>0.13295316828254847</v>
      </c>
      <c r="MT11" s="10">
        <v>0.13570161011080331</v>
      </c>
      <c r="MU11" s="10">
        <v>0.13452216066481995</v>
      </c>
      <c r="MV11" s="10">
        <v>0.13110283933518005</v>
      </c>
      <c r="MW11" s="10">
        <v>0.12972861842105263</v>
      </c>
      <c r="MX11" s="10">
        <v>0.13076739958448755</v>
      </c>
      <c r="MY11" s="10">
        <v>0.13192520775623268</v>
      </c>
      <c r="MZ11" s="10">
        <v>0.13111365997229918</v>
      </c>
      <c r="NA11" s="10">
        <v>0.1291443040166205</v>
      </c>
      <c r="NB11" s="10">
        <v>0.1285058864265928</v>
      </c>
      <c r="NC11" s="10">
        <v>0.12505410318559557</v>
      </c>
      <c r="ND11" s="10">
        <v>0.12055271814404432</v>
      </c>
      <c r="NE11" s="10">
        <v>0.11033803670360111</v>
      </c>
      <c r="NF11" s="10">
        <v>0.10620455332409973</v>
      </c>
      <c r="NG11" s="10">
        <v>9.9722991689750698E-2</v>
      </c>
      <c r="NH11" s="10">
        <v>9.4583189058171743E-2</v>
      </c>
      <c r="NI11" s="10">
        <v>8.7387465373961221E-2</v>
      </c>
      <c r="NJ11" s="10">
        <v>8.322152008310249E-2</v>
      </c>
      <c r="NK11" s="10">
        <v>8.0689490997229912E-2</v>
      </c>
      <c r="NL11" s="10">
        <v>7.5549688365650972E-2</v>
      </c>
      <c r="NM11" s="10">
        <v>7.166507963988919E-2</v>
      </c>
      <c r="NN11" s="10">
        <v>7.0020342797783935E-2</v>
      </c>
      <c r="NO11" s="10">
        <v>6.9533414127423823E-2</v>
      </c>
      <c r="NP11" s="10">
        <v>6.6763331024930747E-2</v>
      </c>
      <c r="NQ11" s="10">
        <v>6.1288088642659277E-2</v>
      </c>
      <c r="NR11" s="10">
        <v>6.1969788781163437E-2</v>
      </c>
      <c r="NS11" s="10">
        <v>5.8507184903047092E-2</v>
      </c>
      <c r="NT11" s="10">
        <v>5.2566655124653743E-2</v>
      </c>
      <c r="NU11" s="10">
        <v>4.7610803324099726E-2</v>
      </c>
      <c r="NV11" s="10">
        <v>4.4829899584487534E-2</v>
      </c>
      <c r="NW11" s="10">
        <v>4.0025536703601108E-2</v>
      </c>
      <c r="NX11" s="10">
        <v>3.4139110110803325E-2</v>
      </c>
      <c r="NY11" s="10">
        <v>3.0038088642659281E-2</v>
      </c>
      <c r="NZ11" s="10">
        <v>2.6488919667590028E-2</v>
      </c>
      <c r="OA11" s="10">
        <v>2.3827042936288088E-2</v>
      </c>
      <c r="OB11" s="10">
        <v>1.9931613573407201E-2</v>
      </c>
      <c r="OC11" s="10">
        <v>1.686937326869806E-2</v>
      </c>
      <c r="OD11" s="10">
        <v>1.4997403047091414E-2</v>
      </c>
      <c r="OE11" s="10">
        <v>1.3028047091412743E-2</v>
      </c>
      <c r="OF11" s="10">
        <v>1.1534799168975068E-2</v>
      </c>
      <c r="OG11" s="10">
        <v>1.0019909972299169E-2</v>
      </c>
      <c r="OH11" s="10">
        <v>9.6411876731301947E-3</v>
      </c>
      <c r="OI11" s="10">
        <v>8.2236842105263153E-3</v>
      </c>
      <c r="OJ11" s="10">
        <v>6.9035664819944598E-3</v>
      </c>
      <c r="OK11" s="10">
        <v>5.2371883656509698E-3</v>
      </c>
      <c r="OL11" s="10">
        <v>4.1010214681440442E-3</v>
      </c>
      <c r="OM11" s="10">
        <v>3.7872229916897505E-3</v>
      </c>
      <c r="ON11" s="10">
        <v>2.7051592797783935E-3</v>
      </c>
      <c r="OO11" s="10">
        <v>1.774584487534626E-3</v>
      </c>
      <c r="OP11" s="10">
        <v>1.1794494459833795E-3</v>
      </c>
      <c r="OQ11" s="10">
        <v>1.2660145429362881E-3</v>
      </c>
      <c r="OR11" s="10">
        <v>8.5483033240997227E-4</v>
      </c>
      <c r="OS11" s="10">
        <v>8.7647160664819943E-4</v>
      </c>
      <c r="OT11" s="10">
        <v>7.1416204986149586E-4</v>
      </c>
      <c r="OU11" s="10">
        <v>2.8133656509695293E-4</v>
      </c>
      <c r="OV11" s="10">
        <v>1.4066828254847647E-4</v>
      </c>
      <c r="OW11" s="10">
        <v>8.6565096952908587E-5</v>
      </c>
      <c r="OX11" s="10">
        <v>5.4103185595567865E-5</v>
      </c>
      <c r="OY11" s="10">
        <v>6.4923822714681444E-5</v>
      </c>
      <c r="OZ11" s="10">
        <v>0</v>
      </c>
      <c r="PA11" s="10">
        <v>0</v>
      </c>
      <c r="PB11" s="10">
        <v>0</v>
      </c>
      <c r="PC11" s="10">
        <v>0</v>
      </c>
      <c r="PD11" s="10">
        <v>0</v>
      </c>
      <c r="PE11" s="10">
        <v>0</v>
      </c>
      <c r="PF11" s="10">
        <v>0</v>
      </c>
      <c r="PG11" s="10">
        <v>0</v>
      </c>
      <c r="PH11" s="10">
        <v>0</v>
      </c>
      <c r="PI11" s="10">
        <v>0</v>
      </c>
      <c r="PJ11" s="10">
        <v>0</v>
      </c>
      <c r="PK11" s="10">
        <v>0</v>
      </c>
      <c r="PL11" s="10">
        <v>0</v>
      </c>
      <c r="PM11" s="10">
        <v>0</v>
      </c>
      <c r="PN11" s="10">
        <v>0</v>
      </c>
      <c r="PO11" s="10">
        <v>0</v>
      </c>
      <c r="PP11" s="10">
        <v>0</v>
      </c>
      <c r="PQ11" s="10">
        <v>0</v>
      </c>
      <c r="PR11" s="10">
        <v>0</v>
      </c>
      <c r="PS11" s="10">
        <v>0</v>
      </c>
      <c r="PT11" s="10">
        <v>0</v>
      </c>
      <c r="PU11" s="10">
        <v>0</v>
      </c>
      <c r="PV11" s="10">
        <v>0</v>
      </c>
      <c r="PW11" s="10">
        <v>0</v>
      </c>
      <c r="PX11" s="10">
        <v>0</v>
      </c>
      <c r="PY11" s="10">
        <v>0</v>
      </c>
      <c r="PZ11" s="10">
        <v>0</v>
      </c>
      <c r="QA11" s="10">
        <v>0</v>
      </c>
      <c r="QB11" s="10">
        <v>0</v>
      </c>
      <c r="QC11" s="10">
        <v>0</v>
      </c>
      <c r="QD11" s="10">
        <v>0</v>
      </c>
      <c r="QE11" s="10">
        <v>0</v>
      </c>
      <c r="QF11" s="10">
        <v>0</v>
      </c>
      <c r="QG11" s="10">
        <v>0</v>
      </c>
      <c r="QH11" s="10">
        <v>0</v>
      </c>
      <c r="QI11" s="10">
        <v>0</v>
      </c>
      <c r="QJ11" s="10">
        <v>0</v>
      </c>
      <c r="QK11" s="10">
        <v>0</v>
      </c>
      <c r="QL11" s="10">
        <v>0</v>
      </c>
      <c r="QM11" s="10">
        <v>0</v>
      </c>
      <c r="QN11" s="10">
        <v>0</v>
      </c>
      <c r="QO11" s="10">
        <v>0</v>
      </c>
      <c r="QP11" s="10">
        <v>0</v>
      </c>
      <c r="QQ11" s="10">
        <v>0</v>
      </c>
      <c r="QR11" s="10">
        <v>0</v>
      </c>
      <c r="QS11" s="10">
        <v>0</v>
      </c>
      <c r="QT11" s="10">
        <v>0</v>
      </c>
      <c r="QU11" s="10">
        <v>0</v>
      </c>
      <c r="QV11" s="10">
        <v>0</v>
      </c>
      <c r="QW11" s="10">
        <v>0</v>
      </c>
      <c r="QX11" s="10">
        <v>0</v>
      </c>
      <c r="QY11" s="10">
        <v>0</v>
      </c>
      <c r="QZ11" s="10">
        <v>0</v>
      </c>
      <c r="RA11" s="10">
        <v>0</v>
      </c>
      <c r="RB11" s="10">
        <v>0</v>
      </c>
      <c r="RC11" s="10">
        <v>0</v>
      </c>
      <c r="RD11" s="10">
        <v>0</v>
      </c>
      <c r="RE11" s="10">
        <v>0</v>
      </c>
      <c r="RF11" s="10">
        <v>0</v>
      </c>
      <c r="RG11" s="10">
        <v>0</v>
      </c>
      <c r="RH11" s="10">
        <v>0</v>
      </c>
      <c r="RI11" s="10">
        <v>0</v>
      </c>
      <c r="RJ11" s="10">
        <v>0</v>
      </c>
      <c r="RK11" s="10">
        <v>0</v>
      </c>
      <c r="RL11" s="10">
        <v>0</v>
      </c>
      <c r="RM11" s="10">
        <v>0</v>
      </c>
      <c r="RN11" s="10">
        <v>0</v>
      </c>
      <c r="RO11" s="10">
        <v>0</v>
      </c>
      <c r="RP11" s="10">
        <v>0</v>
      </c>
      <c r="RQ11" s="10">
        <v>0</v>
      </c>
      <c r="RR11" s="10">
        <v>0</v>
      </c>
      <c r="RS11" s="10">
        <v>0</v>
      </c>
      <c r="RT11" s="10">
        <v>0</v>
      </c>
      <c r="RU11" s="10">
        <v>0</v>
      </c>
      <c r="RV11" s="10">
        <v>0</v>
      </c>
      <c r="RW11" s="10">
        <v>0</v>
      </c>
      <c r="RX11" s="10">
        <v>0</v>
      </c>
      <c r="RY11" s="10">
        <v>0</v>
      </c>
      <c r="RZ11" s="10">
        <v>0</v>
      </c>
      <c r="SA11" s="10">
        <v>0</v>
      </c>
      <c r="SB11" s="10">
        <v>0</v>
      </c>
      <c r="SC11" s="10">
        <v>0</v>
      </c>
      <c r="SD11" s="10">
        <v>0</v>
      </c>
      <c r="SE11" s="10">
        <v>0</v>
      </c>
      <c r="SF11" s="10">
        <v>0</v>
      </c>
      <c r="SG11" s="10">
        <v>0</v>
      </c>
      <c r="SH11" s="10">
        <v>0</v>
      </c>
      <c r="SI11" s="10">
        <v>0</v>
      </c>
      <c r="SJ11" s="10">
        <v>0</v>
      </c>
      <c r="SK11" s="10">
        <v>0</v>
      </c>
      <c r="SL11" s="10">
        <v>0</v>
      </c>
      <c r="SM11" s="10">
        <v>0</v>
      </c>
      <c r="SN11" s="10">
        <v>0</v>
      </c>
      <c r="SO11" s="10">
        <v>0</v>
      </c>
      <c r="SP11" s="10">
        <v>0</v>
      </c>
      <c r="SQ11" s="10">
        <v>0</v>
      </c>
      <c r="SR11" s="10">
        <v>0</v>
      </c>
      <c r="SS11" s="10">
        <v>0</v>
      </c>
      <c r="ST11" s="10">
        <v>0</v>
      </c>
      <c r="SU11" s="10">
        <v>0</v>
      </c>
      <c r="SV11" s="10">
        <v>0</v>
      </c>
      <c r="SW11" s="10">
        <v>0</v>
      </c>
      <c r="SX11" s="10">
        <v>0</v>
      </c>
      <c r="SY11" s="10">
        <v>0</v>
      </c>
      <c r="SZ11" s="10">
        <v>0</v>
      </c>
      <c r="TA11" s="10">
        <v>0</v>
      </c>
      <c r="TB11" s="10">
        <v>0</v>
      </c>
      <c r="TC11" s="10">
        <v>0</v>
      </c>
      <c r="TD11" s="10">
        <v>0</v>
      </c>
      <c r="TE11" s="10">
        <v>0</v>
      </c>
      <c r="TF11" s="10">
        <v>0</v>
      </c>
      <c r="TG11" s="10">
        <v>0</v>
      </c>
      <c r="TH11" s="10">
        <v>0</v>
      </c>
      <c r="TI11" s="10">
        <v>0</v>
      </c>
      <c r="TJ11" s="10">
        <v>0</v>
      </c>
      <c r="TK11" s="10">
        <v>0</v>
      </c>
      <c r="TL11" s="10">
        <v>0</v>
      </c>
      <c r="TM11" s="10">
        <v>0</v>
      </c>
      <c r="TN11" s="10">
        <v>0</v>
      </c>
      <c r="TO11" s="10">
        <v>0</v>
      </c>
      <c r="TP11" s="10">
        <v>0</v>
      </c>
      <c r="TQ11" s="10">
        <v>0</v>
      </c>
      <c r="TR11" s="10">
        <v>0</v>
      </c>
      <c r="TS11" s="10">
        <v>0</v>
      </c>
      <c r="TT11" s="10">
        <v>0</v>
      </c>
      <c r="TU11" s="10">
        <v>0</v>
      </c>
      <c r="TV11" s="10">
        <v>0</v>
      </c>
      <c r="TW11" s="10">
        <v>0</v>
      </c>
      <c r="TX11" s="10">
        <v>0</v>
      </c>
      <c r="TY11" s="10">
        <v>0</v>
      </c>
      <c r="TZ11" s="10">
        <v>0</v>
      </c>
      <c r="UA11" s="10">
        <v>0</v>
      </c>
      <c r="UB11" s="10">
        <v>0</v>
      </c>
      <c r="UC11" s="10">
        <v>0</v>
      </c>
      <c r="UD11" s="10">
        <v>0</v>
      </c>
      <c r="UE11" s="10">
        <v>0</v>
      </c>
      <c r="UF11" s="10">
        <v>0</v>
      </c>
      <c r="UG11" s="10">
        <v>0</v>
      </c>
      <c r="UH11" s="10">
        <v>0</v>
      </c>
      <c r="UI11" s="10">
        <v>0</v>
      </c>
      <c r="UJ11" s="10">
        <v>0</v>
      </c>
      <c r="UK11" s="10">
        <v>0</v>
      </c>
      <c r="UL11" s="10">
        <v>0</v>
      </c>
      <c r="UM11" s="10">
        <v>0</v>
      </c>
      <c r="UN11" s="10">
        <v>0</v>
      </c>
      <c r="UO11" s="10">
        <v>0</v>
      </c>
      <c r="UP11" s="10">
        <v>0</v>
      </c>
      <c r="UQ11" s="10">
        <v>0</v>
      </c>
      <c r="UR11" s="10">
        <v>0</v>
      </c>
      <c r="US11" s="10">
        <v>0</v>
      </c>
      <c r="UT11" s="10">
        <v>0</v>
      </c>
      <c r="UU11" s="10">
        <v>0</v>
      </c>
      <c r="UV11" s="10">
        <v>0</v>
      </c>
      <c r="UW11" s="10">
        <v>0</v>
      </c>
      <c r="UX11" s="10">
        <v>0</v>
      </c>
      <c r="UY11" s="10">
        <v>0</v>
      </c>
      <c r="UZ11" s="10">
        <v>0</v>
      </c>
      <c r="VA11" s="10">
        <v>0</v>
      </c>
      <c r="VB11" s="10">
        <v>0</v>
      </c>
      <c r="VC11" s="10">
        <v>0</v>
      </c>
      <c r="VD11" s="10">
        <v>0</v>
      </c>
      <c r="VE11" s="10">
        <v>0</v>
      </c>
      <c r="VF11" s="10">
        <v>0</v>
      </c>
      <c r="VG11" s="10">
        <v>0</v>
      </c>
      <c r="VH11" s="10">
        <v>0</v>
      </c>
      <c r="VI11" s="10">
        <v>0</v>
      </c>
      <c r="VJ11" s="10">
        <v>0</v>
      </c>
      <c r="VK11" s="10">
        <v>0</v>
      </c>
      <c r="VL11" s="10">
        <v>0</v>
      </c>
      <c r="VM11" s="10">
        <v>0</v>
      </c>
      <c r="VN11" s="10">
        <v>0</v>
      </c>
      <c r="VO11" s="10">
        <v>0</v>
      </c>
      <c r="VP11" s="10">
        <v>0</v>
      </c>
      <c r="VQ11" s="10">
        <v>0</v>
      </c>
      <c r="VR11" s="10">
        <v>0</v>
      </c>
      <c r="VS11" s="10">
        <v>0</v>
      </c>
      <c r="VT11" s="10">
        <v>0</v>
      </c>
      <c r="VU11" s="10">
        <v>0</v>
      </c>
      <c r="VV11" s="10">
        <v>0</v>
      </c>
      <c r="VW11" s="10">
        <v>0</v>
      </c>
      <c r="VX11" s="10">
        <v>0</v>
      </c>
      <c r="VY11" s="10">
        <v>0</v>
      </c>
      <c r="VZ11" s="10">
        <v>0</v>
      </c>
      <c r="WA11" s="10">
        <v>0</v>
      </c>
      <c r="WB11" s="10">
        <v>0</v>
      </c>
      <c r="WC11" s="10">
        <v>0</v>
      </c>
      <c r="WD11" s="10">
        <v>0</v>
      </c>
      <c r="WE11" s="10">
        <v>0</v>
      </c>
      <c r="WF11" s="10">
        <v>0</v>
      </c>
      <c r="WG11" s="10">
        <v>0</v>
      </c>
      <c r="WH11" s="10">
        <v>0</v>
      </c>
      <c r="WI11" s="10">
        <v>0</v>
      </c>
      <c r="WJ11" s="10">
        <v>0</v>
      </c>
      <c r="WK11" s="10">
        <v>0</v>
      </c>
      <c r="WL11" s="10">
        <v>0</v>
      </c>
      <c r="WM11" s="10">
        <v>0</v>
      </c>
      <c r="WN11" s="10">
        <v>0</v>
      </c>
      <c r="WO11" s="10">
        <v>0</v>
      </c>
      <c r="WP11" s="10">
        <v>0</v>
      </c>
      <c r="WQ11" s="10">
        <v>0</v>
      </c>
      <c r="WR11" s="10">
        <v>0</v>
      </c>
      <c r="WS11" s="10">
        <v>0</v>
      </c>
      <c r="WT11" s="10">
        <v>0</v>
      </c>
      <c r="WU11" s="10">
        <v>0</v>
      </c>
      <c r="WV11" s="10">
        <v>0</v>
      </c>
      <c r="WW11" s="10">
        <v>0</v>
      </c>
      <c r="WX11" s="10">
        <v>0</v>
      </c>
      <c r="WY11" s="10">
        <v>0</v>
      </c>
      <c r="WZ11" s="10">
        <v>0</v>
      </c>
      <c r="XA11" s="10">
        <v>0</v>
      </c>
      <c r="XB11" s="10">
        <v>0</v>
      </c>
      <c r="XC11" s="10">
        <v>0</v>
      </c>
      <c r="XD11" s="10">
        <v>0</v>
      </c>
      <c r="XE11" s="10">
        <v>0</v>
      </c>
      <c r="XF11" s="10">
        <v>0</v>
      </c>
      <c r="XG11" s="10">
        <v>0</v>
      </c>
      <c r="XH11" s="10">
        <v>0</v>
      </c>
      <c r="XI11" s="10">
        <v>0</v>
      </c>
      <c r="XJ11" s="10">
        <v>0</v>
      </c>
      <c r="XK11" s="10">
        <v>0</v>
      </c>
      <c r="XL11" s="10">
        <v>0</v>
      </c>
      <c r="XM11" s="10">
        <v>0</v>
      </c>
      <c r="XN11" s="10">
        <v>0</v>
      </c>
      <c r="XO11" s="10">
        <v>0</v>
      </c>
      <c r="XP11" s="10">
        <v>0</v>
      </c>
      <c r="XQ11" s="10">
        <v>0</v>
      </c>
      <c r="XR11" s="10">
        <v>0</v>
      </c>
      <c r="XS11" s="10">
        <v>0</v>
      </c>
      <c r="XT11" s="10">
        <v>0</v>
      </c>
      <c r="XV11" s="48">
        <f t="shared" si="0"/>
        <v>1.2188162764023552E-2</v>
      </c>
    </row>
    <row r="12" spans="1:646" x14ac:dyDescent="0.25">
      <c r="A12" s="10">
        <v>6</v>
      </c>
      <c r="B12" s="10">
        <v>10324</v>
      </c>
      <c r="C12" s="10" t="s">
        <v>646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2.5969529085872578E-4</v>
      </c>
      <c r="IA12" s="10">
        <v>3.4626038781163435E-4</v>
      </c>
      <c r="IB12" s="10">
        <v>7.2498268698060944E-4</v>
      </c>
      <c r="IC12" s="10">
        <v>8.87292243767313E-4</v>
      </c>
      <c r="ID12" s="10">
        <v>1.4283240997229917E-3</v>
      </c>
      <c r="IE12" s="10">
        <v>2.0883829639889197E-3</v>
      </c>
      <c r="IF12" s="10">
        <v>2.715979916897507E-3</v>
      </c>
      <c r="IG12" s="10">
        <v>3.9603531855955682E-3</v>
      </c>
      <c r="IH12" s="10">
        <v>5.0640581717451526E-3</v>
      </c>
      <c r="II12" s="10">
        <v>5.7132963988919669E-3</v>
      </c>
      <c r="IJ12" s="10">
        <v>7.0009522160664819E-3</v>
      </c>
      <c r="IK12" s="10">
        <v>8.7214335180055402E-3</v>
      </c>
      <c r="IL12" s="10">
        <v>1.0452735457063713E-2</v>
      </c>
      <c r="IM12" s="10">
        <v>1.205418975069252E-2</v>
      </c>
      <c r="IN12" s="10">
        <v>1.3352666204986149E-2</v>
      </c>
      <c r="IO12" s="10">
        <v>1.5029864958448753E-2</v>
      </c>
      <c r="IP12" s="10">
        <v>1.7345481301939056E-2</v>
      </c>
      <c r="IQ12" s="10">
        <v>1.9487967451523546E-2</v>
      </c>
      <c r="IR12" s="10">
        <v>2.2355436288088643E-2</v>
      </c>
      <c r="IS12" s="10">
        <v>2.5277008310249309E-2</v>
      </c>
      <c r="IT12" s="10">
        <v>2.7992988227146815E-2</v>
      </c>
      <c r="IU12" s="10">
        <v>3.0546658587257618E-2</v>
      </c>
      <c r="IV12" s="10">
        <v>3.4658500692520779E-2</v>
      </c>
      <c r="IW12" s="10">
        <v>3.8467364958448755E-2</v>
      </c>
      <c r="IX12" s="10">
        <v>4.0761340027700828E-2</v>
      </c>
      <c r="IY12" s="10">
        <v>4.3758656509695293E-2</v>
      </c>
      <c r="IZ12" s="10">
        <v>4.7264542936288088E-2</v>
      </c>
      <c r="JA12" s="10">
        <v>5.1571156509695293E-2</v>
      </c>
      <c r="JB12" s="10">
        <v>5.3627077562326868E-2</v>
      </c>
      <c r="JC12" s="10">
        <v>5.7273632271468145E-2</v>
      </c>
      <c r="JD12" s="10">
        <v>6.1169061634349028E-2</v>
      </c>
      <c r="JE12" s="10">
        <v>6.3636166897506924E-2</v>
      </c>
      <c r="JF12" s="10">
        <v>6.5486495844875342E-2</v>
      </c>
      <c r="JG12" s="10">
        <v>6.775882963988919E-2</v>
      </c>
      <c r="JH12" s="10">
        <v>7.0561374653739614E-2</v>
      </c>
      <c r="JI12" s="10">
        <v>7.4521727839335181E-2</v>
      </c>
      <c r="JJ12" s="10">
        <v>7.5906769390581719E-2</v>
      </c>
      <c r="JK12" s="10">
        <v>7.7627250692520772E-2</v>
      </c>
      <c r="JL12" s="10">
        <v>7.8904085872576177E-2</v>
      </c>
      <c r="JM12" s="10">
        <v>8.1695810249307485E-2</v>
      </c>
      <c r="JN12" s="10">
        <v>8.6705765235457061E-2</v>
      </c>
      <c r="JO12" s="10">
        <v>8.8859072022160659E-2</v>
      </c>
      <c r="JP12" s="10">
        <v>9.0612015235457061E-2</v>
      </c>
      <c r="JQ12" s="10">
        <v>9.4496623961218842E-2</v>
      </c>
      <c r="JR12" s="10">
        <v>9.8240564404432129E-2</v>
      </c>
      <c r="JS12" s="10">
        <v>0.10030730609418283</v>
      </c>
      <c r="JT12" s="10">
        <v>0.1018005540166205</v>
      </c>
      <c r="JU12" s="10">
        <v>0.104992641966759</v>
      </c>
      <c r="JV12" s="10">
        <v>0.10731907894736842</v>
      </c>
      <c r="JW12" s="10">
        <v>0.10854181094182826</v>
      </c>
      <c r="JX12" s="10">
        <v>0.10681050900277009</v>
      </c>
      <c r="JY12" s="10">
        <v>0.1058582929362881</v>
      </c>
      <c r="JZ12" s="10">
        <v>0.10656163434903047</v>
      </c>
      <c r="KA12" s="10">
        <v>0.10676722645429362</v>
      </c>
      <c r="KB12" s="10">
        <v>0.10621537396121884</v>
      </c>
      <c r="KC12" s="10">
        <v>0.10593403739612188</v>
      </c>
      <c r="KD12" s="10">
        <v>0.10670230263157894</v>
      </c>
      <c r="KE12" s="10">
        <v>0.10822801246537396</v>
      </c>
      <c r="KF12" s="10">
        <v>0.10735154085872577</v>
      </c>
      <c r="KG12" s="10">
        <v>0.10840114265927978</v>
      </c>
      <c r="KH12" s="10">
        <v>0.10958059210526316</v>
      </c>
      <c r="KI12" s="10">
        <v>0.1089746364265928</v>
      </c>
      <c r="KJ12" s="10">
        <v>0.10662655817174516</v>
      </c>
      <c r="KK12" s="10">
        <v>0.10735154085872577</v>
      </c>
      <c r="KL12" s="10">
        <v>0.10760041551246538</v>
      </c>
      <c r="KM12" s="10">
        <v>0.10498182132963989</v>
      </c>
      <c r="KN12" s="10">
        <v>0.10002596952908588</v>
      </c>
      <c r="KO12" s="10">
        <v>9.655254501385041E-2</v>
      </c>
      <c r="KP12" s="10">
        <v>9.3338815789473686E-2</v>
      </c>
      <c r="KQ12" s="10">
        <v>8.9854570637119116E-2</v>
      </c>
      <c r="KR12" s="10">
        <v>8.3914040858725766E-2</v>
      </c>
      <c r="KS12" s="10">
        <v>7.6545186980609414E-2</v>
      </c>
      <c r="KT12" s="10">
        <v>7.0518092105263164E-2</v>
      </c>
      <c r="KU12" s="10">
        <v>6.7271900969529091E-2</v>
      </c>
      <c r="KV12" s="10">
        <v>6.4426073407202217E-2</v>
      </c>
      <c r="KW12" s="10">
        <v>6.322498268698061E-2</v>
      </c>
      <c r="KX12" s="10">
        <v>6.427458448753462E-2</v>
      </c>
      <c r="KY12" s="10">
        <v>6.4674948060941831E-2</v>
      </c>
      <c r="KZ12" s="10">
        <v>6.4523459141274234E-2</v>
      </c>
      <c r="LA12" s="10">
        <v>6.551895775623269E-2</v>
      </c>
      <c r="LB12" s="10">
        <v>6.7163694598337945E-2</v>
      </c>
      <c r="LC12" s="10">
        <v>6.5356648199445977E-2</v>
      </c>
      <c r="LD12" s="10">
        <v>6.292200484764543E-2</v>
      </c>
      <c r="LE12" s="10">
        <v>5.8096000692520779E-2</v>
      </c>
      <c r="LF12" s="10">
        <v>5.3367382271468145E-2</v>
      </c>
      <c r="LG12" s="10">
        <v>4.8292503462603879E-2</v>
      </c>
      <c r="LH12" s="10">
        <v>4.1085959141274241E-2</v>
      </c>
      <c r="LI12" s="10">
        <v>3.5480869113573406E-2</v>
      </c>
      <c r="LJ12" s="10">
        <v>3.0167936288088643E-2</v>
      </c>
      <c r="LK12" s="10">
        <v>2.6867641966759004E-2</v>
      </c>
      <c r="LL12" s="10">
        <v>2.2885647506925209E-2</v>
      </c>
      <c r="LM12" s="10">
        <v>2.1890148891966759E-2</v>
      </c>
      <c r="LN12" s="10">
        <v>2.219312673130194E-2</v>
      </c>
      <c r="LO12" s="10">
        <v>2.161963296398892E-2</v>
      </c>
      <c r="LP12" s="10">
        <v>2.2993853878116345E-2</v>
      </c>
      <c r="LQ12" s="10">
        <v>2.4519563711911357E-2</v>
      </c>
      <c r="LR12" s="10">
        <v>2.6164300554016622E-2</v>
      </c>
      <c r="LS12" s="10">
        <v>2.7992988227146815E-2</v>
      </c>
      <c r="LT12" s="10">
        <v>3.0200398199445984E-2</v>
      </c>
      <c r="LU12" s="10">
        <v>3.2321243074792241E-2</v>
      </c>
      <c r="LV12" s="10">
        <v>3.5848770775623269E-2</v>
      </c>
      <c r="LW12" s="10">
        <v>3.7266274238227148E-2</v>
      </c>
      <c r="LX12" s="10">
        <v>4.0923649584487534E-2</v>
      </c>
      <c r="LY12" s="10">
        <v>4.6950744459833792E-2</v>
      </c>
      <c r="LZ12" s="10">
        <v>5.1560335872576177E-2</v>
      </c>
      <c r="MA12" s="10">
        <v>5.5769563711911357E-2</v>
      </c>
      <c r="MB12" s="10">
        <v>6.0822801246537397E-2</v>
      </c>
      <c r="MC12" s="10">
        <v>6.8494632963988916E-2</v>
      </c>
      <c r="MD12" s="10">
        <v>7.562543282548477E-2</v>
      </c>
      <c r="ME12" s="10">
        <v>8.1241343490304707E-2</v>
      </c>
      <c r="MF12" s="10">
        <v>8.5180055401662055E-2</v>
      </c>
      <c r="MG12" s="10">
        <v>8.8729224376731308E-2</v>
      </c>
      <c r="MH12" s="10">
        <v>9.5005193905817173E-2</v>
      </c>
      <c r="MI12" s="10">
        <v>0.10138936980609418</v>
      </c>
      <c r="MJ12" s="10">
        <v>0.10447325138504156</v>
      </c>
      <c r="MK12" s="10">
        <v>0.11051116689750692</v>
      </c>
      <c r="ML12" s="10">
        <v>0.11505583448753462</v>
      </c>
      <c r="MM12" s="10">
        <v>0.11984937673130194</v>
      </c>
      <c r="MN12" s="10">
        <v>0.12014153393351801</v>
      </c>
      <c r="MO12" s="10">
        <v>0.12379890927977839</v>
      </c>
      <c r="MP12" s="10">
        <v>0.12767269736842105</v>
      </c>
      <c r="MQ12" s="10">
        <v>0.13088642659279778</v>
      </c>
      <c r="MR12" s="10">
        <v>0.13593966412742381</v>
      </c>
      <c r="MS12" s="10">
        <v>0.1408738746537396</v>
      </c>
      <c r="MT12" s="10">
        <v>0.14671701869806095</v>
      </c>
      <c r="MU12" s="10">
        <v>0.15197584833795014</v>
      </c>
      <c r="MV12" s="10">
        <v>0.1555250173130194</v>
      </c>
      <c r="MW12" s="10">
        <v>0.16395429362880887</v>
      </c>
      <c r="MX12" s="10">
        <v>0.17100934903047091</v>
      </c>
      <c r="MY12" s="10">
        <v>0.17527268005540167</v>
      </c>
      <c r="MZ12" s="10">
        <v>0.18027181440443213</v>
      </c>
      <c r="NA12" s="10">
        <v>0.18500043282548476</v>
      </c>
      <c r="NB12" s="10">
        <v>0.19209877077562326</v>
      </c>
      <c r="NC12" s="10">
        <v>0.19813668628808864</v>
      </c>
      <c r="ND12" s="10">
        <v>0.20169667590027701</v>
      </c>
      <c r="NE12" s="10">
        <v>0.20653350069252077</v>
      </c>
      <c r="NF12" s="10">
        <v>0.21449748961218837</v>
      </c>
      <c r="NG12" s="10">
        <v>0.22038391620498615</v>
      </c>
      <c r="NH12" s="10">
        <v>0.22526402354570638</v>
      </c>
      <c r="NI12" s="10">
        <v>0.23518654778393353</v>
      </c>
      <c r="NJ12" s="10">
        <v>0.23578168282548476</v>
      </c>
      <c r="NK12" s="10">
        <v>0.23305488227146814</v>
      </c>
      <c r="NL12" s="10">
        <v>0.22056786703601108</v>
      </c>
      <c r="NM12" s="10">
        <v>0.20854613919667589</v>
      </c>
      <c r="NN12" s="10">
        <v>0.19714118767313019</v>
      </c>
      <c r="NO12" s="10">
        <v>0.18651532202216067</v>
      </c>
      <c r="NP12" s="10">
        <v>0.17284885734072022</v>
      </c>
      <c r="NQ12" s="10">
        <v>0.16078384695290859</v>
      </c>
      <c r="NR12" s="10">
        <v>0.15051506232686981</v>
      </c>
      <c r="NS12" s="10">
        <v>0.13994329986149584</v>
      </c>
      <c r="NT12" s="10">
        <v>0.1286790166204986</v>
      </c>
      <c r="NU12" s="10">
        <v>0.11565096952908588</v>
      </c>
      <c r="NV12" s="10">
        <v>0.10672394390581717</v>
      </c>
      <c r="NW12" s="10">
        <v>9.8792416897506924E-2</v>
      </c>
      <c r="NX12" s="10">
        <v>8.9551592797783935E-2</v>
      </c>
      <c r="NY12" s="10">
        <v>7.927198753462604E-2</v>
      </c>
      <c r="NZ12" s="10">
        <v>7.2032981301939053E-2</v>
      </c>
      <c r="OA12" s="10">
        <v>6.4934643351800547E-2</v>
      </c>
      <c r="OB12" s="10">
        <v>5.3518871191135735E-2</v>
      </c>
      <c r="OC12" s="10">
        <v>4.1800121191135735E-2</v>
      </c>
      <c r="OD12" s="10">
        <v>3.3630540166204988E-2</v>
      </c>
      <c r="OE12" s="10">
        <v>2.7679189750692522E-2</v>
      </c>
      <c r="OF12" s="10">
        <v>2.0169667590027703E-2</v>
      </c>
      <c r="OG12" s="10">
        <v>1.5625E-2</v>
      </c>
      <c r="OH12" s="10">
        <v>1.2909020083102494E-2</v>
      </c>
      <c r="OI12" s="10">
        <v>9.5113400277008313E-3</v>
      </c>
      <c r="OJ12" s="10">
        <v>6.1353012465373965E-3</v>
      </c>
      <c r="OK12" s="10">
        <v>4.4905644044321326E-3</v>
      </c>
      <c r="OL12" s="10">
        <v>3.7439404432132962E-3</v>
      </c>
      <c r="OM12" s="10">
        <v>3.2678324099722992E-3</v>
      </c>
      <c r="ON12" s="10">
        <v>2.1749480609418283E-3</v>
      </c>
      <c r="OO12" s="10">
        <v>1.4932479224376732E-3</v>
      </c>
      <c r="OP12" s="10">
        <v>1.3201177285318559E-3</v>
      </c>
      <c r="OQ12" s="10">
        <v>9.7385734072022163E-4</v>
      </c>
      <c r="OR12" s="10">
        <v>3.8954293628808866E-4</v>
      </c>
      <c r="OS12" s="10">
        <v>1.623095567867036E-4</v>
      </c>
      <c r="OT12" s="10">
        <v>1.1902700831024931E-4</v>
      </c>
      <c r="OU12" s="10">
        <v>7.5744459833795009E-5</v>
      </c>
      <c r="OV12" s="10">
        <v>0</v>
      </c>
      <c r="OW12" s="10">
        <v>0</v>
      </c>
      <c r="OX12" s="10">
        <v>7.5744459833795009E-5</v>
      </c>
      <c r="OY12" s="10">
        <v>0</v>
      </c>
      <c r="OZ12" s="10">
        <v>0</v>
      </c>
      <c r="PA12" s="10">
        <v>0</v>
      </c>
      <c r="PB12" s="10">
        <v>0</v>
      </c>
      <c r="PC12" s="10">
        <v>0</v>
      </c>
      <c r="PD12" s="10">
        <v>0</v>
      </c>
      <c r="PE12" s="10">
        <v>0</v>
      </c>
      <c r="PF12" s="10">
        <v>0</v>
      </c>
      <c r="PG12" s="10">
        <v>0</v>
      </c>
      <c r="PH12" s="10">
        <v>0</v>
      </c>
      <c r="PI12" s="10">
        <v>0</v>
      </c>
      <c r="PJ12" s="10">
        <v>0</v>
      </c>
      <c r="PK12" s="10">
        <v>0</v>
      </c>
      <c r="PL12" s="10">
        <v>0</v>
      </c>
      <c r="PM12" s="10">
        <v>0</v>
      </c>
      <c r="PN12" s="10">
        <v>0</v>
      </c>
      <c r="PO12" s="10">
        <v>0</v>
      </c>
      <c r="PP12" s="10">
        <v>0</v>
      </c>
      <c r="PQ12" s="10">
        <v>0</v>
      </c>
      <c r="PR12" s="10">
        <v>0</v>
      </c>
      <c r="PS12" s="10">
        <v>0</v>
      </c>
      <c r="PT12" s="10">
        <v>0</v>
      </c>
      <c r="PU12" s="10">
        <v>0</v>
      </c>
      <c r="PV12" s="10">
        <v>0</v>
      </c>
      <c r="PW12" s="10">
        <v>0</v>
      </c>
      <c r="PX12" s="10">
        <v>0</v>
      </c>
      <c r="PY12" s="10">
        <v>0</v>
      </c>
      <c r="PZ12" s="10">
        <v>0</v>
      </c>
      <c r="QA12" s="10">
        <v>0</v>
      </c>
      <c r="QB12" s="10">
        <v>0</v>
      </c>
      <c r="QC12" s="10">
        <v>0</v>
      </c>
      <c r="QD12" s="10">
        <v>0</v>
      </c>
      <c r="QE12" s="10">
        <v>0</v>
      </c>
      <c r="QF12" s="10">
        <v>0</v>
      </c>
      <c r="QG12" s="10">
        <v>0</v>
      </c>
      <c r="QH12" s="10">
        <v>0</v>
      </c>
      <c r="QI12" s="10">
        <v>0</v>
      </c>
      <c r="QJ12" s="10">
        <v>0</v>
      </c>
      <c r="QK12" s="10">
        <v>0</v>
      </c>
      <c r="QL12" s="10">
        <v>0</v>
      </c>
      <c r="QM12" s="10">
        <v>0</v>
      </c>
      <c r="QN12" s="10">
        <v>0</v>
      </c>
      <c r="QO12" s="10">
        <v>0</v>
      </c>
      <c r="QP12" s="10">
        <v>0</v>
      </c>
      <c r="QQ12" s="10">
        <v>0</v>
      </c>
      <c r="QR12" s="10">
        <v>0</v>
      </c>
      <c r="QS12" s="10">
        <v>0</v>
      </c>
      <c r="QT12" s="10">
        <v>0</v>
      </c>
      <c r="QU12" s="10">
        <v>0</v>
      </c>
      <c r="QV12" s="10">
        <v>0</v>
      </c>
      <c r="QW12" s="10">
        <v>0</v>
      </c>
      <c r="QX12" s="10">
        <v>0</v>
      </c>
      <c r="QY12" s="10">
        <v>0</v>
      </c>
      <c r="QZ12" s="10">
        <v>0</v>
      </c>
      <c r="RA12" s="10">
        <v>0</v>
      </c>
      <c r="RB12" s="10">
        <v>0</v>
      </c>
      <c r="RC12" s="10">
        <v>0</v>
      </c>
      <c r="RD12" s="10">
        <v>0</v>
      </c>
      <c r="RE12" s="10">
        <v>0</v>
      </c>
      <c r="RF12" s="10">
        <v>0</v>
      </c>
      <c r="RG12" s="10">
        <v>0</v>
      </c>
      <c r="RH12" s="10">
        <v>0</v>
      </c>
      <c r="RI12" s="10">
        <v>0</v>
      </c>
      <c r="RJ12" s="10">
        <v>0</v>
      </c>
      <c r="RK12" s="10">
        <v>0</v>
      </c>
      <c r="RL12" s="10">
        <v>0</v>
      </c>
      <c r="RM12" s="10">
        <v>0</v>
      </c>
      <c r="RN12" s="10">
        <v>0</v>
      </c>
      <c r="RO12" s="10">
        <v>0</v>
      </c>
      <c r="RP12" s="10">
        <v>0</v>
      </c>
      <c r="RQ12" s="10">
        <v>0</v>
      </c>
      <c r="RR12" s="10">
        <v>0</v>
      </c>
      <c r="RS12" s="10">
        <v>0</v>
      </c>
      <c r="RT12" s="10">
        <v>0</v>
      </c>
      <c r="RU12" s="10">
        <v>0</v>
      </c>
      <c r="RV12" s="10">
        <v>0</v>
      </c>
      <c r="RW12" s="10">
        <v>0</v>
      </c>
      <c r="RX12" s="10">
        <v>0</v>
      </c>
      <c r="RY12" s="10">
        <v>0</v>
      </c>
      <c r="RZ12" s="10">
        <v>0</v>
      </c>
      <c r="SA12" s="10">
        <v>0</v>
      </c>
      <c r="SB12" s="10">
        <v>0</v>
      </c>
      <c r="SC12" s="10">
        <v>0</v>
      </c>
      <c r="SD12" s="10">
        <v>0</v>
      </c>
      <c r="SE12" s="10">
        <v>0</v>
      </c>
      <c r="SF12" s="10">
        <v>0</v>
      </c>
      <c r="SG12" s="10">
        <v>0</v>
      </c>
      <c r="SH12" s="10">
        <v>0</v>
      </c>
      <c r="SI12" s="10">
        <v>0</v>
      </c>
      <c r="SJ12" s="10">
        <v>0</v>
      </c>
      <c r="SK12" s="10">
        <v>0</v>
      </c>
      <c r="SL12" s="10">
        <v>0</v>
      </c>
      <c r="SM12" s="10">
        <v>0</v>
      </c>
      <c r="SN12" s="10">
        <v>0</v>
      </c>
      <c r="SO12" s="10">
        <v>0</v>
      </c>
      <c r="SP12" s="10">
        <v>0</v>
      </c>
      <c r="SQ12" s="10">
        <v>0</v>
      </c>
      <c r="SR12" s="10">
        <v>0</v>
      </c>
      <c r="SS12" s="10">
        <v>0</v>
      </c>
      <c r="ST12" s="10">
        <v>0</v>
      </c>
      <c r="SU12" s="10">
        <v>0</v>
      </c>
      <c r="SV12" s="10">
        <v>0</v>
      </c>
      <c r="SW12" s="10">
        <v>0</v>
      </c>
      <c r="SX12" s="10">
        <v>0</v>
      </c>
      <c r="SY12" s="10">
        <v>0</v>
      </c>
      <c r="SZ12" s="10">
        <v>0</v>
      </c>
      <c r="TA12" s="10">
        <v>0</v>
      </c>
      <c r="TB12" s="10">
        <v>0</v>
      </c>
      <c r="TC12" s="10">
        <v>0</v>
      </c>
      <c r="TD12" s="10">
        <v>0</v>
      </c>
      <c r="TE12" s="10">
        <v>0</v>
      </c>
      <c r="TF12" s="10">
        <v>0</v>
      </c>
      <c r="TG12" s="10">
        <v>0</v>
      </c>
      <c r="TH12" s="10">
        <v>0</v>
      </c>
      <c r="TI12" s="10">
        <v>0</v>
      </c>
      <c r="TJ12" s="10">
        <v>0</v>
      </c>
      <c r="TK12" s="10">
        <v>0</v>
      </c>
      <c r="TL12" s="10">
        <v>0</v>
      </c>
      <c r="TM12" s="10">
        <v>0</v>
      </c>
      <c r="TN12" s="10">
        <v>0</v>
      </c>
      <c r="TO12" s="10">
        <v>0</v>
      </c>
      <c r="TP12" s="10">
        <v>0</v>
      </c>
      <c r="TQ12" s="10">
        <v>0</v>
      </c>
      <c r="TR12" s="10">
        <v>0</v>
      </c>
      <c r="TS12" s="10">
        <v>0</v>
      </c>
      <c r="TT12" s="10">
        <v>0</v>
      </c>
      <c r="TU12" s="10">
        <v>0</v>
      </c>
      <c r="TV12" s="10">
        <v>0</v>
      </c>
      <c r="TW12" s="10">
        <v>0</v>
      </c>
      <c r="TX12" s="10">
        <v>0</v>
      </c>
      <c r="TY12" s="10">
        <v>0</v>
      </c>
      <c r="TZ12" s="10">
        <v>0</v>
      </c>
      <c r="UA12" s="10">
        <v>0</v>
      </c>
      <c r="UB12" s="10">
        <v>0</v>
      </c>
      <c r="UC12" s="10">
        <v>0</v>
      </c>
      <c r="UD12" s="10">
        <v>0</v>
      </c>
      <c r="UE12" s="10">
        <v>0</v>
      </c>
      <c r="UF12" s="10">
        <v>0</v>
      </c>
      <c r="UG12" s="10">
        <v>0</v>
      </c>
      <c r="UH12" s="10">
        <v>0</v>
      </c>
      <c r="UI12" s="10">
        <v>0</v>
      </c>
      <c r="UJ12" s="10">
        <v>0</v>
      </c>
      <c r="UK12" s="10">
        <v>0</v>
      </c>
      <c r="UL12" s="10">
        <v>0</v>
      </c>
      <c r="UM12" s="10">
        <v>0</v>
      </c>
      <c r="UN12" s="10">
        <v>0</v>
      </c>
      <c r="UO12" s="10">
        <v>0</v>
      </c>
      <c r="UP12" s="10">
        <v>0</v>
      </c>
      <c r="UQ12" s="10">
        <v>0</v>
      </c>
      <c r="UR12" s="10">
        <v>0</v>
      </c>
      <c r="US12" s="10">
        <v>0</v>
      </c>
      <c r="UT12" s="10">
        <v>0</v>
      </c>
      <c r="UU12" s="10">
        <v>0</v>
      </c>
      <c r="UV12" s="10">
        <v>0</v>
      </c>
      <c r="UW12" s="10">
        <v>0</v>
      </c>
      <c r="UX12" s="10">
        <v>0</v>
      </c>
      <c r="UY12" s="10">
        <v>0</v>
      </c>
      <c r="UZ12" s="10">
        <v>0</v>
      </c>
      <c r="VA12" s="10">
        <v>0</v>
      </c>
      <c r="VB12" s="10">
        <v>0</v>
      </c>
      <c r="VC12" s="10">
        <v>0</v>
      </c>
      <c r="VD12" s="10">
        <v>0</v>
      </c>
      <c r="VE12" s="10">
        <v>0</v>
      </c>
      <c r="VF12" s="10">
        <v>0</v>
      </c>
      <c r="VG12" s="10">
        <v>0</v>
      </c>
      <c r="VH12" s="10">
        <v>0</v>
      </c>
      <c r="VI12" s="10">
        <v>0</v>
      </c>
      <c r="VJ12" s="10">
        <v>0</v>
      </c>
      <c r="VK12" s="10">
        <v>0</v>
      </c>
      <c r="VL12" s="10">
        <v>0</v>
      </c>
      <c r="VM12" s="10">
        <v>0</v>
      </c>
      <c r="VN12" s="10">
        <v>0</v>
      </c>
      <c r="VO12" s="10">
        <v>0</v>
      </c>
      <c r="VP12" s="10">
        <v>0</v>
      </c>
      <c r="VQ12" s="10">
        <v>0</v>
      </c>
      <c r="VR12" s="10">
        <v>0</v>
      </c>
      <c r="VS12" s="10">
        <v>0</v>
      </c>
      <c r="VT12" s="10">
        <v>0</v>
      </c>
      <c r="VU12" s="10">
        <v>0</v>
      </c>
      <c r="VV12" s="10">
        <v>0</v>
      </c>
      <c r="VW12" s="10">
        <v>0</v>
      </c>
      <c r="VX12" s="10">
        <v>0</v>
      </c>
      <c r="VY12" s="10">
        <v>0</v>
      </c>
      <c r="VZ12" s="10">
        <v>0</v>
      </c>
      <c r="WA12" s="10">
        <v>0</v>
      </c>
      <c r="WB12" s="10">
        <v>0</v>
      </c>
      <c r="WC12" s="10">
        <v>0</v>
      </c>
      <c r="WD12" s="10">
        <v>0</v>
      </c>
      <c r="WE12" s="10">
        <v>0</v>
      </c>
      <c r="WF12" s="10">
        <v>0</v>
      </c>
      <c r="WG12" s="10">
        <v>0</v>
      </c>
      <c r="WH12" s="10">
        <v>0</v>
      </c>
      <c r="WI12" s="10">
        <v>0</v>
      </c>
      <c r="WJ12" s="10">
        <v>0</v>
      </c>
      <c r="WK12" s="10">
        <v>0</v>
      </c>
      <c r="WL12" s="10">
        <v>0</v>
      </c>
      <c r="WM12" s="10">
        <v>0</v>
      </c>
      <c r="WN12" s="10">
        <v>0</v>
      </c>
      <c r="WO12" s="10">
        <v>0</v>
      </c>
      <c r="WP12" s="10">
        <v>0</v>
      </c>
      <c r="WQ12" s="10">
        <v>0</v>
      </c>
      <c r="WR12" s="10">
        <v>0</v>
      </c>
      <c r="WS12" s="10">
        <v>0</v>
      </c>
      <c r="WT12" s="10">
        <v>0</v>
      </c>
      <c r="WU12" s="10">
        <v>0</v>
      </c>
      <c r="WV12" s="10">
        <v>0</v>
      </c>
      <c r="WW12" s="10">
        <v>0</v>
      </c>
      <c r="WX12" s="10">
        <v>0</v>
      </c>
      <c r="WY12" s="10">
        <v>0</v>
      </c>
      <c r="WZ12" s="10">
        <v>0</v>
      </c>
      <c r="XA12" s="10">
        <v>0</v>
      </c>
      <c r="XB12" s="10">
        <v>0</v>
      </c>
      <c r="XC12" s="10">
        <v>0</v>
      </c>
      <c r="XD12" s="10">
        <v>0</v>
      </c>
      <c r="XE12" s="10">
        <v>0</v>
      </c>
      <c r="XF12" s="10">
        <v>0</v>
      </c>
      <c r="XG12" s="10">
        <v>0</v>
      </c>
      <c r="XH12" s="10">
        <v>0</v>
      </c>
      <c r="XI12" s="10">
        <v>0</v>
      </c>
      <c r="XJ12" s="10">
        <v>0</v>
      </c>
      <c r="XK12" s="10">
        <v>0</v>
      </c>
      <c r="XL12" s="10">
        <v>0</v>
      </c>
      <c r="XM12" s="10">
        <v>0</v>
      </c>
      <c r="XN12" s="10">
        <v>0</v>
      </c>
      <c r="XO12" s="10">
        <v>0</v>
      </c>
      <c r="XP12" s="10">
        <v>0</v>
      </c>
      <c r="XQ12" s="10">
        <v>0</v>
      </c>
      <c r="XR12" s="10">
        <v>0</v>
      </c>
      <c r="XS12" s="10">
        <v>0</v>
      </c>
      <c r="XT12" s="10">
        <v>0</v>
      </c>
      <c r="XV12" s="48">
        <f t="shared" si="0"/>
        <v>2.1715091272074088E-2</v>
      </c>
    </row>
    <row r="13" spans="1:646" x14ac:dyDescent="0.25">
      <c r="A13" s="10">
        <v>7</v>
      </c>
      <c r="B13" s="10">
        <v>10335</v>
      </c>
      <c r="C13" s="10" t="s">
        <v>646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7.5744459833795009E-5</v>
      </c>
      <c r="GP13" s="10">
        <v>1.623095567867036E-4</v>
      </c>
      <c r="GQ13" s="10">
        <v>1.8395083102493075E-4</v>
      </c>
      <c r="GR13" s="10">
        <v>2.488746537396122E-4</v>
      </c>
      <c r="GS13" s="10">
        <v>2.488746537396122E-4</v>
      </c>
      <c r="GT13" s="10">
        <v>3.5708102493074793E-4</v>
      </c>
      <c r="GU13" s="10">
        <v>3.2461911357340719E-4</v>
      </c>
      <c r="GV13" s="10">
        <v>3.2461911357340719E-4</v>
      </c>
      <c r="GW13" s="10">
        <v>4.8692867036011082E-4</v>
      </c>
      <c r="GX13" s="10">
        <v>4.7610803324099724E-4</v>
      </c>
      <c r="GY13" s="10">
        <v>6.2759695290858723E-4</v>
      </c>
      <c r="GZ13" s="10">
        <v>7.0334141274238228E-4</v>
      </c>
      <c r="HA13" s="10">
        <v>7.2498268698060944E-4</v>
      </c>
      <c r="HB13" s="10">
        <v>1.1686288088642658E-3</v>
      </c>
      <c r="HC13" s="10">
        <v>1.2768351800554016E-3</v>
      </c>
      <c r="HD13" s="10">
        <v>1.2876558171745153E-3</v>
      </c>
      <c r="HE13" s="10">
        <v>1.601454293628809E-3</v>
      </c>
      <c r="HF13" s="10">
        <v>1.8827908587257618E-3</v>
      </c>
      <c r="HG13" s="10">
        <v>1.9909972299168976E-3</v>
      </c>
      <c r="HH13" s="10">
        <v>2.3913608033240999E-3</v>
      </c>
      <c r="HI13" s="10">
        <v>2.5753116343490306E-3</v>
      </c>
      <c r="HJ13" s="10">
        <v>3.3976800554016621E-3</v>
      </c>
      <c r="HK13" s="10">
        <v>4.1443040166204989E-3</v>
      </c>
      <c r="HL13" s="10">
        <v>4.0577389196675903E-3</v>
      </c>
      <c r="HM13" s="10">
        <v>4.7827216066481998E-3</v>
      </c>
      <c r="HN13" s="10">
        <v>5.6483725761772852E-3</v>
      </c>
      <c r="HO13" s="10">
        <v>7.098337950138504E-3</v>
      </c>
      <c r="HP13" s="10">
        <v>7.6069078947368423E-3</v>
      </c>
      <c r="HQ13" s="10">
        <v>8.3427112188365644E-3</v>
      </c>
      <c r="HR13" s="10">
        <v>9.5546225761772852E-3</v>
      </c>
      <c r="HS13" s="10">
        <v>1.0160578254847645E-2</v>
      </c>
      <c r="HT13" s="10">
        <v>1.1372489612188365E-2</v>
      </c>
      <c r="HU13" s="10">
        <v>1.2032548476454293E-2</v>
      </c>
      <c r="HV13" s="10">
        <v>1.3071329639889197E-2</v>
      </c>
      <c r="HW13" s="10">
        <v>1.3504155124653739E-2</v>
      </c>
      <c r="HX13" s="10">
        <v>1.4651142659279779E-2</v>
      </c>
      <c r="HY13" s="10">
        <v>1.5765668282548478E-2</v>
      </c>
      <c r="HZ13" s="10">
        <v>1.7973078254847646E-2</v>
      </c>
      <c r="IA13" s="10">
        <v>1.8838729224376731E-2</v>
      </c>
      <c r="IB13" s="10">
        <v>2.0429362880886426E-2</v>
      </c>
      <c r="IC13" s="10">
        <v>2.067823753462604E-2</v>
      </c>
      <c r="ID13" s="10">
        <v>2.1630453601108032E-2</v>
      </c>
      <c r="IE13" s="10">
        <v>2.301549515235457E-2</v>
      </c>
      <c r="IF13" s="10">
        <v>2.3264369806094184E-2</v>
      </c>
      <c r="IG13" s="10">
        <v>2.4411357340720221E-2</v>
      </c>
      <c r="IH13" s="10">
        <v>2.5504241689750691E-2</v>
      </c>
      <c r="II13" s="10">
        <v>2.5277008310249309E-2</v>
      </c>
      <c r="IJ13" s="10">
        <v>2.6835180055401663E-2</v>
      </c>
      <c r="IK13" s="10">
        <v>2.7852319944598337E-2</v>
      </c>
      <c r="IL13" s="10">
        <v>3.0113833102493076E-2</v>
      </c>
      <c r="IM13" s="10">
        <v>3.0600761772853185E-2</v>
      </c>
      <c r="IN13" s="10">
        <v>3.109851108033241E-2</v>
      </c>
      <c r="IO13" s="10">
        <v>3.2072368421052634E-2</v>
      </c>
      <c r="IP13" s="10">
        <v>3.3901056094182827E-2</v>
      </c>
      <c r="IQ13" s="10">
        <v>3.5264456371191133E-2</v>
      </c>
      <c r="IR13" s="10">
        <v>3.6562932825484763E-2</v>
      </c>
      <c r="IS13" s="10">
        <v>3.7504328254847646E-2</v>
      </c>
      <c r="IT13" s="10">
        <v>3.9884868421052634E-2</v>
      </c>
      <c r="IU13" s="10">
        <v>4.0339335180055405E-2</v>
      </c>
      <c r="IV13" s="10">
        <v>4.0371797091412739E-2</v>
      </c>
      <c r="IW13" s="10">
        <v>4.1875865650969527E-2</v>
      </c>
      <c r="IX13" s="10">
        <v>4.2406076869806096E-2</v>
      </c>
      <c r="IY13" s="10">
        <v>4.3996710526315791E-2</v>
      </c>
      <c r="IZ13" s="10">
        <v>4.4754155124653743E-2</v>
      </c>
      <c r="JA13" s="10">
        <v>4.4905644044321333E-2</v>
      </c>
      <c r="JB13" s="10">
        <v>4.4624307479224377E-2</v>
      </c>
      <c r="JC13" s="10">
        <v>4.3650450138504153E-2</v>
      </c>
      <c r="JD13" s="10">
        <v>4.1940789473684209E-2</v>
      </c>
      <c r="JE13" s="10">
        <v>4.2492641966759004E-2</v>
      </c>
      <c r="JF13" s="10">
        <v>4.4397074099722988E-2</v>
      </c>
      <c r="JG13" s="10">
        <v>4.5489958448753462E-2</v>
      </c>
      <c r="JH13" s="10">
        <v>4.5186980609418281E-2</v>
      </c>
      <c r="JI13" s="10">
        <v>4.6463815789473686E-2</v>
      </c>
      <c r="JJ13" s="10">
        <v>4.6279864958448755E-2</v>
      </c>
      <c r="JK13" s="10">
        <v>4.6128376038781164E-2</v>
      </c>
      <c r="JL13" s="10">
        <v>4.5554882271468145E-2</v>
      </c>
      <c r="JM13" s="10">
        <v>4.625822368421053E-2</v>
      </c>
      <c r="JN13" s="10">
        <v>4.7719009695290859E-2</v>
      </c>
      <c r="JO13" s="10">
        <v>4.6355609418282546E-2</v>
      </c>
      <c r="JP13" s="10">
        <v>4.5446675900277012E-2</v>
      </c>
      <c r="JQ13" s="10">
        <v>4.4353791551246538E-2</v>
      </c>
      <c r="JR13" s="10">
        <v>4.339075484764543E-2</v>
      </c>
      <c r="JS13" s="10">
        <v>4.3012032548476457E-2</v>
      </c>
      <c r="JT13" s="10">
        <v>4.2341153047091414E-2</v>
      </c>
      <c r="JU13" s="10">
        <v>4.0350155817174514E-2</v>
      </c>
      <c r="JV13" s="10">
        <v>4.0663954293628811E-2</v>
      </c>
      <c r="JW13" s="10">
        <v>4.0025536703601108E-2</v>
      </c>
      <c r="JX13" s="10">
        <v>3.8326696675900274E-2</v>
      </c>
      <c r="JY13" s="10">
        <v>3.7417763157894739E-2</v>
      </c>
      <c r="JZ13" s="10">
        <v>3.7883050554016619E-2</v>
      </c>
      <c r="KA13" s="10">
        <v>3.6021900969529085E-2</v>
      </c>
      <c r="KB13" s="10">
        <v>3.5643178670360112E-2</v>
      </c>
      <c r="KC13" s="10">
        <v>3.5534972299168972E-2</v>
      </c>
      <c r="KD13" s="10">
        <v>3.6324878808864265E-2</v>
      </c>
      <c r="KE13" s="10">
        <v>3.6021900969529085E-2</v>
      </c>
      <c r="KF13" s="10">
        <v>3.6292416897506924E-2</v>
      </c>
      <c r="KG13" s="10">
        <v>3.6757704293628811E-2</v>
      </c>
      <c r="KH13" s="10">
        <v>3.6692780470914128E-2</v>
      </c>
      <c r="KI13" s="10">
        <v>3.6465547091412739E-2</v>
      </c>
      <c r="KJ13" s="10">
        <v>3.5296918282548474E-2</v>
      </c>
      <c r="KK13" s="10">
        <v>3.5946156509695293E-2</v>
      </c>
      <c r="KL13" s="10">
        <v>3.4842451523545703E-2</v>
      </c>
      <c r="KM13" s="10">
        <v>3.2948840027700828E-2</v>
      </c>
      <c r="KN13" s="10">
        <v>3.2018265235457061E-2</v>
      </c>
      <c r="KO13" s="10">
        <v>3.0449272853185595E-2</v>
      </c>
      <c r="KP13" s="10">
        <v>2.9442953601108032E-2</v>
      </c>
      <c r="KQ13" s="10">
        <v>2.8458275623268699E-2</v>
      </c>
      <c r="KR13" s="10">
        <v>2.6478099030470915E-2</v>
      </c>
      <c r="KS13" s="10">
        <v>2.468187326869806E-2</v>
      </c>
      <c r="KT13" s="10">
        <v>2.3827042936288088E-2</v>
      </c>
      <c r="KU13" s="10">
        <v>2.2625952216066482E-2</v>
      </c>
      <c r="KV13" s="10">
        <v>2.1706198060941827E-2</v>
      </c>
      <c r="KW13" s="10">
        <v>2.0764802631578948E-2</v>
      </c>
      <c r="KX13" s="10">
        <v>2.0429362880886426E-2</v>
      </c>
      <c r="KY13" s="10">
        <v>1.9931613573407201E-2</v>
      </c>
      <c r="KZ13" s="10">
        <v>1.9974896121883655E-2</v>
      </c>
      <c r="LA13" s="10">
        <v>2.110024238227147E-2</v>
      </c>
      <c r="LB13" s="10">
        <v>2.2690876038781164E-2</v>
      </c>
      <c r="LC13" s="10">
        <v>2.3156163434903048E-2</v>
      </c>
      <c r="LD13" s="10">
        <v>2.3816222299168976E-2</v>
      </c>
      <c r="LE13" s="10">
        <v>2.4270689058171747E-2</v>
      </c>
      <c r="LF13" s="10">
        <v>2.5699013157894735E-2</v>
      </c>
      <c r="LG13" s="10">
        <v>2.7105695983379502E-2</v>
      </c>
      <c r="LH13" s="10">
        <v>2.8079553324099723E-2</v>
      </c>
      <c r="LI13" s="10">
        <v>2.9864958448753462E-2</v>
      </c>
      <c r="LJ13" s="10">
        <v>3.1379847645429365E-2</v>
      </c>
      <c r="LK13" s="10">
        <v>3.2948840027700828E-2</v>
      </c>
      <c r="LL13" s="10">
        <v>3.3489871883656507E-2</v>
      </c>
      <c r="LM13" s="10">
        <v>3.6065183518005542E-2</v>
      </c>
      <c r="LN13" s="10">
        <v>3.8694598337950137E-2</v>
      </c>
      <c r="LO13" s="10">
        <v>4.0750519390581719E-2</v>
      </c>
      <c r="LP13" s="10">
        <v>4.1951610110803325E-2</v>
      </c>
      <c r="LQ13" s="10">
        <v>4.3704553324099726E-2</v>
      </c>
      <c r="LR13" s="10">
        <v>4.4808258310249309E-2</v>
      </c>
      <c r="LS13" s="10">
        <v>4.7080592105263157E-2</v>
      </c>
      <c r="LT13" s="10">
        <v>4.916897506925208E-2</v>
      </c>
      <c r="LU13" s="10">
        <v>5.1592797783933518E-2</v>
      </c>
      <c r="LV13" s="10">
        <v>5.3410664819944595E-2</v>
      </c>
      <c r="LW13" s="10">
        <v>5.4817347645429365E-2</v>
      </c>
      <c r="LX13" s="10">
        <v>5.6710959141274241E-2</v>
      </c>
      <c r="LY13" s="10">
        <v>5.9329553324099726E-2</v>
      </c>
      <c r="LZ13" s="10">
        <v>6.2013071329639888E-2</v>
      </c>
      <c r="MA13" s="10">
        <v>6.4014889196675903E-2</v>
      </c>
      <c r="MB13" s="10">
        <v>6.5248441828254844E-2</v>
      </c>
      <c r="MC13" s="10">
        <v>6.5670446675900274E-2</v>
      </c>
      <c r="MD13" s="10">
        <v>6.781293282548477E-2</v>
      </c>
      <c r="ME13" s="10">
        <v>6.9078947368421059E-2</v>
      </c>
      <c r="MF13" s="10">
        <v>7.0215114265927983E-2</v>
      </c>
      <c r="MG13" s="10">
        <v>7.0474809556786699E-2</v>
      </c>
      <c r="MH13" s="10">
        <v>7.2216932132963985E-2</v>
      </c>
      <c r="MI13" s="10">
        <v>7.2628116343490298E-2</v>
      </c>
      <c r="MJ13" s="10">
        <v>7.1632617728531855E-2</v>
      </c>
      <c r="MK13" s="10">
        <v>7.3721000692520772E-2</v>
      </c>
      <c r="ML13" s="10">
        <v>7.5701177285318555E-2</v>
      </c>
      <c r="MM13" s="10">
        <v>7.5744459833795019E-2</v>
      </c>
      <c r="MN13" s="10">
        <v>7.468403739612188E-2</v>
      </c>
      <c r="MO13" s="10">
        <v>7.5906769390581719E-2</v>
      </c>
      <c r="MP13" s="10">
        <v>7.8763417590027696E-2</v>
      </c>
      <c r="MQ13" s="10">
        <v>7.9856301939058169E-2</v>
      </c>
      <c r="MR13" s="10">
        <v>8.0289127423822715E-2</v>
      </c>
      <c r="MS13" s="10">
        <v>8.1198060941828257E-2</v>
      </c>
      <c r="MT13" s="10">
        <v>8.2723770775623262E-2</v>
      </c>
      <c r="MU13" s="10">
        <v>8.3892399584487534E-2</v>
      </c>
      <c r="MV13" s="10">
        <v>8.3080851800554023E-2</v>
      </c>
      <c r="MW13" s="10">
        <v>8.2269304016620498E-2</v>
      </c>
      <c r="MX13" s="10">
        <v>8.3827475761772852E-2</v>
      </c>
      <c r="MY13" s="10">
        <v>8.6013244459833799E-2</v>
      </c>
      <c r="MZ13" s="10">
        <v>8.5093490304709141E-2</v>
      </c>
      <c r="NA13" s="10">
        <v>8.4855436288088643E-2</v>
      </c>
      <c r="NB13" s="10">
        <v>8.6467711218836563E-2</v>
      </c>
      <c r="NC13" s="10">
        <v>8.6976281163434907E-2</v>
      </c>
      <c r="ND13" s="10">
        <v>8.734418282548477E-2</v>
      </c>
      <c r="NE13" s="10">
        <v>8.7625519390581719E-2</v>
      </c>
      <c r="NF13" s="10">
        <v>9.0503808864265928E-2</v>
      </c>
      <c r="NG13" s="10">
        <v>9.149930747922437E-2</v>
      </c>
      <c r="NH13" s="10">
        <v>9.0763504155124658E-2</v>
      </c>
      <c r="NI13" s="10">
        <v>9.1326177285318555E-2</v>
      </c>
      <c r="NJ13" s="10">
        <v>9.2927631578947373E-2</v>
      </c>
      <c r="NK13" s="10">
        <v>9.4139542936288095E-2</v>
      </c>
      <c r="NL13" s="10">
        <v>9.4669754155124658E-2</v>
      </c>
      <c r="NM13" s="10">
        <v>9.3641793628808867E-2</v>
      </c>
      <c r="NN13" s="10">
        <v>9.4658933518005542E-2</v>
      </c>
      <c r="NO13" s="10">
        <v>9.3901488919667583E-2</v>
      </c>
      <c r="NP13" s="10">
        <v>9.1694078947368418E-2</v>
      </c>
      <c r="NQ13" s="10">
        <v>9.1217970914127422E-2</v>
      </c>
      <c r="NR13" s="10">
        <v>8.9053843490304707E-2</v>
      </c>
      <c r="NS13" s="10">
        <v>8.7733725761772852E-2</v>
      </c>
      <c r="NT13" s="10">
        <v>8.635950484764543E-2</v>
      </c>
      <c r="NU13" s="10">
        <v>8.1511859418282553E-2</v>
      </c>
      <c r="NV13" s="10">
        <v>8.2593923130193911E-2</v>
      </c>
      <c r="NW13" s="10">
        <v>8.1652527700831021E-2</v>
      </c>
      <c r="NX13" s="10">
        <v>8.0224203601108032E-2</v>
      </c>
      <c r="NY13" s="10">
        <v>7.7291810941828257E-2</v>
      </c>
      <c r="NZ13" s="10">
        <v>7.7172783933518008E-2</v>
      </c>
      <c r="OA13" s="10">
        <v>7.5885128116343487E-2</v>
      </c>
      <c r="OB13" s="10">
        <v>7.0669581024930747E-2</v>
      </c>
      <c r="OC13" s="10">
        <v>6.6265581717451519E-2</v>
      </c>
      <c r="OD13" s="10">
        <v>6.1601887119113574E-2</v>
      </c>
      <c r="OE13" s="10">
        <v>5.8453081717451526E-2</v>
      </c>
      <c r="OF13" s="10">
        <v>5.4362880886426594E-2</v>
      </c>
      <c r="OG13" s="10">
        <v>5.2231215373961221E-2</v>
      </c>
      <c r="OH13" s="10">
        <v>4.906076869806094E-2</v>
      </c>
      <c r="OI13" s="10">
        <v>4.630150623268698E-2</v>
      </c>
      <c r="OJ13" s="10">
        <v>4.2211305401662048E-2</v>
      </c>
      <c r="OK13" s="10">
        <v>3.8261772853185598E-2</v>
      </c>
      <c r="OL13" s="10">
        <v>3.6606215373961221E-2</v>
      </c>
      <c r="OM13" s="10">
        <v>3.3619719529085872E-2</v>
      </c>
      <c r="ON13" s="10">
        <v>3.1498874653739614E-2</v>
      </c>
      <c r="OO13" s="10">
        <v>3.0070550554016622E-2</v>
      </c>
      <c r="OP13" s="10">
        <v>2.8523199445983378E-2</v>
      </c>
      <c r="OQ13" s="10">
        <v>2.7051592797783932E-2</v>
      </c>
      <c r="OR13" s="10">
        <v>2.4746797091412743E-2</v>
      </c>
      <c r="OS13" s="10">
        <v>2.3426679362880887E-2</v>
      </c>
      <c r="OT13" s="10">
        <v>2.1695377423822715E-2</v>
      </c>
      <c r="OU13" s="10">
        <v>1.9769304016620498E-2</v>
      </c>
      <c r="OV13" s="10">
        <v>1.7594355955678671E-2</v>
      </c>
      <c r="OW13" s="10">
        <v>1.6501471606648201E-2</v>
      </c>
      <c r="OX13" s="10">
        <v>1.5322022160664819E-2</v>
      </c>
      <c r="OY13" s="10">
        <v>1.4283240997229918E-2</v>
      </c>
      <c r="OZ13" s="10">
        <v>1.2606042243767313E-2</v>
      </c>
      <c r="PA13" s="10">
        <v>1.0777354570637119E-2</v>
      </c>
      <c r="PB13" s="10">
        <v>9.0352319944598334E-3</v>
      </c>
      <c r="PC13" s="10">
        <v>8.0505540166204981E-3</v>
      </c>
      <c r="PD13" s="10">
        <v>5.1181613573407199E-3</v>
      </c>
      <c r="PE13" s="10">
        <v>4.1010214681440442E-3</v>
      </c>
      <c r="PF13" s="10">
        <v>3.1704466759002771E-3</v>
      </c>
      <c r="PG13" s="10">
        <v>2.84582756232687E-3</v>
      </c>
      <c r="PH13" s="10">
        <v>2.1857686980609418E-3</v>
      </c>
      <c r="PI13" s="10">
        <v>2.0234591412742384E-3</v>
      </c>
      <c r="PJ13" s="10">
        <v>1.7421225761772854E-3</v>
      </c>
      <c r="PK13" s="10">
        <v>1.601454293628809E-3</v>
      </c>
      <c r="PL13" s="10">
        <v>1.7421225761772854E-3</v>
      </c>
      <c r="PM13" s="10">
        <v>1.8395083102493075E-3</v>
      </c>
      <c r="PN13" s="10">
        <v>1.7421225761772854E-3</v>
      </c>
      <c r="PO13" s="10">
        <v>1.8178670360110803E-3</v>
      </c>
      <c r="PP13" s="10">
        <v>1.2876558171745153E-3</v>
      </c>
      <c r="PQ13" s="10">
        <v>1.0928843490304709E-3</v>
      </c>
      <c r="PR13" s="10">
        <v>6.8170013850415512E-4</v>
      </c>
      <c r="PS13" s="10">
        <v>4.1118421052631577E-4</v>
      </c>
      <c r="PT13" s="10">
        <v>3.2461911357340719E-4</v>
      </c>
      <c r="PU13" s="10">
        <v>1.4066828254847647E-4</v>
      </c>
      <c r="PV13" s="10">
        <v>6.4923822714681444E-5</v>
      </c>
      <c r="PW13" s="10">
        <v>0</v>
      </c>
      <c r="PX13" s="10">
        <v>0</v>
      </c>
      <c r="PY13" s="10">
        <v>5.4103185595567865E-5</v>
      </c>
      <c r="PZ13" s="10">
        <v>1.4066828254847647E-4</v>
      </c>
      <c r="QA13" s="10">
        <v>8.6565096952908587E-5</v>
      </c>
      <c r="QB13" s="10">
        <v>5.4103185595567865E-5</v>
      </c>
      <c r="QC13" s="10">
        <v>0</v>
      </c>
      <c r="QD13" s="10">
        <v>0</v>
      </c>
      <c r="QE13" s="10">
        <v>0</v>
      </c>
      <c r="QF13" s="10">
        <v>5.4103185595567865E-5</v>
      </c>
      <c r="QG13" s="10">
        <v>0</v>
      </c>
      <c r="QH13" s="10">
        <v>0</v>
      </c>
      <c r="QI13" s="10">
        <v>0</v>
      </c>
      <c r="QJ13" s="10">
        <v>0</v>
      </c>
      <c r="QK13" s="10">
        <v>0</v>
      </c>
      <c r="QL13" s="10">
        <v>0</v>
      </c>
      <c r="QM13" s="10">
        <v>0</v>
      </c>
      <c r="QN13" s="10">
        <v>0</v>
      </c>
      <c r="QO13" s="10">
        <v>0</v>
      </c>
      <c r="QP13" s="10">
        <v>0</v>
      </c>
      <c r="QQ13" s="10">
        <v>0</v>
      </c>
      <c r="QR13" s="10">
        <v>0</v>
      </c>
      <c r="QS13" s="10">
        <v>0</v>
      </c>
      <c r="QT13" s="10">
        <v>0</v>
      </c>
      <c r="QU13" s="10">
        <v>0</v>
      </c>
      <c r="QV13" s="10">
        <v>0</v>
      </c>
      <c r="QW13" s="10">
        <v>0</v>
      </c>
      <c r="QX13" s="10">
        <v>0</v>
      </c>
      <c r="QY13" s="10">
        <v>0</v>
      </c>
      <c r="QZ13" s="10">
        <v>0</v>
      </c>
      <c r="RA13" s="10">
        <v>0</v>
      </c>
      <c r="RB13" s="10">
        <v>0</v>
      </c>
      <c r="RC13" s="10">
        <v>0</v>
      </c>
      <c r="RD13" s="10">
        <v>0</v>
      </c>
      <c r="RE13" s="10">
        <v>0</v>
      </c>
      <c r="RF13" s="10">
        <v>0</v>
      </c>
      <c r="RG13" s="10">
        <v>0</v>
      </c>
      <c r="RH13" s="10">
        <v>0</v>
      </c>
      <c r="RI13" s="10">
        <v>0</v>
      </c>
      <c r="RJ13" s="10">
        <v>0</v>
      </c>
      <c r="RK13" s="10">
        <v>0</v>
      </c>
      <c r="RL13" s="10">
        <v>0</v>
      </c>
      <c r="RM13" s="10">
        <v>0</v>
      </c>
      <c r="RN13" s="10">
        <v>0</v>
      </c>
      <c r="RO13" s="10">
        <v>0</v>
      </c>
      <c r="RP13" s="10">
        <v>0</v>
      </c>
      <c r="RQ13" s="10">
        <v>0</v>
      </c>
      <c r="RR13" s="10">
        <v>0</v>
      </c>
      <c r="RS13" s="10">
        <v>0</v>
      </c>
      <c r="RT13" s="10">
        <v>0</v>
      </c>
      <c r="RU13" s="10">
        <v>0</v>
      </c>
      <c r="RV13" s="10">
        <v>0</v>
      </c>
      <c r="RW13" s="10">
        <v>0</v>
      </c>
      <c r="RX13" s="10">
        <v>0</v>
      </c>
      <c r="RY13" s="10">
        <v>0</v>
      </c>
      <c r="RZ13" s="10">
        <v>0</v>
      </c>
      <c r="SA13" s="10">
        <v>0</v>
      </c>
      <c r="SB13" s="10">
        <v>0</v>
      </c>
      <c r="SC13" s="10">
        <v>0</v>
      </c>
      <c r="SD13" s="10">
        <v>0</v>
      </c>
      <c r="SE13" s="10">
        <v>0</v>
      </c>
      <c r="SF13" s="10">
        <v>0</v>
      </c>
      <c r="SG13" s="10">
        <v>0</v>
      </c>
      <c r="SH13" s="10">
        <v>0</v>
      </c>
      <c r="SI13" s="10">
        <v>0</v>
      </c>
      <c r="SJ13" s="10">
        <v>0</v>
      </c>
      <c r="SK13" s="10">
        <v>0</v>
      </c>
      <c r="SL13" s="10">
        <v>0</v>
      </c>
      <c r="SM13" s="10">
        <v>0</v>
      </c>
      <c r="SN13" s="10">
        <v>0</v>
      </c>
      <c r="SO13" s="10">
        <v>0</v>
      </c>
      <c r="SP13" s="10">
        <v>0</v>
      </c>
      <c r="SQ13" s="10">
        <v>0</v>
      </c>
      <c r="SR13" s="10">
        <v>0</v>
      </c>
      <c r="SS13" s="10">
        <v>0</v>
      </c>
      <c r="ST13" s="10">
        <v>0</v>
      </c>
      <c r="SU13" s="10">
        <v>0</v>
      </c>
      <c r="SV13" s="10">
        <v>0</v>
      </c>
      <c r="SW13" s="10">
        <v>0</v>
      </c>
      <c r="SX13" s="10">
        <v>0</v>
      </c>
      <c r="SY13" s="10">
        <v>0</v>
      </c>
      <c r="SZ13" s="10">
        <v>0</v>
      </c>
      <c r="TA13" s="10">
        <v>0</v>
      </c>
      <c r="TB13" s="10">
        <v>0</v>
      </c>
      <c r="TC13" s="10">
        <v>0</v>
      </c>
      <c r="TD13" s="10">
        <v>0</v>
      </c>
      <c r="TE13" s="10">
        <v>0</v>
      </c>
      <c r="TF13" s="10">
        <v>0</v>
      </c>
      <c r="TG13" s="10">
        <v>0</v>
      </c>
      <c r="TH13" s="10">
        <v>0</v>
      </c>
      <c r="TI13" s="10">
        <v>0</v>
      </c>
      <c r="TJ13" s="10">
        <v>0</v>
      </c>
      <c r="TK13" s="10">
        <v>0</v>
      </c>
      <c r="TL13" s="10">
        <v>0</v>
      </c>
      <c r="TM13" s="10">
        <v>0</v>
      </c>
      <c r="TN13" s="10">
        <v>0</v>
      </c>
      <c r="TO13" s="10">
        <v>0</v>
      </c>
      <c r="TP13" s="10">
        <v>0</v>
      </c>
      <c r="TQ13" s="10">
        <v>0</v>
      </c>
      <c r="TR13" s="10">
        <v>0</v>
      </c>
      <c r="TS13" s="10">
        <v>0</v>
      </c>
      <c r="TT13" s="10">
        <v>0</v>
      </c>
      <c r="TU13" s="10">
        <v>0</v>
      </c>
      <c r="TV13" s="10">
        <v>0</v>
      </c>
      <c r="TW13" s="10">
        <v>0</v>
      </c>
      <c r="TX13" s="10">
        <v>0</v>
      </c>
      <c r="TY13" s="10">
        <v>0</v>
      </c>
      <c r="TZ13" s="10">
        <v>0</v>
      </c>
      <c r="UA13" s="10">
        <v>0</v>
      </c>
      <c r="UB13" s="10">
        <v>0</v>
      </c>
      <c r="UC13" s="10">
        <v>0</v>
      </c>
      <c r="UD13" s="10">
        <v>0</v>
      </c>
      <c r="UE13" s="10">
        <v>0</v>
      </c>
      <c r="UF13" s="10">
        <v>0</v>
      </c>
      <c r="UG13" s="10">
        <v>0</v>
      </c>
      <c r="UH13" s="10">
        <v>0</v>
      </c>
      <c r="UI13" s="10">
        <v>0</v>
      </c>
      <c r="UJ13" s="10">
        <v>0</v>
      </c>
      <c r="UK13" s="10">
        <v>0</v>
      </c>
      <c r="UL13" s="10">
        <v>0</v>
      </c>
      <c r="UM13" s="10">
        <v>0</v>
      </c>
      <c r="UN13" s="10">
        <v>0</v>
      </c>
      <c r="UO13" s="10">
        <v>0</v>
      </c>
      <c r="UP13" s="10">
        <v>0</v>
      </c>
      <c r="UQ13" s="10">
        <v>0</v>
      </c>
      <c r="UR13" s="10">
        <v>0</v>
      </c>
      <c r="US13" s="10">
        <v>0</v>
      </c>
      <c r="UT13" s="10">
        <v>0</v>
      </c>
      <c r="UU13" s="10">
        <v>0</v>
      </c>
      <c r="UV13" s="10">
        <v>0</v>
      </c>
      <c r="UW13" s="10">
        <v>0</v>
      </c>
      <c r="UX13" s="10">
        <v>0</v>
      </c>
      <c r="UY13" s="10">
        <v>0</v>
      </c>
      <c r="UZ13" s="10">
        <v>0</v>
      </c>
      <c r="VA13" s="10">
        <v>0</v>
      </c>
      <c r="VB13" s="10">
        <v>0</v>
      </c>
      <c r="VC13" s="10">
        <v>0</v>
      </c>
      <c r="VD13" s="10">
        <v>0</v>
      </c>
      <c r="VE13" s="10">
        <v>0</v>
      </c>
      <c r="VF13" s="10">
        <v>0</v>
      </c>
      <c r="VG13" s="10">
        <v>0</v>
      </c>
      <c r="VH13" s="10">
        <v>0</v>
      </c>
      <c r="VI13" s="10">
        <v>0</v>
      </c>
      <c r="VJ13" s="10">
        <v>0</v>
      </c>
      <c r="VK13" s="10">
        <v>0</v>
      </c>
      <c r="VL13" s="10">
        <v>0</v>
      </c>
      <c r="VM13" s="10">
        <v>0</v>
      </c>
      <c r="VN13" s="10">
        <v>0</v>
      </c>
      <c r="VO13" s="10">
        <v>0</v>
      </c>
      <c r="VP13" s="10">
        <v>0</v>
      </c>
      <c r="VQ13" s="10">
        <v>0</v>
      </c>
      <c r="VR13" s="10">
        <v>0</v>
      </c>
      <c r="VS13" s="10">
        <v>0</v>
      </c>
      <c r="VT13" s="10">
        <v>0</v>
      </c>
      <c r="VU13" s="10">
        <v>0</v>
      </c>
      <c r="VV13" s="10">
        <v>0</v>
      </c>
      <c r="VW13" s="10">
        <v>0</v>
      </c>
      <c r="VX13" s="10">
        <v>0</v>
      </c>
      <c r="VY13" s="10">
        <v>0</v>
      </c>
      <c r="VZ13" s="10">
        <v>0</v>
      </c>
      <c r="WA13" s="10">
        <v>0</v>
      </c>
      <c r="WB13" s="10">
        <v>0</v>
      </c>
      <c r="WC13" s="10">
        <v>0</v>
      </c>
      <c r="WD13" s="10">
        <v>0</v>
      </c>
      <c r="WE13" s="10">
        <v>0</v>
      </c>
      <c r="WF13" s="10">
        <v>0</v>
      </c>
      <c r="WG13" s="10">
        <v>0</v>
      </c>
      <c r="WH13" s="10">
        <v>0</v>
      </c>
      <c r="WI13" s="10">
        <v>0</v>
      </c>
      <c r="WJ13" s="10">
        <v>0</v>
      </c>
      <c r="WK13" s="10">
        <v>0</v>
      </c>
      <c r="WL13" s="10">
        <v>0</v>
      </c>
      <c r="WM13" s="10">
        <v>0</v>
      </c>
      <c r="WN13" s="10">
        <v>0</v>
      </c>
      <c r="WO13" s="10">
        <v>0</v>
      </c>
      <c r="WP13" s="10">
        <v>0</v>
      </c>
      <c r="WQ13" s="10">
        <v>0</v>
      </c>
      <c r="WR13" s="10">
        <v>0</v>
      </c>
      <c r="WS13" s="10">
        <v>0</v>
      </c>
      <c r="WT13" s="10">
        <v>0</v>
      </c>
      <c r="WU13" s="10">
        <v>0</v>
      </c>
      <c r="WV13" s="10">
        <v>0</v>
      </c>
      <c r="WW13" s="10">
        <v>0</v>
      </c>
      <c r="WX13" s="10">
        <v>0</v>
      </c>
      <c r="WY13" s="10">
        <v>0</v>
      </c>
      <c r="WZ13" s="10">
        <v>0</v>
      </c>
      <c r="XA13" s="10">
        <v>0</v>
      </c>
      <c r="XB13" s="10">
        <v>0</v>
      </c>
      <c r="XC13" s="10">
        <v>0</v>
      </c>
      <c r="XD13" s="10">
        <v>0</v>
      </c>
      <c r="XE13" s="10">
        <v>0</v>
      </c>
      <c r="XF13" s="10">
        <v>0</v>
      </c>
      <c r="XG13" s="10">
        <v>0</v>
      </c>
      <c r="XH13" s="10">
        <v>0</v>
      </c>
      <c r="XI13" s="10">
        <v>0</v>
      </c>
      <c r="XJ13" s="10">
        <v>0</v>
      </c>
      <c r="XK13" s="10">
        <v>0</v>
      </c>
      <c r="XL13" s="10">
        <v>0</v>
      </c>
      <c r="XM13" s="10">
        <v>0</v>
      </c>
      <c r="XN13" s="10">
        <v>0</v>
      </c>
      <c r="XO13" s="10">
        <v>0</v>
      </c>
      <c r="XP13" s="10">
        <v>0</v>
      </c>
      <c r="XQ13" s="10">
        <v>0</v>
      </c>
      <c r="XR13" s="10">
        <v>0</v>
      </c>
      <c r="XS13" s="10">
        <v>0</v>
      </c>
      <c r="XT13" s="10">
        <v>0</v>
      </c>
      <c r="XV13" s="48">
        <f t="shared" si="0"/>
        <v>1.439230963794148E-2</v>
      </c>
    </row>
    <row r="14" spans="1:646" x14ac:dyDescent="0.25">
      <c r="A14" s="10">
        <v>8</v>
      </c>
      <c r="B14" s="10">
        <v>10345</v>
      </c>
      <c r="C14" s="10" t="s">
        <v>646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5.4103185595567865E-5</v>
      </c>
      <c r="HQ14" s="10">
        <v>1.1902700831024931E-4</v>
      </c>
      <c r="HR14" s="10">
        <v>1.7313019390581717E-4</v>
      </c>
      <c r="HS14" s="10">
        <v>2.8133656509695293E-4</v>
      </c>
      <c r="HT14" s="10">
        <v>4.6528739612188366E-4</v>
      </c>
      <c r="HU14" s="10">
        <v>6.7087950138504154E-4</v>
      </c>
      <c r="HV14" s="10">
        <v>1.0171398891966759E-3</v>
      </c>
      <c r="HW14" s="10">
        <v>1.0820637119113574E-3</v>
      </c>
      <c r="HX14" s="10">
        <v>1.2119113573407201E-3</v>
      </c>
      <c r="HY14" s="10">
        <v>1.6447368421052631E-3</v>
      </c>
      <c r="HZ14" s="10">
        <v>2.0342797783933519E-3</v>
      </c>
      <c r="IA14" s="10">
        <v>2.4995671745152354E-3</v>
      </c>
      <c r="IB14" s="10">
        <v>3.1379847645429363E-3</v>
      </c>
      <c r="IC14" s="10">
        <v>4.1226627423822711E-3</v>
      </c>
      <c r="ID14" s="10">
        <v>4.1767659279778394E-3</v>
      </c>
      <c r="IE14" s="10">
        <v>4.5446675900277008E-3</v>
      </c>
      <c r="IF14" s="10">
        <v>5.7565789473684207E-3</v>
      </c>
      <c r="IG14" s="10">
        <v>6.8061807479224377E-3</v>
      </c>
      <c r="IH14" s="10">
        <v>7.5852666204986145E-3</v>
      </c>
      <c r="II14" s="10">
        <v>8.6240477839335181E-3</v>
      </c>
      <c r="IJ14" s="10">
        <v>9.7493940443213294E-3</v>
      </c>
      <c r="IK14" s="10">
        <v>1.1437413434903046E-2</v>
      </c>
      <c r="IL14" s="10">
        <v>1.2746710526315789E-2</v>
      </c>
      <c r="IM14" s="10">
        <v>1.3731388504155125E-2</v>
      </c>
      <c r="IN14" s="10">
        <v>1.5462690443213297E-2</v>
      </c>
      <c r="IO14" s="10">
        <v>1.8340979916897506E-2</v>
      </c>
      <c r="IP14" s="10">
        <v>2.1316655124653739E-2</v>
      </c>
      <c r="IQ14" s="10">
        <v>2.3231907894736843E-2</v>
      </c>
      <c r="IR14" s="10">
        <v>2.5818040166204988E-2</v>
      </c>
      <c r="IS14" s="10">
        <v>2.8544840720221606E-2</v>
      </c>
      <c r="IT14" s="10">
        <v>3.1239179362880887E-2</v>
      </c>
      <c r="IU14" s="10">
        <v>3.3846952908587261E-2</v>
      </c>
      <c r="IV14" s="10">
        <v>3.5556613573407204E-2</v>
      </c>
      <c r="IW14" s="10">
        <v>3.7688279085872578E-2</v>
      </c>
      <c r="IX14" s="10">
        <v>4.0653133656509695E-2</v>
      </c>
      <c r="IY14" s="10">
        <v>4.2622489612188369E-2</v>
      </c>
      <c r="IZ14" s="10">
        <v>4.5046312326869807E-2</v>
      </c>
      <c r="JA14" s="10">
        <v>4.9536876731301936E-2</v>
      </c>
      <c r="JB14" s="10">
        <v>5.235024238227147E-2</v>
      </c>
      <c r="JC14" s="10">
        <v>5.5325917590027703E-2</v>
      </c>
      <c r="JD14" s="10">
        <v>5.859375E-2</v>
      </c>
      <c r="JE14" s="10">
        <v>6.322498268698061E-2</v>
      </c>
      <c r="JF14" s="10">
        <v>6.8732686980609414E-2</v>
      </c>
      <c r="JG14" s="10">
        <v>7.1383743074792241E-2</v>
      </c>
      <c r="JH14" s="10">
        <v>7.5592970914127422E-2</v>
      </c>
      <c r="JI14" s="10">
        <v>8.0613746537396128E-2</v>
      </c>
      <c r="JJ14" s="10">
        <v>8.5796831717451519E-2</v>
      </c>
      <c r="JK14" s="10">
        <v>8.9508310249307485E-2</v>
      </c>
      <c r="JL14" s="10">
        <v>9.2678756925207759E-2</v>
      </c>
      <c r="JM14" s="10">
        <v>9.6130540166204981E-2</v>
      </c>
      <c r="JN14" s="10">
        <v>9.8554362880886426E-2</v>
      </c>
      <c r="JO14" s="10">
        <v>0.10197368421052631</v>
      </c>
      <c r="JP14" s="10">
        <v>0.10375908933518005</v>
      </c>
      <c r="JQ14" s="10">
        <v>0.10781682825484765</v>
      </c>
      <c r="JR14" s="10">
        <v>0.11360586911357341</v>
      </c>
      <c r="JS14" s="10">
        <v>0.11483942174515235</v>
      </c>
      <c r="JT14" s="10">
        <v>0.11693862534626039</v>
      </c>
      <c r="JU14" s="10">
        <v>0.11948147506925208</v>
      </c>
      <c r="JV14" s="10">
        <v>0.12122359764542937</v>
      </c>
      <c r="JW14" s="10">
        <v>0.12387465373961219</v>
      </c>
      <c r="JX14" s="10">
        <v>0.12561677631578946</v>
      </c>
      <c r="JY14" s="10">
        <v>0.12764023545706371</v>
      </c>
      <c r="JZ14" s="10">
        <v>0.13075657894736842</v>
      </c>
      <c r="KA14" s="10">
        <v>0.1333751731301939</v>
      </c>
      <c r="KB14" s="10">
        <v>0.13509565443213298</v>
      </c>
      <c r="KC14" s="10">
        <v>0.13866646468144045</v>
      </c>
      <c r="KD14" s="10">
        <v>0.14099290166204986</v>
      </c>
      <c r="KE14" s="10">
        <v>0.14202086218836565</v>
      </c>
      <c r="KF14" s="10">
        <v>0.14155557479224376</v>
      </c>
      <c r="KG14" s="10">
        <v>0.14196675900277009</v>
      </c>
      <c r="KH14" s="10">
        <v>0.14185855263157895</v>
      </c>
      <c r="KI14" s="10">
        <v>0.1401380713296399</v>
      </c>
      <c r="KJ14" s="10">
        <v>0.13759522160664819</v>
      </c>
      <c r="KK14" s="10">
        <v>0.13705418975069253</v>
      </c>
      <c r="KL14" s="10">
        <v>0.13406769390581719</v>
      </c>
      <c r="KM14" s="10">
        <v>0.13363486842105263</v>
      </c>
      <c r="KN14" s="10">
        <v>0.13156812673130194</v>
      </c>
      <c r="KO14" s="10">
        <v>0.12996667243767313</v>
      </c>
      <c r="KP14" s="10">
        <v>0.12994503116343489</v>
      </c>
      <c r="KQ14" s="10">
        <v>0.12997749307479226</v>
      </c>
      <c r="KR14" s="10">
        <v>0.13124350761772854</v>
      </c>
      <c r="KS14" s="10">
        <v>0.12918758656509696</v>
      </c>
      <c r="KT14" s="10">
        <v>0.12893871191135733</v>
      </c>
      <c r="KU14" s="10">
        <v>0.12650406855955679</v>
      </c>
      <c r="KV14" s="10">
        <v>0.12398286011080333</v>
      </c>
      <c r="KW14" s="10">
        <v>0.12205678670360111</v>
      </c>
      <c r="KX14" s="10">
        <v>0.11842105263157894</v>
      </c>
      <c r="KY14" s="10">
        <v>0.1149584487534626</v>
      </c>
      <c r="KZ14" s="10">
        <v>0.10780600761772853</v>
      </c>
      <c r="LA14" s="10">
        <v>0.10189793975069251</v>
      </c>
      <c r="LB14" s="10">
        <v>9.4713036703601108E-2</v>
      </c>
      <c r="LC14" s="10">
        <v>8.8372143351800547E-2</v>
      </c>
      <c r="LD14" s="10">
        <v>7.9163781163434907E-2</v>
      </c>
      <c r="LE14" s="10">
        <v>6.9977060249307485E-2</v>
      </c>
      <c r="LF14" s="10">
        <v>6.3062673130193911E-2</v>
      </c>
      <c r="LG14" s="10">
        <v>5.5975155817174514E-2</v>
      </c>
      <c r="LH14" s="10">
        <v>4.7643265235457061E-2</v>
      </c>
      <c r="LI14" s="10">
        <v>4.0166204986149583E-2</v>
      </c>
      <c r="LJ14" s="10">
        <v>3.4095827562326868E-2</v>
      </c>
      <c r="LK14" s="10">
        <v>3.0849636426592799E-2</v>
      </c>
      <c r="LL14" s="10">
        <v>2.8231042243767313E-2</v>
      </c>
      <c r="LM14" s="10">
        <v>2.6532202216066482E-2</v>
      </c>
      <c r="LN14" s="10">
        <v>2.7365391274238229E-2</v>
      </c>
      <c r="LO14" s="10">
        <v>2.6218403739612189E-2</v>
      </c>
      <c r="LP14" s="10">
        <v>2.6900103878116345E-2</v>
      </c>
      <c r="LQ14" s="10">
        <v>2.6846000692520775E-2</v>
      </c>
      <c r="LR14" s="10">
        <v>2.958362188365651E-2</v>
      </c>
      <c r="LS14" s="10">
        <v>3.0849636426592799E-2</v>
      </c>
      <c r="LT14" s="10">
        <v>3.1726108033240996E-2</v>
      </c>
      <c r="LU14" s="10">
        <v>3.4745065789473686E-2</v>
      </c>
      <c r="LV14" s="10">
        <v>3.7969615650969527E-2</v>
      </c>
      <c r="LW14" s="10">
        <v>4.0133743074792241E-2</v>
      </c>
      <c r="LX14" s="10">
        <v>4.3217624653739614E-2</v>
      </c>
      <c r="LY14" s="10">
        <v>4.5738833102493076E-2</v>
      </c>
      <c r="LZ14" s="10">
        <v>5.1603618421052634E-2</v>
      </c>
      <c r="MA14" s="10">
        <v>5.6581111495844875E-2</v>
      </c>
      <c r="MB14" s="10">
        <v>6.2445896814404434E-2</v>
      </c>
      <c r="MC14" s="10">
        <v>7.3515408587257622E-2</v>
      </c>
      <c r="MD14" s="10">
        <v>8.0895083102493076E-2</v>
      </c>
      <c r="ME14" s="10">
        <v>8.8318040166204981E-2</v>
      </c>
      <c r="MF14" s="10">
        <v>9.7980869113573413E-2</v>
      </c>
      <c r="MG14" s="10">
        <v>0.11052198753462604</v>
      </c>
      <c r="MH14" s="10">
        <v>0.12207842797783934</v>
      </c>
      <c r="MI14" s="10">
        <v>0.12992338988919669</v>
      </c>
      <c r="MJ14" s="10">
        <v>0.13347255886426593</v>
      </c>
      <c r="MK14" s="10">
        <v>0.13796312326869806</v>
      </c>
      <c r="ML14" s="10">
        <v>0.14275666551246538</v>
      </c>
      <c r="MM14" s="10">
        <v>0.14531033587257619</v>
      </c>
      <c r="MN14" s="10">
        <v>0.14512638504155126</v>
      </c>
      <c r="MO14" s="10">
        <v>0.14334097991689751</v>
      </c>
      <c r="MP14" s="10">
        <v>0.14508310249307479</v>
      </c>
      <c r="MQ14" s="10">
        <v>0.14725805055401661</v>
      </c>
      <c r="MR14" s="10">
        <v>0.14924904778393353</v>
      </c>
      <c r="MS14" s="10">
        <v>0.15144563711911357</v>
      </c>
      <c r="MT14" s="10">
        <v>0.15324186288088643</v>
      </c>
      <c r="MU14" s="10">
        <v>0.15458362188365651</v>
      </c>
      <c r="MV14" s="10">
        <v>0.15670446675900276</v>
      </c>
      <c r="MW14" s="10">
        <v>0.15977752770083103</v>
      </c>
      <c r="MX14" s="10">
        <v>0.16325095221606647</v>
      </c>
      <c r="MY14" s="10">
        <v>0.16818516274238227</v>
      </c>
      <c r="MZ14" s="10">
        <v>0.17197238573407203</v>
      </c>
      <c r="NA14" s="10">
        <v>0.1759435595567867</v>
      </c>
      <c r="NB14" s="10">
        <v>0.18085612880886426</v>
      </c>
      <c r="NC14" s="10">
        <v>0.18465417243767313</v>
      </c>
      <c r="ND14" s="10">
        <v>0.18949099722991689</v>
      </c>
      <c r="NE14" s="10">
        <v>0.19677328601108032</v>
      </c>
      <c r="NF14" s="10">
        <v>0.20169667590027701</v>
      </c>
      <c r="NG14" s="10">
        <v>0.20862188365650969</v>
      </c>
      <c r="NH14" s="10">
        <v>0.21328557825484765</v>
      </c>
      <c r="NI14" s="10">
        <v>0.22094658933518005</v>
      </c>
      <c r="NJ14" s="10">
        <v>0.22661660318559557</v>
      </c>
      <c r="NK14" s="10">
        <v>0.2263244459833795</v>
      </c>
      <c r="NL14" s="10">
        <v>0.22073017659279778</v>
      </c>
      <c r="NM14" s="10">
        <v>0.2154064231301939</v>
      </c>
      <c r="NN14" s="10">
        <v>0.20851367728531855</v>
      </c>
      <c r="NO14" s="10">
        <v>0.20080938365650969</v>
      </c>
      <c r="NP14" s="10">
        <v>0.18493550900277009</v>
      </c>
      <c r="NQ14" s="10">
        <v>0.17111755540166204</v>
      </c>
      <c r="NR14" s="10">
        <v>0.15995065789473684</v>
      </c>
      <c r="NS14" s="10">
        <v>0.15002813365650969</v>
      </c>
      <c r="NT14" s="10">
        <v>0.13771424861495846</v>
      </c>
      <c r="NU14" s="10">
        <v>0.12634175900277009</v>
      </c>
      <c r="NV14" s="10">
        <v>0.11855090027700831</v>
      </c>
      <c r="NW14" s="10">
        <v>0.11094399238227147</v>
      </c>
      <c r="NX14" s="10">
        <v>0.10318559556786704</v>
      </c>
      <c r="NY14" s="10">
        <v>9.5502943213296401E-2</v>
      </c>
      <c r="NZ14" s="10">
        <v>8.8177371883656513E-2</v>
      </c>
      <c r="OA14" s="10">
        <v>8.4152094875346264E-2</v>
      </c>
      <c r="OB14" s="10">
        <v>8.0343230609418281E-2</v>
      </c>
      <c r="OC14" s="10">
        <v>7.353704986149584E-2</v>
      </c>
      <c r="OD14" s="10">
        <v>6.6795792936288095E-2</v>
      </c>
      <c r="OE14" s="10">
        <v>6.1169061634349028E-2</v>
      </c>
      <c r="OF14" s="10">
        <v>5.3572974376731301E-2</v>
      </c>
      <c r="OG14" s="10">
        <v>4.6204120498614956E-2</v>
      </c>
      <c r="OH14" s="10">
        <v>4.135647506925208E-2</v>
      </c>
      <c r="OI14" s="10">
        <v>3.5589075484764546E-2</v>
      </c>
      <c r="OJ14" s="10">
        <v>3.0503376038781164E-2</v>
      </c>
      <c r="OK14" s="10">
        <v>2.4963209833795012E-2</v>
      </c>
      <c r="OL14" s="10">
        <v>2.0840547091412743E-2</v>
      </c>
      <c r="OM14" s="10">
        <v>1.8546572022160666E-2</v>
      </c>
      <c r="ON14" s="10">
        <v>1.577648891966759E-2</v>
      </c>
      <c r="OO14" s="10">
        <v>1.2487015235457064E-2</v>
      </c>
      <c r="OP14" s="10">
        <v>1.0019909972299169E-2</v>
      </c>
      <c r="OQ14" s="10">
        <v>9.0352319944598334E-3</v>
      </c>
      <c r="OR14" s="10">
        <v>6.4707409972299167E-3</v>
      </c>
      <c r="OS14" s="10">
        <v>5.3886772853185593E-3</v>
      </c>
      <c r="OT14" s="10">
        <v>3.8305055401662048E-3</v>
      </c>
      <c r="OU14" s="10">
        <v>3.1271641274238228E-3</v>
      </c>
      <c r="OV14" s="10">
        <v>1.8395083102493075E-3</v>
      </c>
      <c r="OW14" s="10">
        <v>1.3417590027700831E-3</v>
      </c>
      <c r="OX14" s="10">
        <v>1.0496018005540166E-3</v>
      </c>
      <c r="OY14" s="10">
        <v>8.0072714681440448E-4</v>
      </c>
      <c r="OZ14" s="10">
        <v>5.3021121883656513E-4</v>
      </c>
      <c r="PA14" s="10">
        <v>2.9215720221606646E-4</v>
      </c>
      <c r="PB14" s="10">
        <v>1.1902700831024931E-4</v>
      </c>
      <c r="PC14" s="10">
        <v>5.4103185595567865E-5</v>
      </c>
      <c r="PD14" s="10">
        <v>0</v>
      </c>
      <c r="PE14" s="10">
        <v>0</v>
      </c>
      <c r="PF14" s="10">
        <v>0</v>
      </c>
      <c r="PG14" s="10">
        <v>0</v>
      </c>
      <c r="PH14" s="10">
        <v>0</v>
      </c>
      <c r="PI14" s="10">
        <v>0</v>
      </c>
      <c r="PJ14" s="10">
        <v>0</v>
      </c>
      <c r="PK14" s="10">
        <v>0</v>
      </c>
      <c r="PL14" s="10">
        <v>0</v>
      </c>
      <c r="PM14" s="10">
        <v>0</v>
      </c>
      <c r="PN14" s="10">
        <v>0</v>
      </c>
      <c r="PO14" s="10">
        <v>0</v>
      </c>
      <c r="PP14" s="10">
        <v>0</v>
      </c>
      <c r="PQ14" s="10">
        <v>0</v>
      </c>
      <c r="PR14" s="10">
        <v>0</v>
      </c>
      <c r="PS14" s="10">
        <v>0</v>
      </c>
      <c r="PT14" s="10">
        <v>0</v>
      </c>
      <c r="PU14" s="10">
        <v>0</v>
      </c>
      <c r="PV14" s="10">
        <v>0</v>
      </c>
      <c r="PW14" s="10">
        <v>0</v>
      </c>
      <c r="PX14" s="10">
        <v>0</v>
      </c>
      <c r="PY14" s="10">
        <v>0</v>
      </c>
      <c r="PZ14" s="10">
        <v>0</v>
      </c>
      <c r="QA14" s="10">
        <v>0</v>
      </c>
      <c r="QB14" s="10">
        <v>0</v>
      </c>
      <c r="QC14" s="10">
        <v>0</v>
      </c>
      <c r="QD14" s="10">
        <v>0</v>
      </c>
      <c r="QE14" s="10">
        <v>0</v>
      </c>
      <c r="QF14" s="10">
        <v>0</v>
      </c>
      <c r="QG14" s="10">
        <v>0</v>
      </c>
      <c r="QH14" s="10">
        <v>0</v>
      </c>
      <c r="QI14" s="10">
        <v>0</v>
      </c>
      <c r="QJ14" s="10">
        <v>0</v>
      </c>
      <c r="QK14" s="10">
        <v>0</v>
      </c>
      <c r="QL14" s="10">
        <v>0</v>
      </c>
      <c r="QM14" s="10">
        <v>0</v>
      </c>
      <c r="QN14" s="10">
        <v>0</v>
      </c>
      <c r="QO14" s="10">
        <v>0</v>
      </c>
      <c r="QP14" s="10">
        <v>0</v>
      </c>
      <c r="QQ14" s="10">
        <v>0</v>
      </c>
      <c r="QR14" s="10">
        <v>0</v>
      </c>
      <c r="QS14" s="10">
        <v>0</v>
      </c>
      <c r="QT14" s="10">
        <v>0</v>
      </c>
      <c r="QU14" s="10">
        <v>0</v>
      </c>
      <c r="QV14" s="10">
        <v>0</v>
      </c>
      <c r="QW14" s="10">
        <v>0</v>
      </c>
      <c r="QX14" s="10">
        <v>0</v>
      </c>
      <c r="QY14" s="10">
        <v>0</v>
      </c>
      <c r="QZ14" s="10">
        <v>0</v>
      </c>
      <c r="RA14" s="10">
        <v>0</v>
      </c>
      <c r="RB14" s="10">
        <v>0</v>
      </c>
      <c r="RC14" s="10">
        <v>0</v>
      </c>
      <c r="RD14" s="10">
        <v>0</v>
      </c>
      <c r="RE14" s="10">
        <v>0</v>
      </c>
      <c r="RF14" s="10">
        <v>0</v>
      </c>
      <c r="RG14" s="10">
        <v>0</v>
      </c>
      <c r="RH14" s="10">
        <v>0</v>
      </c>
      <c r="RI14" s="10">
        <v>0</v>
      </c>
      <c r="RJ14" s="10">
        <v>0</v>
      </c>
      <c r="RK14" s="10">
        <v>0</v>
      </c>
      <c r="RL14" s="10">
        <v>0</v>
      </c>
      <c r="RM14" s="10">
        <v>0</v>
      </c>
      <c r="RN14" s="10">
        <v>0</v>
      </c>
      <c r="RO14" s="10">
        <v>0</v>
      </c>
      <c r="RP14" s="10">
        <v>0</v>
      </c>
      <c r="RQ14" s="10">
        <v>0</v>
      </c>
      <c r="RR14" s="10">
        <v>0</v>
      </c>
      <c r="RS14" s="10">
        <v>0</v>
      </c>
      <c r="RT14" s="10">
        <v>0</v>
      </c>
      <c r="RU14" s="10">
        <v>0</v>
      </c>
      <c r="RV14" s="10">
        <v>0</v>
      </c>
      <c r="RW14" s="10">
        <v>0</v>
      </c>
      <c r="RX14" s="10">
        <v>0</v>
      </c>
      <c r="RY14" s="10">
        <v>0</v>
      </c>
      <c r="RZ14" s="10">
        <v>0</v>
      </c>
      <c r="SA14" s="10">
        <v>0</v>
      </c>
      <c r="SB14" s="10">
        <v>0</v>
      </c>
      <c r="SC14" s="10">
        <v>0</v>
      </c>
      <c r="SD14" s="10">
        <v>0</v>
      </c>
      <c r="SE14" s="10">
        <v>0</v>
      </c>
      <c r="SF14" s="10">
        <v>0</v>
      </c>
      <c r="SG14" s="10">
        <v>0</v>
      </c>
      <c r="SH14" s="10">
        <v>0</v>
      </c>
      <c r="SI14" s="10">
        <v>0</v>
      </c>
      <c r="SJ14" s="10">
        <v>0</v>
      </c>
      <c r="SK14" s="10">
        <v>0</v>
      </c>
      <c r="SL14" s="10">
        <v>0</v>
      </c>
      <c r="SM14" s="10">
        <v>0</v>
      </c>
      <c r="SN14" s="10">
        <v>0</v>
      </c>
      <c r="SO14" s="10">
        <v>0</v>
      </c>
      <c r="SP14" s="10">
        <v>0</v>
      </c>
      <c r="SQ14" s="10">
        <v>0</v>
      </c>
      <c r="SR14" s="10">
        <v>0</v>
      </c>
      <c r="SS14" s="10">
        <v>0</v>
      </c>
      <c r="ST14" s="10">
        <v>0</v>
      </c>
      <c r="SU14" s="10">
        <v>0</v>
      </c>
      <c r="SV14" s="10">
        <v>0</v>
      </c>
      <c r="SW14" s="10">
        <v>0</v>
      </c>
      <c r="SX14" s="10">
        <v>0</v>
      </c>
      <c r="SY14" s="10">
        <v>0</v>
      </c>
      <c r="SZ14" s="10">
        <v>0</v>
      </c>
      <c r="TA14" s="10">
        <v>0</v>
      </c>
      <c r="TB14" s="10">
        <v>0</v>
      </c>
      <c r="TC14" s="10">
        <v>0</v>
      </c>
      <c r="TD14" s="10">
        <v>0</v>
      </c>
      <c r="TE14" s="10">
        <v>0</v>
      </c>
      <c r="TF14" s="10">
        <v>0</v>
      </c>
      <c r="TG14" s="10">
        <v>0</v>
      </c>
      <c r="TH14" s="10">
        <v>0</v>
      </c>
      <c r="TI14" s="10">
        <v>0</v>
      </c>
      <c r="TJ14" s="10">
        <v>0</v>
      </c>
      <c r="TK14" s="10">
        <v>0</v>
      </c>
      <c r="TL14" s="10">
        <v>0</v>
      </c>
      <c r="TM14" s="10">
        <v>0</v>
      </c>
      <c r="TN14" s="10">
        <v>0</v>
      </c>
      <c r="TO14" s="10">
        <v>0</v>
      </c>
      <c r="TP14" s="10">
        <v>0</v>
      </c>
      <c r="TQ14" s="10">
        <v>0</v>
      </c>
      <c r="TR14" s="10">
        <v>0</v>
      </c>
      <c r="TS14" s="10">
        <v>0</v>
      </c>
      <c r="TT14" s="10">
        <v>0</v>
      </c>
      <c r="TU14" s="10">
        <v>0</v>
      </c>
      <c r="TV14" s="10">
        <v>0</v>
      </c>
      <c r="TW14" s="10">
        <v>0</v>
      </c>
      <c r="TX14" s="10">
        <v>0</v>
      </c>
      <c r="TY14" s="10">
        <v>0</v>
      </c>
      <c r="TZ14" s="10">
        <v>0</v>
      </c>
      <c r="UA14" s="10">
        <v>0</v>
      </c>
      <c r="UB14" s="10">
        <v>0</v>
      </c>
      <c r="UC14" s="10">
        <v>0</v>
      </c>
      <c r="UD14" s="10">
        <v>0</v>
      </c>
      <c r="UE14" s="10">
        <v>0</v>
      </c>
      <c r="UF14" s="10">
        <v>0</v>
      </c>
      <c r="UG14" s="10">
        <v>0</v>
      </c>
      <c r="UH14" s="10">
        <v>0</v>
      </c>
      <c r="UI14" s="10">
        <v>0</v>
      </c>
      <c r="UJ14" s="10">
        <v>0</v>
      </c>
      <c r="UK14" s="10">
        <v>0</v>
      </c>
      <c r="UL14" s="10">
        <v>0</v>
      </c>
      <c r="UM14" s="10">
        <v>0</v>
      </c>
      <c r="UN14" s="10">
        <v>0</v>
      </c>
      <c r="UO14" s="10">
        <v>0</v>
      </c>
      <c r="UP14" s="10">
        <v>0</v>
      </c>
      <c r="UQ14" s="10">
        <v>0</v>
      </c>
      <c r="UR14" s="10">
        <v>0</v>
      </c>
      <c r="US14" s="10">
        <v>0</v>
      </c>
      <c r="UT14" s="10">
        <v>0</v>
      </c>
      <c r="UU14" s="10">
        <v>0</v>
      </c>
      <c r="UV14" s="10">
        <v>0</v>
      </c>
      <c r="UW14" s="10">
        <v>0</v>
      </c>
      <c r="UX14" s="10">
        <v>0</v>
      </c>
      <c r="UY14" s="10">
        <v>0</v>
      </c>
      <c r="UZ14" s="10">
        <v>0</v>
      </c>
      <c r="VA14" s="10">
        <v>0</v>
      </c>
      <c r="VB14" s="10">
        <v>0</v>
      </c>
      <c r="VC14" s="10">
        <v>0</v>
      </c>
      <c r="VD14" s="10">
        <v>0</v>
      </c>
      <c r="VE14" s="10">
        <v>0</v>
      </c>
      <c r="VF14" s="10">
        <v>0</v>
      </c>
      <c r="VG14" s="10">
        <v>0</v>
      </c>
      <c r="VH14" s="10">
        <v>0</v>
      </c>
      <c r="VI14" s="10">
        <v>0</v>
      </c>
      <c r="VJ14" s="10">
        <v>0</v>
      </c>
      <c r="VK14" s="10">
        <v>0</v>
      </c>
      <c r="VL14" s="10">
        <v>0</v>
      </c>
      <c r="VM14" s="10">
        <v>0</v>
      </c>
      <c r="VN14" s="10">
        <v>0</v>
      </c>
      <c r="VO14" s="10">
        <v>0</v>
      </c>
      <c r="VP14" s="10">
        <v>0</v>
      </c>
      <c r="VQ14" s="10">
        <v>0</v>
      </c>
      <c r="VR14" s="10">
        <v>0</v>
      </c>
      <c r="VS14" s="10">
        <v>0</v>
      </c>
      <c r="VT14" s="10">
        <v>0</v>
      </c>
      <c r="VU14" s="10">
        <v>0</v>
      </c>
      <c r="VV14" s="10">
        <v>0</v>
      </c>
      <c r="VW14" s="10">
        <v>0</v>
      </c>
      <c r="VX14" s="10">
        <v>0</v>
      </c>
      <c r="VY14" s="10">
        <v>0</v>
      </c>
      <c r="VZ14" s="10">
        <v>0</v>
      </c>
      <c r="WA14" s="10">
        <v>0</v>
      </c>
      <c r="WB14" s="10">
        <v>0</v>
      </c>
      <c r="WC14" s="10">
        <v>0</v>
      </c>
      <c r="WD14" s="10">
        <v>0</v>
      </c>
      <c r="WE14" s="10">
        <v>0</v>
      </c>
      <c r="WF14" s="10">
        <v>0</v>
      </c>
      <c r="WG14" s="10">
        <v>0</v>
      </c>
      <c r="WH14" s="10">
        <v>0</v>
      </c>
      <c r="WI14" s="10">
        <v>0</v>
      </c>
      <c r="WJ14" s="10">
        <v>0</v>
      </c>
      <c r="WK14" s="10">
        <v>0</v>
      </c>
      <c r="WL14" s="10">
        <v>0</v>
      </c>
      <c r="WM14" s="10">
        <v>0</v>
      </c>
      <c r="WN14" s="10">
        <v>0</v>
      </c>
      <c r="WO14" s="10">
        <v>0</v>
      </c>
      <c r="WP14" s="10">
        <v>0</v>
      </c>
      <c r="WQ14" s="10">
        <v>0</v>
      </c>
      <c r="WR14" s="10">
        <v>0</v>
      </c>
      <c r="WS14" s="10">
        <v>0</v>
      </c>
      <c r="WT14" s="10">
        <v>0</v>
      </c>
      <c r="WU14" s="10">
        <v>0</v>
      </c>
      <c r="WV14" s="10">
        <v>0</v>
      </c>
      <c r="WW14" s="10">
        <v>0</v>
      </c>
      <c r="WX14" s="10">
        <v>0</v>
      </c>
      <c r="WY14" s="10">
        <v>0</v>
      </c>
      <c r="WZ14" s="10">
        <v>0</v>
      </c>
      <c r="XA14" s="10">
        <v>0</v>
      </c>
      <c r="XB14" s="10">
        <v>0</v>
      </c>
      <c r="XC14" s="10">
        <v>0</v>
      </c>
      <c r="XD14" s="10">
        <v>0</v>
      </c>
      <c r="XE14" s="10">
        <v>0</v>
      </c>
      <c r="XF14" s="10">
        <v>0</v>
      </c>
      <c r="XG14" s="10">
        <v>0</v>
      </c>
      <c r="XH14" s="10">
        <v>0</v>
      </c>
      <c r="XI14" s="10">
        <v>0</v>
      </c>
      <c r="XJ14" s="10">
        <v>0</v>
      </c>
      <c r="XK14" s="10">
        <v>0</v>
      </c>
      <c r="XL14" s="10">
        <v>0</v>
      </c>
      <c r="XM14" s="10">
        <v>0</v>
      </c>
      <c r="XN14" s="10">
        <v>0</v>
      </c>
      <c r="XO14" s="10">
        <v>0</v>
      </c>
      <c r="XP14" s="10">
        <v>0</v>
      </c>
      <c r="XQ14" s="10">
        <v>0</v>
      </c>
      <c r="XR14" s="10">
        <v>0</v>
      </c>
      <c r="XS14" s="10">
        <v>0</v>
      </c>
      <c r="XT14" s="10">
        <v>0</v>
      </c>
      <c r="XV14" s="48">
        <f t="shared" si="0"/>
        <v>2.5316537450225059E-2</v>
      </c>
    </row>
    <row r="15" spans="1:646" x14ac:dyDescent="0.25">
      <c r="A15" s="10">
        <v>9</v>
      </c>
      <c r="B15" s="10">
        <v>10349</v>
      </c>
      <c r="C15" s="10" t="s">
        <v>646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6.4923822714681444E-5</v>
      </c>
      <c r="ID15" s="10">
        <v>8.6565096952908587E-5</v>
      </c>
      <c r="IE15" s="10">
        <v>2.2723337950138504E-4</v>
      </c>
      <c r="IF15" s="10">
        <v>3.0297783933518004E-4</v>
      </c>
      <c r="IG15" s="10">
        <v>4.3282548476454292E-4</v>
      </c>
      <c r="IH15" s="10">
        <v>4.9774930747922439E-4</v>
      </c>
      <c r="II15" s="10">
        <v>9.413954293628809E-4</v>
      </c>
      <c r="IJ15" s="10">
        <v>6.7087950138504154E-4</v>
      </c>
      <c r="IK15" s="10">
        <v>6.2759695290858723E-4</v>
      </c>
      <c r="IL15" s="10">
        <v>8.0072714681440448E-4</v>
      </c>
      <c r="IM15" s="10">
        <v>1.3417590027700831E-3</v>
      </c>
      <c r="IN15" s="10">
        <v>1.5365304709141275E-3</v>
      </c>
      <c r="IO15" s="10">
        <v>2.0451004155124654E-3</v>
      </c>
      <c r="IP15" s="10">
        <v>2.8566481994459834E-3</v>
      </c>
      <c r="IQ15" s="10">
        <v>3.6898372576177284E-3</v>
      </c>
      <c r="IR15" s="10">
        <v>4.263331024930748E-3</v>
      </c>
      <c r="IS15" s="10">
        <v>4.7935422437673132E-3</v>
      </c>
      <c r="IT15" s="10">
        <v>5.5942693905817178E-3</v>
      </c>
      <c r="IU15" s="10">
        <v>6.5897680055401666E-3</v>
      </c>
      <c r="IV15" s="10">
        <v>8.072195290858725E-3</v>
      </c>
      <c r="IW15" s="10">
        <v>1.0182219529085873E-2</v>
      </c>
      <c r="IX15" s="10">
        <v>1.3017226454293629E-2</v>
      </c>
      <c r="IY15" s="10">
        <v>1.4553756925207757E-2</v>
      </c>
      <c r="IZ15" s="10">
        <v>1.5603358725761773E-2</v>
      </c>
      <c r="JA15" s="10">
        <v>1.8622316481994458E-2</v>
      </c>
      <c r="JB15" s="10">
        <v>2.1359937673130193E-2</v>
      </c>
      <c r="JC15" s="10">
        <v>2.2928930055401663E-2</v>
      </c>
      <c r="JD15" s="10">
        <v>2.4714335180055402E-2</v>
      </c>
      <c r="JE15" s="10">
        <v>3.0092191828254847E-2</v>
      </c>
      <c r="JF15" s="10">
        <v>3.4712603878116345E-2</v>
      </c>
      <c r="JG15" s="10">
        <v>3.8012898199445984E-2</v>
      </c>
      <c r="JH15" s="10">
        <v>4.1865045013850417E-2</v>
      </c>
      <c r="JI15" s="10">
        <v>4.6398891966759004E-2</v>
      </c>
      <c r="JJ15" s="10">
        <v>5.1830851800554016E-2</v>
      </c>
      <c r="JK15" s="10">
        <v>5.557479224376731E-2</v>
      </c>
      <c r="JL15" s="10">
        <v>6.0747056786703599E-2</v>
      </c>
      <c r="JM15" s="10">
        <v>6.614655470914127E-2</v>
      </c>
      <c r="JN15" s="10">
        <v>7.2292676592797783E-2</v>
      </c>
      <c r="JO15" s="10">
        <v>7.7767918975069253E-2</v>
      </c>
      <c r="JP15" s="10">
        <v>8.3589421745152354E-2</v>
      </c>
      <c r="JQ15" s="10">
        <v>8.9757184903047085E-2</v>
      </c>
      <c r="JR15" s="10">
        <v>9.2581371191135728E-2</v>
      </c>
      <c r="JS15" s="10">
        <v>9.6714854570637124E-2</v>
      </c>
      <c r="JT15" s="10">
        <v>0.10076177285318559</v>
      </c>
      <c r="JU15" s="10">
        <v>0.10473294667590027</v>
      </c>
      <c r="JV15" s="10">
        <v>0.10559859764542937</v>
      </c>
      <c r="JW15" s="10">
        <v>0.10822801246537396</v>
      </c>
      <c r="JX15" s="10">
        <v>0.11170143698060941</v>
      </c>
      <c r="JY15" s="10">
        <v>0.1130431959833795</v>
      </c>
      <c r="JZ15" s="10">
        <v>0.11552112188365651</v>
      </c>
      <c r="KA15" s="10">
        <v>0.11767442867036011</v>
      </c>
      <c r="KB15" s="10">
        <v>0.12030384349030471</v>
      </c>
      <c r="KC15" s="10">
        <v>0.12201350415512466</v>
      </c>
      <c r="KD15" s="10">
        <v>0.12333362188365651</v>
      </c>
      <c r="KE15" s="10">
        <v>0.12418845221606649</v>
      </c>
      <c r="KF15" s="10">
        <v>0.12410188711911357</v>
      </c>
      <c r="KG15" s="10">
        <v>0.12693689404432132</v>
      </c>
      <c r="KH15" s="10">
        <v>0.12768351800554018</v>
      </c>
      <c r="KI15" s="10">
        <v>0.13017226454293629</v>
      </c>
      <c r="KJ15" s="10">
        <v>0.12977190096952909</v>
      </c>
      <c r="KK15" s="10">
        <v>0.13366733033240996</v>
      </c>
      <c r="KL15" s="10">
        <v>0.13613443559556787</v>
      </c>
      <c r="KM15" s="10">
        <v>0.13564750692520774</v>
      </c>
      <c r="KN15" s="10">
        <v>0.13614525623268697</v>
      </c>
      <c r="KO15" s="10">
        <v>0.13626428324099724</v>
      </c>
      <c r="KP15" s="10">
        <v>0.13750865650969529</v>
      </c>
      <c r="KQ15" s="10">
        <v>0.13882877423822715</v>
      </c>
      <c r="KR15" s="10">
        <v>0.13870974722991689</v>
      </c>
      <c r="KS15" s="10">
        <v>0.13585309903047091</v>
      </c>
      <c r="KT15" s="10">
        <v>0.13468447022160665</v>
      </c>
      <c r="KU15" s="10">
        <v>0.13104873614958448</v>
      </c>
      <c r="KV15" s="10">
        <v>0.12821372922437674</v>
      </c>
      <c r="KW15" s="10">
        <v>0.12554103185595566</v>
      </c>
      <c r="KX15" s="10">
        <v>0.12001168628808864</v>
      </c>
      <c r="KY15" s="10">
        <v>0.11612707756232687</v>
      </c>
      <c r="KZ15" s="10">
        <v>0.11529388850415513</v>
      </c>
      <c r="LA15" s="10">
        <v>0.11236149584487534</v>
      </c>
      <c r="LB15" s="10">
        <v>0.10974290166204986</v>
      </c>
      <c r="LC15" s="10">
        <v>0.10519823407202217</v>
      </c>
      <c r="LD15" s="10">
        <v>9.8835699445983374E-2</v>
      </c>
      <c r="LE15" s="10">
        <v>9.375E-2</v>
      </c>
      <c r="LF15" s="10">
        <v>8.806916551246538E-2</v>
      </c>
      <c r="LG15" s="10">
        <v>8.1858119806094184E-2</v>
      </c>
      <c r="LH15" s="10">
        <v>7.2931094182825479E-2</v>
      </c>
      <c r="LI15" s="10">
        <v>6.4317867036011084E-2</v>
      </c>
      <c r="LJ15" s="10">
        <v>5.5369200138504153E-2</v>
      </c>
      <c r="LK15" s="10">
        <v>4.9298822714681438E-2</v>
      </c>
      <c r="LL15" s="10">
        <v>4.2719875346260386E-2</v>
      </c>
      <c r="LM15" s="10">
        <v>3.5253635734072024E-2</v>
      </c>
      <c r="LN15" s="10">
        <v>2.9453774238227148E-2</v>
      </c>
      <c r="LO15" s="10">
        <v>2.4919927285318558E-2</v>
      </c>
      <c r="LP15" s="10">
        <v>2.0667416897506924E-2</v>
      </c>
      <c r="LQ15" s="10">
        <v>1.6988400277008309E-2</v>
      </c>
      <c r="LR15" s="10">
        <v>1.6533933518005542E-2</v>
      </c>
      <c r="LS15" s="10">
        <v>1.6328341412742382E-2</v>
      </c>
      <c r="LT15" s="10">
        <v>1.6631319252077562E-2</v>
      </c>
      <c r="LU15" s="10">
        <v>1.7670100415512466E-2</v>
      </c>
      <c r="LV15" s="10">
        <v>2.0353618421052631E-2</v>
      </c>
      <c r="LW15" s="10">
        <v>2.1435682132963988E-2</v>
      </c>
      <c r="LX15" s="10">
        <v>2.1857686980609418E-2</v>
      </c>
      <c r="LY15" s="10">
        <v>2.5331111495844875E-2</v>
      </c>
      <c r="LZ15" s="10">
        <v>2.88586391966759E-2</v>
      </c>
      <c r="MA15" s="10">
        <v>3.1769390581717454E-2</v>
      </c>
      <c r="MB15" s="10">
        <v>3.515625E-2</v>
      </c>
      <c r="MC15" s="10">
        <v>4.1940789473684209E-2</v>
      </c>
      <c r="MD15" s="10">
        <v>4.8627943213296401E-2</v>
      </c>
      <c r="ME15" s="10">
        <v>5.2588296398891968E-2</v>
      </c>
      <c r="MF15" s="10">
        <v>5.4611755540166208E-2</v>
      </c>
      <c r="MG15" s="10">
        <v>6.3560422437673125E-2</v>
      </c>
      <c r="MH15" s="10">
        <v>7.1351281163434907E-2</v>
      </c>
      <c r="MI15" s="10">
        <v>7.6545186980609414E-2</v>
      </c>
      <c r="MJ15" s="10">
        <v>8.0938365650969527E-2</v>
      </c>
      <c r="MK15" s="10">
        <v>8.6889716066481992E-2</v>
      </c>
      <c r="ML15" s="10">
        <v>9.3825744459833799E-2</v>
      </c>
      <c r="MM15" s="10">
        <v>9.9333448753462603E-2</v>
      </c>
      <c r="MN15" s="10">
        <v>0.10190876038781163</v>
      </c>
      <c r="MO15" s="10">
        <v>0.10449489265927978</v>
      </c>
      <c r="MP15" s="10">
        <v>0.10998095567867036</v>
      </c>
      <c r="MQ15" s="10">
        <v>0.10972126038781163</v>
      </c>
      <c r="MR15" s="10">
        <v>0.11099809556786704</v>
      </c>
      <c r="MS15" s="10">
        <v>0.1115283067867036</v>
      </c>
      <c r="MT15" s="10">
        <v>0.11648415858725762</v>
      </c>
      <c r="MU15" s="10">
        <v>0.11888634002770083</v>
      </c>
      <c r="MV15" s="10">
        <v>0.12325787742382271</v>
      </c>
      <c r="MW15" s="10">
        <v>0.12691525277008311</v>
      </c>
      <c r="MX15" s="10">
        <v>0.13431656855955679</v>
      </c>
      <c r="MY15" s="10">
        <v>0.13892615997229918</v>
      </c>
      <c r="MZ15" s="10">
        <v>0.14512638504155126</v>
      </c>
      <c r="NA15" s="10">
        <v>0.15305791204986149</v>
      </c>
      <c r="NB15" s="10">
        <v>0.15997229916897507</v>
      </c>
      <c r="NC15" s="10">
        <v>0.1676441308864266</v>
      </c>
      <c r="ND15" s="10">
        <v>0.17612751038781163</v>
      </c>
      <c r="NE15" s="10">
        <v>0.18692650623268697</v>
      </c>
      <c r="NF15" s="10">
        <v>0.19702216066481995</v>
      </c>
      <c r="NG15" s="10">
        <v>0.20403393351800553</v>
      </c>
      <c r="NH15" s="10">
        <v>0.21253895429362882</v>
      </c>
      <c r="NI15" s="10">
        <v>0.22195290858725761</v>
      </c>
      <c r="NJ15" s="10">
        <v>0.22752553670360109</v>
      </c>
      <c r="NK15" s="10">
        <v>0.23238400277008311</v>
      </c>
      <c r="NL15" s="10">
        <v>0.23981778047091412</v>
      </c>
      <c r="NM15" s="10">
        <v>0.24265278739612189</v>
      </c>
      <c r="NN15" s="10">
        <v>0.24296658587257619</v>
      </c>
      <c r="NO15" s="10">
        <v>0.23724246883656511</v>
      </c>
      <c r="NP15" s="10">
        <v>0.22598900623268697</v>
      </c>
      <c r="NQ15" s="10">
        <v>0.21583924861495846</v>
      </c>
      <c r="NR15" s="10">
        <v>0.20628462603878117</v>
      </c>
      <c r="NS15" s="10">
        <v>0.19471736495844874</v>
      </c>
      <c r="NT15" s="10">
        <v>0.17849722991689751</v>
      </c>
      <c r="NU15" s="10">
        <v>0.15899844182825484</v>
      </c>
      <c r="NV15" s="10">
        <v>0.14578644390581719</v>
      </c>
      <c r="NW15" s="10">
        <v>0.13367815096952909</v>
      </c>
      <c r="NX15" s="10">
        <v>0.12320377423822715</v>
      </c>
      <c r="NY15" s="10">
        <v>0.11434167243767313</v>
      </c>
      <c r="NZ15" s="10">
        <v>0.10493853878116344</v>
      </c>
      <c r="OA15" s="10">
        <v>9.8608466066481992E-2</v>
      </c>
      <c r="OB15" s="10">
        <v>8.7906855955678667E-2</v>
      </c>
      <c r="OC15" s="10">
        <v>8.1533500692520772E-2</v>
      </c>
      <c r="OD15" s="10">
        <v>7.5354916897506924E-2</v>
      </c>
      <c r="OE15" s="10">
        <v>6.7921139196675903E-2</v>
      </c>
      <c r="OF15" s="10">
        <v>5.8377337257617727E-2</v>
      </c>
      <c r="OG15" s="10">
        <v>4.9753289473684209E-2</v>
      </c>
      <c r="OH15" s="10">
        <v>4.3434037396121887E-2</v>
      </c>
      <c r="OI15" s="10">
        <v>3.8045360110803325E-2</v>
      </c>
      <c r="OJ15" s="10">
        <v>3.1747749307479221E-2</v>
      </c>
      <c r="OK15" s="10">
        <v>2.5471779778393353E-2</v>
      </c>
      <c r="OL15" s="10">
        <v>2.1803583795013851E-2</v>
      </c>
      <c r="OM15" s="10">
        <v>1.8276056094182827E-2</v>
      </c>
      <c r="ON15" s="10">
        <v>1.4510474376731301E-2</v>
      </c>
      <c r="OO15" s="10">
        <v>1.1329207063711912E-2</v>
      </c>
      <c r="OP15" s="10">
        <v>1.0571762465373962E-2</v>
      </c>
      <c r="OQ15" s="10">
        <v>9.4896987534626043E-3</v>
      </c>
      <c r="OR15" s="10">
        <v>7.6393698060941827E-3</v>
      </c>
      <c r="OS15" s="10">
        <v>6.7520775623268695E-3</v>
      </c>
      <c r="OT15" s="10">
        <v>6.0487361495844879E-3</v>
      </c>
      <c r="OU15" s="10">
        <v>4.9883137119113574E-3</v>
      </c>
      <c r="OV15" s="10">
        <v>4.598770775623269E-3</v>
      </c>
      <c r="OW15" s="10">
        <v>4.2200484764542932E-3</v>
      </c>
      <c r="OX15" s="10">
        <v>3.3327562326869804E-3</v>
      </c>
      <c r="OY15" s="10">
        <v>3.3652181440443213E-3</v>
      </c>
      <c r="OZ15" s="10">
        <v>2.5103878116343489E-3</v>
      </c>
      <c r="PA15" s="10">
        <v>1.9585353185595567E-3</v>
      </c>
      <c r="PB15" s="10">
        <v>2.2831544321329639E-3</v>
      </c>
      <c r="PC15" s="10">
        <v>2.0775623268698062E-3</v>
      </c>
      <c r="PD15" s="10">
        <v>1.5257098337950138E-3</v>
      </c>
      <c r="PE15" s="10">
        <v>1.0387811634349031E-3</v>
      </c>
      <c r="PF15" s="10">
        <v>6.8170013850415512E-4</v>
      </c>
      <c r="PG15" s="10">
        <v>5.0856994459833797E-4</v>
      </c>
      <c r="PH15" s="10">
        <v>3.1379847645429361E-4</v>
      </c>
      <c r="PI15" s="10">
        <v>3.1379847645429361E-4</v>
      </c>
      <c r="PJ15" s="10">
        <v>2.488746537396122E-4</v>
      </c>
      <c r="PK15" s="10">
        <v>1.623095567867036E-4</v>
      </c>
      <c r="PL15" s="10">
        <v>7.5744459833795009E-5</v>
      </c>
      <c r="PM15" s="10">
        <v>8.6565096952908587E-5</v>
      </c>
      <c r="PN15" s="10">
        <v>0</v>
      </c>
      <c r="PO15" s="10">
        <v>0</v>
      </c>
      <c r="PP15" s="10">
        <v>0</v>
      </c>
      <c r="PQ15" s="10">
        <v>0</v>
      </c>
      <c r="PR15" s="10">
        <v>0</v>
      </c>
      <c r="PS15" s="10">
        <v>0</v>
      </c>
      <c r="PT15" s="10">
        <v>0</v>
      </c>
      <c r="PU15" s="10">
        <v>0</v>
      </c>
      <c r="PV15" s="10">
        <v>0</v>
      </c>
      <c r="PW15" s="10">
        <v>0</v>
      </c>
      <c r="PX15" s="10">
        <v>0</v>
      </c>
      <c r="PY15" s="10">
        <v>0</v>
      </c>
      <c r="PZ15" s="10">
        <v>0</v>
      </c>
      <c r="QA15" s="10">
        <v>0</v>
      </c>
      <c r="QB15" s="10">
        <v>0</v>
      </c>
      <c r="QC15" s="10">
        <v>0</v>
      </c>
      <c r="QD15" s="10">
        <v>0</v>
      </c>
      <c r="QE15" s="10">
        <v>0</v>
      </c>
      <c r="QF15" s="10">
        <v>0</v>
      </c>
      <c r="QG15" s="10">
        <v>0</v>
      </c>
      <c r="QH15" s="10">
        <v>0</v>
      </c>
      <c r="QI15" s="10">
        <v>0</v>
      </c>
      <c r="QJ15" s="10">
        <v>0</v>
      </c>
      <c r="QK15" s="10">
        <v>0</v>
      </c>
      <c r="QL15" s="10">
        <v>0</v>
      </c>
      <c r="QM15" s="10">
        <v>0</v>
      </c>
      <c r="QN15" s="10">
        <v>0</v>
      </c>
      <c r="QO15" s="10">
        <v>0</v>
      </c>
      <c r="QP15" s="10">
        <v>0</v>
      </c>
      <c r="QQ15" s="10">
        <v>0</v>
      </c>
      <c r="QR15" s="10">
        <v>0</v>
      </c>
      <c r="QS15" s="10">
        <v>0</v>
      </c>
      <c r="QT15" s="10">
        <v>0</v>
      </c>
      <c r="QU15" s="10">
        <v>0</v>
      </c>
      <c r="QV15" s="10">
        <v>0</v>
      </c>
      <c r="QW15" s="10">
        <v>0</v>
      </c>
      <c r="QX15" s="10">
        <v>0</v>
      </c>
      <c r="QY15" s="10">
        <v>0</v>
      </c>
      <c r="QZ15" s="10">
        <v>0</v>
      </c>
      <c r="RA15" s="10">
        <v>0</v>
      </c>
      <c r="RB15" s="10">
        <v>0</v>
      </c>
      <c r="RC15" s="10">
        <v>0</v>
      </c>
      <c r="RD15" s="10">
        <v>0</v>
      </c>
      <c r="RE15" s="10">
        <v>0</v>
      </c>
      <c r="RF15" s="10">
        <v>0</v>
      </c>
      <c r="RG15" s="10">
        <v>0</v>
      </c>
      <c r="RH15" s="10">
        <v>0</v>
      </c>
      <c r="RI15" s="10">
        <v>0</v>
      </c>
      <c r="RJ15" s="10">
        <v>0</v>
      </c>
      <c r="RK15" s="10">
        <v>0</v>
      </c>
      <c r="RL15" s="10">
        <v>0</v>
      </c>
      <c r="RM15" s="10">
        <v>0</v>
      </c>
      <c r="RN15" s="10">
        <v>0</v>
      </c>
      <c r="RO15" s="10">
        <v>0</v>
      </c>
      <c r="RP15" s="10">
        <v>0</v>
      </c>
      <c r="RQ15" s="10">
        <v>0</v>
      </c>
      <c r="RR15" s="10">
        <v>0</v>
      </c>
      <c r="RS15" s="10">
        <v>0</v>
      </c>
      <c r="RT15" s="10">
        <v>0</v>
      </c>
      <c r="RU15" s="10">
        <v>0</v>
      </c>
      <c r="RV15" s="10">
        <v>0</v>
      </c>
      <c r="RW15" s="10">
        <v>0</v>
      </c>
      <c r="RX15" s="10">
        <v>0</v>
      </c>
      <c r="RY15" s="10">
        <v>0</v>
      </c>
      <c r="RZ15" s="10">
        <v>0</v>
      </c>
      <c r="SA15" s="10">
        <v>0</v>
      </c>
      <c r="SB15" s="10">
        <v>0</v>
      </c>
      <c r="SC15" s="10">
        <v>0</v>
      </c>
      <c r="SD15" s="10">
        <v>0</v>
      </c>
      <c r="SE15" s="10">
        <v>0</v>
      </c>
      <c r="SF15" s="10">
        <v>0</v>
      </c>
      <c r="SG15" s="10">
        <v>0</v>
      </c>
      <c r="SH15" s="10">
        <v>0</v>
      </c>
      <c r="SI15" s="10">
        <v>0</v>
      </c>
      <c r="SJ15" s="10">
        <v>0</v>
      </c>
      <c r="SK15" s="10">
        <v>0</v>
      </c>
      <c r="SL15" s="10">
        <v>0</v>
      </c>
      <c r="SM15" s="10">
        <v>0</v>
      </c>
      <c r="SN15" s="10">
        <v>0</v>
      </c>
      <c r="SO15" s="10">
        <v>0</v>
      </c>
      <c r="SP15" s="10">
        <v>0</v>
      </c>
      <c r="SQ15" s="10">
        <v>0</v>
      </c>
      <c r="SR15" s="10">
        <v>0</v>
      </c>
      <c r="SS15" s="10">
        <v>0</v>
      </c>
      <c r="ST15" s="10">
        <v>0</v>
      </c>
      <c r="SU15" s="10">
        <v>0</v>
      </c>
      <c r="SV15" s="10">
        <v>0</v>
      </c>
      <c r="SW15" s="10">
        <v>0</v>
      </c>
      <c r="SX15" s="10">
        <v>0</v>
      </c>
      <c r="SY15" s="10">
        <v>0</v>
      </c>
      <c r="SZ15" s="10">
        <v>0</v>
      </c>
      <c r="TA15" s="10">
        <v>0</v>
      </c>
      <c r="TB15" s="10">
        <v>0</v>
      </c>
      <c r="TC15" s="10">
        <v>0</v>
      </c>
      <c r="TD15" s="10">
        <v>0</v>
      </c>
      <c r="TE15" s="10">
        <v>0</v>
      </c>
      <c r="TF15" s="10">
        <v>0</v>
      </c>
      <c r="TG15" s="10">
        <v>0</v>
      </c>
      <c r="TH15" s="10">
        <v>0</v>
      </c>
      <c r="TI15" s="10">
        <v>0</v>
      </c>
      <c r="TJ15" s="10">
        <v>0</v>
      </c>
      <c r="TK15" s="10">
        <v>0</v>
      </c>
      <c r="TL15" s="10">
        <v>0</v>
      </c>
      <c r="TM15" s="10">
        <v>0</v>
      </c>
      <c r="TN15" s="10">
        <v>0</v>
      </c>
      <c r="TO15" s="10">
        <v>0</v>
      </c>
      <c r="TP15" s="10">
        <v>0</v>
      </c>
      <c r="TQ15" s="10">
        <v>0</v>
      </c>
      <c r="TR15" s="10">
        <v>0</v>
      </c>
      <c r="TS15" s="10">
        <v>0</v>
      </c>
      <c r="TT15" s="10">
        <v>0</v>
      </c>
      <c r="TU15" s="10">
        <v>0</v>
      </c>
      <c r="TV15" s="10">
        <v>0</v>
      </c>
      <c r="TW15" s="10">
        <v>0</v>
      </c>
      <c r="TX15" s="10">
        <v>0</v>
      </c>
      <c r="TY15" s="10">
        <v>0</v>
      </c>
      <c r="TZ15" s="10">
        <v>0</v>
      </c>
      <c r="UA15" s="10">
        <v>0</v>
      </c>
      <c r="UB15" s="10">
        <v>0</v>
      </c>
      <c r="UC15" s="10">
        <v>0</v>
      </c>
      <c r="UD15" s="10">
        <v>0</v>
      </c>
      <c r="UE15" s="10">
        <v>0</v>
      </c>
      <c r="UF15" s="10">
        <v>0</v>
      </c>
      <c r="UG15" s="10">
        <v>0</v>
      </c>
      <c r="UH15" s="10">
        <v>0</v>
      </c>
      <c r="UI15" s="10">
        <v>0</v>
      </c>
      <c r="UJ15" s="10">
        <v>0</v>
      </c>
      <c r="UK15" s="10">
        <v>0</v>
      </c>
      <c r="UL15" s="10">
        <v>0</v>
      </c>
      <c r="UM15" s="10">
        <v>0</v>
      </c>
      <c r="UN15" s="10">
        <v>0</v>
      </c>
      <c r="UO15" s="10">
        <v>0</v>
      </c>
      <c r="UP15" s="10">
        <v>0</v>
      </c>
      <c r="UQ15" s="10">
        <v>0</v>
      </c>
      <c r="UR15" s="10">
        <v>0</v>
      </c>
      <c r="US15" s="10">
        <v>0</v>
      </c>
      <c r="UT15" s="10">
        <v>0</v>
      </c>
      <c r="UU15" s="10">
        <v>0</v>
      </c>
      <c r="UV15" s="10">
        <v>0</v>
      </c>
      <c r="UW15" s="10">
        <v>0</v>
      </c>
      <c r="UX15" s="10">
        <v>0</v>
      </c>
      <c r="UY15" s="10">
        <v>0</v>
      </c>
      <c r="UZ15" s="10">
        <v>0</v>
      </c>
      <c r="VA15" s="10">
        <v>0</v>
      </c>
      <c r="VB15" s="10">
        <v>0</v>
      </c>
      <c r="VC15" s="10">
        <v>0</v>
      </c>
      <c r="VD15" s="10">
        <v>0</v>
      </c>
      <c r="VE15" s="10">
        <v>0</v>
      </c>
      <c r="VF15" s="10">
        <v>0</v>
      </c>
      <c r="VG15" s="10">
        <v>0</v>
      </c>
      <c r="VH15" s="10">
        <v>0</v>
      </c>
      <c r="VI15" s="10">
        <v>0</v>
      </c>
      <c r="VJ15" s="10">
        <v>0</v>
      </c>
      <c r="VK15" s="10">
        <v>0</v>
      </c>
      <c r="VL15" s="10">
        <v>0</v>
      </c>
      <c r="VM15" s="10">
        <v>0</v>
      </c>
      <c r="VN15" s="10">
        <v>0</v>
      </c>
      <c r="VO15" s="10">
        <v>0</v>
      </c>
      <c r="VP15" s="10">
        <v>0</v>
      </c>
      <c r="VQ15" s="10">
        <v>0</v>
      </c>
      <c r="VR15" s="10">
        <v>0</v>
      </c>
      <c r="VS15" s="10">
        <v>0</v>
      </c>
      <c r="VT15" s="10">
        <v>0</v>
      </c>
      <c r="VU15" s="10">
        <v>0</v>
      </c>
      <c r="VV15" s="10">
        <v>0</v>
      </c>
      <c r="VW15" s="10">
        <v>0</v>
      </c>
      <c r="VX15" s="10">
        <v>0</v>
      </c>
      <c r="VY15" s="10">
        <v>0</v>
      </c>
      <c r="VZ15" s="10">
        <v>0</v>
      </c>
      <c r="WA15" s="10">
        <v>0</v>
      </c>
      <c r="WB15" s="10">
        <v>0</v>
      </c>
      <c r="WC15" s="10">
        <v>0</v>
      </c>
      <c r="WD15" s="10">
        <v>0</v>
      </c>
      <c r="WE15" s="10">
        <v>0</v>
      </c>
      <c r="WF15" s="10">
        <v>0</v>
      </c>
      <c r="WG15" s="10">
        <v>0</v>
      </c>
      <c r="WH15" s="10">
        <v>0</v>
      </c>
      <c r="WI15" s="10">
        <v>0</v>
      </c>
      <c r="WJ15" s="10">
        <v>0</v>
      </c>
      <c r="WK15" s="10">
        <v>0</v>
      </c>
      <c r="WL15" s="10">
        <v>0</v>
      </c>
      <c r="WM15" s="10">
        <v>0</v>
      </c>
      <c r="WN15" s="10">
        <v>0</v>
      </c>
      <c r="WO15" s="10">
        <v>0</v>
      </c>
      <c r="WP15" s="10">
        <v>0</v>
      </c>
      <c r="WQ15" s="10">
        <v>0</v>
      </c>
      <c r="WR15" s="10">
        <v>0</v>
      </c>
      <c r="WS15" s="10">
        <v>0</v>
      </c>
      <c r="WT15" s="10">
        <v>0</v>
      </c>
      <c r="WU15" s="10">
        <v>0</v>
      </c>
      <c r="WV15" s="10">
        <v>0</v>
      </c>
      <c r="WW15" s="10">
        <v>0</v>
      </c>
      <c r="WX15" s="10">
        <v>0</v>
      </c>
      <c r="WY15" s="10">
        <v>0</v>
      </c>
      <c r="WZ15" s="10">
        <v>0</v>
      </c>
      <c r="XA15" s="10">
        <v>0</v>
      </c>
      <c r="XB15" s="10">
        <v>0</v>
      </c>
      <c r="XC15" s="10">
        <v>0</v>
      </c>
      <c r="XD15" s="10">
        <v>0</v>
      </c>
      <c r="XE15" s="10">
        <v>0</v>
      </c>
      <c r="XF15" s="10">
        <v>0</v>
      </c>
      <c r="XG15" s="10">
        <v>0</v>
      </c>
      <c r="XH15" s="10">
        <v>0</v>
      </c>
      <c r="XI15" s="10">
        <v>0</v>
      </c>
      <c r="XJ15" s="10">
        <v>0</v>
      </c>
      <c r="XK15" s="10">
        <v>0</v>
      </c>
      <c r="XL15" s="10">
        <v>0</v>
      </c>
      <c r="XM15" s="10">
        <v>0</v>
      </c>
      <c r="XN15" s="10">
        <v>0</v>
      </c>
      <c r="XO15" s="10">
        <v>0</v>
      </c>
      <c r="XP15" s="10">
        <v>0</v>
      </c>
      <c r="XQ15" s="10">
        <v>0</v>
      </c>
      <c r="XR15" s="10">
        <v>0</v>
      </c>
      <c r="XS15" s="10">
        <v>0</v>
      </c>
      <c r="XT15" s="10">
        <v>0</v>
      </c>
      <c r="XV15" s="48">
        <f t="shared" si="0"/>
        <v>2.2827148437499993E-2</v>
      </c>
    </row>
    <row r="16" spans="1:646" x14ac:dyDescent="0.25">
      <c r="A16" s="10">
        <v>10</v>
      </c>
      <c r="B16" s="10">
        <v>10353</v>
      </c>
      <c r="C16" s="10" t="s">
        <v>646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1.2984764542936289E-4</v>
      </c>
      <c r="HA16" s="10">
        <v>2.9215720221606646E-4</v>
      </c>
      <c r="HB16" s="10">
        <v>2.9215720221606646E-4</v>
      </c>
      <c r="HC16" s="10">
        <v>4.9774930747922439E-4</v>
      </c>
      <c r="HD16" s="10">
        <v>3.8954293628808866E-4</v>
      </c>
      <c r="HE16" s="10">
        <v>4.5446675900277008E-4</v>
      </c>
      <c r="HF16" s="10">
        <v>5.7349376731301944E-4</v>
      </c>
      <c r="HG16" s="10">
        <v>6.7087950138504154E-4</v>
      </c>
      <c r="HH16" s="10">
        <v>7.2498268698060944E-4</v>
      </c>
      <c r="HI16" s="10">
        <v>9.7385734072022163E-4</v>
      </c>
      <c r="HJ16" s="10">
        <v>1.0820637119113574E-3</v>
      </c>
      <c r="HK16" s="10">
        <v>1.3850415512465374E-3</v>
      </c>
      <c r="HL16" s="10">
        <v>1.8611495844875346E-3</v>
      </c>
      <c r="HM16" s="10">
        <v>2.2182306094182826E-3</v>
      </c>
      <c r="HN16" s="10">
        <v>2.488746537396122E-3</v>
      </c>
      <c r="HO16" s="10">
        <v>2.8782894736842104E-3</v>
      </c>
      <c r="HP16" s="10">
        <v>3.6032721606648198E-3</v>
      </c>
      <c r="HQ16" s="10">
        <v>4.2200484764542932E-3</v>
      </c>
      <c r="HR16" s="10">
        <v>5.2912915512465372E-3</v>
      </c>
      <c r="HS16" s="10">
        <v>5.5509868421052631E-3</v>
      </c>
      <c r="HT16" s="10">
        <v>6.4166378116343493E-3</v>
      </c>
      <c r="HU16" s="10">
        <v>7.4121364265927981E-3</v>
      </c>
      <c r="HV16" s="10">
        <v>8.4076350415512469E-3</v>
      </c>
      <c r="HW16" s="10">
        <v>9.0676939058171747E-3</v>
      </c>
      <c r="HX16" s="10">
        <v>1.0604224376731301E-2</v>
      </c>
      <c r="HY16" s="10">
        <v>1.277917243767313E-2</v>
      </c>
      <c r="HZ16" s="10">
        <v>1.5062326869806094E-2</v>
      </c>
      <c r="IA16" s="10">
        <v>1.6501471606648201E-2</v>
      </c>
      <c r="IB16" s="10">
        <v>1.7583535318559558E-2</v>
      </c>
      <c r="IC16" s="10">
        <v>1.937976108033241E-2</v>
      </c>
      <c r="ID16" s="10">
        <v>2.186850761772853E-2</v>
      </c>
      <c r="IE16" s="10">
        <v>2.3946069944598337E-2</v>
      </c>
      <c r="IF16" s="10">
        <v>2.7332929362880887E-2</v>
      </c>
      <c r="IG16" s="10">
        <v>3.1260820637119116E-2</v>
      </c>
      <c r="IH16" s="10">
        <v>3.4366343490304707E-2</v>
      </c>
      <c r="II16" s="10">
        <v>3.6995758310249309E-2</v>
      </c>
      <c r="IJ16" s="10">
        <v>3.9278912742382273E-2</v>
      </c>
      <c r="IK16" s="10">
        <v>4.2438538781163437E-2</v>
      </c>
      <c r="IL16" s="10">
        <v>4.4700051939058169E-2</v>
      </c>
      <c r="IM16" s="10">
        <v>4.7838036703601108E-2</v>
      </c>
      <c r="IN16" s="10">
        <v>5.1062586565096955E-2</v>
      </c>
      <c r="IO16" s="10">
        <v>5.4200571329639888E-2</v>
      </c>
      <c r="IP16" s="10">
        <v>5.5942693905817173E-2</v>
      </c>
      <c r="IQ16" s="10">
        <v>5.8344875346260386E-2</v>
      </c>
      <c r="IR16" s="10">
        <v>6.2013071329639888E-2</v>
      </c>
      <c r="IS16" s="10">
        <v>6.4967105263157895E-2</v>
      </c>
      <c r="IT16" s="10">
        <v>6.8375605955678667E-2</v>
      </c>
      <c r="IU16" s="10">
        <v>7.119979224376731E-2</v>
      </c>
      <c r="IV16" s="10">
        <v>7.6372056786703599E-2</v>
      </c>
      <c r="IW16" s="10">
        <v>7.8785058864265928E-2</v>
      </c>
      <c r="IX16" s="10">
        <v>8.1046572022160659E-2</v>
      </c>
      <c r="IY16" s="10">
        <v>8.4390148891966763E-2</v>
      </c>
      <c r="IZ16" s="10">
        <v>8.7982600415512466E-2</v>
      </c>
      <c r="JA16" s="10">
        <v>9.3371277700831021E-2</v>
      </c>
      <c r="JB16" s="10">
        <v>9.4994373268698057E-2</v>
      </c>
      <c r="JC16" s="10">
        <v>9.6530903739612192E-2</v>
      </c>
      <c r="JD16" s="10">
        <v>9.7374913434903052E-2</v>
      </c>
      <c r="JE16" s="10">
        <v>9.931180747922437E-2</v>
      </c>
      <c r="JF16" s="10">
        <v>0.10061028393351801</v>
      </c>
      <c r="JG16" s="10">
        <v>0.10281769390581717</v>
      </c>
      <c r="JH16" s="10">
        <v>0.1057068040166205</v>
      </c>
      <c r="JI16" s="10">
        <v>0.10946156509695291</v>
      </c>
      <c r="JJ16" s="10">
        <v>0.11252380540166206</v>
      </c>
      <c r="JK16" s="10">
        <v>0.11361668975069251</v>
      </c>
      <c r="JL16" s="10">
        <v>0.11640841412742382</v>
      </c>
      <c r="JM16" s="10">
        <v>0.12110457063711912</v>
      </c>
      <c r="JN16" s="10">
        <v>0.12331198060941828</v>
      </c>
      <c r="JO16" s="10">
        <v>0.12585483033240996</v>
      </c>
      <c r="JP16" s="10">
        <v>0.12871147853185597</v>
      </c>
      <c r="JQ16" s="10">
        <v>0.13125432825484765</v>
      </c>
      <c r="JR16" s="10">
        <v>0.13115694252077562</v>
      </c>
      <c r="JS16" s="10">
        <v>0.13061591066481995</v>
      </c>
      <c r="JT16" s="10">
        <v>0.13237967451523547</v>
      </c>
      <c r="JU16" s="10">
        <v>0.13435985110803325</v>
      </c>
      <c r="JV16" s="10">
        <v>0.13642659279778394</v>
      </c>
      <c r="JW16" s="10">
        <v>0.13611279432132964</v>
      </c>
      <c r="JX16" s="10">
        <v>0.13384046052631579</v>
      </c>
      <c r="JY16" s="10">
        <v>0.1287547610803324</v>
      </c>
      <c r="JZ16" s="10">
        <v>0.12636340027700832</v>
      </c>
      <c r="KA16" s="10">
        <v>0.12379890927977839</v>
      </c>
      <c r="KB16" s="10">
        <v>0.12127770083102493</v>
      </c>
      <c r="KC16" s="10">
        <v>0.11938408933518005</v>
      </c>
      <c r="KD16" s="10">
        <v>0.11672221260387812</v>
      </c>
      <c r="KE16" s="10">
        <v>0.11604051246537396</v>
      </c>
      <c r="KF16" s="10">
        <v>0.1153479916897507</v>
      </c>
      <c r="KG16" s="10">
        <v>0.11520732340720222</v>
      </c>
      <c r="KH16" s="10">
        <v>0.1149584487534626</v>
      </c>
      <c r="KI16" s="10">
        <v>0.11494762811634349</v>
      </c>
      <c r="KJ16" s="10">
        <v>0.11500173130193905</v>
      </c>
      <c r="KK16" s="10">
        <v>0.11751211911357341</v>
      </c>
      <c r="KL16" s="10">
        <v>0.11736063019390582</v>
      </c>
      <c r="KM16" s="10">
        <v>0.11568343144044321</v>
      </c>
      <c r="KN16" s="10">
        <v>0.11504501385041552</v>
      </c>
      <c r="KO16" s="10">
        <v>0.11277268005540166</v>
      </c>
      <c r="KP16" s="10">
        <v>0.11080332409972299</v>
      </c>
      <c r="KQ16" s="10">
        <v>0.11017572714681441</v>
      </c>
      <c r="KR16" s="10">
        <v>0.10815226800554016</v>
      </c>
      <c r="KS16" s="10">
        <v>0.10461391966759002</v>
      </c>
      <c r="KT16" s="10">
        <v>0.10304492728531855</v>
      </c>
      <c r="KU16" s="10">
        <v>9.9939404432132964E-2</v>
      </c>
      <c r="KV16" s="10">
        <v>9.7548043628808867E-2</v>
      </c>
      <c r="KW16" s="10">
        <v>9.6628289473684209E-2</v>
      </c>
      <c r="KX16" s="10">
        <v>9.8056613573407198E-2</v>
      </c>
      <c r="KY16" s="10">
        <v>0.1022009175900277</v>
      </c>
      <c r="KZ16" s="10">
        <v>0.10922351108033242</v>
      </c>
      <c r="LA16" s="10">
        <v>0.11407115650969529</v>
      </c>
      <c r="LB16" s="10">
        <v>0.1175770429362881</v>
      </c>
      <c r="LC16" s="10">
        <v>0.12029302285318559</v>
      </c>
      <c r="LD16" s="10">
        <v>0.12009825138504156</v>
      </c>
      <c r="LE16" s="10">
        <v>0.12252207409972299</v>
      </c>
      <c r="LF16" s="10">
        <v>0.12383137119113573</v>
      </c>
      <c r="LG16" s="10">
        <v>0.12218663434903047</v>
      </c>
      <c r="LH16" s="10">
        <v>0.11954639889196676</v>
      </c>
      <c r="LI16" s="10">
        <v>0.11614871883656509</v>
      </c>
      <c r="LJ16" s="10">
        <v>0.11374653739612188</v>
      </c>
      <c r="LK16" s="10">
        <v>0.11009998268698061</v>
      </c>
      <c r="LL16" s="10">
        <v>0.10659409626038781</v>
      </c>
      <c r="LM16" s="10">
        <v>0.1030016447368421</v>
      </c>
      <c r="LN16" s="10">
        <v>9.8835699445983374E-2</v>
      </c>
      <c r="LO16" s="10">
        <v>9.5697714681440449E-2</v>
      </c>
      <c r="LP16" s="10">
        <v>9.1380280470914121E-2</v>
      </c>
      <c r="LQ16" s="10">
        <v>9.0536270775623262E-2</v>
      </c>
      <c r="LR16" s="10">
        <v>8.9454207063711905E-2</v>
      </c>
      <c r="LS16" s="10">
        <v>9.0157548476454297E-2</v>
      </c>
      <c r="LT16" s="10">
        <v>9.141274238227147E-2</v>
      </c>
      <c r="LU16" s="10">
        <v>9.4193646121883662E-2</v>
      </c>
      <c r="LV16" s="10">
        <v>9.8132358033240996E-2</v>
      </c>
      <c r="LW16" s="10">
        <v>0.10133526662049862</v>
      </c>
      <c r="LX16" s="10">
        <v>0.10183301592797783</v>
      </c>
      <c r="LY16" s="10">
        <v>0.10775190443213296</v>
      </c>
      <c r="LZ16" s="10">
        <v>0.11343273891966758</v>
      </c>
      <c r="MA16" s="10">
        <v>0.11704683171745152</v>
      </c>
      <c r="MB16" s="10">
        <v>0.11924342105263158</v>
      </c>
      <c r="MC16" s="10">
        <v>0.12487015235457063</v>
      </c>
      <c r="MD16" s="10">
        <v>0.13026965027700832</v>
      </c>
      <c r="ME16" s="10">
        <v>0.13539863227146814</v>
      </c>
      <c r="MF16" s="10">
        <v>0.14025709833795014</v>
      </c>
      <c r="MG16" s="10">
        <v>0.14560249307479226</v>
      </c>
      <c r="MH16" s="10">
        <v>0.15444295360110805</v>
      </c>
      <c r="MI16" s="10">
        <v>0.16145472645429362</v>
      </c>
      <c r="MJ16" s="10">
        <v>0.16506881925207756</v>
      </c>
      <c r="MK16" s="10">
        <v>0.16897506925207756</v>
      </c>
      <c r="ML16" s="10">
        <v>0.1761816135734072</v>
      </c>
      <c r="MM16" s="10">
        <v>0.17776142659279778</v>
      </c>
      <c r="MN16" s="10">
        <v>0.17506708795013851</v>
      </c>
      <c r="MO16" s="10">
        <v>0.17387681786703602</v>
      </c>
      <c r="MP16" s="10">
        <v>0.17564058171745153</v>
      </c>
      <c r="MQ16" s="10">
        <v>0.17540252770083103</v>
      </c>
      <c r="MR16" s="10">
        <v>0.17353055747922438</v>
      </c>
      <c r="MS16" s="10">
        <v>0.17313019390581719</v>
      </c>
      <c r="MT16" s="10">
        <v>0.1761058691135734</v>
      </c>
      <c r="MU16" s="10">
        <v>0.17769650277008311</v>
      </c>
      <c r="MV16" s="10">
        <v>0.17469918628808864</v>
      </c>
      <c r="MW16" s="10">
        <v>0.17408240997229918</v>
      </c>
      <c r="MX16" s="10">
        <v>0.17624653739612189</v>
      </c>
      <c r="MY16" s="10">
        <v>0.17694987880886426</v>
      </c>
      <c r="MZ16" s="10">
        <v>0.17638720567867036</v>
      </c>
      <c r="NA16" s="10">
        <v>0.17671182479224376</v>
      </c>
      <c r="NB16" s="10">
        <v>0.18107254155124652</v>
      </c>
      <c r="NC16" s="10">
        <v>0.18503289473684212</v>
      </c>
      <c r="ND16" s="10">
        <v>0.17891923476454294</v>
      </c>
      <c r="NE16" s="10">
        <v>0.17887595221606647</v>
      </c>
      <c r="NF16" s="10">
        <v>0.18270645775623268</v>
      </c>
      <c r="NG16" s="10">
        <v>0.18258743074792244</v>
      </c>
      <c r="NH16" s="10">
        <v>0.17930877770083103</v>
      </c>
      <c r="NI16" s="10">
        <v>0.1795251904432133</v>
      </c>
      <c r="NJ16" s="10">
        <v>0.1837452389196676</v>
      </c>
      <c r="NK16" s="10">
        <v>0.17997965720221606</v>
      </c>
      <c r="NL16" s="10">
        <v>0.16989482340720222</v>
      </c>
      <c r="NM16" s="10">
        <v>0.16289387119113574</v>
      </c>
      <c r="NN16" s="10">
        <v>0.16059989612188366</v>
      </c>
      <c r="NO16" s="10">
        <v>0.15607686980609417</v>
      </c>
      <c r="NP16" s="10">
        <v>0.14760431094182824</v>
      </c>
      <c r="NQ16" s="10">
        <v>0.14336262119113574</v>
      </c>
      <c r="NR16" s="10">
        <v>0.14145818905817176</v>
      </c>
      <c r="NS16" s="10">
        <v>0.13822281855955679</v>
      </c>
      <c r="NT16" s="10">
        <v>0.12920922783933517</v>
      </c>
      <c r="NU16" s="10">
        <v>0.12426419667590027</v>
      </c>
      <c r="NV16" s="10">
        <v>0.12375562673130194</v>
      </c>
      <c r="NW16" s="10">
        <v>0.12195940096952909</v>
      </c>
      <c r="NX16" s="10">
        <v>0.11553194252077563</v>
      </c>
      <c r="NY16" s="10">
        <v>0.10992685249307479</v>
      </c>
      <c r="NZ16" s="10">
        <v>0.10731907894736842</v>
      </c>
      <c r="OA16" s="10">
        <v>0.1037915512465374</v>
      </c>
      <c r="OB16" s="10">
        <v>9.5676073407202217E-2</v>
      </c>
      <c r="OC16" s="10">
        <v>8.8166551246537397E-2</v>
      </c>
      <c r="OD16" s="10">
        <v>8.2334227839335181E-2</v>
      </c>
      <c r="OE16" s="10">
        <v>7.5776921745152354E-2</v>
      </c>
      <c r="OF16" s="10">
        <v>6.8451350415512466E-2</v>
      </c>
      <c r="OG16" s="10">
        <v>6.0141101108033244E-2</v>
      </c>
      <c r="OH16" s="10">
        <v>5.3486409279778394E-2</v>
      </c>
      <c r="OI16" s="10">
        <v>4.7199619113573406E-2</v>
      </c>
      <c r="OJ16" s="10">
        <v>4.0577389196675903E-2</v>
      </c>
      <c r="OK16" s="10">
        <v>3.2938019390581719E-2</v>
      </c>
      <c r="OL16" s="10">
        <v>2.7603445290858727E-2</v>
      </c>
      <c r="OM16" s="10">
        <v>2.3545706371191136E-2</v>
      </c>
      <c r="ON16" s="10">
        <v>1.9812586565096952E-2</v>
      </c>
      <c r="OO16" s="10">
        <v>1.5657461911357341E-2</v>
      </c>
      <c r="OP16" s="10">
        <v>1.3309383656509695E-2</v>
      </c>
      <c r="OQ16" s="10">
        <v>1.1080332409972299E-2</v>
      </c>
      <c r="OR16" s="10">
        <v>8.4509175900277008E-3</v>
      </c>
      <c r="OS16" s="10">
        <v>6.5897680055401666E-3</v>
      </c>
      <c r="OT16" s="10">
        <v>4.9774930747922439E-3</v>
      </c>
      <c r="OU16" s="10">
        <v>3.657375346260388E-3</v>
      </c>
      <c r="OV16" s="10">
        <v>2.3697195290858725E-3</v>
      </c>
      <c r="OW16" s="10">
        <v>1.6230955678670359E-3</v>
      </c>
      <c r="OX16" s="10">
        <v>1.1794494459833795E-3</v>
      </c>
      <c r="OY16" s="10">
        <v>6.0595567867036007E-4</v>
      </c>
      <c r="OZ16" s="10">
        <v>2.5969529085872578E-4</v>
      </c>
      <c r="PA16" s="10">
        <v>7.5744459833795009E-5</v>
      </c>
      <c r="PB16" s="10">
        <v>7.5744459833795009E-5</v>
      </c>
      <c r="PC16" s="10">
        <v>0</v>
      </c>
      <c r="PD16" s="10">
        <v>0</v>
      </c>
      <c r="PE16" s="10">
        <v>0</v>
      </c>
      <c r="PF16" s="10">
        <v>0</v>
      </c>
      <c r="PG16" s="10">
        <v>0</v>
      </c>
      <c r="PH16" s="10">
        <v>0</v>
      </c>
      <c r="PI16" s="10">
        <v>0</v>
      </c>
      <c r="PJ16" s="10">
        <v>0</v>
      </c>
      <c r="PK16" s="10">
        <v>0</v>
      </c>
      <c r="PL16" s="10">
        <v>0</v>
      </c>
      <c r="PM16" s="10">
        <v>0</v>
      </c>
      <c r="PN16" s="10">
        <v>0</v>
      </c>
      <c r="PO16" s="10">
        <v>0</v>
      </c>
      <c r="PP16" s="10">
        <v>0</v>
      </c>
      <c r="PQ16" s="10">
        <v>0</v>
      </c>
      <c r="PR16" s="10">
        <v>0</v>
      </c>
      <c r="PS16" s="10">
        <v>0</v>
      </c>
      <c r="PT16" s="10">
        <v>0</v>
      </c>
      <c r="PU16" s="10">
        <v>0</v>
      </c>
      <c r="PV16" s="10">
        <v>0</v>
      </c>
      <c r="PW16" s="10">
        <v>0</v>
      </c>
      <c r="PX16" s="10">
        <v>0</v>
      </c>
      <c r="PY16" s="10">
        <v>0</v>
      </c>
      <c r="PZ16" s="10">
        <v>0</v>
      </c>
      <c r="QA16" s="10">
        <v>0</v>
      </c>
      <c r="QB16" s="10">
        <v>0</v>
      </c>
      <c r="QC16" s="10">
        <v>0</v>
      </c>
      <c r="QD16" s="10">
        <v>0</v>
      </c>
      <c r="QE16" s="10">
        <v>0</v>
      </c>
      <c r="QF16" s="10">
        <v>0</v>
      </c>
      <c r="QG16" s="10">
        <v>0</v>
      </c>
      <c r="QH16" s="10">
        <v>0</v>
      </c>
      <c r="QI16" s="10">
        <v>0</v>
      </c>
      <c r="QJ16" s="10">
        <v>0</v>
      </c>
      <c r="QK16" s="10">
        <v>0</v>
      </c>
      <c r="QL16" s="10">
        <v>0</v>
      </c>
      <c r="QM16" s="10">
        <v>0</v>
      </c>
      <c r="QN16" s="10">
        <v>0</v>
      </c>
      <c r="QO16" s="10">
        <v>0</v>
      </c>
      <c r="QP16" s="10">
        <v>0</v>
      </c>
      <c r="QQ16" s="10">
        <v>0</v>
      </c>
      <c r="QR16" s="10">
        <v>0</v>
      </c>
      <c r="QS16" s="10">
        <v>0</v>
      </c>
      <c r="QT16" s="10">
        <v>0</v>
      </c>
      <c r="QU16" s="10">
        <v>0</v>
      </c>
      <c r="QV16" s="10">
        <v>0</v>
      </c>
      <c r="QW16" s="10">
        <v>0</v>
      </c>
      <c r="QX16" s="10">
        <v>0</v>
      </c>
      <c r="QY16" s="10">
        <v>0</v>
      </c>
      <c r="QZ16" s="10">
        <v>0</v>
      </c>
      <c r="RA16" s="10">
        <v>0</v>
      </c>
      <c r="RB16" s="10">
        <v>0</v>
      </c>
      <c r="RC16" s="10">
        <v>0</v>
      </c>
      <c r="RD16" s="10">
        <v>0</v>
      </c>
      <c r="RE16" s="10">
        <v>0</v>
      </c>
      <c r="RF16" s="10">
        <v>0</v>
      </c>
      <c r="RG16" s="10">
        <v>0</v>
      </c>
      <c r="RH16" s="10">
        <v>0</v>
      </c>
      <c r="RI16" s="10">
        <v>0</v>
      </c>
      <c r="RJ16" s="10">
        <v>0</v>
      </c>
      <c r="RK16" s="10">
        <v>0</v>
      </c>
      <c r="RL16" s="10">
        <v>0</v>
      </c>
      <c r="RM16" s="10">
        <v>0</v>
      </c>
      <c r="RN16" s="10">
        <v>0</v>
      </c>
      <c r="RO16" s="10">
        <v>0</v>
      </c>
      <c r="RP16" s="10">
        <v>0</v>
      </c>
      <c r="RQ16" s="10">
        <v>0</v>
      </c>
      <c r="RR16" s="10">
        <v>0</v>
      </c>
      <c r="RS16" s="10">
        <v>0</v>
      </c>
      <c r="RT16" s="10">
        <v>0</v>
      </c>
      <c r="RU16" s="10">
        <v>0</v>
      </c>
      <c r="RV16" s="10">
        <v>0</v>
      </c>
      <c r="RW16" s="10">
        <v>0</v>
      </c>
      <c r="RX16" s="10">
        <v>0</v>
      </c>
      <c r="RY16" s="10">
        <v>0</v>
      </c>
      <c r="RZ16" s="10">
        <v>0</v>
      </c>
      <c r="SA16" s="10">
        <v>0</v>
      </c>
      <c r="SB16" s="10">
        <v>0</v>
      </c>
      <c r="SC16" s="10">
        <v>0</v>
      </c>
      <c r="SD16" s="10">
        <v>0</v>
      </c>
      <c r="SE16" s="10">
        <v>0</v>
      </c>
      <c r="SF16" s="10">
        <v>0</v>
      </c>
      <c r="SG16" s="10">
        <v>0</v>
      </c>
      <c r="SH16" s="10">
        <v>0</v>
      </c>
      <c r="SI16" s="10">
        <v>0</v>
      </c>
      <c r="SJ16" s="10">
        <v>0</v>
      </c>
      <c r="SK16" s="10">
        <v>0</v>
      </c>
      <c r="SL16" s="10">
        <v>0</v>
      </c>
      <c r="SM16" s="10">
        <v>0</v>
      </c>
      <c r="SN16" s="10">
        <v>0</v>
      </c>
      <c r="SO16" s="10">
        <v>0</v>
      </c>
      <c r="SP16" s="10">
        <v>0</v>
      </c>
      <c r="SQ16" s="10">
        <v>0</v>
      </c>
      <c r="SR16" s="10">
        <v>0</v>
      </c>
      <c r="SS16" s="10">
        <v>0</v>
      </c>
      <c r="ST16" s="10">
        <v>0</v>
      </c>
      <c r="SU16" s="10">
        <v>0</v>
      </c>
      <c r="SV16" s="10">
        <v>0</v>
      </c>
      <c r="SW16" s="10">
        <v>0</v>
      </c>
      <c r="SX16" s="10">
        <v>0</v>
      </c>
      <c r="SY16" s="10">
        <v>0</v>
      </c>
      <c r="SZ16" s="10">
        <v>0</v>
      </c>
      <c r="TA16" s="10">
        <v>0</v>
      </c>
      <c r="TB16" s="10">
        <v>0</v>
      </c>
      <c r="TC16" s="10">
        <v>0</v>
      </c>
      <c r="TD16" s="10">
        <v>0</v>
      </c>
      <c r="TE16" s="10">
        <v>0</v>
      </c>
      <c r="TF16" s="10">
        <v>0</v>
      </c>
      <c r="TG16" s="10">
        <v>0</v>
      </c>
      <c r="TH16" s="10">
        <v>0</v>
      </c>
      <c r="TI16" s="10">
        <v>0</v>
      </c>
      <c r="TJ16" s="10">
        <v>0</v>
      </c>
      <c r="TK16" s="10">
        <v>0</v>
      </c>
      <c r="TL16" s="10">
        <v>0</v>
      </c>
      <c r="TM16" s="10">
        <v>0</v>
      </c>
      <c r="TN16" s="10">
        <v>0</v>
      </c>
      <c r="TO16" s="10">
        <v>0</v>
      </c>
      <c r="TP16" s="10">
        <v>0</v>
      </c>
      <c r="TQ16" s="10">
        <v>0</v>
      </c>
      <c r="TR16" s="10">
        <v>0</v>
      </c>
      <c r="TS16" s="10">
        <v>0</v>
      </c>
      <c r="TT16" s="10">
        <v>0</v>
      </c>
      <c r="TU16" s="10">
        <v>0</v>
      </c>
      <c r="TV16" s="10">
        <v>0</v>
      </c>
      <c r="TW16" s="10">
        <v>0</v>
      </c>
      <c r="TX16" s="10">
        <v>0</v>
      </c>
      <c r="TY16" s="10">
        <v>0</v>
      </c>
      <c r="TZ16" s="10">
        <v>0</v>
      </c>
      <c r="UA16" s="10">
        <v>0</v>
      </c>
      <c r="UB16" s="10">
        <v>0</v>
      </c>
      <c r="UC16" s="10">
        <v>0</v>
      </c>
      <c r="UD16" s="10">
        <v>0</v>
      </c>
      <c r="UE16" s="10">
        <v>0</v>
      </c>
      <c r="UF16" s="10">
        <v>0</v>
      </c>
      <c r="UG16" s="10">
        <v>0</v>
      </c>
      <c r="UH16" s="10">
        <v>0</v>
      </c>
      <c r="UI16" s="10">
        <v>0</v>
      </c>
      <c r="UJ16" s="10">
        <v>0</v>
      </c>
      <c r="UK16" s="10">
        <v>0</v>
      </c>
      <c r="UL16" s="10">
        <v>0</v>
      </c>
      <c r="UM16" s="10">
        <v>0</v>
      </c>
      <c r="UN16" s="10">
        <v>0</v>
      </c>
      <c r="UO16" s="10">
        <v>0</v>
      </c>
      <c r="UP16" s="10">
        <v>0</v>
      </c>
      <c r="UQ16" s="10">
        <v>0</v>
      </c>
      <c r="UR16" s="10">
        <v>0</v>
      </c>
      <c r="US16" s="10">
        <v>0</v>
      </c>
      <c r="UT16" s="10">
        <v>0</v>
      </c>
      <c r="UU16" s="10">
        <v>0</v>
      </c>
      <c r="UV16" s="10">
        <v>0</v>
      </c>
      <c r="UW16" s="10">
        <v>0</v>
      </c>
      <c r="UX16" s="10">
        <v>0</v>
      </c>
      <c r="UY16" s="10">
        <v>0</v>
      </c>
      <c r="UZ16" s="10">
        <v>0</v>
      </c>
      <c r="VA16" s="10">
        <v>0</v>
      </c>
      <c r="VB16" s="10">
        <v>0</v>
      </c>
      <c r="VC16" s="10">
        <v>0</v>
      </c>
      <c r="VD16" s="10">
        <v>0</v>
      </c>
      <c r="VE16" s="10">
        <v>0</v>
      </c>
      <c r="VF16" s="10">
        <v>0</v>
      </c>
      <c r="VG16" s="10">
        <v>0</v>
      </c>
      <c r="VH16" s="10">
        <v>0</v>
      </c>
      <c r="VI16" s="10">
        <v>0</v>
      </c>
      <c r="VJ16" s="10">
        <v>0</v>
      </c>
      <c r="VK16" s="10">
        <v>0</v>
      </c>
      <c r="VL16" s="10">
        <v>0</v>
      </c>
      <c r="VM16" s="10">
        <v>0</v>
      </c>
      <c r="VN16" s="10">
        <v>0</v>
      </c>
      <c r="VO16" s="10">
        <v>0</v>
      </c>
      <c r="VP16" s="10">
        <v>0</v>
      </c>
      <c r="VQ16" s="10">
        <v>0</v>
      </c>
      <c r="VR16" s="10">
        <v>0</v>
      </c>
      <c r="VS16" s="10">
        <v>0</v>
      </c>
      <c r="VT16" s="10">
        <v>0</v>
      </c>
      <c r="VU16" s="10">
        <v>0</v>
      </c>
      <c r="VV16" s="10">
        <v>0</v>
      </c>
      <c r="VW16" s="10">
        <v>0</v>
      </c>
      <c r="VX16" s="10">
        <v>0</v>
      </c>
      <c r="VY16" s="10">
        <v>0</v>
      </c>
      <c r="VZ16" s="10">
        <v>0</v>
      </c>
      <c r="WA16" s="10">
        <v>0</v>
      </c>
      <c r="WB16" s="10">
        <v>0</v>
      </c>
      <c r="WC16" s="10">
        <v>0</v>
      </c>
      <c r="WD16" s="10">
        <v>0</v>
      </c>
      <c r="WE16" s="10">
        <v>0</v>
      </c>
      <c r="WF16" s="10">
        <v>0</v>
      </c>
      <c r="WG16" s="10">
        <v>0</v>
      </c>
      <c r="WH16" s="10">
        <v>0</v>
      </c>
      <c r="WI16" s="10">
        <v>0</v>
      </c>
      <c r="WJ16" s="10">
        <v>0</v>
      </c>
      <c r="WK16" s="10">
        <v>0</v>
      </c>
      <c r="WL16" s="10">
        <v>0</v>
      </c>
      <c r="WM16" s="10">
        <v>0</v>
      </c>
      <c r="WN16" s="10">
        <v>0</v>
      </c>
      <c r="WO16" s="10">
        <v>0</v>
      </c>
      <c r="WP16" s="10">
        <v>0</v>
      </c>
      <c r="WQ16" s="10">
        <v>0</v>
      </c>
      <c r="WR16" s="10">
        <v>0</v>
      </c>
      <c r="WS16" s="10">
        <v>0</v>
      </c>
      <c r="WT16" s="10">
        <v>0</v>
      </c>
      <c r="WU16" s="10">
        <v>0</v>
      </c>
      <c r="WV16" s="10">
        <v>0</v>
      </c>
      <c r="WW16" s="10">
        <v>0</v>
      </c>
      <c r="WX16" s="10">
        <v>0</v>
      </c>
      <c r="WY16" s="10">
        <v>0</v>
      </c>
      <c r="WZ16" s="10">
        <v>0</v>
      </c>
      <c r="XA16" s="10">
        <v>0</v>
      </c>
      <c r="XB16" s="10">
        <v>0</v>
      </c>
      <c r="XC16" s="10">
        <v>0</v>
      </c>
      <c r="XD16" s="10">
        <v>0</v>
      </c>
      <c r="XE16" s="10">
        <v>0</v>
      </c>
      <c r="XF16" s="10">
        <v>0</v>
      </c>
      <c r="XG16" s="10">
        <v>0</v>
      </c>
      <c r="XH16" s="10">
        <v>0</v>
      </c>
      <c r="XI16" s="10">
        <v>0</v>
      </c>
      <c r="XJ16" s="10">
        <v>0</v>
      </c>
      <c r="XK16" s="10">
        <v>0</v>
      </c>
      <c r="XL16" s="10">
        <v>0</v>
      </c>
      <c r="XM16" s="10">
        <v>0</v>
      </c>
      <c r="XN16" s="10">
        <v>0</v>
      </c>
      <c r="XO16" s="10">
        <v>0</v>
      </c>
      <c r="XP16" s="10">
        <v>0</v>
      </c>
      <c r="XQ16" s="10">
        <v>0</v>
      </c>
      <c r="XR16" s="10">
        <v>0</v>
      </c>
      <c r="XS16" s="10">
        <v>0</v>
      </c>
      <c r="XT16" s="10">
        <v>0</v>
      </c>
      <c r="XV16" s="48">
        <f t="shared" si="0"/>
        <v>3.0089283782029092E-2</v>
      </c>
    </row>
    <row r="17" spans="1:646" x14ac:dyDescent="0.25">
      <c r="A17" s="10">
        <v>11</v>
      </c>
      <c r="B17" s="10">
        <v>10364</v>
      </c>
      <c r="C17" s="10" t="s">
        <v>646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5.4103185595567865E-5</v>
      </c>
      <c r="HK17" s="10">
        <v>5.4103185595567865E-5</v>
      </c>
      <c r="HL17" s="10">
        <v>5.4103185595567865E-5</v>
      </c>
      <c r="HM17" s="10">
        <v>6.4923822714681444E-5</v>
      </c>
      <c r="HN17" s="10">
        <v>3.1379847645429361E-4</v>
      </c>
      <c r="HO17" s="10">
        <v>3.4626038781163435E-4</v>
      </c>
      <c r="HP17" s="10">
        <v>4.2200484764542935E-4</v>
      </c>
      <c r="HQ17" s="10">
        <v>5.9513504155124649E-4</v>
      </c>
      <c r="HR17" s="10">
        <v>6.7087950138504154E-4</v>
      </c>
      <c r="HS17" s="10">
        <v>9.413954293628809E-4</v>
      </c>
      <c r="HT17" s="10">
        <v>1.2768351800554016E-3</v>
      </c>
      <c r="HU17" s="10">
        <v>1.7313019390581717E-3</v>
      </c>
      <c r="HV17" s="10">
        <v>1.9801765927977841E-3</v>
      </c>
      <c r="HW17" s="10">
        <v>2.4238227146814403E-3</v>
      </c>
      <c r="HX17" s="10">
        <v>3.8196849030470914E-3</v>
      </c>
      <c r="HY17" s="10">
        <v>4.7719009695290863E-3</v>
      </c>
      <c r="HZ17" s="10">
        <v>5.4644217451523544E-3</v>
      </c>
      <c r="IA17" s="10">
        <v>6.2002250692520773E-3</v>
      </c>
      <c r="IB17" s="10">
        <v>7.1307998614958444E-3</v>
      </c>
      <c r="IC17" s="10">
        <v>9.197541551246538E-3</v>
      </c>
      <c r="ID17" s="10">
        <v>1.0625865650969528E-2</v>
      </c>
      <c r="IE17" s="10">
        <v>1.1783673822714681E-2</v>
      </c>
      <c r="IF17" s="10">
        <v>1.2887378808864265E-2</v>
      </c>
      <c r="IG17" s="10">
        <v>1.4283240997229918E-2</v>
      </c>
      <c r="IH17" s="10">
        <v>1.6057825484764542E-2</v>
      </c>
      <c r="II17" s="10">
        <v>1.692347645429363E-2</v>
      </c>
      <c r="IJ17" s="10">
        <v>1.8481648199445984E-2</v>
      </c>
      <c r="IK17" s="10">
        <v>2.0851367728531855E-2</v>
      </c>
      <c r="IL17" s="10">
        <v>2.2939750692520775E-2</v>
      </c>
      <c r="IM17" s="10">
        <v>2.4541204986149586E-2</v>
      </c>
      <c r="IN17" s="10">
        <v>2.6499740304709141E-2</v>
      </c>
      <c r="IO17" s="10">
        <v>2.8956024930747924E-2</v>
      </c>
      <c r="IP17" s="10">
        <v>3.0698147506925209E-2</v>
      </c>
      <c r="IQ17" s="10">
        <v>3.2580938365650972E-2</v>
      </c>
      <c r="IR17" s="10">
        <v>3.4745065789473686E-2</v>
      </c>
      <c r="IS17" s="10">
        <v>3.7331198060941831E-2</v>
      </c>
      <c r="IT17" s="10">
        <v>3.8142745844875349E-2</v>
      </c>
      <c r="IU17" s="10">
        <v>3.8986755540166208E-2</v>
      </c>
      <c r="IV17" s="10">
        <v>4.0966932132963992E-2</v>
      </c>
      <c r="IW17" s="10">
        <v>4.3931786703601108E-2</v>
      </c>
      <c r="IX17" s="10">
        <v>4.6398891966759004E-2</v>
      </c>
      <c r="IY17" s="10">
        <v>4.7610803324099726E-2</v>
      </c>
      <c r="IZ17" s="10">
        <v>4.890927977839335E-2</v>
      </c>
      <c r="JA17" s="10">
        <v>5.322671398891967E-2</v>
      </c>
      <c r="JB17" s="10">
        <v>5.4893092105263157E-2</v>
      </c>
      <c r="JC17" s="10">
        <v>5.7284452908587261E-2</v>
      </c>
      <c r="JD17" s="10">
        <v>6.0747056786703599E-2</v>
      </c>
      <c r="JE17" s="10">
        <v>6.3398112880886426E-2</v>
      </c>
      <c r="JF17" s="10">
        <v>6.4772333795013848E-2</v>
      </c>
      <c r="JG17" s="10">
        <v>6.7109591412742378E-2</v>
      </c>
      <c r="JH17" s="10">
        <v>6.9706544321329639E-2</v>
      </c>
      <c r="JI17" s="10">
        <v>7.2195290858725766E-2</v>
      </c>
      <c r="JJ17" s="10">
        <v>7.4932912049861494E-2</v>
      </c>
      <c r="JK17" s="10">
        <v>7.7475761772853188E-2</v>
      </c>
      <c r="JL17" s="10">
        <v>7.8763417590027696E-2</v>
      </c>
      <c r="JM17" s="10">
        <v>8.1912222991689751E-2</v>
      </c>
      <c r="JN17" s="10">
        <v>8.4260301246537397E-2</v>
      </c>
      <c r="JO17" s="10">
        <v>8.6240477839335181E-2</v>
      </c>
      <c r="JP17" s="10">
        <v>8.9465027700831021E-2</v>
      </c>
      <c r="JQ17" s="10">
        <v>9.2884349030470909E-2</v>
      </c>
      <c r="JR17" s="10">
        <v>9.6812240304709141E-2</v>
      </c>
      <c r="JS17" s="10">
        <v>9.8619286703601108E-2</v>
      </c>
      <c r="JT17" s="10">
        <v>0.10240650969529086</v>
      </c>
      <c r="JU17" s="10">
        <v>0.10500346260387812</v>
      </c>
      <c r="JV17" s="10">
        <v>0.1079358552631579</v>
      </c>
      <c r="JW17" s="10">
        <v>0.11018654778393351</v>
      </c>
      <c r="JX17" s="10">
        <v>0.11374653739612188</v>
      </c>
      <c r="JY17" s="10">
        <v>0.11601887119113573</v>
      </c>
      <c r="JZ17" s="10">
        <v>0.1192650623268698</v>
      </c>
      <c r="KA17" s="10">
        <v>0.12139672783933518</v>
      </c>
      <c r="KB17" s="10">
        <v>0.12242468836565097</v>
      </c>
      <c r="KC17" s="10">
        <v>0.12311720914127423</v>
      </c>
      <c r="KD17" s="10">
        <v>0.12114785318559557</v>
      </c>
      <c r="KE17" s="10">
        <v>0.11783673822714681</v>
      </c>
      <c r="KF17" s="10">
        <v>0.1132055055401662</v>
      </c>
      <c r="KG17" s="10">
        <v>0.1092126904432133</v>
      </c>
      <c r="KH17" s="10">
        <v>0.10531726108033242</v>
      </c>
      <c r="KI17" s="10">
        <v>0.10123788088642659</v>
      </c>
      <c r="KJ17" s="10">
        <v>9.7342451523545703E-2</v>
      </c>
      <c r="KK17" s="10">
        <v>9.3273891966759004E-2</v>
      </c>
      <c r="KL17" s="10">
        <v>9.0828427977839341E-2</v>
      </c>
      <c r="KM17" s="10">
        <v>8.8036703601108032E-2</v>
      </c>
      <c r="KN17" s="10">
        <v>8.5418109418282553E-2</v>
      </c>
      <c r="KO17" s="10">
        <v>8.2658846952908593E-2</v>
      </c>
      <c r="KP17" s="10">
        <v>8.1479397506925205E-2</v>
      </c>
      <c r="KQ17" s="10">
        <v>7.9196243074792241E-2</v>
      </c>
      <c r="KR17" s="10">
        <v>7.9455938365650972E-2</v>
      </c>
      <c r="KS17" s="10">
        <v>7.8233206371191133E-2</v>
      </c>
      <c r="KT17" s="10">
        <v>7.7876125346260386E-2</v>
      </c>
      <c r="KU17" s="10">
        <v>7.5344096260387808E-2</v>
      </c>
      <c r="KV17" s="10">
        <v>7.2844529085872578E-2</v>
      </c>
      <c r="KW17" s="10">
        <v>7.0085266620498618E-2</v>
      </c>
      <c r="KX17" s="10">
        <v>6.942520775623269E-2</v>
      </c>
      <c r="KY17" s="10">
        <v>6.8105090027700835E-2</v>
      </c>
      <c r="KZ17" s="10">
        <v>6.8646121883656513E-2</v>
      </c>
      <c r="LA17" s="10">
        <v>6.8819252077562329E-2</v>
      </c>
      <c r="LB17" s="10">
        <v>6.9533414127423823E-2</v>
      </c>
      <c r="LC17" s="10">
        <v>7.1524411357340723E-2</v>
      </c>
      <c r="LD17" s="10">
        <v>7.1329639889196675E-2</v>
      </c>
      <c r="LE17" s="10">
        <v>7.2541551246537397E-2</v>
      </c>
      <c r="LF17" s="10">
        <v>7.2660578254847646E-2</v>
      </c>
      <c r="LG17" s="10">
        <v>7.1827389196675903E-2</v>
      </c>
      <c r="LH17" s="10">
        <v>7.1762465373961221E-2</v>
      </c>
      <c r="LI17" s="10">
        <v>7.2790425900277012E-2</v>
      </c>
      <c r="LJ17" s="10">
        <v>7.4153826177285317E-2</v>
      </c>
      <c r="LK17" s="10">
        <v>7.4240391274238232E-2</v>
      </c>
      <c r="LL17" s="10">
        <v>7.2941914819944595E-2</v>
      </c>
      <c r="LM17" s="10">
        <v>7.2519909972299165E-2</v>
      </c>
      <c r="LN17" s="10">
        <v>7.0864352493074795E-2</v>
      </c>
      <c r="LO17" s="10">
        <v>6.870022506925208E-2</v>
      </c>
      <c r="LP17" s="10">
        <v>6.6092451523545703E-2</v>
      </c>
      <c r="LQ17" s="10">
        <v>6.4761513157894732E-2</v>
      </c>
      <c r="LR17" s="10">
        <v>6.6081630886426587E-2</v>
      </c>
      <c r="LS17" s="10">
        <v>6.6135734072022168E-2</v>
      </c>
      <c r="LT17" s="10">
        <v>6.6676765927977832E-2</v>
      </c>
      <c r="LU17" s="10">
        <v>6.9933777700831021E-2</v>
      </c>
      <c r="LV17" s="10">
        <v>7.218447022160665E-2</v>
      </c>
      <c r="LW17" s="10">
        <v>7.3515408587257622E-2</v>
      </c>
      <c r="LX17" s="10">
        <v>7.5755280470914121E-2</v>
      </c>
      <c r="LY17" s="10">
        <v>7.9683171745152354E-2</v>
      </c>
      <c r="LZ17" s="10">
        <v>8.5201696675900274E-2</v>
      </c>
      <c r="MA17" s="10">
        <v>8.8556094182825479E-2</v>
      </c>
      <c r="MB17" s="10">
        <v>9.3739179362880884E-2</v>
      </c>
      <c r="MC17" s="10">
        <v>9.9982686980609414E-2</v>
      </c>
      <c r="MD17" s="10">
        <v>0.10502510387811634</v>
      </c>
      <c r="ME17" s="10">
        <v>0.1077735457063712</v>
      </c>
      <c r="MF17" s="10">
        <v>0.11022983033240998</v>
      </c>
      <c r="MG17" s="10">
        <v>0.11225328947368421</v>
      </c>
      <c r="MH17" s="10">
        <v>0.11637595221606649</v>
      </c>
      <c r="MI17" s="10">
        <v>0.12034712603878116</v>
      </c>
      <c r="MJ17" s="10">
        <v>0.12124523891966758</v>
      </c>
      <c r="MK17" s="10">
        <v>0.1253137984764543</v>
      </c>
      <c r="ML17" s="10">
        <v>0.13190356648199447</v>
      </c>
      <c r="MM17" s="10">
        <v>0.13791984072022162</v>
      </c>
      <c r="MN17" s="10">
        <v>0.14099290166204986</v>
      </c>
      <c r="MO17" s="10">
        <v>0.14388201177285317</v>
      </c>
      <c r="MP17" s="10">
        <v>0.15004977493074792</v>
      </c>
      <c r="MQ17" s="10">
        <v>0.15456198060941828</v>
      </c>
      <c r="MR17" s="10">
        <v>0.15850069252077562</v>
      </c>
      <c r="MS17" s="10">
        <v>0.1603185595567867</v>
      </c>
      <c r="MT17" s="10">
        <v>0.16546918282548476</v>
      </c>
      <c r="MU17" s="10">
        <v>0.16656206717451524</v>
      </c>
      <c r="MV17" s="10">
        <v>0.16571805747922438</v>
      </c>
      <c r="MW17" s="10">
        <v>0.16709227839335181</v>
      </c>
      <c r="MX17" s="10">
        <v>0.1682176246537396</v>
      </c>
      <c r="MY17" s="10">
        <v>0.17018698060941828</v>
      </c>
      <c r="MZ17" s="10">
        <v>0.17177761426592797</v>
      </c>
      <c r="NA17" s="10">
        <v>0.17293542243767313</v>
      </c>
      <c r="NB17" s="10">
        <v>0.17671182479224376</v>
      </c>
      <c r="NC17" s="10">
        <v>0.17782635041551245</v>
      </c>
      <c r="ND17" s="10">
        <v>0.17816179016620498</v>
      </c>
      <c r="NE17" s="10">
        <v>0.1796983206371191</v>
      </c>
      <c r="NF17" s="10">
        <v>0.18474073753462603</v>
      </c>
      <c r="NG17" s="10">
        <v>0.18560638850415512</v>
      </c>
      <c r="NH17" s="10">
        <v>0.18500043282548476</v>
      </c>
      <c r="NI17" s="10">
        <v>0.1907678324099723</v>
      </c>
      <c r="NJ17" s="10">
        <v>0.19636210180055402</v>
      </c>
      <c r="NK17" s="10">
        <v>0.19846130540166204</v>
      </c>
      <c r="NL17" s="10">
        <v>0.19643784626038782</v>
      </c>
      <c r="NM17" s="10">
        <v>0.19839638157894737</v>
      </c>
      <c r="NN17" s="10">
        <v>0.19964075484764543</v>
      </c>
      <c r="NO17" s="10">
        <v>0.19497706024930747</v>
      </c>
      <c r="NP17" s="10">
        <v>0.18864698753462603</v>
      </c>
      <c r="NQ17" s="10">
        <v>0.18345308171745153</v>
      </c>
      <c r="NR17" s="10">
        <v>0.18035837950138503</v>
      </c>
      <c r="NS17" s="10">
        <v>0.17640884695290859</v>
      </c>
      <c r="NT17" s="10">
        <v>0.16995974722991689</v>
      </c>
      <c r="NU17" s="10">
        <v>0.16133569944598339</v>
      </c>
      <c r="NV17" s="10">
        <v>0.15751601454293629</v>
      </c>
      <c r="NW17" s="10">
        <v>0.15095870844875348</v>
      </c>
      <c r="NX17" s="10">
        <v>0.1413499826869806</v>
      </c>
      <c r="NY17" s="10">
        <v>0.13221736495844874</v>
      </c>
      <c r="NZ17" s="10">
        <v>0.12498917936288088</v>
      </c>
      <c r="OA17" s="10">
        <v>0.11755540166204986</v>
      </c>
      <c r="OB17" s="10">
        <v>0.1095373095567867</v>
      </c>
      <c r="OC17" s="10">
        <v>0.1030016447368421</v>
      </c>
      <c r="OD17" s="10">
        <v>9.7028653047091407E-2</v>
      </c>
      <c r="OE17" s="10">
        <v>9.3176506232686987E-2</v>
      </c>
      <c r="OF17" s="10">
        <v>8.6759868421052627E-2</v>
      </c>
      <c r="OG17" s="10">
        <v>8.0754414819944595E-2</v>
      </c>
      <c r="OH17" s="10">
        <v>7.6707496537396128E-2</v>
      </c>
      <c r="OI17" s="10">
        <v>7.1167330332409975E-2</v>
      </c>
      <c r="OJ17" s="10">
        <v>6.6103272160664819E-2</v>
      </c>
      <c r="OK17" s="10">
        <v>5.9838123268698064E-2</v>
      </c>
      <c r="OL17" s="10">
        <v>5.5975155817174514E-2</v>
      </c>
      <c r="OM17" s="10">
        <v>5.0813711911357341E-2</v>
      </c>
      <c r="ON17" s="10">
        <v>4.3152700831024932E-2</v>
      </c>
      <c r="OO17" s="10">
        <v>3.6562932825484763E-2</v>
      </c>
      <c r="OP17" s="10">
        <v>3.1617901662049863E-2</v>
      </c>
      <c r="OQ17" s="10">
        <v>2.8728791551246538E-2</v>
      </c>
      <c r="OR17" s="10">
        <v>2.4000173130193907E-2</v>
      </c>
      <c r="OS17" s="10">
        <v>1.9477146814404434E-2</v>
      </c>
      <c r="OT17" s="10">
        <v>1.7756665512465374E-2</v>
      </c>
      <c r="OU17" s="10">
        <v>1.5808950831024932E-2</v>
      </c>
      <c r="OV17" s="10">
        <v>1.3796312326869805E-2</v>
      </c>
      <c r="OW17" s="10">
        <v>1.2238140581717452E-2</v>
      </c>
      <c r="OX17" s="10">
        <v>1.2681786703601108E-2</v>
      </c>
      <c r="OY17" s="10">
        <v>1.1978445290858725E-2</v>
      </c>
      <c r="OZ17" s="10">
        <v>1.065832756232687E-2</v>
      </c>
      <c r="PA17" s="10">
        <v>9.3706717451523553E-3</v>
      </c>
      <c r="PB17" s="10">
        <v>8.2453254847645423E-3</v>
      </c>
      <c r="PC17" s="10">
        <v>7.9098857340720221E-3</v>
      </c>
      <c r="PD17" s="10">
        <v>6.7953601108033243E-3</v>
      </c>
      <c r="PE17" s="10">
        <v>5.8539646814404428E-3</v>
      </c>
      <c r="PF17" s="10">
        <v>5.4968836565096957E-3</v>
      </c>
      <c r="PG17" s="10">
        <v>4.955851800554017E-3</v>
      </c>
      <c r="PH17" s="10">
        <v>4.1443040166204989E-3</v>
      </c>
      <c r="PI17" s="10">
        <v>3.3976800554016621E-3</v>
      </c>
      <c r="PJ17" s="10">
        <v>3.0297783933518007E-3</v>
      </c>
      <c r="PK17" s="10">
        <v>2.7809037396121883E-3</v>
      </c>
      <c r="PL17" s="10">
        <v>1.8936114958448753E-3</v>
      </c>
      <c r="PM17" s="10">
        <v>1.8395083102493075E-3</v>
      </c>
      <c r="PN17" s="10">
        <v>1.3092970914127425E-3</v>
      </c>
      <c r="PO17" s="10">
        <v>1.1686288088642658E-3</v>
      </c>
      <c r="PP17" s="10">
        <v>7.4662396121883659E-4</v>
      </c>
      <c r="PQ17" s="10">
        <v>4.2200484764542935E-4</v>
      </c>
      <c r="PR17" s="10">
        <v>2.5969529085872578E-4</v>
      </c>
      <c r="PS17" s="10">
        <v>1.623095567867036E-4</v>
      </c>
      <c r="PT17" s="10">
        <v>9.7385734072022166E-5</v>
      </c>
      <c r="PU17" s="10">
        <v>9.7385734072022166E-5</v>
      </c>
      <c r="PV17" s="10">
        <v>1.1902700831024931E-4</v>
      </c>
      <c r="PW17" s="10">
        <v>5.4103185595567865E-5</v>
      </c>
      <c r="PX17" s="10">
        <v>5.4103185595567865E-5</v>
      </c>
      <c r="PY17" s="10">
        <v>0</v>
      </c>
      <c r="PZ17" s="10">
        <v>0</v>
      </c>
      <c r="QA17" s="10">
        <v>0</v>
      </c>
      <c r="QB17" s="10">
        <v>0</v>
      </c>
      <c r="QC17" s="10">
        <v>0</v>
      </c>
      <c r="QD17" s="10">
        <v>0</v>
      </c>
      <c r="QE17" s="10">
        <v>0</v>
      </c>
      <c r="QF17" s="10">
        <v>0</v>
      </c>
      <c r="QG17" s="10">
        <v>0</v>
      </c>
      <c r="QH17" s="10">
        <v>0</v>
      </c>
      <c r="QI17" s="10">
        <v>0</v>
      </c>
      <c r="QJ17" s="10">
        <v>0</v>
      </c>
      <c r="QK17" s="10">
        <v>0</v>
      </c>
      <c r="QL17" s="10">
        <v>0</v>
      </c>
      <c r="QM17" s="10">
        <v>0</v>
      </c>
      <c r="QN17" s="10">
        <v>0</v>
      </c>
      <c r="QO17" s="10">
        <v>0</v>
      </c>
      <c r="QP17" s="10">
        <v>0</v>
      </c>
      <c r="QQ17" s="10">
        <v>0</v>
      </c>
      <c r="QR17" s="10">
        <v>0</v>
      </c>
      <c r="QS17" s="10">
        <v>0</v>
      </c>
      <c r="QT17" s="10">
        <v>0</v>
      </c>
      <c r="QU17" s="10">
        <v>0</v>
      </c>
      <c r="QV17" s="10">
        <v>0</v>
      </c>
      <c r="QW17" s="10">
        <v>0</v>
      </c>
      <c r="QX17" s="10">
        <v>0</v>
      </c>
      <c r="QY17" s="10">
        <v>0</v>
      </c>
      <c r="QZ17" s="10">
        <v>0</v>
      </c>
      <c r="RA17" s="10">
        <v>0</v>
      </c>
      <c r="RB17" s="10">
        <v>0</v>
      </c>
      <c r="RC17" s="10">
        <v>0</v>
      </c>
      <c r="RD17" s="10">
        <v>0</v>
      </c>
      <c r="RE17" s="10">
        <v>0</v>
      </c>
      <c r="RF17" s="10">
        <v>0</v>
      </c>
      <c r="RG17" s="10">
        <v>0</v>
      </c>
      <c r="RH17" s="10">
        <v>0</v>
      </c>
      <c r="RI17" s="10">
        <v>0</v>
      </c>
      <c r="RJ17" s="10">
        <v>0</v>
      </c>
      <c r="RK17" s="10">
        <v>0</v>
      </c>
      <c r="RL17" s="10">
        <v>0</v>
      </c>
      <c r="RM17" s="10">
        <v>0</v>
      </c>
      <c r="RN17" s="10">
        <v>0</v>
      </c>
      <c r="RO17" s="10">
        <v>0</v>
      </c>
      <c r="RP17" s="10">
        <v>0</v>
      </c>
      <c r="RQ17" s="10">
        <v>0</v>
      </c>
      <c r="RR17" s="10">
        <v>0</v>
      </c>
      <c r="RS17" s="10">
        <v>0</v>
      </c>
      <c r="RT17" s="10">
        <v>0</v>
      </c>
      <c r="RU17" s="10">
        <v>0</v>
      </c>
      <c r="RV17" s="10">
        <v>0</v>
      </c>
      <c r="RW17" s="10">
        <v>0</v>
      </c>
      <c r="RX17" s="10">
        <v>0</v>
      </c>
      <c r="RY17" s="10">
        <v>0</v>
      </c>
      <c r="RZ17" s="10">
        <v>0</v>
      </c>
      <c r="SA17" s="10">
        <v>0</v>
      </c>
      <c r="SB17" s="10">
        <v>0</v>
      </c>
      <c r="SC17" s="10">
        <v>0</v>
      </c>
      <c r="SD17" s="10">
        <v>0</v>
      </c>
      <c r="SE17" s="10">
        <v>0</v>
      </c>
      <c r="SF17" s="10">
        <v>0</v>
      </c>
      <c r="SG17" s="10">
        <v>0</v>
      </c>
      <c r="SH17" s="10">
        <v>0</v>
      </c>
      <c r="SI17" s="10">
        <v>0</v>
      </c>
      <c r="SJ17" s="10">
        <v>0</v>
      </c>
      <c r="SK17" s="10">
        <v>0</v>
      </c>
      <c r="SL17" s="10">
        <v>0</v>
      </c>
      <c r="SM17" s="10">
        <v>0</v>
      </c>
      <c r="SN17" s="10">
        <v>0</v>
      </c>
      <c r="SO17" s="10">
        <v>0</v>
      </c>
      <c r="SP17" s="10">
        <v>0</v>
      </c>
      <c r="SQ17" s="10">
        <v>0</v>
      </c>
      <c r="SR17" s="10">
        <v>0</v>
      </c>
      <c r="SS17" s="10">
        <v>0</v>
      </c>
      <c r="ST17" s="10">
        <v>0</v>
      </c>
      <c r="SU17" s="10">
        <v>0</v>
      </c>
      <c r="SV17" s="10">
        <v>0</v>
      </c>
      <c r="SW17" s="10">
        <v>0</v>
      </c>
      <c r="SX17" s="10">
        <v>0</v>
      </c>
      <c r="SY17" s="10">
        <v>0</v>
      </c>
      <c r="SZ17" s="10">
        <v>0</v>
      </c>
      <c r="TA17" s="10">
        <v>0</v>
      </c>
      <c r="TB17" s="10">
        <v>0</v>
      </c>
      <c r="TC17" s="10">
        <v>0</v>
      </c>
      <c r="TD17" s="10">
        <v>0</v>
      </c>
      <c r="TE17" s="10">
        <v>0</v>
      </c>
      <c r="TF17" s="10">
        <v>0</v>
      </c>
      <c r="TG17" s="10">
        <v>0</v>
      </c>
      <c r="TH17" s="10">
        <v>0</v>
      </c>
      <c r="TI17" s="10">
        <v>0</v>
      </c>
      <c r="TJ17" s="10">
        <v>0</v>
      </c>
      <c r="TK17" s="10">
        <v>0</v>
      </c>
      <c r="TL17" s="10">
        <v>0</v>
      </c>
      <c r="TM17" s="10">
        <v>0</v>
      </c>
      <c r="TN17" s="10">
        <v>0</v>
      </c>
      <c r="TO17" s="10">
        <v>0</v>
      </c>
      <c r="TP17" s="10">
        <v>0</v>
      </c>
      <c r="TQ17" s="10">
        <v>0</v>
      </c>
      <c r="TR17" s="10">
        <v>0</v>
      </c>
      <c r="TS17" s="10">
        <v>0</v>
      </c>
      <c r="TT17" s="10">
        <v>0</v>
      </c>
      <c r="TU17" s="10">
        <v>0</v>
      </c>
      <c r="TV17" s="10">
        <v>0</v>
      </c>
      <c r="TW17" s="10">
        <v>0</v>
      </c>
      <c r="TX17" s="10">
        <v>0</v>
      </c>
      <c r="TY17" s="10">
        <v>0</v>
      </c>
      <c r="TZ17" s="10">
        <v>0</v>
      </c>
      <c r="UA17" s="10">
        <v>0</v>
      </c>
      <c r="UB17" s="10">
        <v>0</v>
      </c>
      <c r="UC17" s="10">
        <v>0</v>
      </c>
      <c r="UD17" s="10">
        <v>0</v>
      </c>
      <c r="UE17" s="10">
        <v>0</v>
      </c>
      <c r="UF17" s="10">
        <v>0</v>
      </c>
      <c r="UG17" s="10">
        <v>0</v>
      </c>
      <c r="UH17" s="10">
        <v>0</v>
      </c>
      <c r="UI17" s="10">
        <v>0</v>
      </c>
      <c r="UJ17" s="10">
        <v>0</v>
      </c>
      <c r="UK17" s="10">
        <v>0</v>
      </c>
      <c r="UL17" s="10">
        <v>0</v>
      </c>
      <c r="UM17" s="10">
        <v>0</v>
      </c>
      <c r="UN17" s="10">
        <v>0</v>
      </c>
      <c r="UO17" s="10">
        <v>0</v>
      </c>
      <c r="UP17" s="10">
        <v>0</v>
      </c>
      <c r="UQ17" s="10">
        <v>0</v>
      </c>
      <c r="UR17" s="10">
        <v>0</v>
      </c>
      <c r="US17" s="10">
        <v>0</v>
      </c>
      <c r="UT17" s="10">
        <v>0</v>
      </c>
      <c r="UU17" s="10">
        <v>0</v>
      </c>
      <c r="UV17" s="10">
        <v>0</v>
      </c>
      <c r="UW17" s="10">
        <v>0</v>
      </c>
      <c r="UX17" s="10">
        <v>0</v>
      </c>
      <c r="UY17" s="10">
        <v>0</v>
      </c>
      <c r="UZ17" s="10">
        <v>0</v>
      </c>
      <c r="VA17" s="10">
        <v>0</v>
      </c>
      <c r="VB17" s="10">
        <v>0</v>
      </c>
      <c r="VC17" s="10">
        <v>0</v>
      </c>
      <c r="VD17" s="10">
        <v>0</v>
      </c>
      <c r="VE17" s="10">
        <v>0</v>
      </c>
      <c r="VF17" s="10">
        <v>0</v>
      </c>
      <c r="VG17" s="10">
        <v>0</v>
      </c>
      <c r="VH17" s="10">
        <v>0</v>
      </c>
      <c r="VI17" s="10">
        <v>0</v>
      </c>
      <c r="VJ17" s="10">
        <v>0</v>
      </c>
      <c r="VK17" s="10">
        <v>0</v>
      </c>
      <c r="VL17" s="10">
        <v>0</v>
      </c>
      <c r="VM17" s="10">
        <v>0</v>
      </c>
      <c r="VN17" s="10">
        <v>0</v>
      </c>
      <c r="VO17" s="10">
        <v>0</v>
      </c>
      <c r="VP17" s="10">
        <v>0</v>
      </c>
      <c r="VQ17" s="10">
        <v>0</v>
      </c>
      <c r="VR17" s="10">
        <v>0</v>
      </c>
      <c r="VS17" s="10">
        <v>0</v>
      </c>
      <c r="VT17" s="10">
        <v>0</v>
      </c>
      <c r="VU17" s="10">
        <v>0</v>
      </c>
      <c r="VV17" s="10">
        <v>0</v>
      </c>
      <c r="VW17" s="10">
        <v>0</v>
      </c>
      <c r="VX17" s="10">
        <v>0</v>
      </c>
      <c r="VY17" s="10">
        <v>0</v>
      </c>
      <c r="VZ17" s="10">
        <v>0</v>
      </c>
      <c r="WA17" s="10">
        <v>0</v>
      </c>
      <c r="WB17" s="10">
        <v>0</v>
      </c>
      <c r="WC17" s="10">
        <v>0</v>
      </c>
      <c r="WD17" s="10">
        <v>0</v>
      </c>
      <c r="WE17" s="10">
        <v>0</v>
      </c>
      <c r="WF17" s="10">
        <v>0</v>
      </c>
      <c r="WG17" s="10">
        <v>0</v>
      </c>
      <c r="WH17" s="10">
        <v>0</v>
      </c>
      <c r="WI17" s="10">
        <v>0</v>
      </c>
      <c r="WJ17" s="10">
        <v>0</v>
      </c>
      <c r="WK17" s="10">
        <v>0</v>
      </c>
      <c r="WL17" s="10">
        <v>0</v>
      </c>
      <c r="WM17" s="10">
        <v>0</v>
      </c>
      <c r="WN17" s="10">
        <v>0</v>
      </c>
      <c r="WO17" s="10">
        <v>0</v>
      </c>
      <c r="WP17" s="10">
        <v>0</v>
      </c>
      <c r="WQ17" s="10">
        <v>0</v>
      </c>
      <c r="WR17" s="10">
        <v>0</v>
      </c>
      <c r="WS17" s="10">
        <v>0</v>
      </c>
      <c r="WT17" s="10">
        <v>0</v>
      </c>
      <c r="WU17" s="10">
        <v>0</v>
      </c>
      <c r="WV17" s="10">
        <v>0</v>
      </c>
      <c r="WW17" s="10">
        <v>0</v>
      </c>
      <c r="WX17" s="10">
        <v>0</v>
      </c>
      <c r="WY17" s="10">
        <v>0</v>
      </c>
      <c r="WZ17" s="10">
        <v>0</v>
      </c>
      <c r="XA17" s="10">
        <v>0</v>
      </c>
      <c r="XB17" s="10">
        <v>0</v>
      </c>
      <c r="XC17" s="10">
        <v>0</v>
      </c>
      <c r="XD17" s="10">
        <v>0</v>
      </c>
      <c r="XE17" s="10">
        <v>0</v>
      </c>
      <c r="XF17" s="10">
        <v>0</v>
      </c>
      <c r="XG17" s="10">
        <v>0</v>
      </c>
      <c r="XH17" s="10">
        <v>0</v>
      </c>
      <c r="XI17" s="10">
        <v>0</v>
      </c>
      <c r="XJ17" s="10">
        <v>0</v>
      </c>
      <c r="XK17" s="10">
        <v>0</v>
      </c>
      <c r="XL17" s="10">
        <v>0</v>
      </c>
      <c r="XM17" s="10">
        <v>0</v>
      </c>
      <c r="XN17" s="10">
        <v>0</v>
      </c>
      <c r="XO17" s="10">
        <v>0</v>
      </c>
      <c r="XP17" s="10">
        <v>0</v>
      </c>
      <c r="XQ17" s="10">
        <v>0</v>
      </c>
      <c r="XR17" s="10">
        <v>0</v>
      </c>
      <c r="XS17" s="10">
        <v>0</v>
      </c>
      <c r="XT17" s="10">
        <v>0</v>
      </c>
      <c r="XV17" s="48">
        <f t="shared" si="0"/>
        <v>2.6127003170446673E-2</v>
      </c>
    </row>
    <row r="18" spans="1:646" x14ac:dyDescent="0.25">
      <c r="A18" s="10">
        <v>12</v>
      </c>
      <c r="B18" s="10">
        <v>10365</v>
      </c>
      <c r="C18" s="10" t="s">
        <v>646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5.4103185595567865E-5</v>
      </c>
      <c r="HN18" s="10">
        <v>5.4103185595567865E-5</v>
      </c>
      <c r="HO18" s="10">
        <v>5.4103185595567865E-5</v>
      </c>
      <c r="HP18" s="10">
        <v>5.4103185595567865E-5</v>
      </c>
      <c r="HQ18" s="10">
        <v>6.4923822714681444E-5</v>
      </c>
      <c r="HR18" s="10">
        <v>4.1118421052631577E-4</v>
      </c>
      <c r="HS18" s="10">
        <v>4.7610803324099724E-4</v>
      </c>
      <c r="HT18" s="10">
        <v>1.0063192520775623E-3</v>
      </c>
      <c r="HU18" s="10">
        <v>1.5581717451523547E-3</v>
      </c>
      <c r="HV18" s="10">
        <v>1.9801765927977841E-3</v>
      </c>
      <c r="HW18" s="10">
        <v>2.4238227146814403E-3</v>
      </c>
      <c r="HX18" s="10">
        <v>3.8413261772853187E-3</v>
      </c>
      <c r="HY18" s="10">
        <v>5.1073407202216065E-3</v>
      </c>
      <c r="HZ18" s="10">
        <v>5.9621710526315793E-3</v>
      </c>
      <c r="IA18" s="10">
        <v>6.7196156509695291E-3</v>
      </c>
      <c r="IB18" s="10">
        <v>8.1046572022160663E-3</v>
      </c>
      <c r="IC18" s="10">
        <v>9.5329813019390582E-3</v>
      </c>
      <c r="ID18" s="10">
        <v>1.0485197368421052E-2</v>
      </c>
      <c r="IE18" s="10">
        <v>1.1599722991689751E-2</v>
      </c>
      <c r="IF18" s="10">
        <v>1.3179536011080333E-2</v>
      </c>
      <c r="IG18" s="10">
        <v>1.5192174515235458E-2</v>
      </c>
      <c r="IH18" s="10">
        <v>1.6512292243767313E-2</v>
      </c>
      <c r="II18" s="10">
        <v>1.8276056094182827E-2</v>
      </c>
      <c r="IJ18" s="10">
        <v>1.9639456371191136E-2</v>
      </c>
      <c r="IK18" s="10">
        <v>2.1338296398891968E-2</v>
      </c>
      <c r="IL18" s="10">
        <v>2.3058777700831024E-2</v>
      </c>
      <c r="IM18" s="10">
        <v>2.5417676592797783E-2</v>
      </c>
      <c r="IN18" s="10">
        <v>2.8360889889196675E-2</v>
      </c>
      <c r="IO18" s="10">
        <v>3.182349376731302E-2</v>
      </c>
      <c r="IP18" s="10">
        <v>3.3814490997229919E-2</v>
      </c>
      <c r="IQ18" s="10">
        <v>3.5177891274238225E-2</v>
      </c>
      <c r="IR18" s="10">
        <v>3.8467364958448755E-2</v>
      </c>
      <c r="IS18" s="10">
        <v>4.1551246537396121E-2</v>
      </c>
      <c r="IT18" s="10">
        <v>4.4310509002770081E-2</v>
      </c>
      <c r="IU18" s="10">
        <v>4.6572022160664819E-2</v>
      </c>
      <c r="IV18" s="10">
        <v>5.0315962603878113E-2</v>
      </c>
      <c r="IW18" s="10">
        <v>5.4503549168975068E-2</v>
      </c>
      <c r="IX18" s="10">
        <v>5.8085180055401663E-2</v>
      </c>
      <c r="IY18" s="10">
        <v>5.9545966066481992E-2</v>
      </c>
      <c r="IZ18" s="10">
        <v>6.2792157202216065E-2</v>
      </c>
      <c r="JA18" s="10">
        <v>6.6730869113573413E-2</v>
      </c>
      <c r="JB18" s="10">
        <v>6.8505453601108032E-2</v>
      </c>
      <c r="JC18" s="10">
        <v>7.0658760387811631E-2</v>
      </c>
      <c r="JD18" s="10">
        <v>7.3342278393351806E-2</v>
      </c>
      <c r="JE18" s="10">
        <v>7.7713815789473686E-2</v>
      </c>
      <c r="JF18" s="10">
        <v>8.1165599030470909E-2</v>
      </c>
      <c r="JG18" s="10">
        <v>8.4260301246537397E-2</v>
      </c>
      <c r="JH18" s="10">
        <v>8.6034885734072017E-2</v>
      </c>
      <c r="JI18" s="10">
        <v>9.0125086565096948E-2</v>
      </c>
      <c r="JJ18" s="10">
        <v>9.3652614265927983E-2</v>
      </c>
      <c r="JK18" s="10">
        <v>9.6368594182825479E-2</v>
      </c>
      <c r="JL18" s="10">
        <v>0.1011729570637119</v>
      </c>
      <c r="JM18" s="10">
        <v>0.10451653393351801</v>
      </c>
      <c r="JN18" s="10">
        <v>0.10927761426592798</v>
      </c>
      <c r="JO18" s="10">
        <v>0.11295663088642659</v>
      </c>
      <c r="JP18" s="10">
        <v>0.11565096952908588</v>
      </c>
      <c r="JQ18" s="10">
        <v>0.12046615304709141</v>
      </c>
      <c r="JR18" s="10">
        <v>0.1253137984764543</v>
      </c>
      <c r="JS18" s="10">
        <v>0.1292308691135734</v>
      </c>
      <c r="JT18" s="10">
        <v>0.13234721260387811</v>
      </c>
      <c r="JU18" s="10">
        <v>0.1367944944598338</v>
      </c>
      <c r="JV18" s="10">
        <v>0.13732470567867036</v>
      </c>
      <c r="JW18" s="10">
        <v>0.13829856301939059</v>
      </c>
      <c r="JX18" s="10">
        <v>0.13915339335180055</v>
      </c>
      <c r="JY18" s="10">
        <v>0.14138244459833796</v>
      </c>
      <c r="JZ18" s="10">
        <v>0.14360067520775624</v>
      </c>
      <c r="KA18" s="10">
        <v>0.14267010041551245</v>
      </c>
      <c r="KB18" s="10">
        <v>0.14406596260387811</v>
      </c>
      <c r="KC18" s="10">
        <v>0.14524541204986149</v>
      </c>
      <c r="KD18" s="10">
        <v>0.14407678324099724</v>
      </c>
      <c r="KE18" s="10">
        <v>0.14361149584487534</v>
      </c>
      <c r="KF18" s="10">
        <v>0.14308128462603878</v>
      </c>
      <c r="KG18" s="10">
        <v>0.13999740304709141</v>
      </c>
      <c r="KH18" s="10">
        <v>0.13866646468144045</v>
      </c>
      <c r="KI18" s="10">
        <v>0.13628592451523547</v>
      </c>
      <c r="KJ18" s="10">
        <v>0.13456544321329639</v>
      </c>
      <c r="KK18" s="10">
        <v>0.13295316828254847</v>
      </c>
      <c r="KL18" s="10">
        <v>0.13165469182825484</v>
      </c>
      <c r="KM18" s="10">
        <v>0.12917676592797783</v>
      </c>
      <c r="KN18" s="10">
        <v>0.12758613227146814</v>
      </c>
      <c r="KO18" s="10">
        <v>0.12432912049861496</v>
      </c>
      <c r="KP18" s="10">
        <v>0.1214075484764543</v>
      </c>
      <c r="KQ18" s="10">
        <v>0.11924342105263158</v>
      </c>
      <c r="KR18" s="10">
        <v>0.11467711218836565</v>
      </c>
      <c r="KS18" s="10">
        <v>0.11067347645429362</v>
      </c>
      <c r="KT18" s="10">
        <v>0.10658327562326869</v>
      </c>
      <c r="KU18" s="10">
        <v>0.10465720221606649</v>
      </c>
      <c r="KV18" s="10">
        <v>0.10373744806094183</v>
      </c>
      <c r="KW18" s="10">
        <v>0.1014001904432133</v>
      </c>
      <c r="KX18" s="10">
        <v>9.8943905817174521E-2</v>
      </c>
      <c r="KY18" s="10">
        <v>9.7071935595567871E-2</v>
      </c>
      <c r="KZ18" s="10">
        <v>9.4042157202216065E-2</v>
      </c>
      <c r="LA18" s="10">
        <v>9.2613833102493076E-2</v>
      </c>
      <c r="LB18" s="10">
        <v>9.2148545706371196E-2</v>
      </c>
      <c r="LC18" s="10">
        <v>9.1207150277008306E-2</v>
      </c>
      <c r="LD18" s="10">
        <v>9.0438885041551245E-2</v>
      </c>
      <c r="LE18" s="10">
        <v>9.0720221606648194E-2</v>
      </c>
      <c r="LF18" s="10">
        <v>8.818819252077563E-2</v>
      </c>
      <c r="LG18" s="10">
        <v>8.729007963988919E-2</v>
      </c>
      <c r="LH18" s="10">
        <v>8.6727406509695293E-2</v>
      </c>
      <c r="LI18" s="10">
        <v>8.5840114265927983E-2</v>
      </c>
      <c r="LJ18" s="10">
        <v>8.3329726454293623E-2</v>
      </c>
      <c r="LK18" s="10">
        <v>8.1879761080332417E-2</v>
      </c>
      <c r="LL18" s="10">
        <v>8.2269304016620498E-2</v>
      </c>
      <c r="LM18" s="10">
        <v>8.2431613573407198E-2</v>
      </c>
      <c r="LN18" s="10">
        <v>8.0527181440443213E-2</v>
      </c>
      <c r="LO18" s="10">
        <v>7.9044754155124658E-2</v>
      </c>
      <c r="LP18" s="10">
        <v>7.7627250692520772E-2</v>
      </c>
      <c r="LQ18" s="10">
        <v>7.7692174515235454E-2</v>
      </c>
      <c r="LR18" s="10">
        <v>7.7583968144044321E-2</v>
      </c>
      <c r="LS18" s="10">
        <v>7.6999653739612192E-2</v>
      </c>
      <c r="LT18" s="10">
        <v>7.6404518698060947E-2</v>
      </c>
      <c r="LU18" s="10">
        <v>7.6372056786703599E-2</v>
      </c>
      <c r="LV18" s="10">
        <v>7.562543282548477E-2</v>
      </c>
      <c r="LW18" s="10">
        <v>7.6372056786703599E-2</v>
      </c>
      <c r="LX18" s="10">
        <v>7.6361236149584483E-2</v>
      </c>
      <c r="LY18" s="10">
        <v>7.5354916897506924E-2</v>
      </c>
      <c r="LZ18" s="10">
        <v>7.6945550554016626E-2</v>
      </c>
      <c r="MA18" s="10">
        <v>7.8211565096952915E-2</v>
      </c>
      <c r="MB18" s="10">
        <v>7.8406336565096948E-2</v>
      </c>
      <c r="MC18" s="10">
        <v>7.8211565096952915E-2</v>
      </c>
      <c r="MD18" s="10">
        <v>7.7941049168975068E-2</v>
      </c>
      <c r="ME18" s="10">
        <v>7.9715633656509702E-2</v>
      </c>
      <c r="MF18" s="10">
        <v>7.9380193905817173E-2</v>
      </c>
      <c r="MG18" s="10">
        <v>8.114395775623269E-2</v>
      </c>
      <c r="MH18" s="10">
        <v>8.4898718836565093E-2</v>
      </c>
      <c r="MI18" s="10">
        <v>8.6088988919667583E-2</v>
      </c>
      <c r="MJ18" s="10">
        <v>8.7636340027700835E-2</v>
      </c>
      <c r="MK18" s="10">
        <v>9.2007877423822715E-2</v>
      </c>
      <c r="ML18" s="10">
        <v>9.7731994459833799E-2</v>
      </c>
      <c r="MM18" s="10">
        <v>0.10130280470914127</v>
      </c>
      <c r="MN18" s="10">
        <v>0.10435422437673131</v>
      </c>
      <c r="MO18" s="10">
        <v>0.10670230263157894</v>
      </c>
      <c r="MP18" s="10">
        <v>0.11337863573407202</v>
      </c>
      <c r="MQ18" s="10">
        <v>0.11781509695290859</v>
      </c>
      <c r="MR18" s="10">
        <v>0.12131016274238227</v>
      </c>
      <c r="MS18" s="10">
        <v>0.12767269736842105</v>
      </c>
      <c r="MT18" s="10">
        <v>0.13245541897506924</v>
      </c>
      <c r="MU18" s="10">
        <v>0.13486842105263158</v>
      </c>
      <c r="MV18" s="10">
        <v>0.13850415512465375</v>
      </c>
      <c r="MW18" s="10">
        <v>0.14657635041551245</v>
      </c>
      <c r="MX18" s="10">
        <v>0.15426982340720222</v>
      </c>
      <c r="MY18" s="10">
        <v>0.15998311980609417</v>
      </c>
      <c r="MZ18" s="10">
        <v>0.16179016620498615</v>
      </c>
      <c r="NA18" s="10">
        <v>0.16931050900277009</v>
      </c>
      <c r="NB18" s="10">
        <v>0.17559729916897507</v>
      </c>
      <c r="NC18" s="10">
        <v>0.17767486149584488</v>
      </c>
      <c r="ND18" s="10">
        <v>0.17501298476454294</v>
      </c>
      <c r="NE18" s="10">
        <v>0.17630064058171746</v>
      </c>
      <c r="NF18" s="10">
        <v>0.17791291551246538</v>
      </c>
      <c r="NG18" s="10">
        <v>0.17729613919667589</v>
      </c>
      <c r="NH18" s="10">
        <v>0.17688495498614959</v>
      </c>
      <c r="NI18" s="10">
        <v>0.17682003116343489</v>
      </c>
      <c r="NJ18" s="10">
        <v>0.18039084141274239</v>
      </c>
      <c r="NK18" s="10">
        <v>0.18021771121883656</v>
      </c>
      <c r="NL18" s="10">
        <v>0.17748009002770082</v>
      </c>
      <c r="NM18" s="10">
        <v>0.17893005540166204</v>
      </c>
      <c r="NN18" s="10">
        <v>0.18204639889196675</v>
      </c>
      <c r="NO18" s="10">
        <v>0.18363703254847646</v>
      </c>
      <c r="NP18" s="10">
        <v>0.17939534279778394</v>
      </c>
      <c r="NQ18" s="10">
        <v>0.18476237880886426</v>
      </c>
      <c r="NR18" s="10">
        <v>0.18660188711911357</v>
      </c>
      <c r="NS18" s="10">
        <v>0.18613659972299168</v>
      </c>
      <c r="NT18" s="10">
        <v>0.18052068905817176</v>
      </c>
      <c r="NU18" s="10">
        <v>0.17817261080332411</v>
      </c>
      <c r="NV18" s="10">
        <v>0.17665772160664819</v>
      </c>
      <c r="NW18" s="10">
        <v>0.17384435595567868</v>
      </c>
      <c r="NX18" s="10">
        <v>0.16993810595567868</v>
      </c>
      <c r="NY18" s="10">
        <v>0.16614006232686981</v>
      </c>
      <c r="NZ18" s="10">
        <v>0.16355393005540167</v>
      </c>
      <c r="OA18" s="10">
        <v>0.15842494806094182</v>
      </c>
      <c r="OB18" s="10">
        <v>0.15001731301939059</v>
      </c>
      <c r="OC18" s="10">
        <v>0.14272420360110805</v>
      </c>
      <c r="OD18" s="10">
        <v>0.13849333448753462</v>
      </c>
      <c r="OE18" s="10">
        <v>0.1323255713296399</v>
      </c>
      <c r="OF18" s="10">
        <v>0.12359331717451523</v>
      </c>
      <c r="OG18" s="10">
        <v>0.11575917590027701</v>
      </c>
      <c r="OH18" s="10">
        <v>0.11208015927977839</v>
      </c>
      <c r="OI18" s="10">
        <v>0.10498182132963989</v>
      </c>
      <c r="OJ18" s="10">
        <v>9.6411876731301943E-2</v>
      </c>
      <c r="OK18" s="10">
        <v>9.149930747922437E-2</v>
      </c>
      <c r="OL18" s="10">
        <v>8.6954639889196675E-2</v>
      </c>
      <c r="OM18" s="10">
        <v>8.3914040858725766E-2</v>
      </c>
      <c r="ON18" s="10">
        <v>7.8254847645429365E-2</v>
      </c>
      <c r="OO18" s="10">
        <v>7.4554189750692515E-2</v>
      </c>
      <c r="OP18" s="10">
        <v>7.0561374653739614E-2</v>
      </c>
      <c r="OQ18" s="10">
        <v>6.5962603878116338E-2</v>
      </c>
      <c r="OR18" s="10">
        <v>5.8539646814404434E-2</v>
      </c>
      <c r="OS18" s="10">
        <v>5.2664040858725759E-2</v>
      </c>
      <c r="OT18" s="10">
        <v>4.8498095567867036E-2</v>
      </c>
      <c r="OU18" s="10">
        <v>4.426722645429363E-2</v>
      </c>
      <c r="OV18" s="10">
        <v>3.9138244459833792E-2</v>
      </c>
      <c r="OW18" s="10">
        <v>3.3987621191135735E-2</v>
      </c>
      <c r="OX18" s="10">
        <v>3.0838815789473683E-2</v>
      </c>
      <c r="OY18" s="10">
        <v>2.6445637119113574E-2</v>
      </c>
      <c r="OZ18" s="10">
        <v>2.1652094875346261E-2</v>
      </c>
      <c r="PA18" s="10">
        <v>1.7323840027700831E-2</v>
      </c>
      <c r="PB18" s="10">
        <v>1.5754847645429362E-2</v>
      </c>
      <c r="PC18" s="10">
        <v>1.4164213988919667E-2</v>
      </c>
      <c r="PD18" s="10">
        <v>1.2649324792243767E-2</v>
      </c>
      <c r="PE18" s="10">
        <v>1.1404951523545707E-2</v>
      </c>
      <c r="PF18" s="10">
        <v>1.0225502077562327E-2</v>
      </c>
      <c r="PG18" s="10">
        <v>8.3751731301939056E-3</v>
      </c>
      <c r="PH18" s="10">
        <v>6.8061807479224377E-3</v>
      </c>
      <c r="PI18" s="10">
        <v>5.810682132963989E-3</v>
      </c>
      <c r="PJ18" s="10">
        <v>4.5554882271468143E-3</v>
      </c>
      <c r="PK18" s="10">
        <v>3.7006578947368419E-3</v>
      </c>
      <c r="PL18" s="10">
        <v>3.1488054016620497E-3</v>
      </c>
      <c r="PM18" s="10">
        <v>2.3480782548476456E-3</v>
      </c>
      <c r="PN18" s="10">
        <v>2.0667416897506927E-3</v>
      </c>
      <c r="PO18" s="10">
        <v>1.4824272853185595E-3</v>
      </c>
      <c r="PP18" s="10">
        <v>1.190270083102493E-3</v>
      </c>
      <c r="PQ18" s="10">
        <v>1.0171398891966759E-3</v>
      </c>
      <c r="PR18" s="10">
        <v>9.7385734072022163E-4</v>
      </c>
      <c r="PS18" s="10">
        <v>7.8990650969529091E-4</v>
      </c>
      <c r="PT18" s="10">
        <v>7.7908587257617733E-4</v>
      </c>
      <c r="PU18" s="10">
        <v>6.1677631578947365E-4</v>
      </c>
      <c r="PV18" s="10">
        <v>4.436461218836565E-4</v>
      </c>
      <c r="PW18" s="10">
        <v>3.8954293628808866E-4</v>
      </c>
      <c r="PX18" s="10">
        <v>2.0559210526315788E-4</v>
      </c>
      <c r="PY18" s="10">
        <v>1.1902700831024931E-4</v>
      </c>
      <c r="PZ18" s="10">
        <v>0</v>
      </c>
      <c r="QA18" s="10">
        <v>0</v>
      </c>
      <c r="QB18" s="10">
        <v>0</v>
      </c>
      <c r="QC18" s="10">
        <v>0</v>
      </c>
      <c r="QD18" s="10">
        <v>0</v>
      </c>
      <c r="QE18" s="10">
        <v>0</v>
      </c>
      <c r="QF18" s="10">
        <v>0</v>
      </c>
      <c r="QG18" s="10">
        <v>0</v>
      </c>
      <c r="QH18" s="10">
        <v>0</v>
      </c>
      <c r="QI18" s="10">
        <v>0</v>
      </c>
      <c r="QJ18" s="10">
        <v>0</v>
      </c>
      <c r="QK18" s="10">
        <v>0</v>
      </c>
      <c r="QL18" s="10">
        <v>0</v>
      </c>
      <c r="QM18" s="10">
        <v>0</v>
      </c>
      <c r="QN18" s="10">
        <v>0</v>
      </c>
      <c r="QO18" s="10">
        <v>0</v>
      </c>
      <c r="QP18" s="10">
        <v>0</v>
      </c>
      <c r="QQ18" s="10">
        <v>0</v>
      </c>
      <c r="QR18" s="10">
        <v>0</v>
      </c>
      <c r="QS18" s="10">
        <v>0</v>
      </c>
      <c r="QT18" s="10">
        <v>0</v>
      </c>
      <c r="QU18" s="10">
        <v>0</v>
      </c>
      <c r="QV18" s="10">
        <v>0</v>
      </c>
      <c r="QW18" s="10">
        <v>0</v>
      </c>
      <c r="QX18" s="10">
        <v>0</v>
      </c>
      <c r="QY18" s="10">
        <v>0</v>
      </c>
      <c r="QZ18" s="10">
        <v>0</v>
      </c>
      <c r="RA18" s="10">
        <v>0</v>
      </c>
      <c r="RB18" s="10">
        <v>0</v>
      </c>
      <c r="RC18" s="10">
        <v>0</v>
      </c>
      <c r="RD18" s="10">
        <v>0</v>
      </c>
      <c r="RE18" s="10">
        <v>0</v>
      </c>
      <c r="RF18" s="10">
        <v>0</v>
      </c>
      <c r="RG18" s="10">
        <v>0</v>
      </c>
      <c r="RH18" s="10">
        <v>0</v>
      </c>
      <c r="RI18" s="10">
        <v>0</v>
      </c>
      <c r="RJ18" s="10">
        <v>0</v>
      </c>
      <c r="RK18" s="10">
        <v>0</v>
      </c>
      <c r="RL18" s="10">
        <v>0</v>
      </c>
      <c r="RM18" s="10">
        <v>0</v>
      </c>
      <c r="RN18" s="10">
        <v>0</v>
      </c>
      <c r="RO18" s="10">
        <v>0</v>
      </c>
      <c r="RP18" s="10">
        <v>0</v>
      </c>
      <c r="RQ18" s="10">
        <v>0</v>
      </c>
      <c r="RR18" s="10">
        <v>0</v>
      </c>
      <c r="RS18" s="10">
        <v>0</v>
      </c>
      <c r="RT18" s="10">
        <v>0</v>
      </c>
      <c r="RU18" s="10">
        <v>0</v>
      </c>
      <c r="RV18" s="10">
        <v>0</v>
      </c>
      <c r="RW18" s="10">
        <v>0</v>
      </c>
      <c r="RX18" s="10">
        <v>0</v>
      </c>
      <c r="RY18" s="10">
        <v>0</v>
      </c>
      <c r="RZ18" s="10">
        <v>0</v>
      </c>
      <c r="SA18" s="10">
        <v>0</v>
      </c>
      <c r="SB18" s="10">
        <v>0</v>
      </c>
      <c r="SC18" s="10">
        <v>0</v>
      </c>
      <c r="SD18" s="10">
        <v>0</v>
      </c>
      <c r="SE18" s="10">
        <v>0</v>
      </c>
      <c r="SF18" s="10">
        <v>0</v>
      </c>
      <c r="SG18" s="10">
        <v>0</v>
      </c>
      <c r="SH18" s="10">
        <v>0</v>
      </c>
      <c r="SI18" s="10">
        <v>0</v>
      </c>
      <c r="SJ18" s="10">
        <v>0</v>
      </c>
      <c r="SK18" s="10">
        <v>0</v>
      </c>
      <c r="SL18" s="10">
        <v>0</v>
      </c>
      <c r="SM18" s="10">
        <v>0</v>
      </c>
      <c r="SN18" s="10">
        <v>0</v>
      </c>
      <c r="SO18" s="10">
        <v>0</v>
      </c>
      <c r="SP18" s="10">
        <v>0</v>
      </c>
      <c r="SQ18" s="10">
        <v>0</v>
      </c>
      <c r="SR18" s="10">
        <v>0</v>
      </c>
      <c r="SS18" s="10">
        <v>0</v>
      </c>
      <c r="ST18" s="10">
        <v>0</v>
      </c>
      <c r="SU18" s="10">
        <v>0</v>
      </c>
      <c r="SV18" s="10">
        <v>0</v>
      </c>
      <c r="SW18" s="10">
        <v>0</v>
      </c>
      <c r="SX18" s="10">
        <v>0</v>
      </c>
      <c r="SY18" s="10">
        <v>0</v>
      </c>
      <c r="SZ18" s="10">
        <v>0</v>
      </c>
      <c r="TA18" s="10">
        <v>0</v>
      </c>
      <c r="TB18" s="10">
        <v>0</v>
      </c>
      <c r="TC18" s="10">
        <v>0</v>
      </c>
      <c r="TD18" s="10">
        <v>0</v>
      </c>
      <c r="TE18" s="10">
        <v>0</v>
      </c>
      <c r="TF18" s="10">
        <v>0</v>
      </c>
      <c r="TG18" s="10">
        <v>0</v>
      </c>
      <c r="TH18" s="10">
        <v>0</v>
      </c>
      <c r="TI18" s="10">
        <v>0</v>
      </c>
      <c r="TJ18" s="10">
        <v>0</v>
      </c>
      <c r="TK18" s="10">
        <v>0</v>
      </c>
      <c r="TL18" s="10">
        <v>0</v>
      </c>
      <c r="TM18" s="10">
        <v>0</v>
      </c>
      <c r="TN18" s="10">
        <v>0</v>
      </c>
      <c r="TO18" s="10">
        <v>0</v>
      </c>
      <c r="TP18" s="10">
        <v>0</v>
      </c>
      <c r="TQ18" s="10">
        <v>0</v>
      </c>
      <c r="TR18" s="10">
        <v>0</v>
      </c>
      <c r="TS18" s="10">
        <v>0</v>
      </c>
      <c r="TT18" s="10">
        <v>0</v>
      </c>
      <c r="TU18" s="10">
        <v>0</v>
      </c>
      <c r="TV18" s="10">
        <v>0</v>
      </c>
      <c r="TW18" s="10">
        <v>0</v>
      </c>
      <c r="TX18" s="10">
        <v>0</v>
      </c>
      <c r="TY18" s="10">
        <v>0</v>
      </c>
      <c r="TZ18" s="10">
        <v>0</v>
      </c>
      <c r="UA18" s="10">
        <v>0</v>
      </c>
      <c r="UB18" s="10">
        <v>0</v>
      </c>
      <c r="UC18" s="10">
        <v>0</v>
      </c>
      <c r="UD18" s="10">
        <v>0</v>
      </c>
      <c r="UE18" s="10">
        <v>0</v>
      </c>
      <c r="UF18" s="10">
        <v>0</v>
      </c>
      <c r="UG18" s="10">
        <v>0</v>
      </c>
      <c r="UH18" s="10">
        <v>0</v>
      </c>
      <c r="UI18" s="10">
        <v>0</v>
      </c>
      <c r="UJ18" s="10">
        <v>0</v>
      </c>
      <c r="UK18" s="10">
        <v>0</v>
      </c>
      <c r="UL18" s="10">
        <v>0</v>
      </c>
      <c r="UM18" s="10">
        <v>0</v>
      </c>
      <c r="UN18" s="10">
        <v>0</v>
      </c>
      <c r="UO18" s="10">
        <v>0</v>
      </c>
      <c r="UP18" s="10">
        <v>0</v>
      </c>
      <c r="UQ18" s="10">
        <v>0</v>
      </c>
      <c r="UR18" s="10">
        <v>0</v>
      </c>
      <c r="US18" s="10">
        <v>0</v>
      </c>
      <c r="UT18" s="10">
        <v>0</v>
      </c>
      <c r="UU18" s="10">
        <v>0</v>
      </c>
      <c r="UV18" s="10">
        <v>0</v>
      </c>
      <c r="UW18" s="10">
        <v>0</v>
      </c>
      <c r="UX18" s="10">
        <v>0</v>
      </c>
      <c r="UY18" s="10">
        <v>0</v>
      </c>
      <c r="UZ18" s="10">
        <v>0</v>
      </c>
      <c r="VA18" s="10">
        <v>0</v>
      </c>
      <c r="VB18" s="10">
        <v>0</v>
      </c>
      <c r="VC18" s="10">
        <v>0</v>
      </c>
      <c r="VD18" s="10">
        <v>0</v>
      </c>
      <c r="VE18" s="10">
        <v>0</v>
      </c>
      <c r="VF18" s="10">
        <v>0</v>
      </c>
      <c r="VG18" s="10">
        <v>0</v>
      </c>
      <c r="VH18" s="10">
        <v>0</v>
      </c>
      <c r="VI18" s="10">
        <v>0</v>
      </c>
      <c r="VJ18" s="10">
        <v>0</v>
      </c>
      <c r="VK18" s="10">
        <v>0</v>
      </c>
      <c r="VL18" s="10">
        <v>0</v>
      </c>
      <c r="VM18" s="10">
        <v>0</v>
      </c>
      <c r="VN18" s="10">
        <v>0</v>
      </c>
      <c r="VO18" s="10">
        <v>0</v>
      </c>
      <c r="VP18" s="10">
        <v>0</v>
      </c>
      <c r="VQ18" s="10">
        <v>0</v>
      </c>
      <c r="VR18" s="10">
        <v>0</v>
      </c>
      <c r="VS18" s="10">
        <v>0</v>
      </c>
      <c r="VT18" s="10">
        <v>0</v>
      </c>
      <c r="VU18" s="10">
        <v>0</v>
      </c>
      <c r="VV18" s="10">
        <v>0</v>
      </c>
      <c r="VW18" s="10">
        <v>0</v>
      </c>
      <c r="VX18" s="10">
        <v>0</v>
      </c>
      <c r="VY18" s="10">
        <v>0</v>
      </c>
      <c r="VZ18" s="10">
        <v>0</v>
      </c>
      <c r="WA18" s="10">
        <v>0</v>
      </c>
      <c r="WB18" s="10">
        <v>0</v>
      </c>
      <c r="WC18" s="10">
        <v>0</v>
      </c>
      <c r="WD18" s="10">
        <v>0</v>
      </c>
      <c r="WE18" s="10">
        <v>0</v>
      </c>
      <c r="WF18" s="10">
        <v>0</v>
      </c>
      <c r="WG18" s="10">
        <v>0</v>
      </c>
      <c r="WH18" s="10">
        <v>0</v>
      </c>
      <c r="WI18" s="10">
        <v>0</v>
      </c>
      <c r="WJ18" s="10">
        <v>0</v>
      </c>
      <c r="WK18" s="10">
        <v>0</v>
      </c>
      <c r="WL18" s="10">
        <v>0</v>
      </c>
      <c r="WM18" s="10">
        <v>0</v>
      </c>
      <c r="WN18" s="10">
        <v>0</v>
      </c>
      <c r="WO18" s="10">
        <v>0</v>
      </c>
      <c r="WP18" s="10">
        <v>0</v>
      </c>
      <c r="WQ18" s="10">
        <v>0</v>
      </c>
      <c r="WR18" s="10">
        <v>0</v>
      </c>
      <c r="WS18" s="10">
        <v>0</v>
      </c>
      <c r="WT18" s="10">
        <v>0</v>
      </c>
      <c r="WU18" s="10">
        <v>0</v>
      </c>
      <c r="WV18" s="10">
        <v>0</v>
      </c>
      <c r="WW18" s="10">
        <v>0</v>
      </c>
      <c r="WX18" s="10">
        <v>0</v>
      </c>
      <c r="WY18" s="10">
        <v>0</v>
      </c>
      <c r="WZ18" s="10">
        <v>0</v>
      </c>
      <c r="XA18" s="10">
        <v>0</v>
      </c>
      <c r="XB18" s="10">
        <v>0</v>
      </c>
      <c r="XC18" s="10">
        <v>0</v>
      </c>
      <c r="XD18" s="10">
        <v>0</v>
      </c>
      <c r="XE18" s="10">
        <v>0</v>
      </c>
      <c r="XF18" s="10">
        <v>0</v>
      </c>
      <c r="XG18" s="10">
        <v>0</v>
      </c>
      <c r="XH18" s="10">
        <v>0</v>
      </c>
      <c r="XI18" s="10">
        <v>0</v>
      </c>
      <c r="XJ18" s="10">
        <v>0</v>
      </c>
      <c r="XK18" s="10">
        <v>0</v>
      </c>
      <c r="XL18" s="10">
        <v>0</v>
      </c>
      <c r="XM18" s="10">
        <v>0</v>
      </c>
      <c r="XN18" s="10">
        <v>0</v>
      </c>
      <c r="XO18" s="10">
        <v>0</v>
      </c>
      <c r="XP18" s="10">
        <v>0</v>
      </c>
      <c r="XQ18" s="10">
        <v>0</v>
      </c>
      <c r="XR18" s="10">
        <v>0</v>
      </c>
      <c r="XS18" s="10">
        <v>0</v>
      </c>
      <c r="XT18" s="10">
        <v>0</v>
      </c>
      <c r="XV18" s="48">
        <f t="shared" si="0"/>
        <v>2.9209921036400639E-2</v>
      </c>
    </row>
    <row r="19" spans="1:646" x14ac:dyDescent="0.25">
      <c r="A19" s="10">
        <v>13</v>
      </c>
      <c r="B19" s="10">
        <v>10373</v>
      </c>
      <c r="C19" s="10" t="s">
        <v>646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5.4103185595567865E-5</v>
      </c>
      <c r="GG19" s="10">
        <v>7.5744459833795009E-5</v>
      </c>
      <c r="GH19" s="10">
        <v>1.2984764542936289E-4</v>
      </c>
      <c r="GI19" s="10">
        <v>2.0559210526315788E-4</v>
      </c>
      <c r="GJ19" s="10">
        <v>2.7051592797783935E-4</v>
      </c>
      <c r="GK19" s="10">
        <v>3.1379847645429361E-4</v>
      </c>
      <c r="GL19" s="10">
        <v>2.1641274238227146E-4</v>
      </c>
      <c r="GM19" s="10">
        <v>2.488746537396122E-4</v>
      </c>
      <c r="GN19" s="10">
        <v>5.8431440443213291E-4</v>
      </c>
      <c r="GO19" s="10">
        <v>3.7872229916897509E-4</v>
      </c>
      <c r="GP19" s="10">
        <v>5.1939058171745155E-4</v>
      </c>
      <c r="GQ19" s="10">
        <v>5.7349376731301944E-4</v>
      </c>
      <c r="GR19" s="10">
        <v>6.1677631578947365E-4</v>
      </c>
      <c r="GS19" s="10">
        <v>6.925207756232687E-4</v>
      </c>
      <c r="GT19" s="10">
        <v>9.7385734072022163E-4</v>
      </c>
      <c r="GU19" s="10">
        <v>1.0063192520775623E-3</v>
      </c>
      <c r="GV19" s="10">
        <v>1.1253462603878117E-3</v>
      </c>
      <c r="GW19" s="10">
        <v>1.2876558171745153E-3</v>
      </c>
      <c r="GX19" s="10">
        <v>1.4607860110803323E-3</v>
      </c>
      <c r="GY19" s="10">
        <v>1.6339162049861496E-3</v>
      </c>
      <c r="GZ19" s="10">
        <v>1.774584487534626E-3</v>
      </c>
      <c r="HA19" s="10">
        <v>2.0126385041551245E-3</v>
      </c>
      <c r="HB19" s="10">
        <v>2.0126385041551245E-3</v>
      </c>
      <c r="HC19" s="10">
        <v>2.1100242382271466E-3</v>
      </c>
      <c r="HD19" s="10">
        <v>2.5212084487534628E-3</v>
      </c>
      <c r="HE19" s="10">
        <v>2.8133656509695291E-3</v>
      </c>
      <c r="HF19" s="10">
        <v>2.8782894736842104E-3</v>
      </c>
      <c r="HG19" s="10">
        <v>3.1271641274238228E-3</v>
      </c>
      <c r="HH19" s="10">
        <v>3.6898372576177284E-3</v>
      </c>
      <c r="HI19" s="10">
        <v>3.90625E-3</v>
      </c>
      <c r="HJ19" s="10">
        <v>4.6095914127423825E-3</v>
      </c>
      <c r="HK19" s="10">
        <v>4.9233898891966757E-3</v>
      </c>
      <c r="HL19" s="10">
        <v>5.8864265927977841E-3</v>
      </c>
      <c r="HM19" s="10">
        <v>6.3517139889196677E-3</v>
      </c>
      <c r="HN19" s="10">
        <v>7.3688538781163434E-3</v>
      </c>
      <c r="HO19" s="10">
        <v>8.0938365650969537E-3</v>
      </c>
      <c r="HP19" s="10">
        <v>8.5483033240997229E-3</v>
      </c>
      <c r="HQ19" s="10">
        <v>9.3165685595567871E-3</v>
      </c>
      <c r="HR19" s="10">
        <v>1.0149757617728532E-2</v>
      </c>
      <c r="HS19" s="10">
        <v>1.0593403739612189E-2</v>
      </c>
      <c r="HT19" s="10">
        <v>1.0625865650969528E-2</v>
      </c>
      <c r="HU19" s="10">
        <v>1.1221000692520775E-2</v>
      </c>
      <c r="HV19" s="10">
        <v>1.1772853185595568E-2</v>
      </c>
      <c r="HW19" s="10">
        <v>1.2216499307479225E-2</v>
      </c>
      <c r="HX19" s="10">
        <v>1.2649324792243767E-2</v>
      </c>
      <c r="HY19" s="10">
        <v>1.3644823407202217E-2</v>
      </c>
      <c r="HZ19" s="10">
        <v>1.3893698060941827E-2</v>
      </c>
      <c r="IA19" s="10">
        <v>1.4196675900277008E-2</v>
      </c>
      <c r="IB19" s="10">
        <v>1.486755540166205E-2</v>
      </c>
      <c r="IC19" s="10">
        <v>1.5765668282548478E-2</v>
      </c>
      <c r="ID19" s="10">
        <v>1.6176852493074791E-2</v>
      </c>
      <c r="IE19" s="10">
        <v>1.6133569944598337E-2</v>
      </c>
      <c r="IF19" s="10">
        <v>1.6230955678670361E-2</v>
      </c>
      <c r="IG19" s="10">
        <v>1.6436547783933518E-2</v>
      </c>
      <c r="IH19" s="10">
        <v>1.6858552631578948E-2</v>
      </c>
      <c r="II19" s="10">
        <v>1.6901835180055402E-2</v>
      </c>
      <c r="IJ19" s="10">
        <v>1.7334660664819944E-2</v>
      </c>
      <c r="IK19" s="10">
        <v>1.7702562326869807E-2</v>
      </c>
      <c r="IL19" s="10">
        <v>1.7810768698060944E-2</v>
      </c>
      <c r="IM19" s="10">
        <v>1.838426246537396E-2</v>
      </c>
      <c r="IN19" s="10">
        <v>1.8752164127423823E-2</v>
      </c>
      <c r="IO19" s="10">
        <v>1.9120065789473683E-2</v>
      </c>
      <c r="IP19" s="10">
        <v>1.9217451523545707E-2</v>
      </c>
      <c r="IQ19" s="10">
        <v>1.9780124653739611E-2</v>
      </c>
      <c r="IR19" s="10">
        <v>2.0137205678670361E-2</v>
      </c>
      <c r="IS19" s="10">
        <v>2.1024497922437674E-2</v>
      </c>
      <c r="IT19" s="10">
        <v>2.1803583795013851E-2</v>
      </c>
      <c r="IU19" s="10">
        <v>2.1836045706371193E-2</v>
      </c>
      <c r="IV19" s="10">
        <v>2.271251731301939E-2</v>
      </c>
      <c r="IW19" s="10">
        <v>2.3156163434903048E-2</v>
      </c>
      <c r="IX19" s="10">
        <v>2.3762119113573406E-2</v>
      </c>
      <c r="IY19" s="10">
        <v>2.4054276315789474E-2</v>
      </c>
      <c r="IZ19" s="10">
        <v>2.4487101800554016E-2</v>
      </c>
      <c r="JA19" s="10">
        <v>2.640235457063712E-2</v>
      </c>
      <c r="JB19" s="10">
        <v>2.6781076869806093E-2</v>
      </c>
      <c r="JC19" s="10">
        <v>2.6791897506925209E-2</v>
      </c>
      <c r="JD19" s="10">
        <v>2.6575484764542936E-2</v>
      </c>
      <c r="JE19" s="10">
        <v>2.7733292936288088E-2</v>
      </c>
      <c r="JF19" s="10">
        <v>2.749523891966759E-2</v>
      </c>
      <c r="JG19" s="10">
        <v>2.7235543628808864E-2</v>
      </c>
      <c r="JH19" s="10">
        <v>2.5720654432132964E-2</v>
      </c>
      <c r="JI19" s="10">
        <v>2.58288608033241E-2</v>
      </c>
      <c r="JJ19" s="10">
        <v>2.5991170360110803E-2</v>
      </c>
      <c r="JK19" s="10">
        <v>2.6304968836565096E-2</v>
      </c>
      <c r="JL19" s="10">
        <v>2.661876731301939E-2</v>
      </c>
      <c r="JM19" s="10">
        <v>2.6218403739612189E-2</v>
      </c>
      <c r="JN19" s="10">
        <v>2.6121018005540165E-2</v>
      </c>
      <c r="JO19" s="10">
        <v>2.6521381578947369E-2</v>
      </c>
      <c r="JP19" s="10">
        <v>2.6456457756232687E-2</v>
      </c>
      <c r="JQ19" s="10">
        <v>2.6878462603878116E-2</v>
      </c>
      <c r="JR19" s="10">
        <v>2.7690010387811635E-2</v>
      </c>
      <c r="JS19" s="10">
        <v>2.8534020083102494E-2</v>
      </c>
      <c r="JT19" s="10">
        <v>2.828514542936288E-2</v>
      </c>
      <c r="JU19" s="10">
        <v>2.9204899584487534E-2</v>
      </c>
      <c r="JV19" s="10">
        <v>2.8891101108033241E-2</v>
      </c>
      <c r="JW19" s="10">
        <v>2.8663867728531855E-2</v>
      </c>
      <c r="JX19" s="10">
        <v>2.7592624653739611E-2</v>
      </c>
      <c r="JY19" s="10">
        <v>2.8728791551246538E-2</v>
      </c>
      <c r="JZ19" s="10">
        <v>2.9020948753462603E-2</v>
      </c>
      <c r="KA19" s="10">
        <v>2.8707150277008309E-2</v>
      </c>
      <c r="KB19" s="10">
        <v>2.7257184903047092E-2</v>
      </c>
      <c r="KC19" s="10">
        <v>2.6726973684210526E-2</v>
      </c>
      <c r="KD19" s="10">
        <v>2.5612448060941827E-2</v>
      </c>
      <c r="KE19" s="10">
        <v>2.5071416204986149E-2</v>
      </c>
      <c r="KF19" s="10">
        <v>2.5212084487534626E-2</v>
      </c>
      <c r="KG19" s="10">
        <v>2.6034452908587257E-2</v>
      </c>
      <c r="KH19" s="10">
        <v>2.6034452908587257E-2</v>
      </c>
      <c r="KI19" s="10">
        <v>2.5168801939058173E-2</v>
      </c>
      <c r="KJ19" s="10">
        <v>2.58288608033241E-2</v>
      </c>
      <c r="KK19" s="10">
        <v>2.6359072022160666E-2</v>
      </c>
      <c r="KL19" s="10">
        <v>2.6910924515235458E-2</v>
      </c>
      <c r="KM19" s="10">
        <v>2.8198580332409972E-2</v>
      </c>
      <c r="KN19" s="10">
        <v>2.8620585180055402E-2</v>
      </c>
      <c r="KO19" s="10">
        <v>3.0146295013850414E-2</v>
      </c>
      <c r="KP19" s="10">
        <v>3.1834314404432136E-2</v>
      </c>
      <c r="KQ19" s="10">
        <v>3.2353704986149583E-2</v>
      </c>
      <c r="KR19" s="10">
        <v>3.1834314404432136E-2</v>
      </c>
      <c r="KS19" s="10">
        <v>3.2375346260387815E-2</v>
      </c>
      <c r="KT19" s="10">
        <v>3.1563798476454297E-2</v>
      </c>
      <c r="KU19" s="10">
        <v>3.1812673130193904E-2</v>
      </c>
      <c r="KV19" s="10">
        <v>3.1076869806094184E-2</v>
      </c>
      <c r="KW19" s="10">
        <v>3.0784712603878116E-2</v>
      </c>
      <c r="KX19" s="10">
        <v>3.067650623268698E-2</v>
      </c>
      <c r="KY19" s="10">
        <v>3.1174255540166205E-2</v>
      </c>
      <c r="KZ19" s="10">
        <v>3.0882098337950137E-2</v>
      </c>
      <c r="LA19" s="10">
        <v>3.1477233379501382E-2</v>
      </c>
      <c r="LB19" s="10">
        <v>3.2938019390581719E-2</v>
      </c>
      <c r="LC19" s="10">
        <v>3.3295100415512466E-2</v>
      </c>
      <c r="LD19" s="10">
        <v>3.2310422437673132E-2</v>
      </c>
      <c r="LE19" s="10">
        <v>3.244027008310249E-2</v>
      </c>
      <c r="LF19" s="10">
        <v>3.2938019390581719E-2</v>
      </c>
      <c r="LG19" s="10">
        <v>3.3446589335180056E-2</v>
      </c>
      <c r="LH19" s="10">
        <v>3.4106648199445984E-2</v>
      </c>
      <c r="LI19" s="10">
        <v>3.749350761772853E-2</v>
      </c>
      <c r="LJ19" s="10">
        <v>3.9105782548476457E-2</v>
      </c>
      <c r="LK19" s="10">
        <v>4.0761340027700828E-2</v>
      </c>
      <c r="LL19" s="10">
        <v>4.135647506925208E-2</v>
      </c>
      <c r="LM19" s="10">
        <v>4.3228445290858723E-2</v>
      </c>
      <c r="LN19" s="10">
        <v>4.526272506925208E-2</v>
      </c>
      <c r="LO19" s="10">
        <v>4.557652354570637E-2</v>
      </c>
      <c r="LP19" s="10">
        <v>4.511123614958449E-2</v>
      </c>
      <c r="LQ19" s="10">
        <v>4.5976887119113574E-2</v>
      </c>
      <c r="LR19" s="10">
        <v>4.672351108033241E-2</v>
      </c>
      <c r="LS19" s="10">
        <v>4.8876817867036008E-2</v>
      </c>
      <c r="LT19" s="10">
        <v>4.8757790858725759E-2</v>
      </c>
      <c r="LU19" s="10">
        <v>4.9244719529085872E-2</v>
      </c>
      <c r="LV19" s="10">
        <v>5.0748788088642659E-2</v>
      </c>
      <c r="LW19" s="10">
        <v>5.0759608725761775E-2</v>
      </c>
      <c r="LX19" s="10">
        <v>4.9948060941828257E-2</v>
      </c>
      <c r="LY19" s="10">
        <v>5.0976021468144048E-2</v>
      </c>
      <c r="LZ19" s="10">
        <v>5.3259175900277012E-2</v>
      </c>
      <c r="MA19" s="10">
        <v>5.3821849030470915E-2</v>
      </c>
      <c r="MB19" s="10">
        <v>5.4341239612188369E-2</v>
      </c>
      <c r="MC19" s="10">
        <v>5.5499047783933518E-2</v>
      </c>
      <c r="MD19" s="10">
        <v>5.8258310249307478E-2</v>
      </c>
      <c r="ME19" s="10">
        <v>5.9416118421052634E-2</v>
      </c>
      <c r="MF19" s="10">
        <v>5.9957150277008313E-2</v>
      </c>
      <c r="MG19" s="10">
        <v>6.0920186980609421E-2</v>
      </c>
      <c r="MH19" s="10">
        <v>6.3495498614958443E-2</v>
      </c>
      <c r="MI19" s="10">
        <v>6.4988746537396128E-2</v>
      </c>
      <c r="MJ19" s="10">
        <v>6.5735370498614956E-2</v>
      </c>
      <c r="MK19" s="10">
        <v>6.5800294321329639E-2</v>
      </c>
      <c r="ML19" s="10">
        <v>6.6027527700831021E-2</v>
      </c>
      <c r="MM19" s="10">
        <v>6.6752510387811631E-2</v>
      </c>
      <c r="MN19" s="10">
        <v>6.5789473684210523E-2</v>
      </c>
      <c r="MO19" s="10">
        <v>6.6265581717451519E-2</v>
      </c>
      <c r="MP19" s="10">
        <v>6.7607340720221606E-2</v>
      </c>
      <c r="MQ19" s="10">
        <v>6.7466672437673125E-2</v>
      </c>
      <c r="MR19" s="10">
        <v>6.7023026315789477E-2</v>
      </c>
      <c r="MS19" s="10">
        <v>6.9078947368421059E-2</v>
      </c>
      <c r="MT19" s="10">
        <v>6.8299861495844869E-2</v>
      </c>
      <c r="MU19" s="10">
        <v>6.9728185595567871E-2</v>
      </c>
      <c r="MV19" s="10">
        <v>6.8213296398891968E-2</v>
      </c>
      <c r="MW19" s="10">
        <v>6.8148372576177285E-2</v>
      </c>
      <c r="MX19" s="10">
        <v>7.0626298476454297E-2</v>
      </c>
      <c r="MY19" s="10">
        <v>7.1275536703601108E-2</v>
      </c>
      <c r="MZ19" s="10">
        <v>7.0723684210526314E-2</v>
      </c>
      <c r="NA19" s="10">
        <v>7.3212430747922441E-2</v>
      </c>
      <c r="NB19" s="10">
        <v>7.494373268698061E-2</v>
      </c>
      <c r="NC19" s="10">
        <v>7.5311634349030473E-2</v>
      </c>
      <c r="ND19" s="10">
        <v>7.5387378808864272E-2</v>
      </c>
      <c r="NE19" s="10">
        <v>8.0170100415512466E-2</v>
      </c>
      <c r="NF19" s="10">
        <v>8.2139456371191133E-2</v>
      </c>
      <c r="NG19" s="10">
        <v>8.5104310941828257E-2</v>
      </c>
      <c r="NH19" s="10">
        <v>8.5537136426592802E-2</v>
      </c>
      <c r="NI19" s="10">
        <v>9.0460526315789477E-2</v>
      </c>
      <c r="NJ19" s="10">
        <v>9.5091759002770088E-2</v>
      </c>
      <c r="NK19" s="10">
        <v>9.7039473684210523E-2</v>
      </c>
      <c r="NL19" s="10">
        <v>9.6963729224376738E-2</v>
      </c>
      <c r="NM19" s="10">
        <v>9.7472299168975068E-2</v>
      </c>
      <c r="NN19" s="10">
        <v>9.8370412049861494E-2</v>
      </c>
      <c r="NO19" s="10">
        <v>9.8965547091412739E-2</v>
      </c>
      <c r="NP19" s="10">
        <v>9.7602146814404434E-2</v>
      </c>
      <c r="NQ19" s="10">
        <v>9.7320810249307485E-2</v>
      </c>
      <c r="NR19" s="10">
        <v>9.8370412049861494E-2</v>
      </c>
      <c r="NS19" s="10">
        <v>9.7959227839335181E-2</v>
      </c>
      <c r="NT19" s="10">
        <v>9.4832063711911357E-2</v>
      </c>
      <c r="NU19" s="10">
        <v>9.3144044321329639E-2</v>
      </c>
      <c r="NV19" s="10">
        <v>9.2213469529085879E-2</v>
      </c>
      <c r="NW19" s="10">
        <v>8.9681440443213301E-2</v>
      </c>
      <c r="NX19" s="10">
        <v>8.8523632271468145E-2</v>
      </c>
      <c r="NY19" s="10">
        <v>8.7322541551246538E-2</v>
      </c>
      <c r="NZ19" s="10">
        <v>8.7181873268698057E-2</v>
      </c>
      <c r="OA19" s="10">
        <v>8.6218836565096948E-2</v>
      </c>
      <c r="OB19" s="10">
        <v>8.343793282548477E-2</v>
      </c>
      <c r="OC19" s="10">
        <v>7.9607427285318555E-2</v>
      </c>
      <c r="OD19" s="10">
        <v>7.9088036703601108E-2</v>
      </c>
      <c r="OE19" s="10">
        <v>7.7075398199445977E-2</v>
      </c>
      <c r="OF19" s="10">
        <v>7.4435162742382266E-2</v>
      </c>
      <c r="OG19" s="10">
        <v>7.2422524238227148E-2</v>
      </c>
      <c r="OH19" s="10">
        <v>7.2325138504155131E-2</v>
      </c>
      <c r="OI19" s="10">
        <v>7.0431527008310249E-2</v>
      </c>
      <c r="OJ19" s="10">
        <v>6.6352146814404434E-2</v>
      </c>
      <c r="OK19" s="10">
        <v>6.3333189058171743E-2</v>
      </c>
      <c r="OL19" s="10">
        <v>6.207799515235457E-2</v>
      </c>
      <c r="OM19" s="10">
        <v>5.9567607340720224E-2</v>
      </c>
      <c r="ON19" s="10">
        <v>5.645126385041551E-2</v>
      </c>
      <c r="OO19" s="10">
        <v>5.4081544321329639E-2</v>
      </c>
      <c r="OP19" s="10">
        <v>5.3161790166204988E-2</v>
      </c>
      <c r="OQ19" s="10">
        <v>4.8876817867036008E-2</v>
      </c>
      <c r="OR19" s="10">
        <v>4.6095914127423823E-2</v>
      </c>
      <c r="OS19" s="10">
        <v>4.1334833795013848E-2</v>
      </c>
      <c r="OT19" s="10">
        <v>3.9711738227146812E-2</v>
      </c>
      <c r="OU19" s="10">
        <v>3.6054362880886426E-2</v>
      </c>
      <c r="OV19" s="10">
        <v>3.1920879501385044E-2</v>
      </c>
      <c r="OW19" s="10">
        <v>2.9453774238227148E-2</v>
      </c>
      <c r="OX19" s="10">
        <v>2.7949705678670361E-2</v>
      </c>
      <c r="OY19" s="10">
        <v>2.4800900277008309E-2</v>
      </c>
      <c r="OZ19" s="10">
        <v>2.3794581024930747E-2</v>
      </c>
      <c r="PA19" s="10">
        <v>2.1554709141274237E-2</v>
      </c>
      <c r="PB19" s="10">
        <v>2.025623268698061E-2</v>
      </c>
      <c r="PC19" s="10">
        <v>1.8752164127423823E-2</v>
      </c>
      <c r="PD19" s="10">
        <v>1.7042503462603879E-2</v>
      </c>
      <c r="PE19" s="10">
        <v>1.4618680747922438E-2</v>
      </c>
      <c r="PF19" s="10">
        <v>1.38720567867036E-2</v>
      </c>
      <c r="PG19" s="10">
        <v>1.4348164819944598E-2</v>
      </c>
      <c r="PH19" s="10">
        <v>1.3612361495844875E-2</v>
      </c>
      <c r="PI19" s="10">
        <v>1.1545619806094183E-2</v>
      </c>
      <c r="PJ19" s="10">
        <v>1.023632271468144E-2</v>
      </c>
      <c r="PK19" s="10">
        <v>9.8034972299168976E-3</v>
      </c>
      <c r="PL19" s="10">
        <v>8.6781509695290863E-3</v>
      </c>
      <c r="PM19" s="10">
        <v>8.8512811634349035E-3</v>
      </c>
      <c r="PN19" s="10">
        <v>8.9270256232686987E-3</v>
      </c>
      <c r="PO19" s="10">
        <v>8.3427112188365644E-3</v>
      </c>
      <c r="PP19" s="10">
        <v>7.2714681440443213E-3</v>
      </c>
      <c r="PQ19" s="10">
        <v>6.265148891966759E-3</v>
      </c>
      <c r="PR19" s="10">
        <v>5.789040858725762E-3</v>
      </c>
      <c r="PS19" s="10">
        <v>5.5401662049861496E-3</v>
      </c>
      <c r="PT19" s="10">
        <v>4.6312326869806094E-3</v>
      </c>
      <c r="PU19" s="10">
        <v>3.5924515235457063E-3</v>
      </c>
      <c r="PV19" s="10">
        <v>2.6510560941828253E-3</v>
      </c>
      <c r="PW19" s="10">
        <v>2.4779259002770085E-3</v>
      </c>
      <c r="PX19" s="10">
        <v>1.8178670360110803E-3</v>
      </c>
      <c r="PY19" s="10">
        <v>1.6771987534626039E-3</v>
      </c>
      <c r="PZ19" s="10">
        <v>1.1578081717451524E-3</v>
      </c>
      <c r="QA19" s="10">
        <v>1.3309383656509696E-3</v>
      </c>
      <c r="QB19" s="10">
        <v>1.0928843490304709E-3</v>
      </c>
      <c r="QC19" s="10">
        <v>1.0928843490304709E-3</v>
      </c>
      <c r="QD19" s="10">
        <v>1.2551939058171745E-3</v>
      </c>
      <c r="QE19" s="10">
        <v>1.5581717451523547E-3</v>
      </c>
      <c r="QF19" s="10">
        <v>1.5148891966759003E-3</v>
      </c>
      <c r="QG19" s="10">
        <v>1.4391447368421052E-3</v>
      </c>
      <c r="QH19" s="10">
        <v>1.5581717451523547E-3</v>
      </c>
      <c r="QI19" s="10">
        <v>1.7421225761772854E-3</v>
      </c>
      <c r="QJ19" s="10">
        <v>1.828687673130194E-3</v>
      </c>
      <c r="QK19" s="10">
        <v>2.1641274238227148E-3</v>
      </c>
      <c r="QL19" s="10">
        <v>2.5320290858725763E-3</v>
      </c>
      <c r="QM19" s="10">
        <v>2.5428497229916898E-3</v>
      </c>
      <c r="QN19" s="10">
        <v>2.715979916897507E-3</v>
      </c>
      <c r="QO19" s="10">
        <v>2.737621191135734E-3</v>
      </c>
      <c r="QP19" s="10">
        <v>2.7917243767313017E-3</v>
      </c>
      <c r="QQ19" s="10">
        <v>2.7592624653739613E-3</v>
      </c>
      <c r="QR19" s="10">
        <v>2.5861322714681441E-3</v>
      </c>
      <c r="QS19" s="10">
        <v>1.9152527700831024E-3</v>
      </c>
      <c r="QT19" s="10">
        <v>1.6230955678670359E-3</v>
      </c>
      <c r="QU19" s="10">
        <v>1.2984764542936288E-3</v>
      </c>
      <c r="QV19" s="10">
        <v>1.1037049861495846E-3</v>
      </c>
      <c r="QW19" s="10">
        <v>7.2498268698060944E-4</v>
      </c>
      <c r="QX19" s="10">
        <v>4.6528739612188366E-4</v>
      </c>
      <c r="QY19" s="10">
        <v>3.3543975069252077E-4</v>
      </c>
      <c r="QZ19" s="10">
        <v>4.0036357340720224E-4</v>
      </c>
      <c r="RA19" s="10">
        <v>1.8395083102493075E-4</v>
      </c>
      <c r="RB19" s="10">
        <v>1.623095567867036E-4</v>
      </c>
      <c r="RC19" s="10">
        <v>8.6565096952908587E-5</v>
      </c>
      <c r="RD19" s="10">
        <v>1.4066828254847647E-4</v>
      </c>
      <c r="RE19" s="10">
        <v>1.2984764542936289E-4</v>
      </c>
      <c r="RF19" s="10">
        <v>2.3805401662049862E-4</v>
      </c>
      <c r="RG19" s="10">
        <v>2.0559210526315788E-4</v>
      </c>
      <c r="RH19" s="10">
        <v>1.1902700831024931E-4</v>
      </c>
      <c r="RI19" s="10">
        <v>0</v>
      </c>
      <c r="RJ19" s="10">
        <v>0</v>
      </c>
      <c r="RK19" s="10">
        <v>0</v>
      </c>
      <c r="RL19" s="10">
        <v>0</v>
      </c>
      <c r="RM19" s="10">
        <v>0</v>
      </c>
      <c r="RN19" s="10">
        <v>0</v>
      </c>
      <c r="RO19" s="10">
        <v>0</v>
      </c>
      <c r="RP19" s="10">
        <v>0</v>
      </c>
      <c r="RQ19" s="10">
        <v>0</v>
      </c>
      <c r="RR19" s="10">
        <v>0</v>
      </c>
      <c r="RS19" s="10">
        <v>0</v>
      </c>
      <c r="RT19" s="10">
        <v>0</v>
      </c>
      <c r="RU19" s="10">
        <v>0</v>
      </c>
      <c r="RV19" s="10">
        <v>0</v>
      </c>
      <c r="RW19" s="10">
        <v>0</v>
      </c>
      <c r="RX19" s="10">
        <v>0</v>
      </c>
      <c r="RY19" s="10">
        <v>0</v>
      </c>
      <c r="RZ19" s="10">
        <v>0</v>
      </c>
      <c r="SA19" s="10">
        <v>0</v>
      </c>
      <c r="SB19" s="10">
        <v>0</v>
      </c>
      <c r="SC19" s="10">
        <v>0</v>
      </c>
      <c r="SD19" s="10">
        <v>0</v>
      </c>
      <c r="SE19" s="10">
        <v>0</v>
      </c>
      <c r="SF19" s="10">
        <v>0</v>
      </c>
      <c r="SG19" s="10">
        <v>0</v>
      </c>
      <c r="SH19" s="10">
        <v>0</v>
      </c>
      <c r="SI19" s="10">
        <v>0</v>
      </c>
      <c r="SJ19" s="10">
        <v>0</v>
      </c>
      <c r="SK19" s="10">
        <v>0</v>
      </c>
      <c r="SL19" s="10">
        <v>0</v>
      </c>
      <c r="SM19" s="10">
        <v>0</v>
      </c>
      <c r="SN19" s="10">
        <v>0</v>
      </c>
      <c r="SO19" s="10">
        <v>0</v>
      </c>
      <c r="SP19" s="10">
        <v>0</v>
      </c>
      <c r="SQ19" s="10">
        <v>0</v>
      </c>
      <c r="SR19" s="10">
        <v>0</v>
      </c>
      <c r="SS19" s="10">
        <v>0</v>
      </c>
      <c r="ST19" s="10">
        <v>0</v>
      </c>
      <c r="SU19" s="10">
        <v>0</v>
      </c>
      <c r="SV19" s="10">
        <v>0</v>
      </c>
      <c r="SW19" s="10">
        <v>0</v>
      </c>
      <c r="SX19" s="10">
        <v>0</v>
      </c>
      <c r="SY19" s="10">
        <v>0</v>
      </c>
      <c r="SZ19" s="10">
        <v>0</v>
      </c>
      <c r="TA19" s="10">
        <v>0</v>
      </c>
      <c r="TB19" s="10">
        <v>0</v>
      </c>
      <c r="TC19" s="10">
        <v>0</v>
      </c>
      <c r="TD19" s="10">
        <v>0</v>
      </c>
      <c r="TE19" s="10">
        <v>0</v>
      </c>
      <c r="TF19" s="10">
        <v>0</v>
      </c>
      <c r="TG19" s="10">
        <v>0</v>
      </c>
      <c r="TH19" s="10">
        <v>0</v>
      </c>
      <c r="TI19" s="10">
        <v>0</v>
      </c>
      <c r="TJ19" s="10">
        <v>0</v>
      </c>
      <c r="TK19" s="10">
        <v>0</v>
      </c>
      <c r="TL19" s="10">
        <v>0</v>
      </c>
      <c r="TM19" s="10">
        <v>0</v>
      </c>
      <c r="TN19" s="10">
        <v>0</v>
      </c>
      <c r="TO19" s="10">
        <v>0</v>
      </c>
      <c r="TP19" s="10">
        <v>0</v>
      </c>
      <c r="TQ19" s="10">
        <v>0</v>
      </c>
      <c r="TR19" s="10">
        <v>0</v>
      </c>
      <c r="TS19" s="10">
        <v>0</v>
      </c>
      <c r="TT19" s="10">
        <v>0</v>
      </c>
      <c r="TU19" s="10">
        <v>0</v>
      </c>
      <c r="TV19" s="10">
        <v>0</v>
      </c>
      <c r="TW19" s="10">
        <v>0</v>
      </c>
      <c r="TX19" s="10">
        <v>0</v>
      </c>
      <c r="TY19" s="10">
        <v>0</v>
      </c>
      <c r="TZ19" s="10">
        <v>0</v>
      </c>
      <c r="UA19" s="10">
        <v>0</v>
      </c>
      <c r="UB19" s="10">
        <v>0</v>
      </c>
      <c r="UC19" s="10">
        <v>0</v>
      </c>
      <c r="UD19" s="10">
        <v>0</v>
      </c>
      <c r="UE19" s="10">
        <v>0</v>
      </c>
      <c r="UF19" s="10">
        <v>0</v>
      </c>
      <c r="UG19" s="10">
        <v>0</v>
      </c>
      <c r="UH19" s="10">
        <v>0</v>
      </c>
      <c r="UI19" s="10">
        <v>0</v>
      </c>
      <c r="UJ19" s="10">
        <v>0</v>
      </c>
      <c r="UK19" s="10">
        <v>0</v>
      </c>
      <c r="UL19" s="10">
        <v>0</v>
      </c>
      <c r="UM19" s="10">
        <v>0</v>
      </c>
      <c r="UN19" s="10">
        <v>0</v>
      </c>
      <c r="UO19" s="10">
        <v>0</v>
      </c>
      <c r="UP19" s="10">
        <v>0</v>
      </c>
      <c r="UQ19" s="10">
        <v>0</v>
      </c>
      <c r="UR19" s="10">
        <v>0</v>
      </c>
      <c r="US19" s="10">
        <v>0</v>
      </c>
      <c r="UT19" s="10">
        <v>0</v>
      </c>
      <c r="UU19" s="10">
        <v>0</v>
      </c>
      <c r="UV19" s="10">
        <v>0</v>
      </c>
      <c r="UW19" s="10">
        <v>0</v>
      </c>
      <c r="UX19" s="10">
        <v>0</v>
      </c>
      <c r="UY19" s="10">
        <v>0</v>
      </c>
      <c r="UZ19" s="10">
        <v>0</v>
      </c>
      <c r="VA19" s="10">
        <v>0</v>
      </c>
      <c r="VB19" s="10">
        <v>0</v>
      </c>
      <c r="VC19" s="10">
        <v>0</v>
      </c>
      <c r="VD19" s="10">
        <v>0</v>
      </c>
      <c r="VE19" s="10">
        <v>0</v>
      </c>
      <c r="VF19" s="10">
        <v>0</v>
      </c>
      <c r="VG19" s="10">
        <v>0</v>
      </c>
      <c r="VH19" s="10">
        <v>0</v>
      </c>
      <c r="VI19" s="10">
        <v>0</v>
      </c>
      <c r="VJ19" s="10">
        <v>0</v>
      </c>
      <c r="VK19" s="10">
        <v>0</v>
      </c>
      <c r="VL19" s="10">
        <v>0</v>
      </c>
      <c r="VM19" s="10">
        <v>0</v>
      </c>
      <c r="VN19" s="10">
        <v>0</v>
      </c>
      <c r="VO19" s="10">
        <v>0</v>
      </c>
      <c r="VP19" s="10">
        <v>0</v>
      </c>
      <c r="VQ19" s="10">
        <v>0</v>
      </c>
      <c r="VR19" s="10">
        <v>0</v>
      </c>
      <c r="VS19" s="10">
        <v>0</v>
      </c>
      <c r="VT19" s="10">
        <v>0</v>
      </c>
      <c r="VU19" s="10">
        <v>0</v>
      </c>
      <c r="VV19" s="10">
        <v>0</v>
      </c>
      <c r="VW19" s="10">
        <v>0</v>
      </c>
      <c r="VX19" s="10">
        <v>0</v>
      </c>
      <c r="VY19" s="10">
        <v>0</v>
      </c>
      <c r="VZ19" s="10">
        <v>0</v>
      </c>
      <c r="WA19" s="10">
        <v>0</v>
      </c>
      <c r="WB19" s="10">
        <v>0</v>
      </c>
      <c r="WC19" s="10">
        <v>0</v>
      </c>
      <c r="WD19" s="10">
        <v>0</v>
      </c>
      <c r="WE19" s="10">
        <v>0</v>
      </c>
      <c r="WF19" s="10">
        <v>0</v>
      </c>
      <c r="WG19" s="10">
        <v>0</v>
      </c>
      <c r="WH19" s="10">
        <v>0</v>
      </c>
      <c r="WI19" s="10">
        <v>0</v>
      </c>
      <c r="WJ19" s="10">
        <v>0</v>
      </c>
      <c r="WK19" s="10">
        <v>0</v>
      </c>
      <c r="WL19" s="10">
        <v>0</v>
      </c>
      <c r="WM19" s="10">
        <v>0</v>
      </c>
      <c r="WN19" s="10">
        <v>0</v>
      </c>
      <c r="WO19" s="10">
        <v>0</v>
      </c>
      <c r="WP19" s="10">
        <v>0</v>
      </c>
      <c r="WQ19" s="10">
        <v>0</v>
      </c>
      <c r="WR19" s="10">
        <v>0</v>
      </c>
      <c r="WS19" s="10">
        <v>0</v>
      </c>
      <c r="WT19" s="10">
        <v>0</v>
      </c>
      <c r="WU19" s="10">
        <v>0</v>
      </c>
      <c r="WV19" s="10">
        <v>0</v>
      </c>
      <c r="WW19" s="10">
        <v>0</v>
      </c>
      <c r="WX19" s="10">
        <v>0</v>
      </c>
      <c r="WY19" s="10">
        <v>0</v>
      </c>
      <c r="WZ19" s="10">
        <v>0</v>
      </c>
      <c r="XA19" s="10">
        <v>0</v>
      </c>
      <c r="XB19" s="10">
        <v>0</v>
      </c>
      <c r="XC19" s="10">
        <v>0</v>
      </c>
      <c r="XD19" s="10">
        <v>0</v>
      </c>
      <c r="XE19" s="10">
        <v>0</v>
      </c>
      <c r="XF19" s="10">
        <v>0</v>
      </c>
      <c r="XG19" s="10">
        <v>0</v>
      </c>
      <c r="XH19" s="10">
        <v>0</v>
      </c>
      <c r="XI19" s="10">
        <v>0</v>
      </c>
      <c r="XJ19" s="10">
        <v>0</v>
      </c>
      <c r="XK19" s="10">
        <v>0</v>
      </c>
      <c r="XL19" s="10">
        <v>0</v>
      </c>
      <c r="XM19" s="10">
        <v>0</v>
      </c>
      <c r="XN19" s="10">
        <v>0</v>
      </c>
      <c r="XO19" s="10">
        <v>0</v>
      </c>
      <c r="XP19" s="10">
        <v>0</v>
      </c>
      <c r="XQ19" s="10">
        <v>0</v>
      </c>
      <c r="XR19" s="10">
        <v>0</v>
      </c>
      <c r="XS19" s="10">
        <v>0</v>
      </c>
      <c r="XT19" s="10">
        <v>0</v>
      </c>
      <c r="XV19" s="48">
        <f t="shared" si="0"/>
        <v>1.4080810546875006E-2</v>
      </c>
    </row>
    <row r="20" spans="1:646" x14ac:dyDescent="0.25">
      <c r="A20" s="10">
        <v>14</v>
      </c>
      <c r="B20" s="10">
        <v>10379</v>
      </c>
      <c r="C20" s="10" t="s">
        <v>646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1.0820637119113573E-4</v>
      </c>
      <c r="IF20" s="10">
        <v>1.2984764542936289E-4</v>
      </c>
      <c r="IG20" s="10">
        <v>1.8395083102493075E-4</v>
      </c>
      <c r="IH20" s="10">
        <v>2.0559210526315788E-4</v>
      </c>
      <c r="II20" s="10">
        <v>4.1118421052631577E-4</v>
      </c>
      <c r="IJ20" s="10">
        <v>6.2759695290858723E-4</v>
      </c>
      <c r="IK20" s="10">
        <v>8.0072714681440448E-4</v>
      </c>
      <c r="IL20" s="10">
        <v>8.87292243767313E-4</v>
      </c>
      <c r="IM20" s="10">
        <v>1.3958621883656509E-3</v>
      </c>
      <c r="IN20" s="10">
        <v>1.8827908587257618E-3</v>
      </c>
      <c r="IO20" s="10">
        <v>2.6510560941828253E-3</v>
      </c>
      <c r="IP20" s="10">
        <v>3.3435768698060944E-3</v>
      </c>
      <c r="IQ20" s="10">
        <v>3.8413261772853187E-3</v>
      </c>
      <c r="IR20" s="10">
        <v>5.1614439058171747E-3</v>
      </c>
      <c r="IS20" s="10">
        <v>6.5140235457063714E-3</v>
      </c>
      <c r="IT20" s="10">
        <v>7.7692174515235461E-3</v>
      </c>
      <c r="IU20" s="10">
        <v>9.2949272853185601E-3</v>
      </c>
      <c r="IV20" s="10">
        <v>1.0420273545706371E-2</v>
      </c>
      <c r="IW20" s="10">
        <v>1.2248961218836564E-2</v>
      </c>
      <c r="IX20" s="10">
        <v>1.471606648199446E-2</v>
      </c>
      <c r="IY20" s="10">
        <v>1.6782808171745153E-2</v>
      </c>
      <c r="IZ20" s="10">
        <v>1.9022680055401663E-2</v>
      </c>
      <c r="JA20" s="10">
        <v>2.2355436288088643E-2</v>
      </c>
      <c r="JB20" s="10">
        <v>2.5049774930747924E-2</v>
      </c>
      <c r="JC20" s="10">
        <v>2.8512378808864265E-2</v>
      </c>
      <c r="JD20" s="10">
        <v>3.1174255540166205E-2</v>
      </c>
      <c r="JE20" s="10">
        <v>3.5967797783933518E-2</v>
      </c>
      <c r="JF20" s="10">
        <v>4.0469182825484763E-2</v>
      </c>
      <c r="JG20" s="10">
        <v>4.3044494459833792E-2</v>
      </c>
      <c r="JH20" s="10">
        <v>4.7578341412742385E-2</v>
      </c>
      <c r="JI20" s="10">
        <v>5.1517053324099726E-2</v>
      </c>
      <c r="JJ20" s="10">
        <v>5.5791204986149583E-2</v>
      </c>
      <c r="JK20" s="10">
        <v>6.0552285318559558E-2</v>
      </c>
      <c r="JL20" s="10">
        <v>6.4393611495844869E-2</v>
      </c>
      <c r="JM20" s="10">
        <v>6.9381925207756226E-2</v>
      </c>
      <c r="JN20" s="10">
        <v>7.2714681440443213E-2</v>
      </c>
      <c r="JO20" s="10">
        <v>7.5582150277008306E-2</v>
      </c>
      <c r="JP20" s="10">
        <v>7.816828254847645E-2</v>
      </c>
      <c r="JQ20" s="10">
        <v>8.1100675207756226E-2</v>
      </c>
      <c r="JR20" s="10">
        <v>8.483379501385041E-2</v>
      </c>
      <c r="JS20" s="10">
        <v>8.7106128808864272E-2</v>
      </c>
      <c r="JT20" s="10">
        <v>9.1001558171745156E-2</v>
      </c>
      <c r="JU20" s="10">
        <v>9.4691395429362876E-2</v>
      </c>
      <c r="JV20" s="10">
        <v>9.6704033933518008E-2</v>
      </c>
      <c r="JW20" s="10">
        <v>9.8273026315789477E-2</v>
      </c>
      <c r="JX20" s="10">
        <v>0.10054536011080333</v>
      </c>
      <c r="JY20" s="10">
        <v>0.10381319252077563</v>
      </c>
      <c r="JZ20" s="10">
        <v>0.10776272506925208</v>
      </c>
      <c r="KA20" s="10">
        <v>0.11058691135734072</v>
      </c>
      <c r="KB20" s="10">
        <v>0.11364915166204986</v>
      </c>
      <c r="KC20" s="10">
        <v>0.11719832063711912</v>
      </c>
      <c r="KD20" s="10">
        <v>0.11969788781163435</v>
      </c>
      <c r="KE20" s="10">
        <v>0.12207842797783934</v>
      </c>
      <c r="KF20" s="10">
        <v>0.1253137984764543</v>
      </c>
      <c r="KG20" s="10">
        <v>0.12786746883656511</v>
      </c>
      <c r="KH20" s="10">
        <v>0.13009652008310249</v>
      </c>
      <c r="KI20" s="10">
        <v>0.13170879501385041</v>
      </c>
      <c r="KJ20" s="10">
        <v>0.13564750692520774</v>
      </c>
      <c r="KK20" s="10">
        <v>0.1407007444598338</v>
      </c>
      <c r="KL20" s="10">
        <v>0.14290815443213298</v>
      </c>
      <c r="KM20" s="10">
        <v>0.14416334833795014</v>
      </c>
      <c r="KN20" s="10">
        <v>0.14529951523545706</v>
      </c>
      <c r="KO20" s="10">
        <v>0.14786400623268697</v>
      </c>
      <c r="KP20" s="10">
        <v>0.14823190789473684</v>
      </c>
      <c r="KQ20" s="10">
        <v>0.14802631578947367</v>
      </c>
      <c r="KR20" s="10">
        <v>0.14593793282548476</v>
      </c>
      <c r="KS20" s="10">
        <v>0.14423909279778394</v>
      </c>
      <c r="KT20" s="10">
        <v>0.14166378116343489</v>
      </c>
      <c r="KU20" s="10">
        <v>0.13880713296398892</v>
      </c>
      <c r="KV20" s="10">
        <v>0.13562586565096954</v>
      </c>
      <c r="KW20" s="10">
        <v>0.13150320290858725</v>
      </c>
      <c r="KX20" s="10">
        <v>0.12696935595567868</v>
      </c>
      <c r="KY20" s="10">
        <v>0.12242468836565097</v>
      </c>
      <c r="KZ20" s="10">
        <v>0.11491516620498615</v>
      </c>
      <c r="LA20" s="10">
        <v>0.10849852839335181</v>
      </c>
      <c r="LB20" s="10">
        <v>0.10368334487534626</v>
      </c>
      <c r="LC20" s="10">
        <v>9.6498441828254844E-2</v>
      </c>
      <c r="LD20" s="10">
        <v>8.9703081717451519E-2</v>
      </c>
      <c r="LE20" s="10">
        <v>8.3416291551246538E-2</v>
      </c>
      <c r="LF20" s="10">
        <v>7.693472991689751E-2</v>
      </c>
      <c r="LG20" s="10">
        <v>7.0323320637119116E-2</v>
      </c>
      <c r="LH20" s="10">
        <v>6.4393611495844869E-2</v>
      </c>
      <c r="LI20" s="10">
        <v>5.8139283240997229E-2</v>
      </c>
      <c r="LJ20" s="10">
        <v>5.3334920360110803E-2</v>
      </c>
      <c r="LK20" s="10">
        <v>4.9039127423822715E-2</v>
      </c>
      <c r="LL20" s="10">
        <v>4.354224376731302E-2</v>
      </c>
      <c r="LM20" s="10">
        <v>3.719052977839335E-2</v>
      </c>
      <c r="LN20" s="10">
        <v>3.1109331717451522E-2</v>
      </c>
      <c r="LO20" s="10">
        <v>2.6142659279778394E-2</v>
      </c>
      <c r="LP20" s="10">
        <v>2.1381578947368422E-2</v>
      </c>
      <c r="LQ20" s="10">
        <v>1.8622316481994458E-2</v>
      </c>
      <c r="LR20" s="10">
        <v>1.614439058171745E-2</v>
      </c>
      <c r="LS20" s="10">
        <v>1.4813452216066482E-2</v>
      </c>
      <c r="LT20" s="10">
        <v>1.4586218836565096E-2</v>
      </c>
      <c r="LU20" s="10">
        <v>1.5527614265927978E-2</v>
      </c>
      <c r="LV20" s="10">
        <v>1.7226454293628807E-2</v>
      </c>
      <c r="LW20" s="10">
        <v>1.9466326177285317E-2</v>
      </c>
      <c r="LX20" s="10">
        <v>2.1641274238227148E-2</v>
      </c>
      <c r="LY20" s="10">
        <v>2.3794581024930747E-2</v>
      </c>
      <c r="LZ20" s="10">
        <v>2.7289646814404434E-2</v>
      </c>
      <c r="MA20" s="10">
        <v>3.0200398199445984E-2</v>
      </c>
      <c r="MB20" s="10">
        <v>3.3717105263157895E-2</v>
      </c>
      <c r="MC20" s="10">
        <v>3.7049861495844875E-2</v>
      </c>
      <c r="MD20" s="10">
        <v>4.1194165512465374E-2</v>
      </c>
      <c r="ME20" s="10">
        <v>4.3369113573407204E-2</v>
      </c>
      <c r="MF20" s="10">
        <v>4.5857860110803325E-2</v>
      </c>
      <c r="MG20" s="10">
        <v>5.0575657894736843E-2</v>
      </c>
      <c r="MH20" s="10">
        <v>5.614828601108033E-2</v>
      </c>
      <c r="MI20" s="10">
        <v>5.9827302631578948E-2</v>
      </c>
      <c r="MJ20" s="10">
        <v>6.6016707063711905E-2</v>
      </c>
      <c r="MK20" s="10">
        <v>7.4143005540166201E-2</v>
      </c>
      <c r="ML20" s="10">
        <v>8.0170100415512466E-2</v>
      </c>
      <c r="MM20" s="10">
        <v>8.6251298476454297E-2</v>
      </c>
      <c r="MN20" s="10">
        <v>9.0146727839335181E-2</v>
      </c>
      <c r="MO20" s="10">
        <v>9.540555747922437E-2</v>
      </c>
      <c r="MP20" s="10">
        <v>9.9722991689750698E-2</v>
      </c>
      <c r="MQ20" s="10">
        <v>0.10226584141274238</v>
      </c>
      <c r="MR20" s="10">
        <v>0.10472212603878116</v>
      </c>
      <c r="MS20" s="10">
        <v>0.10720005193905817</v>
      </c>
      <c r="MT20" s="10">
        <v>0.11101973684210527</v>
      </c>
      <c r="MU20" s="10">
        <v>0.11421182479224377</v>
      </c>
      <c r="MV20" s="10">
        <v>0.12102882617728532</v>
      </c>
      <c r="MW20" s="10">
        <v>0.12559513504155126</v>
      </c>
      <c r="MX20" s="10">
        <v>0.13209833795013851</v>
      </c>
      <c r="MY20" s="10">
        <v>0.13638331024930747</v>
      </c>
      <c r="MZ20" s="10">
        <v>0.13965114265927978</v>
      </c>
      <c r="NA20" s="10">
        <v>0.14606778047091412</v>
      </c>
      <c r="NB20" s="10">
        <v>0.15315529778393353</v>
      </c>
      <c r="NC20" s="10">
        <v>0.15748355263157895</v>
      </c>
      <c r="ND20" s="10">
        <v>0.16292633310249308</v>
      </c>
      <c r="NE20" s="10">
        <v>0.16840157548476453</v>
      </c>
      <c r="NF20" s="10">
        <v>0.17723121537396122</v>
      </c>
      <c r="NG20" s="10">
        <v>0.18238183864265928</v>
      </c>
      <c r="NH20" s="10">
        <v>0.18935032894736842</v>
      </c>
      <c r="NI20" s="10">
        <v>0.19726021468144045</v>
      </c>
      <c r="NJ20" s="10">
        <v>0.20647939750692521</v>
      </c>
      <c r="NK20" s="10">
        <v>0.21454077216066483</v>
      </c>
      <c r="NL20" s="10">
        <v>0.22160664819944598</v>
      </c>
      <c r="NM20" s="10">
        <v>0.22900796398891968</v>
      </c>
      <c r="NN20" s="10">
        <v>0.23049039127423823</v>
      </c>
      <c r="NO20" s="10">
        <v>0.22610803324099724</v>
      </c>
      <c r="NP20" s="10">
        <v>0.21585006925207756</v>
      </c>
      <c r="NQ20" s="10">
        <v>0.20818905817174516</v>
      </c>
      <c r="NR20" s="10">
        <v>0.20010604224376732</v>
      </c>
      <c r="NS20" s="10">
        <v>0.19232600415512466</v>
      </c>
      <c r="NT20" s="10">
        <v>0.1801744286703601</v>
      </c>
      <c r="NU20" s="10">
        <v>0.16903999307479226</v>
      </c>
      <c r="NV20" s="10">
        <v>0.16158457409972299</v>
      </c>
      <c r="NW20" s="10">
        <v>0.15192174515235457</v>
      </c>
      <c r="NX20" s="10">
        <v>0.14228055747922438</v>
      </c>
      <c r="NY20" s="10">
        <v>0.13437067174515235</v>
      </c>
      <c r="NZ20" s="10">
        <v>0.12625519390581719</v>
      </c>
      <c r="OA20" s="10">
        <v>0.11884305747922437</v>
      </c>
      <c r="OB20" s="10">
        <v>0.11009998268698061</v>
      </c>
      <c r="OC20" s="10">
        <v>0.10173563019390582</v>
      </c>
      <c r="OD20" s="10">
        <v>9.4864525623268692E-2</v>
      </c>
      <c r="OE20" s="10">
        <v>8.9346000692520772E-2</v>
      </c>
      <c r="OF20" s="10">
        <v>7.9033933518005542E-2</v>
      </c>
      <c r="OG20" s="10">
        <v>6.8721866343490298E-2</v>
      </c>
      <c r="OH20" s="10">
        <v>6.0747056786703599E-2</v>
      </c>
      <c r="OI20" s="10">
        <v>5.4038261772853188E-2</v>
      </c>
      <c r="OJ20" s="10">
        <v>4.453774238227147E-2</v>
      </c>
      <c r="OK20" s="10">
        <v>3.7461045706371189E-2</v>
      </c>
      <c r="OL20" s="10">
        <v>3.2537655817174514E-2</v>
      </c>
      <c r="OM20" s="10">
        <v>2.843663434903047E-2</v>
      </c>
      <c r="ON20" s="10">
        <v>2.2799082409972297E-2</v>
      </c>
      <c r="OO20" s="10">
        <v>1.6901835180055402E-2</v>
      </c>
      <c r="OP20" s="10">
        <v>1.3266101108033241E-2</v>
      </c>
      <c r="OQ20" s="10">
        <v>1.1199359418282548E-2</v>
      </c>
      <c r="OR20" s="10">
        <v>8.1587603878116345E-3</v>
      </c>
      <c r="OS20" s="10">
        <v>5.3237534626038785E-3</v>
      </c>
      <c r="OT20" s="10">
        <v>3.9170706371191135E-3</v>
      </c>
      <c r="OU20" s="10">
        <v>2.8025450138504156E-3</v>
      </c>
      <c r="OV20" s="10">
        <v>1.8395083102493075E-3</v>
      </c>
      <c r="OW20" s="10">
        <v>1.190270083102493E-3</v>
      </c>
      <c r="OX20" s="10">
        <v>1.0928843490304709E-3</v>
      </c>
      <c r="OY20" s="10">
        <v>7.8990650969529091E-4</v>
      </c>
      <c r="OZ20" s="10">
        <v>4.8692867036011082E-4</v>
      </c>
      <c r="PA20" s="10">
        <v>3.5708102493074793E-4</v>
      </c>
      <c r="PB20" s="10">
        <v>6.3841759002770081E-4</v>
      </c>
      <c r="PC20" s="10">
        <v>6.0595567867036007E-4</v>
      </c>
      <c r="PD20" s="10">
        <v>4.0036357340720224E-4</v>
      </c>
      <c r="PE20" s="10">
        <v>1.9477146814404433E-4</v>
      </c>
      <c r="PF20" s="10">
        <v>1.5148891966759002E-4</v>
      </c>
      <c r="PG20" s="10">
        <v>1.0820637119113573E-4</v>
      </c>
      <c r="PH20" s="10">
        <v>0</v>
      </c>
      <c r="PI20" s="10">
        <v>0</v>
      </c>
      <c r="PJ20" s="10">
        <v>0</v>
      </c>
      <c r="PK20" s="10">
        <v>0</v>
      </c>
      <c r="PL20" s="10">
        <v>0</v>
      </c>
      <c r="PM20" s="10">
        <v>0</v>
      </c>
      <c r="PN20" s="10">
        <v>0</v>
      </c>
      <c r="PO20" s="10">
        <v>0</v>
      </c>
      <c r="PP20" s="10">
        <v>0</v>
      </c>
      <c r="PQ20" s="10">
        <v>0</v>
      </c>
      <c r="PR20" s="10">
        <v>0</v>
      </c>
      <c r="PS20" s="10">
        <v>0</v>
      </c>
      <c r="PT20" s="10">
        <v>0</v>
      </c>
      <c r="PU20" s="10">
        <v>0</v>
      </c>
      <c r="PV20" s="10">
        <v>0</v>
      </c>
      <c r="PW20" s="10">
        <v>0</v>
      </c>
      <c r="PX20" s="10">
        <v>0</v>
      </c>
      <c r="PY20" s="10">
        <v>0</v>
      </c>
      <c r="PZ20" s="10">
        <v>0</v>
      </c>
      <c r="QA20" s="10">
        <v>0</v>
      </c>
      <c r="QB20" s="10">
        <v>0</v>
      </c>
      <c r="QC20" s="10">
        <v>0</v>
      </c>
      <c r="QD20" s="10">
        <v>0</v>
      </c>
      <c r="QE20" s="10">
        <v>0</v>
      </c>
      <c r="QF20" s="10">
        <v>0</v>
      </c>
      <c r="QG20" s="10">
        <v>0</v>
      </c>
      <c r="QH20" s="10">
        <v>0</v>
      </c>
      <c r="QI20" s="10">
        <v>0</v>
      </c>
      <c r="QJ20" s="10">
        <v>0</v>
      </c>
      <c r="QK20" s="10">
        <v>0</v>
      </c>
      <c r="QL20" s="10">
        <v>0</v>
      </c>
      <c r="QM20" s="10">
        <v>0</v>
      </c>
      <c r="QN20" s="10">
        <v>0</v>
      </c>
      <c r="QO20" s="10">
        <v>0</v>
      </c>
      <c r="QP20" s="10">
        <v>0</v>
      </c>
      <c r="QQ20" s="10">
        <v>0</v>
      </c>
      <c r="QR20" s="10">
        <v>0</v>
      </c>
      <c r="QS20" s="10">
        <v>0</v>
      </c>
      <c r="QT20" s="10">
        <v>0</v>
      </c>
      <c r="QU20" s="10">
        <v>0</v>
      </c>
      <c r="QV20" s="10">
        <v>0</v>
      </c>
      <c r="QW20" s="10">
        <v>0</v>
      </c>
      <c r="QX20" s="10">
        <v>0</v>
      </c>
      <c r="QY20" s="10">
        <v>0</v>
      </c>
      <c r="QZ20" s="10">
        <v>0</v>
      </c>
      <c r="RA20" s="10">
        <v>0</v>
      </c>
      <c r="RB20" s="10">
        <v>0</v>
      </c>
      <c r="RC20" s="10">
        <v>0</v>
      </c>
      <c r="RD20" s="10">
        <v>0</v>
      </c>
      <c r="RE20" s="10">
        <v>0</v>
      </c>
      <c r="RF20" s="10">
        <v>0</v>
      </c>
      <c r="RG20" s="10">
        <v>0</v>
      </c>
      <c r="RH20" s="10">
        <v>0</v>
      </c>
      <c r="RI20" s="10">
        <v>0</v>
      </c>
      <c r="RJ20" s="10">
        <v>0</v>
      </c>
      <c r="RK20" s="10">
        <v>0</v>
      </c>
      <c r="RL20" s="10">
        <v>0</v>
      </c>
      <c r="RM20" s="10">
        <v>0</v>
      </c>
      <c r="RN20" s="10">
        <v>0</v>
      </c>
      <c r="RO20" s="10">
        <v>0</v>
      </c>
      <c r="RP20" s="10">
        <v>0</v>
      </c>
      <c r="RQ20" s="10">
        <v>0</v>
      </c>
      <c r="RR20" s="10">
        <v>0</v>
      </c>
      <c r="RS20" s="10">
        <v>0</v>
      </c>
      <c r="RT20" s="10">
        <v>0</v>
      </c>
      <c r="RU20" s="10">
        <v>0</v>
      </c>
      <c r="RV20" s="10">
        <v>0</v>
      </c>
      <c r="RW20" s="10">
        <v>0</v>
      </c>
      <c r="RX20" s="10">
        <v>0</v>
      </c>
      <c r="RY20" s="10">
        <v>0</v>
      </c>
      <c r="RZ20" s="10">
        <v>0</v>
      </c>
      <c r="SA20" s="10">
        <v>0</v>
      </c>
      <c r="SB20" s="10">
        <v>0</v>
      </c>
      <c r="SC20" s="10">
        <v>0</v>
      </c>
      <c r="SD20" s="10">
        <v>0</v>
      </c>
      <c r="SE20" s="10">
        <v>0</v>
      </c>
      <c r="SF20" s="10">
        <v>0</v>
      </c>
      <c r="SG20" s="10">
        <v>0</v>
      </c>
      <c r="SH20" s="10">
        <v>0</v>
      </c>
      <c r="SI20" s="10">
        <v>0</v>
      </c>
      <c r="SJ20" s="10">
        <v>0</v>
      </c>
      <c r="SK20" s="10">
        <v>0</v>
      </c>
      <c r="SL20" s="10">
        <v>0</v>
      </c>
      <c r="SM20" s="10">
        <v>0</v>
      </c>
      <c r="SN20" s="10">
        <v>0</v>
      </c>
      <c r="SO20" s="10">
        <v>0</v>
      </c>
      <c r="SP20" s="10">
        <v>0</v>
      </c>
      <c r="SQ20" s="10">
        <v>0</v>
      </c>
      <c r="SR20" s="10">
        <v>0</v>
      </c>
      <c r="SS20" s="10">
        <v>0</v>
      </c>
      <c r="ST20" s="10">
        <v>0</v>
      </c>
      <c r="SU20" s="10">
        <v>0</v>
      </c>
      <c r="SV20" s="10">
        <v>0</v>
      </c>
      <c r="SW20" s="10">
        <v>0</v>
      </c>
      <c r="SX20" s="10">
        <v>0</v>
      </c>
      <c r="SY20" s="10">
        <v>0</v>
      </c>
      <c r="SZ20" s="10">
        <v>0</v>
      </c>
      <c r="TA20" s="10">
        <v>0</v>
      </c>
      <c r="TB20" s="10">
        <v>0</v>
      </c>
      <c r="TC20" s="10">
        <v>0</v>
      </c>
      <c r="TD20" s="10">
        <v>0</v>
      </c>
      <c r="TE20" s="10">
        <v>0</v>
      </c>
      <c r="TF20" s="10">
        <v>0</v>
      </c>
      <c r="TG20" s="10">
        <v>0</v>
      </c>
      <c r="TH20" s="10">
        <v>0</v>
      </c>
      <c r="TI20" s="10">
        <v>0</v>
      </c>
      <c r="TJ20" s="10">
        <v>0</v>
      </c>
      <c r="TK20" s="10">
        <v>0</v>
      </c>
      <c r="TL20" s="10">
        <v>0</v>
      </c>
      <c r="TM20" s="10">
        <v>0</v>
      </c>
      <c r="TN20" s="10">
        <v>0</v>
      </c>
      <c r="TO20" s="10">
        <v>0</v>
      </c>
      <c r="TP20" s="10">
        <v>0</v>
      </c>
      <c r="TQ20" s="10">
        <v>0</v>
      </c>
      <c r="TR20" s="10">
        <v>0</v>
      </c>
      <c r="TS20" s="10">
        <v>0</v>
      </c>
      <c r="TT20" s="10">
        <v>0</v>
      </c>
      <c r="TU20" s="10">
        <v>0</v>
      </c>
      <c r="TV20" s="10">
        <v>0</v>
      </c>
      <c r="TW20" s="10">
        <v>0</v>
      </c>
      <c r="TX20" s="10">
        <v>0</v>
      </c>
      <c r="TY20" s="10">
        <v>0</v>
      </c>
      <c r="TZ20" s="10">
        <v>0</v>
      </c>
      <c r="UA20" s="10">
        <v>0</v>
      </c>
      <c r="UB20" s="10">
        <v>0</v>
      </c>
      <c r="UC20" s="10">
        <v>0</v>
      </c>
      <c r="UD20" s="10">
        <v>0</v>
      </c>
      <c r="UE20" s="10">
        <v>0</v>
      </c>
      <c r="UF20" s="10">
        <v>0</v>
      </c>
      <c r="UG20" s="10">
        <v>0</v>
      </c>
      <c r="UH20" s="10">
        <v>0</v>
      </c>
      <c r="UI20" s="10">
        <v>0</v>
      </c>
      <c r="UJ20" s="10">
        <v>0</v>
      </c>
      <c r="UK20" s="10">
        <v>0</v>
      </c>
      <c r="UL20" s="10">
        <v>0</v>
      </c>
      <c r="UM20" s="10">
        <v>0</v>
      </c>
      <c r="UN20" s="10">
        <v>0</v>
      </c>
      <c r="UO20" s="10">
        <v>0</v>
      </c>
      <c r="UP20" s="10">
        <v>0</v>
      </c>
      <c r="UQ20" s="10">
        <v>0</v>
      </c>
      <c r="UR20" s="10">
        <v>0</v>
      </c>
      <c r="US20" s="10">
        <v>0</v>
      </c>
      <c r="UT20" s="10">
        <v>0</v>
      </c>
      <c r="UU20" s="10">
        <v>0</v>
      </c>
      <c r="UV20" s="10">
        <v>0</v>
      </c>
      <c r="UW20" s="10">
        <v>0</v>
      </c>
      <c r="UX20" s="10">
        <v>0</v>
      </c>
      <c r="UY20" s="10">
        <v>0</v>
      </c>
      <c r="UZ20" s="10">
        <v>0</v>
      </c>
      <c r="VA20" s="10">
        <v>0</v>
      </c>
      <c r="VB20" s="10">
        <v>0</v>
      </c>
      <c r="VC20" s="10">
        <v>0</v>
      </c>
      <c r="VD20" s="10">
        <v>0</v>
      </c>
      <c r="VE20" s="10">
        <v>0</v>
      </c>
      <c r="VF20" s="10">
        <v>0</v>
      </c>
      <c r="VG20" s="10">
        <v>0</v>
      </c>
      <c r="VH20" s="10">
        <v>0</v>
      </c>
      <c r="VI20" s="10">
        <v>0</v>
      </c>
      <c r="VJ20" s="10">
        <v>0</v>
      </c>
      <c r="VK20" s="10">
        <v>0</v>
      </c>
      <c r="VL20" s="10">
        <v>0</v>
      </c>
      <c r="VM20" s="10">
        <v>0</v>
      </c>
      <c r="VN20" s="10">
        <v>0</v>
      </c>
      <c r="VO20" s="10">
        <v>0</v>
      </c>
      <c r="VP20" s="10">
        <v>0</v>
      </c>
      <c r="VQ20" s="10">
        <v>0</v>
      </c>
      <c r="VR20" s="10">
        <v>0</v>
      </c>
      <c r="VS20" s="10">
        <v>0</v>
      </c>
      <c r="VT20" s="10">
        <v>0</v>
      </c>
      <c r="VU20" s="10">
        <v>0</v>
      </c>
      <c r="VV20" s="10">
        <v>0</v>
      </c>
      <c r="VW20" s="10">
        <v>0</v>
      </c>
      <c r="VX20" s="10">
        <v>0</v>
      </c>
      <c r="VY20" s="10">
        <v>0</v>
      </c>
      <c r="VZ20" s="10">
        <v>0</v>
      </c>
      <c r="WA20" s="10">
        <v>0</v>
      </c>
      <c r="WB20" s="10">
        <v>0</v>
      </c>
      <c r="WC20" s="10">
        <v>0</v>
      </c>
      <c r="WD20" s="10">
        <v>0</v>
      </c>
      <c r="WE20" s="10">
        <v>0</v>
      </c>
      <c r="WF20" s="10">
        <v>0</v>
      </c>
      <c r="WG20" s="10">
        <v>0</v>
      </c>
      <c r="WH20" s="10">
        <v>0</v>
      </c>
      <c r="WI20" s="10">
        <v>0</v>
      </c>
      <c r="WJ20" s="10">
        <v>0</v>
      </c>
      <c r="WK20" s="10">
        <v>0</v>
      </c>
      <c r="WL20" s="10">
        <v>0</v>
      </c>
      <c r="WM20" s="10">
        <v>0</v>
      </c>
      <c r="WN20" s="10">
        <v>0</v>
      </c>
      <c r="WO20" s="10">
        <v>0</v>
      </c>
      <c r="WP20" s="10">
        <v>0</v>
      </c>
      <c r="WQ20" s="10">
        <v>0</v>
      </c>
      <c r="WR20" s="10">
        <v>0</v>
      </c>
      <c r="WS20" s="10">
        <v>0</v>
      </c>
      <c r="WT20" s="10">
        <v>0</v>
      </c>
      <c r="WU20" s="10">
        <v>0</v>
      </c>
      <c r="WV20" s="10">
        <v>0</v>
      </c>
      <c r="WW20" s="10">
        <v>0</v>
      </c>
      <c r="WX20" s="10">
        <v>0</v>
      </c>
      <c r="WY20" s="10">
        <v>0</v>
      </c>
      <c r="WZ20" s="10">
        <v>0</v>
      </c>
      <c r="XA20" s="10">
        <v>0</v>
      </c>
      <c r="XB20" s="10">
        <v>0</v>
      </c>
      <c r="XC20" s="10">
        <v>0</v>
      </c>
      <c r="XD20" s="10">
        <v>0</v>
      </c>
      <c r="XE20" s="10">
        <v>0</v>
      </c>
      <c r="XF20" s="10">
        <v>0</v>
      </c>
      <c r="XG20" s="10">
        <v>0</v>
      </c>
      <c r="XH20" s="10">
        <v>0</v>
      </c>
      <c r="XI20" s="10">
        <v>0</v>
      </c>
      <c r="XJ20" s="10">
        <v>0</v>
      </c>
      <c r="XK20" s="10">
        <v>0</v>
      </c>
      <c r="XL20" s="10">
        <v>0</v>
      </c>
      <c r="XM20" s="10">
        <v>0</v>
      </c>
      <c r="XN20" s="10">
        <v>0</v>
      </c>
      <c r="XO20" s="10">
        <v>0</v>
      </c>
      <c r="XP20" s="10">
        <v>0</v>
      </c>
      <c r="XQ20" s="10">
        <v>0</v>
      </c>
      <c r="XR20" s="10">
        <v>0</v>
      </c>
      <c r="XS20" s="10">
        <v>0</v>
      </c>
      <c r="XT20" s="10">
        <v>0</v>
      </c>
      <c r="XV20" s="48">
        <f t="shared" si="0"/>
        <v>2.2598816087041208E-2</v>
      </c>
    </row>
    <row r="21" spans="1:646" s="14" customFormat="1" x14ac:dyDescent="0.25">
      <c r="A21" s="10">
        <v>15</v>
      </c>
      <c r="B21" s="10">
        <v>10380</v>
      </c>
      <c r="C21" s="10" t="s">
        <v>646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0</v>
      </c>
      <c r="DV21" s="13">
        <v>0</v>
      </c>
      <c r="DW21" s="13">
        <v>0</v>
      </c>
      <c r="DX21" s="13">
        <v>0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3">
        <v>0</v>
      </c>
      <c r="GG21" s="13">
        <v>0</v>
      </c>
      <c r="GH21" s="13">
        <v>6.4923822714681444E-5</v>
      </c>
      <c r="GI21" s="13">
        <v>6.4923822714681444E-5</v>
      </c>
      <c r="GJ21" s="13">
        <v>1.0820637119113573E-4</v>
      </c>
      <c r="GK21" s="13">
        <v>1.7313019390581717E-4</v>
      </c>
      <c r="GL21" s="13">
        <v>4.6528739612188366E-4</v>
      </c>
      <c r="GM21" s="13">
        <v>5.0856994459833797E-4</v>
      </c>
      <c r="GN21" s="13">
        <v>5.6267313019390587E-4</v>
      </c>
      <c r="GO21" s="13">
        <v>6.6005886426592796E-4</v>
      </c>
      <c r="GP21" s="13">
        <v>6.6005886426592796E-4</v>
      </c>
      <c r="GQ21" s="13">
        <v>7.0334141274238228E-4</v>
      </c>
      <c r="GR21" s="13">
        <v>7.5744459833795017E-4</v>
      </c>
      <c r="GS21" s="13">
        <v>8.0072714681440448E-4</v>
      </c>
      <c r="GT21" s="13">
        <v>8.5483033240997227E-4</v>
      </c>
      <c r="GU21" s="13">
        <v>8.6565096952908585E-4</v>
      </c>
      <c r="GV21" s="13">
        <v>6.925207756232687E-4</v>
      </c>
      <c r="GW21" s="13">
        <v>9.9549861495844879E-4</v>
      </c>
      <c r="GX21" s="13">
        <v>1.3850415512465374E-3</v>
      </c>
      <c r="GY21" s="13">
        <v>1.7313019390581717E-3</v>
      </c>
      <c r="GZ21" s="13">
        <v>2.1533067867036009E-3</v>
      </c>
      <c r="HA21" s="13">
        <v>2.8133656509695291E-3</v>
      </c>
      <c r="HB21" s="13">
        <v>3.5816308864265929E-3</v>
      </c>
      <c r="HC21" s="13">
        <v>3.6465547091412741E-3</v>
      </c>
      <c r="HD21" s="13">
        <v>4.7827216066481998E-3</v>
      </c>
      <c r="HE21" s="13">
        <v>5.3021121883656507E-3</v>
      </c>
      <c r="HF21" s="13">
        <v>5.8756059556786706E-3</v>
      </c>
      <c r="HG21" s="13">
        <v>6.4490997229916898E-3</v>
      </c>
      <c r="HH21" s="13">
        <v>7.1524411357340723E-3</v>
      </c>
      <c r="HI21" s="13">
        <v>7.8990650969529078E-3</v>
      </c>
      <c r="HJ21" s="13">
        <v>8.7755367036011084E-3</v>
      </c>
      <c r="HK21" s="13">
        <v>9.3706717451523553E-3</v>
      </c>
      <c r="HL21" s="13">
        <v>1.0257963988919667E-2</v>
      </c>
      <c r="HM21" s="13">
        <v>1.1275103878116343E-2</v>
      </c>
      <c r="HN21" s="13">
        <v>1.1967624653739612E-2</v>
      </c>
      <c r="HO21" s="13">
        <v>1.3168715373961219E-2</v>
      </c>
      <c r="HP21" s="13">
        <v>1.3514975761772853E-2</v>
      </c>
      <c r="HQ21" s="13">
        <v>1.471606648199446E-2</v>
      </c>
      <c r="HR21" s="13">
        <v>1.5181353878116343E-2</v>
      </c>
      <c r="HS21" s="13">
        <v>1.6155211218836566E-2</v>
      </c>
      <c r="HT21" s="13">
        <v>1.719399238227147E-2</v>
      </c>
      <c r="HU21" s="13">
        <v>1.7908154432132964E-2</v>
      </c>
      <c r="HV21" s="13">
        <v>1.8946935595567867E-2</v>
      </c>
      <c r="HW21" s="13">
        <v>1.9509608725761771E-2</v>
      </c>
      <c r="HX21" s="13">
        <v>1.9888331024930747E-2</v>
      </c>
      <c r="HY21" s="13">
        <v>2.0743161357340719E-2</v>
      </c>
      <c r="HZ21" s="13">
        <v>2.2009175900277008E-2</v>
      </c>
      <c r="IA21" s="13">
        <v>2.2258050554016622E-2</v>
      </c>
      <c r="IB21" s="13">
        <v>2.2669234764542936E-2</v>
      </c>
      <c r="IC21" s="13">
        <v>2.3599809556786703E-2</v>
      </c>
      <c r="ID21" s="13">
        <v>2.4259868421052631E-2</v>
      </c>
      <c r="IE21" s="13">
        <v>2.5136340027700831E-2</v>
      </c>
      <c r="IF21" s="13">
        <v>2.6478099030470915E-2</v>
      </c>
      <c r="IG21" s="13">
        <v>2.8804536011080333E-2</v>
      </c>
      <c r="IH21" s="13">
        <v>3.0773891966759004E-2</v>
      </c>
      <c r="II21" s="13">
        <v>3.2570117728531855E-2</v>
      </c>
      <c r="IJ21" s="13">
        <v>3.3489871883656507E-2</v>
      </c>
      <c r="IK21" s="13">
        <v>3.5837950138504153E-2</v>
      </c>
      <c r="IL21" s="13">
        <v>3.6681959833795012E-2</v>
      </c>
      <c r="IM21" s="13">
        <v>3.7666637811634346E-2</v>
      </c>
      <c r="IN21" s="13">
        <v>3.848900623268698E-2</v>
      </c>
      <c r="IO21" s="13">
        <v>4.0317693905817173E-2</v>
      </c>
      <c r="IP21" s="13">
        <v>4.1724376731301936E-2</v>
      </c>
      <c r="IQ21" s="13">
        <v>4.3195983379501382E-2</v>
      </c>
      <c r="IR21" s="13">
        <v>4.2092278393351799E-2</v>
      </c>
      <c r="IS21" s="13">
        <v>4.3076956371191133E-2</v>
      </c>
      <c r="IT21" s="13">
        <v>4.3801939058171743E-2</v>
      </c>
      <c r="IU21" s="13">
        <v>4.4667590027700828E-2</v>
      </c>
      <c r="IV21" s="13">
        <v>4.5273545706371189E-2</v>
      </c>
      <c r="IW21" s="13">
        <v>4.6561201523545703E-2</v>
      </c>
      <c r="IX21" s="13">
        <v>4.7729830332409975E-2</v>
      </c>
      <c r="IY21" s="13">
        <v>4.9363746537396121E-2</v>
      </c>
      <c r="IZ21" s="13">
        <v>5.1863313711911357E-2</v>
      </c>
      <c r="JA21" s="13">
        <v>5.3334920360110803E-2</v>
      </c>
      <c r="JB21" s="13">
        <v>5.4698320637119116E-2</v>
      </c>
      <c r="JC21" s="13">
        <v>5.4644217451523543E-2</v>
      </c>
      <c r="JD21" s="13">
        <v>5.5607254155124651E-2</v>
      </c>
      <c r="JE21" s="13">
        <v>5.7414300554016619E-2</v>
      </c>
      <c r="JF21" s="13">
        <v>5.7262811634349028E-2</v>
      </c>
      <c r="JG21" s="13">
        <v>5.9026575484764546E-2</v>
      </c>
      <c r="JH21" s="13">
        <v>5.8658673822714683E-2</v>
      </c>
      <c r="JI21" s="13">
        <v>5.8031076869806096E-2</v>
      </c>
      <c r="JJ21" s="13">
        <v>5.9004934210526314E-2</v>
      </c>
      <c r="JK21" s="13">
        <v>5.7966153047091414E-2</v>
      </c>
      <c r="JL21" s="13">
        <v>5.7176246537396121E-2</v>
      </c>
      <c r="JM21" s="13">
        <v>5.4698320637119116E-2</v>
      </c>
      <c r="JN21" s="13">
        <v>5.5174428670360112E-2</v>
      </c>
      <c r="JO21" s="13">
        <v>5.4222212603878113E-2</v>
      </c>
      <c r="JP21" s="13">
        <v>5.2891274238227148E-2</v>
      </c>
      <c r="JQ21" s="13">
        <v>5.3551333102493076E-2</v>
      </c>
      <c r="JR21" s="13">
        <v>5.3627077562326868E-2</v>
      </c>
      <c r="JS21" s="13">
        <v>5.3464768005540168E-2</v>
      </c>
      <c r="JT21" s="13">
        <v>5.2664040858725759E-2</v>
      </c>
      <c r="JU21" s="13">
        <v>5.2469269390581719E-2</v>
      </c>
      <c r="JV21" s="13">
        <v>5.2534193213296401E-2</v>
      </c>
      <c r="JW21" s="13">
        <v>5.0954380193905816E-2</v>
      </c>
      <c r="JX21" s="13">
        <v>5.0229397506925205E-2</v>
      </c>
      <c r="JY21" s="13">
        <v>5.0110370498614956E-2</v>
      </c>
      <c r="JZ21" s="13">
        <v>5.0586478531855952E-2</v>
      </c>
      <c r="KA21" s="13">
        <v>5.0261859418282546E-2</v>
      </c>
      <c r="KB21" s="13">
        <v>4.8054449445983381E-2</v>
      </c>
      <c r="KC21" s="13">
        <v>4.5186980609418281E-2</v>
      </c>
      <c r="KD21" s="13">
        <v>4.4169840720221606E-2</v>
      </c>
      <c r="KE21" s="13">
        <v>4.2925467451523543E-2</v>
      </c>
      <c r="KF21" s="13">
        <v>4.0425900277008313E-2</v>
      </c>
      <c r="KG21" s="13">
        <v>3.8218490304709141E-2</v>
      </c>
      <c r="KH21" s="13">
        <v>3.687673130193906E-2</v>
      </c>
      <c r="KI21" s="13">
        <v>3.4766707063711912E-2</v>
      </c>
      <c r="KJ21" s="13">
        <v>3.286227493074792E-2</v>
      </c>
      <c r="KK21" s="13">
        <v>3.2505193905817173E-2</v>
      </c>
      <c r="KL21" s="13">
        <v>3.2083189058171743E-2</v>
      </c>
      <c r="KM21" s="13">
        <v>3.1455592105263157E-2</v>
      </c>
      <c r="KN21" s="13">
        <v>2.9886599722991691E-2</v>
      </c>
      <c r="KO21" s="13">
        <v>2.8003808864265928E-2</v>
      </c>
      <c r="KP21" s="13">
        <v>2.9042590027700831E-2</v>
      </c>
      <c r="KQ21" s="13">
        <v>2.8360889889196675E-2</v>
      </c>
      <c r="KR21" s="13">
        <v>2.7181440443213297E-2</v>
      </c>
      <c r="KS21" s="13">
        <v>2.5882963988919667E-2</v>
      </c>
      <c r="KT21" s="13">
        <v>2.609937673130194E-2</v>
      </c>
      <c r="KU21" s="13">
        <v>2.5287828947368422E-2</v>
      </c>
      <c r="KV21" s="13">
        <v>2.5623268698060944E-2</v>
      </c>
      <c r="KW21" s="13">
        <v>2.4627770083102494E-2</v>
      </c>
      <c r="KX21" s="13">
        <v>2.5060595567867036E-2</v>
      </c>
      <c r="KY21" s="13">
        <v>2.5872143351800554E-2</v>
      </c>
      <c r="KZ21" s="13">
        <v>2.4768438365650968E-2</v>
      </c>
      <c r="LA21" s="13">
        <v>2.453038434903047E-2</v>
      </c>
      <c r="LB21" s="13">
        <v>2.4692693905817173E-2</v>
      </c>
      <c r="LC21" s="13">
        <v>2.3491603185595566E-2</v>
      </c>
      <c r="LD21" s="13">
        <v>2.1857686980609418E-2</v>
      </c>
      <c r="LE21" s="13">
        <v>2.062413434903047E-2</v>
      </c>
      <c r="LF21" s="13">
        <v>2.0115564404432133E-2</v>
      </c>
      <c r="LG21" s="13">
        <v>2.0353618421052631E-2</v>
      </c>
      <c r="LH21" s="13">
        <v>2.0028999307479225E-2</v>
      </c>
      <c r="LI21" s="13">
        <v>2.0905470914127425E-2</v>
      </c>
      <c r="LJ21" s="13">
        <v>2.2723337950138506E-2</v>
      </c>
      <c r="LK21" s="13">
        <v>2.3827042936288088E-2</v>
      </c>
      <c r="LL21" s="13">
        <v>2.525536703601108E-2</v>
      </c>
      <c r="LM21" s="13">
        <v>2.6001990997229916E-2</v>
      </c>
      <c r="LN21" s="13">
        <v>2.6900103878116345E-2</v>
      </c>
      <c r="LO21" s="13">
        <v>2.8003808864265928E-2</v>
      </c>
      <c r="LP21" s="13">
        <v>2.8555661357340719E-2</v>
      </c>
      <c r="LQ21" s="13">
        <v>3.0373528393351799E-2</v>
      </c>
      <c r="LR21" s="13">
        <v>3.0708968144044321E-2</v>
      </c>
      <c r="LS21" s="13">
        <v>3.1596260387811631E-2</v>
      </c>
      <c r="LT21" s="13">
        <v>3.2418628808864265E-2</v>
      </c>
      <c r="LU21" s="13">
        <v>3.3219355955678667E-2</v>
      </c>
      <c r="LV21" s="13">
        <v>3.4820810249307478E-2</v>
      </c>
      <c r="LW21" s="13">
        <v>3.5448407202216065E-2</v>
      </c>
      <c r="LX21" s="13">
        <v>3.5859591412742385E-2</v>
      </c>
      <c r="LY21" s="13">
        <v>3.6368161357340723E-2</v>
      </c>
      <c r="LZ21" s="13">
        <v>3.749350761772853E-2</v>
      </c>
      <c r="MA21" s="13">
        <v>3.8196849030470915E-2</v>
      </c>
      <c r="MB21" s="13">
        <v>3.9884868421052634E-2</v>
      </c>
      <c r="MC21" s="13">
        <v>4.1064317867036008E-2</v>
      </c>
      <c r="MD21" s="13">
        <v>4.2633310249307478E-2</v>
      </c>
      <c r="ME21" s="13">
        <v>4.4342970914127422E-2</v>
      </c>
      <c r="MF21" s="13">
        <v>4.5208621883656507E-2</v>
      </c>
      <c r="MG21" s="13">
        <v>4.6842538088642659E-2</v>
      </c>
      <c r="MH21" s="13">
        <v>4.9288002077562329E-2</v>
      </c>
      <c r="MI21" s="13">
        <v>4.9688365650969527E-2</v>
      </c>
      <c r="MJ21" s="13">
        <v>5.0737967451523543E-2</v>
      </c>
      <c r="MK21" s="13">
        <v>5.2480090027700828E-2</v>
      </c>
      <c r="ML21" s="13">
        <v>5.453601108033241E-2</v>
      </c>
      <c r="MM21" s="13">
        <v>5.5358379501385044E-2</v>
      </c>
      <c r="MN21" s="13">
        <v>5.4049082409972297E-2</v>
      </c>
      <c r="MO21" s="13">
        <v>5.6743421052631582E-2</v>
      </c>
      <c r="MP21" s="13">
        <v>5.8983292936288088E-2</v>
      </c>
      <c r="MQ21" s="13">
        <v>5.9989612188365654E-2</v>
      </c>
      <c r="MR21" s="13">
        <v>6.0563105955678667E-2</v>
      </c>
      <c r="MS21" s="13">
        <v>6.3105955678670361E-2</v>
      </c>
      <c r="MT21" s="13">
        <v>6.5226800554016626E-2</v>
      </c>
      <c r="MU21" s="13">
        <v>6.6903999307479228E-2</v>
      </c>
      <c r="MV21" s="13">
        <v>6.6211478531855952E-2</v>
      </c>
      <c r="MW21" s="13">
        <v>6.7033846952908593E-2</v>
      </c>
      <c r="MX21" s="13">
        <v>6.9338642659279776E-2</v>
      </c>
      <c r="MY21" s="13">
        <v>7.0766966759002764E-2</v>
      </c>
      <c r="MZ21" s="13">
        <v>7.141620498614959E-2</v>
      </c>
      <c r="NA21" s="13">
        <v>7.2465806786703599E-2</v>
      </c>
      <c r="NB21" s="13">
        <v>7.5852666204986152E-2</v>
      </c>
      <c r="NC21" s="13">
        <v>7.6999653739612192E-2</v>
      </c>
      <c r="ND21" s="13">
        <v>7.6794061634349028E-2</v>
      </c>
      <c r="NE21" s="13">
        <v>7.8817520775623262E-2</v>
      </c>
      <c r="NF21" s="13">
        <v>8.1262984764542939E-2</v>
      </c>
      <c r="NG21" s="13">
        <v>8.2648026315789477E-2</v>
      </c>
      <c r="NH21" s="13">
        <v>8.3784193213296401E-2</v>
      </c>
      <c r="NI21" s="13">
        <v>8.5558777700831021E-2</v>
      </c>
      <c r="NJ21" s="13">
        <v>8.754977493074792E-2</v>
      </c>
      <c r="NK21" s="13">
        <v>8.7744546398891968E-2</v>
      </c>
      <c r="NL21" s="13">
        <v>8.9757184903047085E-2</v>
      </c>
      <c r="NM21" s="13">
        <v>9.1542590027700835E-2</v>
      </c>
      <c r="NN21" s="13">
        <v>9.6671572022160659E-2</v>
      </c>
      <c r="NO21" s="13">
        <v>9.719096260387812E-2</v>
      </c>
      <c r="NP21" s="13">
        <v>9.6606648199445977E-2</v>
      </c>
      <c r="NQ21" s="13">
        <v>9.7288348337950137E-2</v>
      </c>
      <c r="NR21" s="13">
        <v>0.10094572368421052</v>
      </c>
      <c r="NS21" s="13">
        <v>0.1000476108033241</v>
      </c>
      <c r="NT21" s="13">
        <v>0.10111885387811634</v>
      </c>
      <c r="NU21" s="13">
        <v>0.10189793975069251</v>
      </c>
      <c r="NV21" s="13">
        <v>0.10498182132963989</v>
      </c>
      <c r="NW21" s="13">
        <v>0.10602060249307479</v>
      </c>
      <c r="NX21" s="13">
        <v>0.10596649930747923</v>
      </c>
      <c r="NY21" s="13">
        <v>0.10513331024930749</v>
      </c>
      <c r="NZ21" s="13">
        <v>0.10396468144044321</v>
      </c>
      <c r="OA21" s="13">
        <v>0.10653999307479224</v>
      </c>
      <c r="OB21" s="13">
        <v>0.10285015581717452</v>
      </c>
      <c r="OC21" s="13">
        <v>0.10283933518005541</v>
      </c>
      <c r="OD21" s="13">
        <v>0.10257963988919667</v>
      </c>
      <c r="OE21" s="13">
        <v>9.8067434210526314E-2</v>
      </c>
      <c r="OF21" s="13">
        <v>9.4063798476454297E-2</v>
      </c>
      <c r="OG21" s="13">
        <v>9.2841066481994458E-2</v>
      </c>
      <c r="OH21" s="13">
        <v>9.2505626731301943E-2</v>
      </c>
      <c r="OI21" s="13">
        <v>9.0893351800554023E-2</v>
      </c>
      <c r="OJ21" s="13">
        <v>8.7052025623268692E-2</v>
      </c>
      <c r="OK21" s="13">
        <v>8.3513677285318555E-2</v>
      </c>
      <c r="OL21" s="13">
        <v>8.2994286703601108E-2</v>
      </c>
      <c r="OM21" s="13">
        <v>8.0548822714681445E-2</v>
      </c>
      <c r="ON21" s="13">
        <v>7.8536184210526314E-2</v>
      </c>
      <c r="OO21" s="13">
        <v>7.625302977839335E-2</v>
      </c>
      <c r="OP21" s="13">
        <v>7.6317953601108032E-2</v>
      </c>
      <c r="OQ21" s="13">
        <v>7.3645256232686987E-2</v>
      </c>
      <c r="OR21" s="13">
        <v>7.0799428670360112E-2</v>
      </c>
      <c r="OS21" s="13">
        <v>6.84838123268698E-2</v>
      </c>
      <c r="OT21" s="13">
        <v>6.8353964681440449E-2</v>
      </c>
      <c r="OU21" s="13">
        <v>6.6947281855955679E-2</v>
      </c>
      <c r="OV21" s="13">
        <v>6.3354830332409975E-2</v>
      </c>
      <c r="OW21" s="13">
        <v>5.9048216759002771E-2</v>
      </c>
      <c r="OX21" s="13">
        <v>5.6516187673130193E-2</v>
      </c>
      <c r="OY21" s="13">
        <v>5.5152787396121887E-2</v>
      </c>
      <c r="OZ21" s="13">
        <v>5.1268178670360112E-2</v>
      </c>
      <c r="PA21" s="13">
        <v>4.833578601108033E-2</v>
      </c>
      <c r="PB21" s="13">
        <v>4.6030990304709141E-2</v>
      </c>
      <c r="PC21" s="13">
        <v>4.515451869806094E-2</v>
      </c>
      <c r="PD21" s="13">
        <v>4.2330332409972297E-2</v>
      </c>
      <c r="PE21" s="13">
        <v>4.0404259002770081E-2</v>
      </c>
      <c r="PF21" s="13">
        <v>3.8986755540166208E-2</v>
      </c>
      <c r="PG21" s="13">
        <v>3.6757704293628811E-2</v>
      </c>
      <c r="PH21" s="13">
        <v>3.3500692520775623E-2</v>
      </c>
      <c r="PI21" s="13">
        <v>3.0871277700831024E-2</v>
      </c>
      <c r="PJ21" s="13">
        <v>2.7560162742382273E-2</v>
      </c>
      <c r="PK21" s="13">
        <v>2.5374394044321329E-2</v>
      </c>
      <c r="PL21" s="13">
        <v>2.3318472991689751E-2</v>
      </c>
      <c r="PM21" s="13">
        <v>2.1327475761772852E-2</v>
      </c>
      <c r="PN21" s="13">
        <v>2.0245412049861494E-2</v>
      </c>
      <c r="PO21" s="13">
        <v>1.7929795706371193E-2</v>
      </c>
      <c r="PP21" s="13">
        <v>1.4878376038781163E-2</v>
      </c>
      <c r="PQ21" s="13">
        <v>1.2086651662049861E-2</v>
      </c>
      <c r="PR21" s="13">
        <v>1.0755713296398892E-2</v>
      </c>
      <c r="PS21" s="13">
        <v>9.219182825484765E-3</v>
      </c>
      <c r="PT21" s="13">
        <v>7.5960872576177289E-3</v>
      </c>
      <c r="PU21" s="13">
        <v>6.7196156509695291E-3</v>
      </c>
      <c r="PV21" s="13">
        <v>6.503202908587258E-3</v>
      </c>
      <c r="PW21" s="13">
        <v>4.9450311634349027E-3</v>
      </c>
      <c r="PX21" s="13">
        <v>4.4797437673130191E-3</v>
      </c>
      <c r="PY21" s="13">
        <v>4.0360976454293625E-3</v>
      </c>
      <c r="PZ21" s="13">
        <v>3.8088642659279779E-3</v>
      </c>
      <c r="QA21" s="13">
        <v>3.073060941828255E-3</v>
      </c>
      <c r="QB21" s="13">
        <v>2.5428497229916898E-3</v>
      </c>
      <c r="QC21" s="13">
        <v>2.0342797783933519E-3</v>
      </c>
      <c r="QD21" s="13">
        <v>1.3958621883656509E-3</v>
      </c>
      <c r="QE21" s="13">
        <v>1.2660145429362881E-3</v>
      </c>
      <c r="QF21" s="13">
        <v>7.4662396121883659E-4</v>
      </c>
      <c r="QG21" s="13">
        <v>6.7087950138504154E-4</v>
      </c>
      <c r="QH21" s="13">
        <v>8.1154778393351795E-4</v>
      </c>
      <c r="QI21" s="13">
        <v>5.3021121883656513E-4</v>
      </c>
      <c r="QJ21" s="13">
        <v>5.7349376731301944E-4</v>
      </c>
      <c r="QK21" s="13">
        <v>5.7349376731301944E-4</v>
      </c>
      <c r="QL21" s="13">
        <v>6.1677631578947365E-4</v>
      </c>
      <c r="QM21" s="13">
        <v>7.4662396121883659E-4</v>
      </c>
      <c r="QN21" s="13">
        <v>9.7385734072022163E-4</v>
      </c>
      <c r="QO21" s="13">
        <v>1.2119113573407201E-3</v>
      </c>
      <c r="QP21" s="13">
        <v>1.8178670360110803E-3</v>
      </c>
      <c r="QQ21" s="13">
        <v>1.9909972299168976E-3</v>
      </c>
      <c r="QR21" s="13">
        <v>1.8936114958448753E-3</v>
      </c>
      <c r="QS21" s="13">
        <v>2.3372576177285317E-3</v>
      </c>
      <c r="QT21" s="13">
        <v>2.7051592797783935E-3</v>
      </c>
      <c r="QU21" s="13">
        <v>2.4562846260387811E-3</v>
      </c>
      <c r="QV21" s="13">
        <v>2.0451004155124654E-3</v>
      </c>
      <c r="QW21" s="13">
        <v>1.8395083102493075E-3</v>
      </c>
      <c r="QX21" s="13">
        <v>1.5365304709141275E-3</v>
      </c>
      <c r="QY21" s="13">
        <v>1.0928843490304709E-3</v>
      </c>
      <c r="QZ21" s="13">
        <v>1.2768351800554016E-3</v>
      </c>
      <c r="RA21" s="13">
        <v>1.3850415512465374E-3</v>
      </c>
      <c r="RB21" s="13">
        <v>1.1361668975069252E-3</v>
      </c>
      <c r="RC21" s="13">
        <v>1.0171398891966759E-3</v>
      </c>
      <c r="RD21" s="13">
        <v>8.87292243767313E-4</v>
      </c>
      <c r="RE21" s="13">
        <v>6.1677631578947365E-4</v>
      </c>
      <c r="RF21" s="13">
        <v>4.7610803324099724E-4</v>
      </c>
      <c r="RG21" s="13">
        <v>4.5446675900277008E-4</v>
      </c>
      <c r="RH21" s="13">
        <v>2.0559210526315788E-4</v>
      </c>
      <c r="RI21" s="13">
        <v>0</v>
      </c>
      <c r="RJ21" s="13">
        <v>0</v>
      </c>
      <c r="RK21" s="13">
        <v>0</v>
      </c>
      <c r="RL21" s="13">
        <v>0</v>
      </c>
      <c r="RM21" s="13">
        <v>0</v>
      </c>
      <c r="RN21" s="13">
        <v>0</v>
      </c>
      <c r="RO21" s="13">
        <v>0</v>
      </c>
      <c r="RP21" s="13">
        <v>0</v>
      </c>
      <c r="RQ21" s="13">
        <v>0</v>
      </c>
      <c r="RR21" s="13">
        <v>0</v>
      </c>
      <c r="RS21" s="13">
        <v>0</v>
      </c>
      <c r="RT21" s="13">
        <v>0</v>
      </c>
      <c r="RU21" s="13">
        <v>0</v>
      </c>
      <c r="RV21" s="13">
        <v>0</v>
      </c>
      <c r="RW21" s="13">
        <v>0</v>
      </c>
      <c r="RX21" s="13">
        <v>0</v>
      </c>
      <c r="RY21" s="13">
        <v>0</v>
      </c>
      <c r="RZ21" s="13">
        <v>0</v>
      </c>
      <c r="SA21" s="13">
        <v>0</v>
      </c>
      <c r="SB21" s="13">
        <v>0</v>
      </c>
      <c r="SC21" s="13">
        <v>0</v>
      </c>
      <c r="SD21" s="13">
        <v>0</v>
      </c>
      <c r="SE21" s="13">
        <v>0</v>
      </c>
      <c r="SF21" s="13">
        <v>0</v>
      </c>
      <c r="SG21" s="13">
        <v>0</v>
      </c>
      <c r="SH21" s="13">
        <v>0</v>
      </c>
      <c r="SI21" s="13">
        <v>0</v>
      </c>
      <c r="SJ21" s="13">
        <v>0</v>
      </c>
      <c r="SK21" s="13">
        <v>0</v>
      </c>
      <c r="SL21" s="13">
        <v>0</v>
      </c>
      <c r="SM21" s="13">
        <v>0</v>
      </c>
      <c r="SN21" s="13">
        <v>0</v>
      </c>
      <c r="SO21" s="13">
        <v>0</v>
      </c>
      <c r="SP21" s="13">
        <v>0</v>
      </c>
      <c r="SQ21" s="13">
        <v>0</v>
      </c>
      <c r="SR21" s="13">
        <v>0</v>
      </c>
      <c r="SS21" s="13">
        <v>0</v>
      </c>
      <c r="ST21" s="13">
        <v>0</v>
      </c>
      <c r="SU21" s="13">
        <v>0</v>
      </c>
      <c r="SV21" s="13">
        <v>0</v>
      </c>
      <c r="SW21" s="13">
        <v>0</v>
      </c>
      <c r="SX21" s="13">
        <v>0</v>
      </c>
      <c r="SY21" s="13">
        <v>0</v>
      </c>
      <c r="SZ21" s="13">
        <v>0</v>
      </c>
      <c r="TA21" s="13">
        <v>0</v>
      </c>
      <c r="TB21" s="13">
        <v>0</v>
      </c>
      <c r="TC21" s="13">
        <v>0</v>
      </c>
      <c r="TD21" s="13">
        <v>0</v>
      </c>
      <c r="TE21" s="13">
        <v>0</v>
      </c>
      <c r="TF21" s="13">
        <v>0</v>
      </c>
      <c r="TG21" s="13">
        <v>0</v>
      </c>
      <c r="TH21" s="13">
        <v>0</v>
      </c>
      <c r="TI21" s="13">
        <v>0</v>
      </c>
      <c r="TJ21" s="13">
        <v>0</v>
      </c>
      <c r="TK21" s="13">
        <v>0</v>
      </c>
      <c r="TL21" s="13">
        <v>0</v>
      </c>
      <c r="TM21" s="13">
        <v>0</v>
      </c>
      <c r="TN21" s="13">
        <v>0</v>
      </c>
      <c r="TO21" s="13">
        <v>0</v>
      </c>
      <c r="TP21" s="13">
        <v>0</v>
      </c>
      <c r="TQ21" s="13">
        <v>0</v>
      </c>
      <c r="TR21" s="13">
        <v>0</v>
      </c>
      <c r="TS21" s="13">
        <v>0</v>
      </c>
      <c r="TT21" s="13">
        <v>0</v>
      </c>
      <c r="TU21" s="13">
        <v>0</v>
      </c>
      <c r="TV21" s="13">
        <v>0</v>
      </c>
      <c r="TW21" s="13">
        <v>0</v>
      </c>
      <c r="TX21" s="13">
        <v>0</v>
      </c>
      <c r="TY21" s="13">
        <v>0</v>
      </c>
      <c r="TZ21" s="13">
        <v>0</v>
      </c>
      <c r="UA21" s="13">
        <v>0</v>
      </c>
      <c r="UB21" s="13">
        <v>0</v>
      </c>
      <c r="UC21" s="13">
        <v>0</v>
      </c>
      <c r="UD21" s="13">
        <v>0</v>
      </c>
      <c r="UE21" s="13">
        <v>0</v>
      </c>
      <c r="UF21" s="13">
        <v>0</v>
      </c>
      <c r="UG21" s="13">
        <v>0</v>
      </c>
      <c r="UH21" s="13">
        <v>0</v>
      </c>
      <c r="UI21" s="13">
        <v>0</v>
      </c>
      <c r="UJ21" s="13">
        <v>0</v>
      </c>
      <c r="UK21" s="13">
        <v>0</v>
      </c>
      <c r="UL21" s="13">
        <v>0</v>
      </c>
      <c r="UM21" s="13">
        <v>0</v>
      </c>
      <c r="UN21" s="13">
        <v>0</v>
      </c>
      <c r="UO21" s="13">
        <v>0</v>
      </c>
      <c r="UP21" s="13">
        <v>0</v>
      </c>
      <c r="UQ21" s="13">
        <v>0</v>
      </c>
      <c r="UR21" s="13">
        <v>0</v>
      </c>
      <c r="US21" s="13">
        <v>0</v>
      </c>
      <c r="UT21" s="13">
        <v>0</v>
      </c>
      <c r="UU21" s="13">
        <v>0</v>
      </c>
      <c r="UV21" s="13">
        <v>0</v>
      </c>
      <c r="UW21" s="13">
        <v>0</v>
      </c>
      <c r="UX21" s="13">
        <v>0</v>
      </c>
      <c r="UY21" s="13">
        <v>0</v>
      </c>
      <c r="UZ21" s="13">
        <v>0</v>
      </c>
      <c r="VA21" s="13">
        <v>0</v>
      </c>
      <c r="VB21" s="13">
        <v>0</v>
      </c>
      <c r="VC21" s="13">
        <v>0</v>
      </c>
      <c r="VD21" s="13">
        <v>0</v>
      </c>
      <c r="VE21" s="13">
        <v>0</v>
      </c>
      <c r="VF21" s="13">
        <v>0</v>
      </c>
      <c r="VG21" s="13">
        <v>0</v>
      </c>
      <c r="VH21" s="13">
        <v>0</v>
      </c>
      <c r="VI21" s="13">
        <v>0</v>
      </c>
      <c r="VJ21" s="13">
        <v>0</v>
      </c>
      <c r="VK21" s="13">
        <v>0</v>
      </c>
      <c r="VL21" s="13">
        <v>0</v>
      </c>
      <c r="VM21" s="13">
        <v>0</v>
      </c>
      <c r="VN21" s="13">
        <v>0</v>
      </c>
      <c r="VO21" s="13">
        <v>0</v>
      </c>
      <c r="VP21" s="13">
        <v>0</v>
      </c>
      <c r="VQ21" s="13">
        <v>0</v>
      </c>
      <c r="VR21" s="13">
        <v>0</v>
      </c>
      <c r="VS21" s="13">
        <v>0</v>
      </c>
      <c r="VT21" s="13">
        <v>0</v>
      </c>
      <c r="VU21" s="13">
        <v>0</v>
      </c>
      <c r="VV21" s="13">
        <v>0</v>
      </c>
      <c r="VW21" s="13">
        <v>0</v>
      </c>
      <c r="VX21" s="13">
        <v>0</v>
      </c>
      <c r="VY21" s="13">
        <v>0</v>
      </c>
      <c r="VZ21" s="13">
        <v>0</v>
      </c>
      <c r="WA21" s="13">
        <v>0</v>
      </c>
      <c r="WB21" s="13">
        <v>0</v>
      </c>
      <c r="WC21" s="13">
        <v>0</v>
      </c>
      <c r="WD21" s="13">
        <v>0</v>
      </c>
      <c r="WE21" s="13">
        <v>0</v>
      </c>
      <c r="WF21" s="13">
        <v>0</v>
      </c>
      <c r="WG21" s="13">
        <v>0</v>
      </c>
      <c r="WH21" s="13">
        <v>0</v>
      </c>
      <c r="WI21" s="13">
        <v>0</v>
      </c>
      <c r="WJ21" s="13">
        <v>0</v>
      </c>
      <c r="WK21" s="13">
        <v>0</v>
      </c>
      <c r="WL21" s="13">
        <v>0</v>
      </c>
      <c r="WM21" s="13">
        <v>0</v>
      </c>
      <c r="WN21" s="13">
        <v>0</v>
      </c>
      <c r="WO21" s="13">
        <v>0</v>
      </c>
      <c r="WP21" s="13">
        <v>0</v>
      </c>
      <c r="WQ21" s="13">
        <v>0</v>
      </c>
      <c r="WR21" s="13">
        <v>0</v>
      </c>
      <c r="WS21" s="13">
        <v>0</v>
      </c>
      <c r="WT21" s="13">
        <v>0</v>
      </c>
      <c r="WU21" s="13">
        <v>0</v>
      </c>
      <c r="WV21" s="13">
        <v>0</v>
      </c>
      <c r="WW21" s="13">
        <v>0</v>
      </c>
      <c r="WX21" s="13">
        <v>0</v>
      </c>
      <c r="WY21" s="13">
        <v>0</v>
      </c>
      <c r="WZ21" s="13">
        <v>0</v>
      </c>
      <c r="XA21" s="13">
        <v>0</v>
      </c>
      <c r="XB21" s="13">
        <v>0</v>
      </c>
      <c r="XC21" s="13">
        <v>0</v>
      </c>
      <c r="XD21" s="13">
        <v>0</v>
      </c>
      <c r="XE21" s="13">
        <v>0</v>
      </c>
      <c r="XF21" s="13">
        <v>0</v>
      </c>
      <c r="XG21" s="13">
        <v>0</v>
      </c>
      <c r="XH21" s="13">
        <v>0</v>
      </c>
      <c r="XI21" s="13">
        <v>0</v>
      </c>
      <c r="XJ21" s="13">
        <v>0</v>
      </c>
      <c r="XK21" s="13">
        <v>0</v>
      </c>
      <c r="XL21" s="13">
        <v>0</v>
      </c>
      <c r="XM21" s="13">
        <v>0</v>
      </c>
      <c r="XN21" s="13">
        <v>0</v>
      </c>
      <c r="XO21" s="13">
        <v>0</v>
      </c>
      <c r="XP21" s="13">
        <v>0</v>
      </c>
      <c r="XQ21" s="13">
        <v>0</v>
      </c>
      <c r="XR21" s="13">
        <v>0</v>
      </c>
      <c r="XS21" s="13">
        <v>0</v>
      </c>
      <c r="XT21" s="13">
        <v>0</v>
      </c>
      <c r="XV21" s="48">
        <f t="shared" si="0"/>
        <v>1.6893144855869124E-2</v>
      </c>
    </row>
    <row r="22" spans="1:646" x14ac:dyDescent="0.25">
      <c r="A22" s="10">
        <v>16</v>
      </c>
      <c r="B22" s="10">
        <v>10384</v>
      </c>
      <c r="C22" s="10" t="s">
        <v>646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5.4103185595567865E-5</v>
      </c>
      <c r="IB22" s="10">
        <v>1.7313019390581717E-4</v>
      </c>
      <c r="IC22" s="10">
        <v>3.5708102493074793E-4</v>
      </c>
      <c r="ID22" s="10">
        <v>7.4662396121883659E-4</v>
      </c>
      <c r="IE22" s="10">
        <v>1.1469875346260389E-3</v>
      </c>
      <c r="IF22" s="10">
        <v>1.3201177285318559E-3</v>
      </c>
      <c r="IG22" s="10">
        <v>2.358898891966759E-3</v>
      </c>
      <c r="IH22" s="10">
        <v>3.3976800554016621E-3</v>
      </c>
      <c r="II22" s="10">
        <v>4.4905644044321326E-3</v>
      </c>
      <c r="IJ22" s="10">
        <v>5.431959833795014E-3</v>
      </c>
      <c r="IK22" s="10">
        <v>7.5203427977839337E-3</v>
      </c>
      <c r="IL22" s="10">
        <v>8.8188192520775623E-3</v>
      </c>
      <c r="IM22" s="10">
        <v>1.0506838642659279E-2</v>
      </c>
      <c r="IN22" s="10">
        <v>1.3190356648199446E-2</v>
      </c>
      <c r="IO22" s="10">
        <v>1.6750346260387811E-2</v>
      </c>
      <c r="IP22" s="10">
        <v>1.9390581717451522E-2</v>
      </c>
      <c r="IQ22" s="10">
        <v>2.2268871191135735E-2</v>
      </c>
      <c r="IR22" s="10">
        <v>2.6445637119113574E-2</v>
      </c>
      <c r="IS22" s="10">
        <v>2.9864958448753462E-2</v>
      </c>
      <c r="IT22" s="10">
        <v>3.312197022160665E-2</v>
      </c>
      <c r="IU22" s="10">
        <v>3.5708102493074795E-2</v>
      </c>
      <c r="IV22" s="10">
        <v>3.8943472991689751E-2</v>
      </c>
      <c r="IW22" s="10">
        <v>4.2600848337950137E-2</v>
      </c>
      <c r="IX22" s="10">
        <v>4.6972385734072024E-2</v>
      </c>
      <c r="IY22" s="10">
        <v>4.989395775623269E-2</v>
      </c>
      <c r="IZ22" s="10">
        <v>5.2988659972299172E-2</v>
      </c>
      <c r="JA22" s="10">
        <v>5.7122143351800554E-2</v>
      </c>
      <c r="JB22" s="10">
        <v>6.0660491689750691E-2</v>
      </c>
      <c r="JC22" s="10">
        <v>6.4815616343490298E-2</v>
      </c>
      <c r="JD22" s="10">
        <v>6.9035664819944595E-2</v>
      </c>
      <c r="JE22" s="10">
        <v>7.6588469529085879E-2</v>
      </c>
      <c r="JF22" s="10">
        <v>8.2247662742382266E-2</v>
      </c>
      <c r="JG22" s="10">
        <v>8.6781509695290859E-2</v>
      </c>
      <c r="JH22" s="10">
        <v>9.0633656509695293E-2</v>
      </c>
      <c r="JI22" s="10">
        <v>9.5946589335180049E-2</v>
      </c>
      <c r="JJ22" s="10">
        <v>9.9539040858725766E-2</v>
      </c>
      <c r="JK22" s="10">
        <v>0.10397550207756233</v>
      </c>
      <c r="JL22" s="10">
        <v>0.10686461218836565</v>
      </c>
      <c r="JM22" s="10">
        <v>0.11146338296398892</v>
      </c>
      <c r="JN22" s="10">
        <v>0.11565096952908588</v>
      </c>
      <c r="JO22" s="10">
        <v>0.11996840373961219</v>
      </c>
      <c r="JP22" s="10">
        <v>0.12467538088642659</v>
      </c>
      <c r="JQ22" s="10">
        <v>0.1281812673130194</v>
      </c>
      <c r="JR22" s="10">
        <v>0.13019390581717452</v>
      </c>
      <c r="JS22" s="10">
        <v>0.13164387119113574</v>
      </c>
      <c r="JT22" s="10">
        <v>0.13544191481994461</v>
      </c>
      <c r="JU22" s="10">
        <v>0.13914257271468145</v>
      </c>
      <c r="JV22" s="10">
        <v>0.14141490650969529</v>
      </c>
      <c r="JW22" s="10">
        <v>0.14325441481994461</v>
      </c>
      <c r="JX22" s="10">
        <v>0.14463945637119113</v>
      </c>
      <c r="JY22" s="10">
        <v>0.14540772160664819</v>
      </c>
      <c r="JZ22" s="10">
        <v>0.14544018351800553</v>
      </c>
      <c r="KA22" s="10">
        <v>0.14472602146814403</v>
      </c>
      <c r="KB22" s="10">
        <v>0.14526705332409973</v>
      </c>
      <c r="KC22" s="10">
        <v>0.14625173130193905</v>
      </c>
      <c r="KD22" s="10">
        <v>0.14518048822714683</v>
      </c>
      <c r="KE22" s="10">
        <v>0.14474766274238227</v>
      </c>
      <c r="KF22" s="10">
        <v>0.14434729916897507</v>
      </c>
      <c r="KG22" s="10">
        <v>0.14508310249307479</v>
      </c>
      <c r="KH22" s="10">
        <v>0.14317867036011081</v>
      </c>
      <c r="KI22" s="10">
        <v>0.14128505886426593</v>
      </c>
      <c r="KJ22" s="10">
        <v>0.1400623268698061</v>
      </c>
      <c r="KK22" s="10">
        <v>0.1364698753462604</v>
      </c>
      <c r="KL22" s="10">
        <v>0.13030211218836565</v>
      </c>
      <c r="KM22" s="10">
        <v>0.12533543975069253</v>
      </c>
      <c r="KN22" s="10">
        <v>0.11838859072022161</v>
      </c>
      <c r="KO22" s="10">
        <v>0.11342191828254848</v>
      </c>
      <c r="KP22" s="10">
        <v>0.10858509349030471</v>
      </c>
      <c r="KQ22" s="10">
        <v>0.10239568905817174</v>
      </c>
      <c r="KR22" s="10">
        <v>9.5632790858725766E-2</v>
      </c>
      <c r="KS22" s="10">
        <v>9.1607513850415517E-2</v>
      </c>
      <c r="KT22" s="10">
        <v>8.6803150969529091E-2</v>
      </c>
      <c r="KU22" s="10">
        <v>8.4736409279778394E-2</v>
      </c>
      <c r="KV22" s="10">
        <v>8.5299082409972304E-2</v>
      </c>
      <c r="KW22" s="10">
        <v>8.6424428670360112E-2</v>
      </c>
      <c r="KX22" s="10">
        <v>8.7528133656509702E-2</v>
      </c>
      <c r="KY22" s="10">
        <v>8.6456890581717447E-2</v>
      </c>
      <c r="KZ22" s="10">
        <v>8.5796831717451519E-2</v>
      </c>
      <c r="LA22" s="10">
        <v>8.3253981994459839E-2</v>
      </c>
      <c r="LB22" s="10">
        <v>8.1760734072022168E-2</v>
      </c>
      <c r="LC22" s="10">
        <v>7.9877943213296401E-2</v>
      </c>
      <c r="LD22" s="10">
        <v>7.6025796398891968E-2</v>
      </c>
      <c r="LE22" s="10">
        <v>7.2768784626038779E-2</v>
      </c>
      <c r="LF22" s="10">
        <v>6.9598337950138506E-2</v>
      </c>
      <c r="LG22" s="10">
        <v>6.6081630886426587E-2</v>
      </c>
      <c r="LH22" s="10">
        <v>5.9102319944598337E-2</v>
      </c>
      <c r="LI22" s="10">
        <v>5.4276315789473686E-2</v>
      </c>
      <c r="LJ22" s="10">
        <v>4.9807392659279776E-2</v>
      </c>
      <c r="LK22" s="10">
        <v>4.5489958448753462E-2</v>
      </c>
      <c r="LL22" s="10">
        <v>4.385604224376731E-2</v>
      </c>
      <c r="LM22" s="10">
        <v>4.369373268698061E-2</v>
      </c>
      <c r="LN22" s="10">
        <v>4.3920966066481992E-2</v>
      </c>
      <c r="LO22" s="10">
        <v>4.5468317174515237E-2</v>
      </c>
      <c r="LP22" s="10">
        <v>4.5587344182825486E-2</v>
      </c>
      <c r="LQ22" s="10">
        <v>4.7957063711911357E-2</v>
      </c>
      <c r="LR22" s="10">
        <v>5.1895775623268699E-2</v>
      </c>
      <c r="LS22" s="10">
        <v>5.4958015927977839E-2</v>
      </c>
      <c r="LT22" s="10">
        <v>5.8096000692520779E-2</v>
      </c>
      <c r="LU22" s="10">
        <v>6.3235803324099726E-2</v>
      </c>
      <c r="LV22" s="10">
        <v>6.9111409279778394E-2</v>
      </c>
      <c r="LW22" s="10">
        <v>7.3872489612188369E-2</v>
      </c>
      <c r="LX22" s="10">
        <v>8.0137638504155131E-2</v>
      </c>
      <c r="LY22" s="10">
        <v>8.7322541551246538E-2</v>
      </c>
      <c r="LZ22" s="10">
        <v>9.4031336565096948E-2</v>
      </c>
      <c r="MA22" s="10">
        <v>9.9127856648199453E-2</v>
      </c>
      <c r="MB22" s="10">
        <v>0.10503592451523545</v>
      </c>
      <c r="MC22" s="10">
        <v>0.10815226800554016</v>
      </c>
      <c r="MD22" s="10">
        <v>0.11432003116343491</v>
      </c>
      <c r="ME22" s="10">
        <v>0.12066092451523545</v>
      </c>
      <c r="MF22" s="10">
        <v>0.12514066828254847</v>
      </c>
      <c r="MG22" s="10">
        <v>0.13507401315789475</v>
      </c>
      <c r="MH22" s="10">
        <v>0.14603531855955679</v>
      </c>
      <c r="MI22" s="10">
        <v>0.15428064404432132</v>
      </c>
      <c r="MJ22" s="10">
        <v>0.16002640235457063</v>
      </c>
      <c r="MK22" s="10">
        <v>0.16558820983379502</v>
      </c>
      <c r="ML22" s="10">
        <v>0.17117165858725761</v>
      </c>
      <c r="MM22" s="10">
        <v>0.17567304362880887</v>
      </c>
      <c r="MN22" s="10">
        <v>0.17660361842105263</v>
      </c>
      <c r="MO22" s="10">
        <v>0.17645212950138503</v>
      </c>
      <c r="MP22" s="10">
        <v>0.18046658587257619</v>
      </c>
      <c r="MQ22" s="10">
        <v>0.18332323407202217</v>
      </c>
      <c r="MR22" s="10">
        <v>0.18425380886426593</v>
      </c>
      <c r="MS22" s="10">
        <v>0.18520602493074792</v>
      </c>
      <c r="MT22" s="10">
        <v>0.18849549861495846</v>
      </c>
      <c r="MU22" s="10">
        <v>0.19107081024930747</v>
      </c>
      <c r="MV22" s="10">
        <v>0.18847385734072022</v>
      </c>
      <c r="MW22" s="10">
        <v>0.18968576869806095</v>
      </c>
      <c r="MX22" s="10">
        <v>0.19393827908587258</v>
      </c>
      <c r="MY22" s="10">
        <v>0.19694641620498615</v>
      </c>
      <c r="MZ22" s="10">
        <v>0.19616733033240996</v>
      </c>
      <c r="NA22" s="10">
        <v>0.19957583102493076</v>
      </c>
      <c r="NB22" s="10">
        <v>0.20700960872576177</v>
      </c>
      <c r="NC22" s="10">
        <v>0.2113270429362881</v>
      </c>
      <c r="ND22" s="10">
        <v>0.21353445290858725</v>
      </c>
      <c r="NE22" s="10">
        <v>0.21680228531855955</v>
      </c>
      <c r="NF22" s="10">
        <v>0.21849030470914127</v>
      </c>
      <c r="NG22" s="10">
        <v>0.21537396121883656</v>
      </c>
      <c r="NH22" s="10">
        <v>0.20669581024930747</v>
      </c>
      <c r="NI22" s="10">
        <v>0.19689231301939059</v>
      </c>
      <c r="NJ22" s="10">
        <v>0.19201220567867036</v>
      </c>
      <c r="NK22" s="10">
        <v>0.18664516966759004</v>
      </c>
      <c r="NL22" s="10">
        <v>0.17450441481994461</v>
      </c>
      <c r="NM22" s="10">
        <v>0.17428800207756232</v>
      </c>
      <c r="NN22" s="10">
        <v>0.1759327389196676</v>
      </c>
      <c r="NO22" s="10">
        <v>0.17310855263157895</v>
      </c>
      <c r="NP22" s="10">
        <v>0.16401921745152354</v>
      </c>
      <c r="NQ22" s="10">
        <v>0.156726108033241</v>
      </c>
      <c r="NR22" s="10">
        <v>0.15392356301939059</v>
      </c>
      <c r="NS22" s="10">
        <v>0.14932479224376732</v>
      </c>
      <c r="NT22" s="10">
        <v>0.14210742728531855</v>
      </c>
      <c r="NU22" s="10">
        <v>0.1363292070637119</v>
      </c>
      <c r="NV22" s="10">
        <v>0.13162222991689751</v>
      </c>
      <c r="NW22" s="10">
        <v>0.12416681094182826</v>
      </c>
      <c r="NX22" s="10">
        <v>0.11667893005540166</v>
      </c>
      <c r="NY22" s="10">
        <v>0.10856345221606649</v>
      </c>
      <c r="NZ22" s="10">
        <v>0.10121623961218837</v>
      </c>
      <c r="OA22" s="10">
        <v>9.2765322022160659E-2</v>
      </c>
      <c r="OB22" s="10">
        <v>8.2626385041551245E-2</v>
      </c>
      <c r="OC22" s="10">
        <v>7.3785924515235454E-2</v>
      </c>
      <c r="OD22" s="10">
        <v>6.6243940443213301E-2</v>
      </c>
      <c r="OE22" s="10">
        <v>5.8572108725761775E-2</v>
      </c>
      <c r="OF22" s="10">
        <v>4.9342105263157895E-2</v>
      </c>
      <c r="OG22" s="10">
        <v>4.1810941828254851E-2</v>
      </c>
      <c r="OH22" s="10">
        <v>3.630323753462604E-2</v>
      </c>
      <c r="OI22" s="10">
        <v>3.1477233379501382E-2</v>
      </c>
      <c r="OJ22" s="10">
        <v>2.7570983379501385E-2</v>
      </c>
      <c r="OK22" s="10">
        <v>2.3264369806094184E-2</v>
      </c>
      <c r="OL22" s="10">
        <v>2.0093923130193907E-2</v>
      </c>
      <c r="OM22" s="10">
        <v>1.7226454293628807E-2</v>
      </c>
      <c r="ON22" s="10">
        <v>1.4261599722991689E-2</v>
      </c>
      <c r="OO22" s="10">
        <v>1.0755713296398892E-2</v>
      </c>
      <c r="OP22" s="10">
        <v>8.8621018005540161E-3</v>
      </c>
      <c r="OQ22" s="10">
        <v>6.6871537396121887E-3</v>
      </c>
      <c r="OR22" s="10">
        <v>4.8151835180055402E-3</v>
      </c>
      <c r="OS22" s="10">
        <v>3.5058864265927977E-3</v>
      </c>
      <c r="OT22" s="10">
        <v>2.9756752077562329E-3</v>
      </c>
      <c r="OU22" s="10">
        <v>2.488746537396122E-3</v>
      </c>
      <c r="OV22" s="10">
        <v>1.9693559556786702E-3</v>
      </c>
      <c r="OW22" s="10">
        <v>1.5906336565096953E-3</v>
      </c>
      <c r="OX22" s="10">
        <v>1.471606648199446E-3</v>
      </c>
      <c r="OY22" s="10">
        <v>1.4066828254847646E-3</v>
      </c>
      <c r="OZ22" s="10">
        <v>1.0928843490304709E-3</v>
      </c>
      <c r="PA22" s="10">
        <v>6.925207756232687E-4</v>
      </c>
      <c r="PB22" s="10">
        <v>4.6528739612188366E-4</v>
      </c>
      <c r="PC22" s="10">
        <v>1.5148891966759002E-4</v>
      </c>
      <c r="PD22" s="10">
        <v>0</v>
      </c>
      <c r="PE22" s="10">
        <v>0</v>
      </c>
      <c r="PF22" s="10">
        <v>0</v>
      </c>
      <c r="PG22" s="10">
        <v>0</v>
      </c>
      <c r="PH22" s="10">
        <v>0</v>
      </c>
      <c r="PI22" s="10">
        <v>0</v>
      </c>
      <c r="PJ22" s="10">
        <v>0</v>
      </c>
      <c r="PK22" s="10">
        <v>0</v>
      </c>
      <c r="PL22" s="10">
        <v>0</v>
      </c>
      <c r="PM22" s="10">
        <v>0</v>
      </c>
      <c r="PN22" s="10">
        <v>0</v>
      </c>
      <c r="PO22" s="10">
        <v>0</v>
      </c>
      <c r="PP22" s="10">
        <v>0</v>
      </c>
      <c r="PQ22" s="10">
        <v>0</v>
      </c>
      <c r="PR22" s="10">
        <v>0</v>
      </c>
      <c r="PS22" s="10">
        <v>0</v>
      </c>
      <c r="PT22" s="10">
        <v>0</v>
      </c>
      <c r="PU22" s="10">
        <v>0</v>
      </c>
      <c r="PV22" s="10">
        <v>0</v>
      </c>
      <c r="PW22" s="10">
        <v>0</v>
      </c>
      <c r="PX22" s="10">
        <v>0</v>
      </c>
      <c r="PY22" s="10">
        <v>0</v>
      </c>
      <c r="PZ22" s="10">
        <v>0</v>
      </c>
      <c r="QA22" s="10">
        <v>0</v>
      </c>
      <c r="QB22" s="10">
        <v>0</v>
      </c>
      <c r="QC22" s="10">
        <v>0</v>
      </c>
      <c r="QD22" s="10">
        <v>0</v>
      </c>
      <c r="QE22" s="10">
        <v>0</v>
      </c>
      <c r="QF22" s="10">
        <v>0</v>
      </c>
      <c r="QG22" s="10">
        <v>0</v>
      </c>
      <c r="QH22" s="10">
        <v>0</v>
      </c>
      <c r="QI22" s="10">
        <v>0</v>
      </c>
      <c r="QJ22" s="10">
        <v>0</v>
      </c>
      <c r="QK22" s="10">
        <v>0</v>
      </c>
      <c r="QL22" s="10">
        <v>0</v>
      </c>
      <c r="QM22" s="10">
        <v>0</v>
      </c>
      <c r="QN22" s="10">
        <v>0</v>
      </c>
      <c r="QO22" s="10">
        <v>0</v>
      </c>
      <c r="QP22" s="10">
        <v>0</v>
      </c>
      <c r="QQ22" s="10">
        <v>0</v>
      </c>
      <c r="QR22" s="10">
        <v>0</v>
      </c>
      <c r="QS22" s="10">
        <v>0</v>
      </c>
      <c r="QT22" s="10">
        <v>0</v>
      </c>
      <c r="QU22" s="10">
        <v>0</v>
      </c>
      <c r="QV22" s="10">
        <v>0</v>
      </c>
      <c r="QW22" s="10">
        <v>0</v>
      </c>
      <c r="QX22" s="10">
        <v>0</v>
      </c>
      <c r="QY22" s="10">
        <v>0</v>
      </c>
      <c r="QZ22" s="10">
        <v>0</v>
      </c>
      <c r="RA22" s="10">
        <v>0</v>
      </c>
      <c r="RB22" s="10">
        <v>0</v>
      </c>
      <c r="RC22" s="10">
        <v>0</v>
      </c>
      <c r="RD22" s="10">
        <v>0</v>
      </c>
      <c r="RE22" s="10">
        <v>0</v>
      </c>
      <c r="RF22" s="10">
        <v>0</v>
      </c>
      <c r="RG22" s="10">
        <v>0</v>
      </c>
      <c r="RH22" s="10">
        <v>0</v>
      </c>
      <c r="RI22" s="10">
        <v>0</v>
      </c>
      <c r="RJ22" s="10">
        <v>0</v>
      </c>
      <c r="RK22" s="10">
        <v>0</v>
      </c>
      <c r="RL22" s="10">
        <v>0</v>
      </c>
      <c r="RM22" s="10">
        <v>0</v>
      </c>
      <c r="RN22" s="10">
        <v>0</v>
      </c>
      <c r="RO22" s="10">
        <v>0</v>
      </c>
      <c r="RP22" s="10">
        <v>0</v>
      </c>
      <c r="RQ22" s="10">
        <v>0</v>
      </c>
      <c r="RR22" s="10">
        <v>0</v>
      </c>
      <c r="RS22" s="10">
        <v>0</v>
      </c>
      <c r="RT22" s="10">
        <v>0</v>
      </c>
      <c r="RU22" s="10">
        <v>0</v>
      </c>
      <c r="RV22" s="10">
        <v>0</v>
      </c>
      <c r="RW22" s="10">
        <v>0</v>
      </c>
      <c r="RX22" s="10">
        <v>0</v>
      </c>
      <c r="RY22" s="10">
        <v>0</v>
      </c>
      <c r="RZ22" s="10">
        <v>0</v>
      </c>
      <c r="SA22" s="10">
        <v>0</v>
      </c>
      <c r="SB22" s="10">
        <v>0</v>
      </c>
      <c r="SC22" s="10">
        <v>0</v>
      </c>
      <c r="SD22" s="10">
        <v>0</v>
      </c>
      <c r="SE22" s="10">
        <v>0</v>
      </c>
      <c r="SF22" s="10">
        <v>0</v>
      </c>
      <c r="SG22" s="10">
        <v>0</v>
      </c>
      <c r="SH22" s="10">
        <v>0</v>
      </c>
      <c r="SI22" s="10">
        <v>0</v>
      </c>
      <c r="SJ22" s="10">
        <v>0</v>
      </c>
      <c r="SK22" s="10">
        <v>0</v>
      </c>
      <c r="SL22" s="10">
        <v>0</v>
      </c>
      <c r="SM22" s="10">
        <v>0</v>
      </c>
      <c r="SN22" s="10">
        <v>0</v>
      </c>
      <c r="SO22" s="10">
        <v>0</v>
      </c>
      <c r="SP22" s="10">
        <v>0</v>
      </c>
      <c r="SQ22" s="10">
        <v>0</v>
      </c>
      <c r="SR22" s="10">
        <v>0</v>
      </c>
      <c r="SS22" s="10">
        <v>0</v>
      </c>
      <c r="ST22" s="10">
        <v>0</v>
      </c>
      <c r="SU22" s="10">
        <v>0</v>
      </c>
      <c r="SV22" s="10">
        <v>0</v>
      </c>
      <c r="SW22" s="10">
        <v>0</v>
      </c>
      <c r="SX22" s="10">
        <v>0</v>
      </c>
      <c r="SY22" s="10">
        <v>0</v>
      </c>
      <c r="SZ22" s="10">
        <v>0</v>
      </c>
      <c r="TA22" s="10">
        <v>0</v>
      </c>
      <c r="TB22" s="10">
        <v>0</v>
      </c>
      <c r="TC22" s="10">
        <v>0</v>
      </c>
      <c r="TD22" s="10">
        <v>0</v>
      </c>
      <c r="TE22" s="10">
        <v>0</v>
      </c>
      <c r="TF22" s="10">
        <v>0</v>
      </c>
      <c r="TG22" s="10">
        <v>0</v>
      </c>
      <c r="TH22" s="10">
        <v>0</v>
      </c>
      <c r="TI22" s="10">
        <v>0</v>
      </c>
      <c r="TJ22" s="10">
        <v>0</v>
      </c>
      <c r="TK22" s="10">
        <v>0</v>
      </c>
      <c r="TL22" s="10">
        <v>0</v>
      </c>
      <c r="TM22" s="10">
        <v>0</v>
      </c>
      <c r="TN22" s="10">
        <v>0</v>
      </c>
      <c r="TO22" s="10">
        <v>0</v>
      </c>
      <c r="TP22" s="10">
        <v>0</v>
      </c>
      <c r="TQ22" s="10">
        <v>0</v>
      </c>
      <c r="TR22" s="10">
        <v>0</v>
      </c>
      <c r="TS22" s="10">
        <v>0</v>
      </c>
      <c r="TT22" s="10">
        <v>0</v>
      </c>
      <c r="TU22" s="10">
        <v>0</v>
      </c>
      <c r="TV22" s="10">
        <v>0</v>
      </c>
      <c r="TW22" s="10">
        <v>0</v>
      </c>
      <c r="TX22" s="10">
        <v>0</v>
      </c>
      <c r="TY22" s="10">
        <v>0</v>
      </c>
      <c r="TZ22" s="10">
        <v>0</v>
      </c>
      <c r="UA22" s="10">
        <v>0</v>
      </c>
      <c r="UB22" s="10">
        <v>0</v>
      </c>
      <c r="UC22" s="10">
        <v>0</v>
      </c>
      <c r="UD22" s="10">
        <v>0</v>
      </c>
      <c r="UE22" s="10">
        <v>0</v>
      </c>
      <c r="UF22" s="10">
        <v>0</v>
      </c>
      <c r="UG22" s="10">
        <v>0</v>
      </c>
      <c r="UH22" s="10">
        <v>0</v>
      </c>
      <c r="UI22" s="10">
        <v>0</v>
      </c>
      <c r="UJ22" s="10">
        <v>0</v>
      </c>
      <c r="UK22" s="10">
        <v>0</v>
      </c>
      <c r="UL22" s="10">
        <v>0</v>
      </c>
      <c r="UM22" s="10">
        <v>0</v>
      </c>
      <c r="UN22" s="10">
        <v>0</v>
      </c>
      <c r="UO22" s="10">
        <v>0</v>
      </c>
      <c r="UP22" s="10">
        <v>0</v>
      </c>
      <c r="UQ22" s="10">
        <v>0</v>
      </c>
      <c r="UR22" s="10">
        <v>0</v>
      </c>
      <c r="US22" s="10">
        <v>0</v>
      </c>
      <c r="UT22" s="10">
        <v>0</v>
      </c>
      <c r="UU22" s="10">
        <v>0</v>
      </c>
      <c r="UV22" s="10">
        <v>0</v>
      </c>
      <c r="UW22" s="10">
        <v>0</v>
      </c>
      <c r="UX22" s="10">
        <v>0</v>
      </c>
      <c r="UY22" s="10">
        <v>0</v>
      </c>
      <c r="UZ22" s="10">
        <v>0</v>
      </c>
      <c r="VA22" s="10">
        <v>0</v>
      </c>
      <c r="VB22" s="10">
        <v>0</v>
      </c>
      <c r="VC22" s="10">
        <v>0</v>
      </c>
      <c r="VD22" s="10">
        <v>0</v>
      </c>
      <c r="VE22" s="10">
        <v>0</v>
      </c>
      <c r="VF22" s="10">
        <v>0</v>
      </c>
      <c r="VG22" s="10">
        <v>0</v>
      </c>
      <c r="VH22" s="10">
        <v>0</v>
      </c>
      <c r="VI22" s="10">
        <v>0</v>
      </c>
      <c r="VJ22" s="10">
        <v>0</v>
      </c>
      <c r="VK22" s="10">
        <v>0</v>
      </c>
      <c r="VL22" s="10">
        <v>0</v>
      </c>
      <c r="VM22" s="10">
        <v>0</v>
      </c>
      <c r="VN22" s="10">
        <v>0</v>
      </c>
      <c r="VO22" s="10">
        <v>0</v>
      </c>
      <c r="VP22" s="10">
        <v>0</v>
      </c>
      <c r="VQ22" s="10">
        <v>0</v>
      </c>
      <c r="VR22" s="10">
        <v>0</v>
      </c>
      <c r="VS22" s="10">
        <v>0</v>
      </c>
      <c r="VT22" s="10">
        <v>0</v>
      </c>
      <c r="VU22" s="10">
        <v>0</v>
      </c>
      <c r="VV22" s="10">
        <v>0</v>
      </c>
      <c r="VW22" s="10">
        <v>0</v>
      </c>
      <c r="VX22" s="10">
        <v>0</v>
      </c>
      <c r="VY22" s="10">
        <v>0</v>
      </c>
      <c r="VZ22" s="10">
        <v>0</v>
      </c>
      <c r="WA22" s="10">
        <v>0</v>
      </c>
      <c r="WB22" s="10">
        <v>0</v>
      </c>
      <c r="WC22" s="10">
        <v>0</v>
      </c>
      <c r="WD22" s="10">
        <v>0</v>
      </c>
      <c r="WE22" s="10">
        <v>0</v>
      </c>
      <c r="WF22" s="10">
        <v>0</v>
      </c>
      <c r="WG22" s="10">
        <v>0</v>
      </c>
      <c r="WH22" s="10">
        <v>0</v>
      </c>
      <c r="WI22" s="10">
        <v>0</v>
      </c>
      <c r="WJ22" s="10">
        <v>0</v>
      </c>
      <c r="WK22" s="10">
        <v>0</v>
      </c>
      <c r="WL22" s="10">
        <v>0</v>
      </c>
      <c r="WM22" s="10">
        <v>0</v>
      </c>
      <c r="WN22" s="10">
        <v>0</v>
      </c>
      <c r="WO22" s="10">
        <v>0</v>
      </c>
      <c r="WP22" s="10">
        <v>0</v>
      </c>
      <c r="WQ22" s="10">
        <v>0</v>
      </c>
      <c r="WR22" s="10">
        <v>0</v>
      </c>
      <c r="WS22" s="10">
        <v>0</v>
      </c>
      <c r="WT22" s="10">
        <v>0</v>
      </c>
      <c r="WU22" s="10">
        <v>0</v>
      </c>
      <c r="WV22" s="10">
        <v>0</v>
      </c>
      <c r="WW22" s="10">
        <v>0</v>
      </c>
      <c r="WX22" s="10">
        <v>0</v>
      </c>
      <c r="WY22" s="10">
        <v>0</v>
      </c>
      <c r="WZ22" s="10">
        <v>0</v>
      </c>
      <c r="XA22" s="10">
        <v>0</v>
      </c>
      <c r="XB22" s="10">
        <v>0</v>
      </c>
      <c r="XC22" s="10">
        <v>0</v>
      </c>
      <c r="XD22" s="10">
        <v>0</v>
      </c>
      <c r="XE22" s="10">
        <v>0</v>
      </c>
      <c r="XF22" s="10">
        <v>0</v>
      </c>
      <c r="XG22" s="10">
        <v>0</v>
      </c>
      <c r="XH22" s="10">
        <v>0</v>
      </c>
      <c r="XI22" s="10">
        <v>0</v>
      </c>
      <c r="XJ22" s="10">
        <v>0</v>
      </c>
      <c r="XK22" s="10">
        <v>0</v>
      </c>
      <c r="XL22" s="10">
        <v>0</v>
      </c>
      <c r="XM22" s="10">
        <v>0</v>
      </c>
      <c r="XN22" s="10">
        <v>0</v>
      </c>
      <c r="XO22" s="10">
        <v>0</v>
      </c>
      <c r="XP22" s="10">
        <v>0</v>
      </c>
      <c r="XQ22" s="10">
        <v>0</v>
      </c>
      <c r="XR22" s="10">
        <v>0</v>
      </c>
      <c r="XS22" s="10">
        <v>0</v>
      </c>
      <c r="XT22" s="10">
        <v>0</v>
      </c>
      <c r="XV22" s="48">
        <f t="shared" si="0"/>
        <v>2.7147203271078595E-2</v>
      </c>
    </row>
    <row r="23" spans="1:646" x14ac:dyDescent="0.25">
      <c r="A23" s="10">
        <v>17</v>
      </c>
      <c r="B23" s="10">
        <v>10391</v>
      </c>
      <c r="C23" s="10" t="s">
        <v>646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1.2984764542936289E-4</v>
      </c>
      <c r="HV23" s="10">
        <v>2.0559210526315788E-4</v>
      </c>
      <c r="HW23" s="10">
        <v>2.1641274238227146E-4</v>
      </c>
      <c r="HX23" s="10">
        <v>2.9215720221606646E-4</v>
      </c>
      <c r="HY23" s="10">
        <v>2.3805401662049862E-4</v>
      </c>
      <c r="HZ23" s="10">
        <v>4.0036357340720224E-4</v>
      </c>
      <c r="IA23" s="10">
        <v>3.8954293628808866E-4</v>
      </c>
      <c r="IB23" s="10">
        <v>2.9215720221606646E-4</v>
      </c>
      <c r="IC23" s="10">
        <v>4.3282548476454292E-4</v>
      </c>
      <c r="ID23" s="10">
        <v>3.8954293628808866E-4</v>
      </c>
      <c r="IE23" s="10">
        <v>5.4103185595567871E-4</v>
      </c>
      <c r="IF23" s="10">
        <v>9.0893351800554016E-4</v>
      </c>
      <c r="IG23" s="10">
        <v>1.2660145429362881E-3</v>
      </c>
      <c r="IH23" s="10">
        <v>1.7637638504155125E-3</v>
      </c>
      <c r="II23" s="10">
        <v>2.488746537396122E-3</v>
      </c>
      <c r="IJ23" s="10">
        <v>4.2092278393351798E-3</v>
      </c>
      <c r="IK23" s="10">
        <v>6.4382790858725763E-3</v>
      </c>
      <c r="IL23" s="10">
        <v>7.8449619113573413E-3</v>
      </c>
      <c r="IM23" s="10">
        <v>9.7385734072022168E-3</v>
      </c>
      <c r="IN23" s="10">
        <v>1.1318386426592797E-2</v>
      </c>
      <c r="IO23" s="10">
        <v>1.4532115650969528E-2</v>
      </c>
      <c r="IP23" s="10">
        <v>1.7843230609418281E-2</v>
      </c>
      <c r="IQ23" s="10">
        <v>2.0245412049861494E-2</v>
      </c>
      <c r="IR23" s="10">
        <v>2.4000173130193907E-2</v>
      </c>
      <c r="IS23" s="10">
        <v>2.7029951523545707E-2</v>
      </c>
      <c r="IT23" s="10">
        <v>3.0719788781163434E-2</v>
      </c>
      <c r="IU23" s="10">
        <v>3.3879414819944595E-2</v>
      </c>
      <c r="IV23" s="10">
        <v>3.8532288781163437E-2</v>
      </c>
      <c r="IW23" s="10">
        <v>4.2471000692520779E-2</v>
      </c>
      <c r="IX23" s="10">
        <v>4.6409712603878113E-2</v>
      </c>
      <c r="IY23" s="10">
        <v>4.9233898891966756E-2</v>
      </c>
      <c r="IZ23" s="10">
        <v>5.3811028393351799E-2</v>
      </c>
      <c r="JA23" s="10">
        <v>5.9394477146814402E-2</v>
      </c>
      <c r="JB23" s="10">
        <v>6.4610024238227148E-2</v>
      </c>
      <c r="JC23" s="10">
        <v>6.9392745844875342E-2</v>
      </c>
      <c r="JD23" s="10">
        <v>7.6231388504155131E-2</v>
      </c>
      <c r="JE23" s="10">
        <v>8.3015927977839341E-2</v>
      </c>
      <c r="JF23" s="10">
        <v>8.843706717451523E-2</v>
      </c>
      <c r="JG23" s="10">
        <v>9.4085439750692515E-2</v>
      </c>
      <c r="JH23" s="10">
        <v>0.10002596952908588</v>
      </c>
      <c r="JI23" s="10">
        <v>0.10796831717451523</v>
      </c>
      <c r="JJ23" s="10">
        <v>0.11538045360110803</v>
      </c>
      <c r="JK23" s="10">
        <v>0.12112621191135733</v>
      </c>
      <c r="JL23" s="10">
        <v>0.12766187673130194</v>
      </c>
      <c r="JM23" s="10">
        <v>0.13484677977839335</v>
      </c>
      <c r="JN23" s="10">
        <v>0.14097126038781163</v>
      </c>
      <c r="JO23" s="10">
        <v>0.1451696675900277</v>
      </c>
      <c r="JP23" s="10">
        <v>0.15115347991689751</v>
      </c>
      <c r="JQ23" s="10">
        <v>0.1563257444598338</v>
      </c>
      <c r="JR23" s="10">
        <v>0.16043758656509696</v>
      </c>
      <c r="JS23" s="10">
        <v>0.16327259349030471</v>
      </c>
      <c r="JT23" s="10">
        <v>0.16377034279778394</v>
      </c>
      <c r="JU23" s="10">
        <v>0.16516620498614959</v>
      </c>
      <c r="JV23" s="10">
        <v>0.16687586565096954</v>
      </c>
      <c r="JW23" s="10">
        <v>0.16723294667590027</v>
      </c>
      <c r="JX23" s="10">
        <v>0.1675792070637119</v>
      </c>
      <c r="JY23" s="10">
        <v>0.1676549515235457</v>
      </c>
      <c r="JZ23" s="10">
        <v>0.17023026315789475</v>
      </c>
      <c r="KA23" s="10">
        <v>0.17262162396121883</v>
      </c>
      <c r="KB23" s="10">
        <v>0.17516447368421054</v>
      </c>
      <c r="KC23" s="10">
        <v>0.17714465027700832</v>
      </c>
      <c r="KD23" s="10">
        <v>0.1800121191135734</v>
      </c>
      <c r="KE23" s="10">
        <v>0.18118074792243768</v>
      </c>
      <c r="KF23" s="10">
        <v>0.18174342105263158</v>
      </c>
      <c r="KG23" s="10">
        <v>0.18181916551246538</v>
      </c>
      <c r="KH23" s="10">
        <v>0.17870282202216067</v>
      </c>
      <c r="KI23" s="10">
        <v>0.17727449792243768</v>
      </c>
      <c r="KJ23" s="10">
        <v>0.17282721606648199</v>
      </c>
      <c r="KK23" s="10">
        <v>0.16794710872576177</v>
      </c>
      <c r="KL23" s="10">
        <v>0.1641382444598338</v>
      </c>
      <c r="KM23" s="10">
        <v>0.1598424515235457</v>
      </c>
      <c r="KN23" s="10">
        <v>0.15329596606648199</v>
      </c>
      <c r="KO23" s="10">
        <v>0.14971433518005539</v>
      </c>
      <c r="KP23" s="10">
        <v>0.14564577562326869</v>
      </c>
      <c r="KQ23" s="10">
        <v>0.14089551592797783</v>
      </c>
      <c r="KR23" s="10">
        <v>0.14145818905817176</v>
      </c>
      <c r="KS23" s="10">
        <v>0.14137162396121883</v>
      </c>
      <c r="KT23" s="10">
        <v>0.14103618421052633</v>
      </c>
      <c r="KU23" s="10">
        <v>0.13958621883656511</v>
      </c>
      <c r="KV23" s="10">
        <v>0.14001904432132964</v>
      </c>
      <c r="KW23" s="10">
        <v>0.1408522333795014</v>
      </c>
      <c r="KX23" s="10">
        <v>0.13832020429362882</v>
      </c>
      <c r="KY23" s="10">
        <v>0.13564750692520774</v>
      </c>
      <c r="KZ23" s="10">
        <v>0.13108119806094182</v>
      </c>
      <c r="LA23" s="10">
        <v>0.12638504155124652</v>
      </c>
      <c r="LB23" s="10">
        <v>0.12108292936288088</v>
      </c>
      <c r="LC23" s="10">
        <v>0.1147961391966759</v>
      </c>
      <c r="LD23" s="10">
        <v>0.10653999307479224</v>
      </c>
      <c r="LE23" s="10">
        <v>9.6790599030470909E-2</v>
      </c>
      <c r="LF23" s="10">
        <v>8.6067347645429365E-2</v>
      </c>
      <c r="LG23" s="10">
        <v>7.4813885041551245E-2</v>
      </c>
      <c r="LH23" s="10">
        <v>6.3917503462603872E-2</v>
      </c>
      <c r="LI23" s="10">
        <v>5.3951696675900274E-2</v>
      </c>
      <c r="LJ23" s="10">
        <v>4.7232081024930747E-2</v>
      </c>
      <c r="LK23" s="10">
        <v>4.0891187673130193E-2</v>
      </c>
      <c r="LL23" s="10">
        <v>3.6270775623268699E-2</v>
      </c>
      <c r="LM23" s="10">
        <v>3.4561114958448755E-2</v>
      </c>
      <c r="LN23" s="10">
        <v>3.5394304016620498E-2</v>
      </c>
      <c r="LO23" s="10">
        <v>3.6238313711911357E-2</v>
      </c>
      <c r="LP23" s="10">
        <v>3.8002077562326868E-2</v>
      </c>
      <c r="LQ23" s="10">
        <v>4.1583708448753462E-2</v>
      </c>
      <c r="LR23" s="10">
        <v>4.4310509002770081E-2</v>
      </c>
      <c r="LS23" s="10">
        <v>4.6204120498614956E-2</v>
      </c>
      <c r="LT23" s="10">
        <v>5.0218576869806096E-2</v>
      </c>
      <c r="LU23" s="10">
        <v>5.5434123961218836E-2</v>
      </c>
      <c r="LV23" s="10">
        <v>5.9567607340720224E-2</v>
      </c>
      <c r="LW23" s="10">
        <v>6.4393611495844869E-2</v>
      </c>
      <c r="LX23" s="10">
        <v>7.1632617728531855E-2</v>
      </c>
      <c r="LY23" s="10">
        <v>8.2063711911357334E-2</v>
      </c>
      <c r="LZ23" s="10">
        <v>9.1694078947368418E-2</v>
      </c>
      <c r="MA23" s="10">
        <v>0.10059946329639889</v>
      </c>
      <c r="MB23" s="10">
        <v>0.10903956024930749</v>
      </c>
      <c r="MC23" s="10">
        <v>0.11940573060941828</v>
      </c>
      <c r="MD23" s="10">
        <v>0.13183864265927978</v>
      </c>
      <c r="ME23" s="10">
        <v>0.13903436634349031</v>
      </c>
      <c r="MF23" s="10">
        <v>0.14394693559556787</v>
      </c>
      <c r="MG23" s="10">
        <v>0.14902181440443213</v>
      </c>
      <c r="MH23" s="10">
        <v>0.1560227666204986</v>
      </c>
      <c r="MI23" s="10">
        <v>0.16004804362880887</v>
      </c>
      <c r="MJ23" s="10">
        <v>0.15723467797783933</v>
      </c>
      <c r="MK23" s="10">
        <v>0.15735370498614959</v>
      </c>
      <c r="ML23" s="10">
        <v>0.15913911011080331</v>
      </c>
      <c r="MM23" s="10">
        <v>0.15876038781163435</v>
      </c>
      <c r="MN23" s="10">
        <v>0.15549255540166204</v>
      </c>
      <c r="MO23" s="10">
        <v>0.15347991689750692</v>
      </c>
      <c r="MP23" s="10">
        <v>0.15580635387811634</v>
      </c>
      <c r="MQ23" s="10">
        <v>0.15870628462603878</v>
      </c>
      <c r="MR23" s="10">
        <v>0.15885777354570638</v>
      </c>
      <c r="MS23" s="10">
        <v>0.15903090373961218</v>
      </c>
      <c r="MT23" s="10">
        <v>0.16447368421052633</v>
      </c>
      <c r="MU23" s="10">
        <v>0.16981907894736842</v>
      </c>
      <c r="MV23" s="10">
        <v>0.17054406163434904</v>
      </c>
      <c r="MW23" s="10">
        <v>0.17258916204986149</v>
      </c>
      <c r="MX23" s="10">
        <v>0.1793628808864266</v>
      </c>
      <c r="MY23" s="10">
        <v>0.18527094875346262</v>
      </c>
      <c r="MZ23" s="10">
        <v>0.18685076177285317</v>
      </c>
      <c r="NA23" s="10">
        <v>0.18922048130193905</v>
      </c>
      <c r="NB23" s="10">
        <v>0.19217451523545706</v>
      </c>
      <c r="NC23" s="10">
        <v>0.19460915858725761</v>
      </c>
      <c r="ND23" s="10">
        <v>0.18791118421052633</v>
      </c>
      <c r="NE23" s="10">
        <v>0.18506535664819945</v>
      </c>
      <c r="NF23" s="10">
        <v>0.19208795013850416</v>
      </c>
      <c r="NG23" s="10">
        <v>0.19586435249307479</v>
      </c>
      <c r="NH23" s="10">
        <v>0.18491386772853186</v>
      </c>
      <c r="NI23" s="10">
        <v>0.18282548476454294</v>
      </c>
      <c r="NJ23" s="10">
        <v>0.18851713988919669</v>
      </c>
      <c r="NK23" s="10">
        <v>0.18592018698060941</v>
      </c>
      <c r="NL23" s="10">
        <v>0.17877856648199447</v>
      </c>
      <c r="NM23" s="10">
        <v>0.17830245844875348</v>
      </c>
      <c r="NN23" s="10">
        <v>0.19105998961218837</v>
      </c>
      <c r="NO23" s="10">
        <v>0.19276965027700832</v>
      </c>
      <c r="NP23" s="10">
        <v>0.18920966066481995</v>
      </c>
      <c r="NQ23" s="10">
        <v>0.19089768005540167</v>
      </c>
      <c r="NR23" s="10">
        <v>0.19348381232686981</v>
      </c>
      <c r="NS23" s="10">
        <v>0.19322411703601108</v>
      </c>
      <c r="NT23" s="10">
        <v>0.1839941135734072</v>
      </c>
      <c r="NU23" s="10">
        <v>0.18181916551246538</v>
      </c>
      <c r="NV23" s="10">
        <v>0.18457842797783933</v>
      </c>
      <c r="NW23" s="10">
        <v>0.18076956371191136</v>
      </c>
      <c r="NX23" s="10">
        <v>0.17305444944598339</v>
      </c>
      <c r="NY23" s="10">
        <v>0.17344399238227146</v>
      </c>
      <c r="NZ23" s="10">
        <v>0.16946199792243768</v>
      </c>
      <c r="OA23" s="10">
        <v>0.16078384695290859</v>
      </c>
      <c r="OB23" s="10">
        <v>0.15171615304709141</v>
      </c>
      <c r="OC23" s="10">
        <v>0.14439058171745153</v>
      </c>
      <c r="OD23" s="10">
        <v>0.13885041551246538</v>
      </c>
      <c r="OE23" s="10">
        <v>0.12771597991689751</v>
      </c>
      <c r="OF23" s="10">
        <v>0.11932998614958448</v>
      </c>
      <c r="OG23" s="10">
        <v>0.1130431959833795</v>
      </c>
      <c r="OH23" s="10">
        <v>0.11149584487534626</v>
      </c>
      <c r="OI23" s="10">
        <v>0.10875822368421052</v>
      </c>
      <c r="OJ23" s="10">
        <v>0.10332626385041552</v>
      </c>
      <c r="OK23" s="10">
        <v>9.8175640581717447E-2</v>
      </c>
      <c r="OL23" s="10">
        <v>9.4323493767313013E-2</v>
      </c>
      <c r="OM23" s="10">
        <v>8.8978099030470909E-2</v>
      </c>
      <c r="ON23" s="10">
        <v>8.2464075484764546E-2</v>
      </c>
      <c r="OO23" s="10">
        <v>7.609072022160665E-2</v>
      </c>
      <c r="OP23" s="10">
        <v>7.2671398891966763E-2</v>
      </c>
      <c r="OQ23" s="10">
        <v>6.963079986149584E-2</v>
      </c>
      <c r="OR23" s="10">
        <v>6.5313365650969527E-2</v>
      </c>
      <c r="OS23" s="10">
        <v>6.1179882271468145E-2</v>
      </c>
      <c r="OT23" s="10">
        <v>5.7078860803324097E-2</v>
      </c>
      <c r="OU23" s="10">
        <v>5.2166291551246538E-2</v>
      </c>
      <c r="OV23" s="10">
        <v>4.6182479224376731E-2</v>
      </c>
      <c r="OW23" s="10">
        <v>4.0371797091412739E-2</v>
      </c>
      <c r="OX23" s="10">
        <v>3.5123788088642659E-2</v>
      </c>
      <c r="OY23" s="10">
        <v>3.0384349030470915E-2</v>
      </c>
      <c r="OZ23" s="10">
        <v>2.4919927285318558E-2</v>
      </c>
      <c r="PA23" s="10">
        <v>1.9769304016620498E-2</v>
      </c>
      <c r="PB23" s="10">
        <v>1.7226454293628807E-2</v>
      </c>
      <c r="PC23" s="10">
        <v>1.4532115650969528E-2</v>
      </c>
      <c r="PD23" s="10">
        <v>1.1448234072022161E-2</v>
      </c>
      <c r="PE23" s="10">
        <v>9.1650796398891968E-3</v>
      </c>
      <c r="PF23" s="10">
        <v>7.6718317174515232E-3</v>
      </c>
      <c r="PG23" s="10">
        <v>5.6591932132963986E-3</v>
      </c>
      <c r="PH23" s="10">
        <v>3.7764023545706371E-3</v>
      </c>
      <c r="PI23" s="10">
        <v>3.1055228531855954E-3</v>
      </c>
      <c r="PJ23" s="10">
        <v>2.0559210526315788E-3</v>
      </c>
      <c r="PK23" s="10">
        <v>1.8936114958448753E-3</v>
      </c>
      <c r="PL23" s="10">
        <v>1.4283240997229917E-3</v>
      </c>
      <c r="PM23" s="10">
        <v>1.1037049861495846E-3</v>
      </c>
      <c r="PN23" s="10">
        <v>8.5483033240997227E-4</v>
      </c>
      <c r="PO23" s="10">
        <v>5.6267313019390587E-4</v>
      </c>
      <c r="PP23" s="10">
        <v>2.3805401662049862E-4</v>
      </c>
      <c r="PQ23" s="10">
        <v>2.8133656509695293E-4</v>
      </c>
      <c r="PR23" s="10">
        <v>1.9477146814404433E-4</v>
      </c>
      <c r="PS23" s="10">
        <v>0</v>
      </c>
      <c r="PT23" s="10">
        <v>0</v>
      </c>
      <c r="PU23" s="10">
        <v>0</v>
      </c>
      <c r="PV23" s="10">
        <v>0</v>
      </c>
      <c r="PW23" s="10">
        <v>0</v>
      </c>
      <c r="PX23" s="10">
        <v>0</v>
      </c>
      <c r="PY23" s="10">
        <v>0</v>
      </c>
      <c r="PZ23" s="10">
        <v>0</v>
      </c>
      <c r="QA23" s="10">
        <v>0</v>
      </c>
      <c r="QB23" s="10">
        <v>0</v>
      </c>
      <c r="QC23" s="10">
        <v>0</v>
      </c>
      <c r="QD23" s="10">
        <v>0</v>
      </c>
      <c r="QE23" s="10">
        <v>0</v>
      </c>
      <c r="QF23" s="10">
        <v>0</v>
      </c>
      <c r="QG23" s="10">
        <v>0</v>
      </c>
      <c r="QH23" s="10">
        <v>0</v>
      </c>
      <c r="QI23" s="10">
        <v>0</v>
      </c>
      <c r="QJ23" s="10">
        <v>0</v>
      </c>
      <c r="QK23" s="10">
        <v>0</v>
      </c>
      <c r="QL23" s="10">
        <v>0</v>
      </c>
      <c r="QM23" s="10">
        <v>0</v>
      </c>
      <c r="QN23" s="10">
        <v>0</v>
      </c>
      <c r="QO23" s="10">
        <v>0</v>
      </c>
      <c r="QP23" s="10">
        <v>0</v>
      </c>
      <c r="QQ23" s="10">
        <v>0</v>
      </c>
      <c r="QR23" s="10">
        <v>0</v>
      </c>
      <c r="QS23" s="10">
        <v>0</v>
      </c>
      <c r="QT23" s="10">
        <v>0</v>
      </c>
      <c r="QU23" s="10">
        <v>0</v>
      </c>
      <c r="QV23" s="10">
        <v>0</v>
      </c>
      <c r="QW23" s="10">
        <v>0</v>
      </c>
      <c r="QX23" s="10">
        <v>0</v>
      </c>
      <c r="QY23" s="10">
        <v>0</v>
      </c>
      <c r="QZ23" s="10">
        <v>0</v>
      </c>
      <c r="RA23" s="10">
        <v>0</v>
      </c>
      <c r="RB23" s="10">
        <v>0</v>
      </c>
      <c r="RC23" s="10">
        <v>0</v>
      </c>
      <c r="RD23" s="10">
        <v>0</v>
      </c>
      <c r="RE23" s="10">
        <v>0</v>
      </c>
      <c r="RF23" s="10">
        <v>0</v>
      </c>
      <c r="RG23" s="10">
        <v>0</v>
      </c>
      <c r="RH23" s="10">
        <v>0</v>
      </c>
      <c r="RI23" s="10">
        <v>0</v>
      </c>
      <c r="RJ23" s="10">
        <v>0</v>
      </c>
      <c r="RK23" s="10">
        <v>0</v>
      </c>
      <c r="RL23" s="10">
        <v>0</v>
      </c>
      <c r="RM23" s="10">
        <v>0</v>
      </c>
      <c r="RN23" s="10">
        <v>0</v>
      </c>
      <c r="RO23" s="10">
        <v>0</v>
      </c>
      <c r="RP23" s="10">
        <v>0</v>
      </c>
      <c r="RQ23" s="10">
        <v>0</v>
      </c>
      <c r="RR23" s="10">
        <v>0</v>
      </c>
      <c r="RS23" s="10">
        <v>0</v>
      </c>
      <c r="RT23" s="10">
        <v>0</v>
      </c>
      <c r="RU23" s="10">
        <v>0</v>
      </c>
      <c r="RV23" s="10">
        <v>0</v>
      </c>
      <c r="RW23" s="10">
        <v>0</v>
      </c>
      <c r="RX23" s="10">
        <v>0</v>
      </c>
      <c r="RY23" s="10">
        <v>0</v>
      </c>
      <c r="RZ23" s="10">
        <v>0</v>
      </c>
      <c r="SA23" s="10">
        <v>0</v>
      </c>
      <c r="SB23" s="10">
        <v>0</v>
      </c>
      <c r="SC23" s="10">
        <v>0</v>
      </c>
      <c r="SD23" s="10">
        <v>0</v>
      </c>
      <c r="SE23" s="10">
        <v>0</v>
      </c>
      <c r="SF23" s="10">
        <v>0</v>
      </c>
      <c r="SG23" s="10">
        <v>0</v>
      </c>
      <c r="SH23" s="10">
        <v>0</v>
      </c>
      <c r="SI23" s="10">
        <v>0</v>
      </c>
      <c r="SJ23" s="10">
        <v>0</v>
      </c>
      <c r="SK23" s="10">
        <v>0</v>
      </c>
      <c r="SL23" s="10">
        <v>0</v>
      </c>
      <c r="SM23" s="10">
        <v>0</v>
      </c>
      <c r="SN23" s="10">
        <v>0</v>
      </c>
      <c r="SO23" s="10">
        <v>0</v>
      </c>
      <c r="SP23" s="10">
        <v>0</v>
      </c>
      <c r="SQ23" s="10">
        <v>0</v>
      </c>
      <c r="SR23" s="10">
        <v>0</v>
      </c>
      <c r="SS23" s="10">
        <v>0</v>
      </c>
      <c r="ST23" s="10">
        <v>0</v>
      </c>
      <c r="SU23" s="10">
        <v>0</v>
      </c>
      <c r="SV23" s="10">
        <v>0</v>
      </c>
      <c r="SW23" s="10">
        <v>0</v>
      </c>
      <c r="SX23" s="10">
        <v>0</v>
      </c>
      <c r="SY23" s="10">
        <v>0</v>
      </c>
      <c r="SZ23" s="10">
        <v>0</v>
      </c>
      <c r="TA23" s="10">
        <v>0</v>
      </c>
      <c r="TB23" s="10">
        <v>0</v>
      </c>
      <c r="TC23" s="10">
        <v>0</v>
      </c>
      <c r="TD23" s="10">
        <v>0</v>
      </c>
      <c r="TE23" s="10">
        <v>0</v>
      </c>
      <c r="TF23" s="10">
        <v>0</v>
      </c>
      <c r="TG23" s="10">
        <v>0</v>
      </c>
      <c r="TH23" s="10">
        <v>0</v>
      </c>
      <c r="TI23" s="10">
        <v>0</v>
      </c>
      <c r="TJ23" s="10">
        <v>0</v>
      </c>
      <c r="TK23" s="10">
        <v>0</v>
      </c>
      <c r="TL23" s="10">
        <v>0</v>
      </c>
      <c r="TM23" s="10">
        <v>0</v>
      </c>
      <c r="TN23" s="10">
        <v>0</v>
      </c>
      <c r="TO23" s="10">
        <v>0</v>
      </c>
      <c r="TP23" s="10">
        <v>0</v>
      </c>
      <c r="TQ23" s="10">
        <v>0</v>
      </c>
      <c r="TR23" s="10">
        <v>0</v>
      </c>
      <c r="TS23" s="10">
        <v>0</v>
      </c>
      <c r="TT23" s="10">
        <v>0</v>
      </c>
      <c r="TU23" s="10">
        <v>0</v>
      </c>
      <c r="TV23" s="10">
        <v>0</v>
      </c>
      <c r="TW23" s="10">
        <v>0</v>
      </c>
      <c r="TX23" s="10">
        <v>0</v>
      </c>
      <c r="TY23" s="10">
        <v>0</v>
      </c>
      <c r="TZ23" s="10">
        <v>0</v>
      </c>
      <c r="UA23" s="10">
        <v>0</v>
      </c>
      <c r="UB23" s="10">
        <v>0</v>
      </c>
      <c r="UC23" s="10">
        <v>0</v>
      </c>
      <c r="UD23" s="10">
        <v>0</v>
      </c>
      <c r="UE23" s="10">
        <v>0</v>
      </c>
      <c r="UF23" s="10">
        <v>0</v>
      </c>
      <c r="UG23" s="10">
        <v>0</v>
      </c>
      <c r="UH23" s="10">
        <v>0</v>
      </c>
      <c r="UI23" s="10">
        <v>0</v>
      </c>
      <c r="UJ23" s="10">
        <v>0</v>
      </c>
      <c r="UK23" s="10">
        <v>0</v>
      </c>
      <c r="UL23" s="10">
        <v>0</v>
      </c>
      <c r="UM23" s="10">
        <v>0</v>
      </c>
      <c r="UN23" s="10">
        <v>0</v>
      </c>
      <c r="UO23" s="10">
        <v>0</v>
      </c>
      <c r="UP23" s="10">
        <v>0</v>
      </c>
      <c r="UQ23" s="10">
        <v>0</v>
      </c>
      <c r="UR23" s="10">
        <v>0</v>
      </c>
      <c r="US23" s="10">
        <v>0</v>
      </c>
      <c r="UT23" s="10">
        <v>0</v>
      </c>
      <c r="UU23" s="10">
        <v>0</v>
      </c>
      <c r="UV23" s="10">
        <v>0</v>
      </c>
      <c r="UW23" s="10">
        <v>0</v>
      </c>
      <c r="UX23" s="10">
        <v>0</v>
      </c>
      <c r="UY23" s="10">
        <v>0</v>
      </c>
      <c r="UZ23" s="10">
        <v>0</v>
      </c>
      <c r="VA23" s="10">
        <v>0</v>
      </c>
      <c r="VB23" s="10">
        <v>0</v>
      </c>
      <c r="VC23" s="10">
        <v>0</v>
      </c>
      <c r="VD23" s="10">
        <v>0</v>
      </c>
      <c r="VE23" s="10">
        <v>0</v>
      </c>
      <c r="VF23" s="10">
        <v>0</v>
      </c>
      <c r="VG23" s="10">
        <v>0</v>
      </c>
      <c r="VH23" s="10">
        <v>0</v>
      </c>
      <c r="VI23" s="10">
        <v>0</v>
      </c>
      <c r="VJ23" s="10">
        <v>0</v>
      </c>
      <c r="VK23" s="10">
        <v>0</v>
      </c>
      <c r="VL23" s="10">
        <v>0</v>
      </c>
      <c r="VM23" s="10">
        <v>0</v>
      </c>
      <c r="VN23" s="10">
        <v>0</v>
      </c>
      <c r="VO23" s="10">
        <v>0</v>
      </c>
      <c r="VP23" s="10">
        <v>0</v>
      </c>
      <c r="VQ23" s="10">
        <v>0</v>
      </c>
      <c r="VR23" s="10">
        <v>0</v>
      </c>
      <c r="VS23" s="10">
        <v>0</v>
      </c>
      <c r="VT23" s="10">
        <v>0</v>
      </c>
      <c r="VU23" s="10">
        <v>0</v>
      </c>
      <c r="VV23" s="10">
        <v>0</v>
      </c>
      <c r="VW23" s="10">
        <v>0</v>
      </c>
      <c r="VX23" s="10">
        <v>0</v>
      </c>
      <c r="VY23" s="10">
        <v>0</v>
      </c>
      <c r="VZ23" s="10">
        <v>0</v>
      </c>
      <c r="WA23" s="10">
        <v>0</v>
      </c>
      <c r="WB23" s="10">
        <v>0</v>
      </c>
      <c r="WC23" s="10">
        <v>0</v>
      </c>
      <c r="WD23" s="10">
        <v>0</v>
      </c>
      <c r="WE23" s="10">
        <v>0</v>
      </c>
      <c r="WF23" s="10">
        <v>0</v>
      </c>
      <c r="WG23" s="10">
        <v>0</v>
      </c>
      <c r="WH23" s="10">
        <v>0</v>
      </c>
      <c r="WI23" s="10">
        <v>0</v>
      </c>
      <c r="WJ23" s="10">
        <v>0</v>
      </c>
      <c r="WK23" s="10">
        <v>0</v>
      </c>
      <c r="WL23" s="10">
        <v>0</v>
      </c>
      <c r="WM23" s="10">
        <v>0</v>
      </c>
      <c r="WN23" s="10">
        <v>0</v>
      </c>
      <c r="WO23" s="10">
        <v>0</v>
      </c>
      <c r="WP23" s="10">
        <v>0</v>
      </c>
      <c r="WQ23" s="10">
        <v>0</v>
      </c>
      <c r="WR23" s="10">
        <v>0</v>
      </c>
      <c r="WS23" s="10">
        <v>0</v>
      </c>
      <c r="WT23" s="10">
        <v>0</v>
      </c>
      <c r="WU23" s="10">
        <v>0</v>
      </c>
      <c r="WV23" s="10">
        <v>0</v>
      </c>
      <c r="WW23" s="10">
        <v>0</v>
      </c>
      <c r="WX23" s="10">
        <v>0</v>
      </c>
      <c r="WY23" s="10">
        <v>0</v>
      </c>
      <c r="WZ23" s="10">
        <v>0</v>
      </c>
      <c r="XA23" s="10">
        <v>0</v>
      </c>
      <c r="XB23" s="10">
        <v>0</v>
      </c>
      <c r="XC23" s="10">
        <v>0</v>
      </c>
      <c r="XD23" s="10">
        <v>0</v>
      </c>
      <c r="XE23" s="10">
        <v>0</v>
      </c>
      <c r="XF23" s="10">
        <v>0</v>
      </c>
      <c r="XG23" s="10">
        <v>0</v>
      </c>
      <c r="XH23" s="10">
        <v>0</v>
      </c>
      <c r="XI23" s="10">
        <v>0</v>
      </c>
      <c r="XJ23" s="10">
        <v>0</v>
      </c>
      <c r="XK23" s="10">
        <v>0</v>
      </c>
      <c r="XL23" s="10">
        <v>0</v>
      </c>
      <c r="XM23" s="10">
        <v>0</v>
      </c>
      <c r="XN23" s="10">
        <v>0</v>
      </c>
      <c r="XO23" s="10">
        <v>0</v>
      </c>
      <c r="XP23" s="10">
        <v>0</v>
      </c>
      <c r="XQ23" s="10">
        <v>0</v>
      </c>
      <c r="XR23" s="10">
        <v>0</v>
      </c>
      <c r="XS23" s="10">
        <v>0</v>
      </c>
      <c r="XT23" s="10">
        <v>0</v>
      </c>
      <c r="XV23" s="48">
        <f t="shared" si="0"/>
        <v>3.2541764277830683E-2</v>
      </c>
    </row>
    <row r="24" spans="1:646" x14ac:dyDescent="0.25">
      <c r="A24" s="10">
        <v>18</v>
      </c>
      <c r="B24" s="10">
        <v>10414</v>
      </c>
      <c r="C24" s="10" t="s">
        <v>646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6.4923822714681444E-5</v>
      </c>
      <c r="HR24" s="10">
        <v>4.6528739612188366E-4</v>
      </c>
      <c r="HS24" s="10">
        <v>9.1975415512465374E-4</v>
      </c>
      <c r="HT24" s="10">
        <v>1.3850415512465374E-3</v>
      </c>
      <c r="HU24" s="10">
        <v>1.7096606648199445E-3</v>
      </c>
      <c r="HV24" s="10">
        <v>2.131665512465374E-3</v>
      </c>
      <c r="HW24" s="10">
        <v>2.7809037396121883E-3</v>
      </c>
      <c r="HX24" s="10">
        <v>3.5708102493074794E-3</v>
      </c>
      <c r="HY24" s="10">
        <v>4.858466066481994E-3</v>
      </c>
      <c r="HZ24" s="10">
        <v>5.6483725761772852E-3</v>
      </c>
      <c r="IA24" s="10">
        <v>6.6979743767313022E-3</v>
      </c>
      <c r="IB24" s="10">
        <v>7.693472991689751E-3</v>
      </c>
      <c r="IC24" s="10">
        <v>9.0244113573407208E-3</v>
      </c>
      <c r="ID24" s="10">
        <v>1.0701610110803323E-2</v>
      </c>
      <c r="IE24" s="10">
        <v>1.2043369113573408E-2</v>
      </c>
      <c r="IF24" s="10">
        <v>1.4272420360110803E-2</v>
      </c>
      <c r="IG24" s="10">
        <v>1.7356301939058173E-2</v>
      </c>
      <c r="IH24" s="10">
        <v>2.0007358033240996E-2</v>
      </c>
      <c r="II24" s="10">
        <v>2.2799082409972297E-2</v>
      </c>
      <c r="IJ24" s="10">
        <v>2.4573666897506924E-2</v>
      </c>
      <c r="IK24" s="10">
        <v>2.719226108033241E-2</v>
      </c>
      <c r="IL24" s="10">
        <v>2.9691828254847646E-2</v>
      </c>
      <c r="IM24" s="10">
        <v>3.1336565096952908E-2</v>
      </c>
      <c r="IN24" s="10">
        <v>3.4030903739612185E-2</v>
      </c>
      <c r="IO24" s="10">
        <v>3.61950311634349E-2</v>
      </c>
      <c r="IP24" s="10">
        <v>3.9019217451523543E-2</v>
      </c>
      <c r="IQ24" s="10">
        <v>4.1486322714681438E-2</v>
      </c>
      <c r="IR24" s="10">
        <v>4.40075311634349E-2</v>
      </c>
      <c r="IS24" s="10">
        <v>4.7664906509695293E-2</v>
      </c>
      <c r="IT24" s="10">
        <v>5.0002164127423823E-2</v>
      </c>
      <c r="IU24" s="10">
        <v>5.2003981994459832E-2</v>
      </c>
      <c r="IV24" s="10">
        <v>5.4243853878116345E-2</v>
      </c>
      <c r="IW24" s="10">
        <v>5.7847126038781164E-2</v>
      </c>
      <c r="IX24" s="10">
        <v>6.1666810941828257E-2</v>
      </c>
      <c r="IY24" s="10">
        <v>6.3960786011080337E-2</v>
      </c>
      <c r="IZ24" s="10">
        <v>6.6806613573407198E-2</v>
      </c>
      <c r="JA24" s="10">
        <v>7.1805747922437671E-2</v>
      </c>
      <c r="JB24" s="10">
        <v>7.4867988227146812E-2</v>
      </c>
      <c r="JC24" s="10">
        <v>7.7464941135734072E-2</v>
      </c>
      <c r="JD24" s="10">
        <v>8.1944684903047085E-2</v>
      </c>
      <c r="JE24" s="10">
        <v>8.4465893351800547E-2</v>
      </c>
      <c r="JF24" s="10">
        <v>8.734418282548477E-2</v>
      </c>
      <c r="JG24" s="10">
        <v>8.8545273545706377E-2</v>
      </c>
      <c r="JH24" s="10">
        <v>9.1683258310249302E-2</v>
      </c>
      <c r="JI24" s="10">
        <v>9.5254068559556787E-2</v>
      </c>
      <c r="JJ24" s="10">
        <v>9.812153739612188E-2</v>
      </c>
      <c r="JK24" s="10">
        <v>9.9625605955678667E-2</v>
      </c>
      <c r="JL24" s="10">
        <v>0.10122706024930749</v>
      </c>
      <c r="JM24" s="10">
        <v>0.10532808171745152</v>
      </c>
      <c r="JN24" s="10">
        <v>0.10947238573407202</v>
      </c>
      <c r="JO24" s="10">
        <v>0.11473121537396122</v>
      </c>
      <c r="JP24" s="10">
        <v>0.11838859072022161</v>
      </c>
      <c r="JQ24" s="10">
        <v>0.12331198060941828</v>
      </c>
      <c r="JR24" s="10">
        <v>0.12784582756232687</v>
      </c>
      <c r="JS24" s="10">
        <v>0.13088642659279778</v>
      </c>
      <c r="JT24" s="10">
        <v>0.13286660318559557</v>
      </c>
      <c r="JU24" s="10">
        <v>0.13760604224376732</v>
      </c>
      <c r="JV24" s="10">
        <v>0.13972688711911357</v>
      </c>
      <c r="JW24" s="10">
        <v>0.13983509349030471</v>
      </c>
      <c r="JX24" s="10">
        <v>0.1413499826869806</v>
      </c>
      <c r="JY24" s="10">
        <v>0.14230219875346262</v>
      </c>
      <c r="JZ24" s="10">
        <v>0.14193429709141275</v>
      </c>
      <c r="KA24" s="10">
        <v>0.1414257271468144</v>
      </c>
      <c r="KB24" s="10">
        <v>0.14406596260387811</v>
      </c>
      <c r="KC24" s="10">
        <v>0.14394693559556787</v>
      </c>
      <c r="KD24" s="10">
        <v>0.14180444944598339</v>
      </c>
      <c r="KE24" s="10">
        <v>0.13880713296398892</v>
      </c>
      <c r="KF24" s="10">
        <v>0.13665382617728533</v>
      </c>
      <c r="KG24" s="10">
        <v>0.13429492728531855</v>
      </c>
      <c r="KH24" s="10">
        <v>0.1324229570637119</v>
      </c>
      <c r="KI24" s="10">
        <v>0.12983682479224376</v>
      </c>
      <c r="KJ24" s="10">
        <v>0.12800813711911357</v>
      </c>
      <c r="KK24" s="10">
        <v>0.12438322368421052</v>
      </c>
      <c r="KL24" s="10">
        <v>0.12362577908587258</v>
      </c>
      <c r="KM24" s="10">
        <v>0.12089897853185595</v>
      </c>
      <c r="KN24" s="10">
        <v>0.11842105263157894</v>
      </c>
      <c r="KO24" s="10">
        <v>0.11644087603878116</v>
      </c>
      <c r="KP24" s="10">
        <v>0.11536963296398892</v>
      </c>
      <c r="KQ24" s="10">
        <v>0.11369243421052631</v>
      </c>
      <c r="KR24" s="10">
        <v>0.11232903393351801</v>
      </c>
      <c r="KS24" s="10">
        <v>0.11293498961218837</v>
      </c>
      <c r="KT24" s="10">
        <v>0.11154994806094183</v>
      </c>
      <c r="KU24" s="10">
        <v>0.11117122576177285</v>
      </c>
      <c r="KV24" s="10">
        <v>0.10920186980609418</v>
      </c>
      <c r="KW24" s="10">
        <v>0.10907202216066482</v>
      </c>
      <c r="KX24" s="10">
        <v>0.10858509349030471</v>
      </c>
      <c r="KY24" s="10">
        <v>0.10859591412742382</v>
      </c>
      <c r="KZ24" s="10">
        <v>0.10856345221606649</v>
      </c>
      <c r="LA24" s="10">
        <v>0.109375</v>
      </c>
      <c r="LB24" s="10">
        <v>0.10863919667590027</v>
      </c>
      <c r="LC24" s="10">
        <v>0.10814144736842106</v>
      </c>
      <c r="LD24" s="10">
        <v>0.10841196329639889</v>
      </c>
      <c r="LE24" s="10">
        <v>0.10790339335180055</v>
      </c>
      <c r="LF24" s="10">
        <v>0.10600978185595568</v>
      </c>
      <c r="LG24" s="10">
        <v>0.10650753116343491</v>
      </c>
      <c r="LH24" s="10">
        <v>0.10556613573407202</v>
      </c>
      <c r="LI24" s="10">
        <v>0.10652917243767313</v>
      </c>
      <c r="LJ24" s="10">
        <v>0.10774108379501385</v>
      </c>
      <c r="LK24" s="10">
        <v>0.10908284279778394</v>
      </c>
      <c r="LL24" s="10">
        <v>0.11024065096952909</v>
      </c>
      <c r="LM24" s="10">
        <v>0.10973208102493075</v>
      </c>
      <c r="LN24" s="10">
        <v>0.109851108033241</v>
      </c>
      <c r="LO24" s="10">
        <v>0.10858509349030471</v>
      </c>
      <c r="LP24" s="10">
        <v>0.10724333448753462</v>
      </c>
      <c r="LQ24" s="10">
        <v>0.10632358033240998</v>
      </c>
      <c r="LR24" s="10">
        <v>0.10602060249307479</v>
      </c>
      <c r="LS24" s="10">
        <v>0.1031639542936288</v>
      </c>
      <c r="LT24" s="10">
        <v>0.1017248095567867</v>
      </c>
      <c r="LU24" s="10">
        <v>9.7721173822714683E-2</v>
      </c>
      <c r="LV24" s="10">
        <v>9.8067434210526314E-2</v>
      </c>
      <c r="LW24" s="10">
        <v>9.6227925900277012E-2</v>
      </c>
      <c r="LX24" s="10">
        <v>9.0817607340720224E-2</v>
      </c>
      <c r="LY24" s="10">
        <v>8.7982600415512466E-2</v>
      </c>
      <c r="LZ24" s="10">
        <v>8.59375E-2</v>
      </c>
      <c r="MA24" s="10">
        <v>8.5688625346260386E-2</v>
      </c>
      <c r="MB24" s="10">
        <v>8.3838296398891968E-2</v>
      </c>
      <c r="MC24" s="10">
        <v>8.38599376731302E-2</v>
      </c>
      <c r="MD24" s="10">
        <v>8.7387465373961221E-2</v>
      </c>
      <c r="ME24" s="10">
        <v>8.7419927285318555E-2</v>
      </c>
      <c r="MF24" s="10">
        <v>8.5266620498614956E-2</v>
      </c>
      <c r="MG24" s="10">
        <v>8.7106128808864272E-2</v>
      </c>
      <c r="MH24" s="10">
        <v>9.0557912049861494E-2</v>
      </c>
      <c r="MI24" s="10">
        <v>9.0590373961218842E-2</v>
      </c>
      <c r="MJ24" s="10">
        <v>9.2624653739612192E-2</v>
      </c>
      <c r="MK24" s="10">
        <v>9.7710353185595566E-2</v>
      </c>
      <c r="ML24" s="10">
        <v>0.10534972299168975</v>
      </c>
      <c r="MM24" s="10">
        <v>0.11063019390581717</v>
      </c>
      <c r="MN24" s="10">
        <v>0.11446069944598337</v>
      </c>
      <c r="MO24" s="10">
        <v>0.11544537742382271</v>
      </c>
      <c r="MP24" s="10">
        <v>0.12562759695290859</v>
      </c>
      <c r="MQ24" s="10">
        <v>0.13095135041551245</v>
      </c>
      <c r="MR24" s="10">
        <v>0.1328016793628809</v>
      </c>
      <c r="MS24" s="10">
        <v>0.13944555055401661</v>
      </c>
      <c r="MT24" s="10">
        <v>0.14542936288088643</v>
      </c>
      <c r="MU24" s="10">
        <v>0.15036357340720222</v>
      </c>
      <c r="MV24" s="10">
        <v>0.15119676246537397</v>
      </c>
      <c r="MW24" s="10">
        <v>0.1559362015235457</v>
      </c>
      <c r="MX24" s="10">
        <v>0.15969096260387811</v>
      </c>
      <c r="MY24" s="10">
        <v>0.16202822022160665</v>
      </c>
      <c r="MZ24" s="10">
        <v>0.16074056440443213</v>
      </c>
      <c r="NA24" s="10">
        <v>0.16317520775623268</v>
      </c>
      <c r="NB24" s="10">
        <v>0.16680012119113574</v>
      </c>
      <c r="NC24" s="10">
        <v>0.1677415166204986</v>
      </c>
      <c r="ND24" s="10">
        <v>0.1644628635734072</v>
      </c>
      <c r="NE24" s="10">
        <v>0.16425727146814403</v>
      </c>
      <c r="NF24" s="10">
        <v>0.17084703947368421</v>
      </c>
      <c r="NG24" s="10">
        <v>0.17347645429362882</v>
      </c>
      <c r="NH24" s="10">
        <v>0.17428800207756232</v>
      </c>
      <c r="NI24" s="10">
        <v>0.17704726454293629</v>
      </c>
      <c r="NJ24" s="10">
        <v>0.18325831024930747</v>
      </c>
      <c r="NK24" s="10">
        <v>0.18471909626038782</v>
      </c>
      <c r="NL24" s="10">
        <v>0.18484894390581719</v>
      </c>
      <c r="NM24" s="10">
        <v>0.18731604916897507</v>
      </c>
      <c r="NN24" s="10">
        <v>0.19186071675900276</v>
      </c>
      <c r="NO24" s="10">
        <v>0.19327822022160665</v>
      </c>
      <c r="NP24" s="10">
        <v>0.19136296745152354</v>
      </c>
      <c r="NQ24" s="10">
        <v>0.19199056440443213</v>
      </c>
      <c r="NR24" s="10">
        <v>0.19621061288088643</v>
      </c>
      <c r="NS24" s="10">
        <v>0.19784452908587258</v>
      </c>
      <c r="NT24" s="10">
        <v>0.19208795013850416</v>
      </c>
      <c r="NU24" s="10">
        <v>0.18637465373961218</v>
      </c>
      <c r="NV24" s="10">
        <v>0.18853878116343489</v>
      </c>
      <c r="NW24" s="10">
        <v>0.18258743074792244</v>
      </c>
      <c r="NX24" s="10">
        <v>0.17338988919667589</v>
      </c>
      <c r="NY24" s="10">
        <v>0.17097688711911357</v>
      </c>
      <c r="NZ24" s="10">
        <v>0.17369286703601108</v>
      </c>
      <c r="OA24" s="10">
        <v>0.16846649930747923</v>
      </c>
      <c r="OB24" s="10">
        <v>0.15965850069252077</v>
      </c>
      <c r="OC24" s="10">
        <v>0.15646641274238227</v>
      </c>
      <c r="OD24" s="10">
        <v>0.15538434903047091</v>
      </c>
      <c r="OE24" s="10">
        <v>0.15199748961218837</v>
      </c>
      <c r="OF24" s="10">
        <v>0.14518048822714683</v>
      </c>
      <c r="OG24" s="10">
        <v>0.13812543282548476</v>
      </c>
      <c r="OH24" s="10">
        <v>0.13603704986149584</v>
      </c>
      <c r="OI24" s="10">
        <v>0.13259608725761773</v>
      </c>
      <c r="OJ24" s="10">
        <v>0.12517313019390583</v>
      </c>
      <c r="OK24" s="10">
        <v>0.11680877770083102</v>
      </c>
      <c r="OL24" s="10">
        <v>0.11216672437673131</v>
      </c>
      <c r="OM24" s="10">
        <v>0.10648588988919667</v>
      </c>
      <c r="ON24" s="10">
        <v>9.8554362880886426E-2</v>
      </c>
      <c r="OO24" s="10">
        <v>9.3198147506925205E-2</v>
      </c>
      <c r="OP24" s="10">
        <v>8.8285578254847646E-2</v>
      </c>
      <c r="OQ24" s="10">
        <v>8.5234158587257622E-2</v>
      </c>
      <c r="OR24" s="10">
        <v>7.7843663434903052E-2</v>
      </c>
      <c r="OS24" s="10">
        <v>7.2022160664819951E-2</v>
      </c>
      <c r="OT24" s="10">
        <v>6.7520775623268692E-2</v>
      </c>
      <c r="OU24" s="10">
        <v>6.3095135041551245E-2</v>
      </c>
      <c r="OV24" s="10">
        <v>5.6050900277008313E-2</v>
      </c>
      <c r="OW24" s="10">
        <v>4.8692867036011084E-2</v>
      </c>
      <c r="OX24" s="10">
        <v>4.2600848337950137E-2</v>
      </c>
      <c r="OY24" s="10">
        <v>3.7233812326869807E-2</v>
      </c>
      <c r="OZ24" s="10">
        <v>3.2375346260387815E-2</v>
      </c>
      <c r="PA24" s="10">
        <v>2.7798216759002771E-2</v>
      </c>
      <c r="PB24" s="10">
        <v>2.2820723684210526E-2</v>
      </c>
      <c r="PC24" s="10">
        <v>1.9195810249307478E-2</v>
      </c>
      <c r="PD24" s="10">
        <v>1.5895515927977839E-2</v>
      </c>
      <c r="PE24" s="10">
        <v>1.2487015235457064E-2</v>
      </c>
      <c r="PF24" s="10">
        <v>9.9766274238227148E-3</v>
      </c>
      <c r="PG24" s="10">
        <v>8.2777873961218836E-3</v>
      </c>
      <c r="PH24" s="10">
        <v>6.7845394736842108E-3</v>
      </c>
      <c r="PI24" s="10">
        <v>4.6095914127423825E-3</v>
      </c>
      <c r="PJ24" s="10">
        <v>2.9540339335180055E-3</v>
      </c>
      <c r="PK24" s="10">
        <v>1.7637638504155125E-3</v>
      </c>
      <c r="PL24" s="10">
        <v>1.114525623268698E-3</v>
      </c>
      <c r="PM24" s="10">
        <v>6.7087950138504154E-4</v>
      </c>
      <c r="PN24" s="10">
        <v>4.1118421052631577E-4</v>
      </c>
      <c r="PO24" s="10">
        <v>2.9215720221606646E-4</v>
      </c>
      <c r="PP24" s="10">
        <v>2.8133656509695293E-4</v>
      </c>
      <c r="PQ24" s="10">
        <v>1.4066828254847647E-4</v>
      </c>
      <c r="PR24" s="10">
        <v>1.4066828254847647E-4</v>
      </c>
      <c r="PS24" s="10">
        <v>1.5148891966759002E-4</v>
      </c>
      <c r="PT24" s="10">
        <v>1.623095567867036E-4</v>
      </c>
      <c r="PU24" s="10">
        <v>1.2984764542936289E-4</v>
      </c>
      <c r="PV24" s="10">
        <v>7.5744459833795009E-5</v>
      </c>
      <c r="PW24" s="10">
        <v>2.0559210526315788E-4</v>
      </c>
      <c r="PX24" s="10">
        <v>8.6565096952908587E-5</v>
      </c>
      <c r="PY24" s="10">
        <v>1.5148891966759002E-4</v>
      </c>
      <c r="PZ24" s="10">
        <v>1.8395083102493075E-4</v>
      </c>
      <c r="QA24" s="10">
        <v>5.4103185595567865E-5</v>
      </c>
      <c r="QB24" s="10">
        <v>5.4103185595567865E-5</v>
      </c>
      <c r="QC24" s="10">
        <v>0</v>
      </c>
      <c r="QD24" s="10">
        <v>0</v>
      </c>
      <c r="QE24" s="10">
        <v>0</v>
      </c>
      <c r="QF24" s="10">
        <v>0</v>
      </c>
      <c r="QG24" s="10">
        <v>0</v>
      </c>
      <c r="QH24" s="10">
        <v>0</v>
      </c>
      <c r="QI24" s="10">
        <v>0</v>
      </c>
      <c r="QJ24" s="10">
        <v>0</v>
      </c>
      <c r="QK24" s="10">
        <v>0</v>
      </c>
      <c r="QL24" s="10">
        <v>0</v>
      </c>
      <c r="QM24" s="10">
        <v>0</v>
      </c>
      <c r="QN24" s="10">
        <v>0</v>
      </c>
      <c r="QO24" s="10">
        <v>0</v>
      </c>
      <c r="QP24" s="10">
        <v>0</v>
      </c>
      <c r="QQ24" s="10">
        <v>0</v>
      </c>
      <c r="QR24" s="10">
        <v>0</v>
      </c>
      <c r="QS24" s="10">
        <v>0</v>
      </c>
      <c r="QT24" s="10">
        <v>0</v>
      </c>
      <c r="QU24" s="10">
        <v>0</v>
      </c>
      <c r="QV24" s="10">
        <v>0</v>
      </c>
      <c r="QW24" s="10">
        <v>0</v>
      </c>
      <c r="QX24" s="10">
        <v>0</v>
      </c>
      <c r="QY24" s="10">
        <v>0</v>
      </c>
      <c r="QZ24" s="10">
        <v>0</v>
      </c>
      <c r="RA24" s="10">
        <v>0</v>
      </c>
      <c r="RB24" s="10">
        <v>0</v>
      </c>
      <c r="RC24" s="10">
        <v>0</v>
      </c>
      <c r="RD24" s="10">
        <v>0</v>
      </c>
      <c r="RE24" s="10">
        <v>0</v>
      </c>
      <c r="RF24" s="10">
        <v>0</v>
      </c>
      <c r="RG24" s="10">
        <v>0</v>
      </c>
      <c r="RH24" s="10">
        <v>0</v>
      </c>
      <c r="RI24" s="10">
        <v>0</v>
      </c>
      <c r="RJ24" s="10">
        <v>0</v>
      </c>
      <c r="RK24" s="10">
        <v>0</v>
      </c>
      <c r="RL24" s="10">
        <v>0</v>
      </c>
      <c r="RM24" s="10">
        <v>0</v>
      </c>
      <c r="RN24" s="10">
        <v>0</v>
      </c>
      <c r="RO24" s="10">
        <v>0</v>
      </c>
      <c r="RP24" s="10">
        <v>0</v>
      </c>
      <c r="RQ24" s="10">
        <v>0</v>
      </c>
      <c r="RR24" s="10">
        <v>0</v>
      </c>
      <c r="RS24" s="10">
        <v>0</v>
      </c>
      <c r="RT24" s="10">
        <v>0</v>
      </c>
      <c r="RU24" s="10">
        <v>0</v>
      </c>
      <c r="RV24" s="10">
        <v>0</v>
      </c>
      <c r="RW24" s="10">
        <v>0</v>
      </c>
      <c r="RX24" s="10">
        <v>0</v>
      </c>
      <c r="RY24" s="10">
        <v>0</v>
      </c>
      <c r="RZ24" s="10">
        <v>0</v>
      </c>
      <c r="SA24" s="10">
        <v>0</v>
      </c>
      <c r="SB24" s="10">
        <v>0</v>
      </c>
      <c r="SC24" s="10">
        <v>0</v>
      </c>
      <c r="SD24" s="10">
        <v>0</v>
      </c>
      <c r="SE24" s="10">
        <v>0</v>
      </c>
      <c r="SF24" s="10">
        <v>0</v>
      </c>
      <c r="SG24" s="10">
        <v>0</v>
      </c>
      <c r="SH24" s="10">
        <v>0</v>
      </c>
      <c r="SI24" s="10">
        <v>0</v>
      </c>
      <c r="SJ24" s="10">
        <v>0</v>
      </c>
      <c r="SK24" s="10">
        <v>0</v>
      </c>
      <c r="SL24" s="10">
        <v>0</v>
      </c>
      <c r="SM24" s="10">
        <v>0</v>
      </c>
      <c r="SN24" s="10">
        <v>0</v>
      </c>
      <c r="SO24" s="10">
        <v>0</v>
      </c>
      <c r="SP24" s="10">
        <v>0</v>
      </c>
      <c r="SQ24" s="10">
        <v>0</v>
      </c>
      <c r="SR24" s="10">
        <v>0</v>
      </c>
      <c r="SS24" s="10">
        <v>0</v>
      </c>
      <c r="ST24" s="10">
        <v>0</v>
      </c>
      <c r="SU24" s="10">
        <v>0</v>
      </c>
      <c r="SV24" s="10">
        <v>0</v>
      </c>
      <c r="SW24" s="10">
        <v>0</v>
      </c>
      <c r="SX24" s="10">
        <v>0</v>
      </c>
      <c r="SY24" s="10">
        <v>0</v>
      </c>
      <c r="SZ24" s="10">
        <v>0</v>
      </c>
      <c r="TA24" s="10">
        <v>0</v>
      </c>
      <c r="TB24" s="10">
        <v>0</v>
      </c>
      <c r="TC24" s="10">
        <v>0</v>
      </c>
      <c r="TD24" s="10">
        <v>0</v>
      </c>
      <c r="TE24" s="10">
        <v>0</v>
      </c>
      <c r="TF24" s="10">
        <v>0</v>
      </c>
      <c r="TG24" s="10">
        <v>0</v>
      </c>
      <c r="TH24" s="10">
        <v>0</v>
      </c>
      <c r="TI24" s="10">
        <v>0</v>
      </c>
      <c r="TJ24" s="10">
        <v>0</v>
      </c>
      <c r="TK24" s="10">
        <v>0</v>
      </c>
      <c r="TL24" s="10">
        <v>0</v>
      </c>
      <c r="TM24" s="10">
        <v>0</v>
      </c>
      <c r="TN24" s="10">
        <v>0</v>
      </c>
      <c r="TO24" s="10">
        <v>0</v>
      </c>
      <c r="TP24" s="10">
        <v>0</v>
      </c>
      <c r="TQ24" s="10">
        <v>0</v>
      </c>
      <c r="TR24" s="10">
        <v>0</v>
      </c>
      <c r="TS24" s="10">
        <v>0</v>
      </c>
      <c r="TT24" s="10">
        <v>0</v>
      </c>
      <c r="TU24" s="10">
        <v>0</v>
      </c>
      <c r="TV24" s="10">
        <v>0</v>
      </c>
      <c r="TW24" s="10">
        <v>0</v>
      </c>
      <c r="TX24" s="10">
        <v>0</v>
      </c>
      <c r="TY24" s="10">
        <v>0</v>
      </c>
      <c r="TZ24" s="10">
        <v>0</v>
      </c>
      <c r="UA24" s="10">
        <v>0</v>
      </c>
      <c r="UB24" s="10">
        <v>0</v>
      </c>
      <c r="UC24" s="10">
        <v>0</v>
      </c>
      <c r="UD24" s="10">
        <v>0</v>
      </c>
      <c r="UE24" s="10">
        <v>0</v>
      </c>
      <c r="UF24" s="10">
        <v>0</v>
      </c>
      <c r="UG24" s="10">
        <v>0</v>
      </c>
      <c r="UH24" s="10">
        <v>0</v>
      </c>
      <c r="UI24" s="10">
        <v>0</v>
      </c>
      <c r="UJ24" s="10">
        <v>0</v>
      </c>
      <c r="UK24" s="10">
        <v>0</v>
      </c>
      <c r="UL24" s="10">
        <v>0</v>
      </c>
      <c r="UM24" s="10">
        <v>0</v>
      </c>
      <c r="UN24" s="10">
        <v>0</v>
      </c>
      <c r="UO24" s="10">
        <v>0</v>
      </c>
      <c r="UP24" s="10">
        <v>0</v>
      </c>
      <c r="UQ24" s="10">
        <v>0</v>
      </c>
      <c r="UR24" s="10">
        <v>0</v>
      </c>
      <c r="US24" s="10">
        <v>0</v>
      </c>
      <c r="UT24" s="10">
        <v>0</v>
      </c>
      <c r="UU24" s="10">
        <v>0</v>
      </c>
      <c r="UV24" s="10">
        <v>0</v>
      </c>
      <c r="UW24" s="10">
        <v>0</v>
      </c>
      <c r="UX24" s="10">
        <v>0</v>
      </c>
      <c r="UY24" s="10">
        <v>0</v>
      </c>
      <c r="UZ24" s="10">
        <v>0</v>
      </c>
      <c r="VA24" s="10">
        <v>0</v>
      </c>
      <c r="VB24" s="10">
        <v>0</v>
      </c>
      <c r="VC24" s="10">
        <v>0</v>
      </c>
      <c r="VD24" s="10">
        <v>0</v>
      </c>
      <c r="VE24" s="10">
        <v>0</v>
      </c>
      <c r="VF24" s="10">
        <v>0</v>
      </c>
      <c r="VG24" s="10">
        <v>0</v>
      </c>
      <c r="VH24" s="10">
        <v>0</v>
      </c>
      <c r="VI24" s="10">
        <v>0</v>
      </c>
      <c r="VJ24" s="10">
        <v>0</v>
      </c>
      <c r="VK24" s="10">
        <v>0</v>
      </c>
      <c r="VL24" s="10">
        <v>0</v>
      </c>
      <c r="VM24" s="10">
        <v>0</v>
      </c>
      <c r="VN24" s="10">
        <v>0</v>
      </c>
      <c r="VO24" s="10">
        <v>0</v>
      </c>
      <c r="VP24" s="10">
        <v>0</v>
      </c>
      <c r="VQ24" s="10">
        <v>0</v>
      </c>
      <c r="VR24" s="10">
        <v>0</v>
      </c>
      <c r="VS24" s="10">
        <v>0</v>
      </c>
      <c r="VT24" s="10">
        <v>0</v>
      </c>
      <c r="VU24" s="10">
        <v>0</v>
      </c>
      <c r="VV24" s="10">
        <v>0</v>
      </c>
      <c r="VW24" s="10">
        <v>0</v>
      </c>
      <c r="VX24" s="10">
        <v>0</v>
      </c>
      <c r="VY24" s="10">
        <v>0</v>
      </c>
      <c r="VZ24" s="10">
        <v>0</v>
      </c>
      <c r="WA24" s="10">
        <v>0</v>
      </c>
      <c r="WB24" s="10">
        <v>0</v>
      </c>
      <c r="WC24" s="10">
        <v>0</v>
      </c>
      <c r="WD24" s="10">
        <v>0</v>
      </c>
      <c r="WE24" s="10">
        <v>0</v>
      </c>
      <c r="WF24" s="10">
        <v>0</v>
      </c>
      <c r="WG24" s="10">
        <v>0</v>
      </c>
      <c r="WH24" s="10">
        <v>0</v>
      </c>
      <c r="WI24" s="10">
        <v>0</v>
      </c>
      <c r="WJ24" s="10">
        <v>0</v>
      </c>
      <c r="WK24" s="10">
        <v>0</v>
      </c>
      <c r="WL24" s="10">
        <v>0</v>
      </c>
      <c r="WM24" s="10">
        <v>0</v>
      </c>
      <c r="WN24" s="10">
        <v>0</v>
      </c>
      <c r="WO24" s="10">
        <v>0</v>
      </c>
      <c r="WP24" s="10">
        <v>0</v>
      </c>
      <c r="WQ24" s="10">
        <v>0</v>
      </c>
      <c r="WR24" s="10">
        <v>0</v>
      </c>
      <c r="WS24" s="10">
        <v>0</v>
      </c>
      <c r="WT24" s="10">
        <v>0</v>
      </c>
      <c r="WU24" s="10">
        <v>0</v>
      </c>
      <c r="WV24" s="10">
        <v>0</v>
      </c>
      <c r="WW24" s="10">
        <v>0</v>
      </c>
      <c r="WX24" s="10">
        <v>0</v>
      </c>
      <c r="WY24" s="10">
        <v>0</v>
      </c>
      <c r="WZ24" s="10">
        <v>0</v>
      </c>
      <c r="XA24" s="10">
        <v>0</v>
      </c>
      <c r="XB24" s="10">
        <v>0</v>
      </c>
      <c r="XC24" s="10">
        <v>0</v>
      </c>
      <c r="XD24" s="10">
        <v>0</v>
      </c>
      <c r="XE24" s="10">
        <v>0</v>
      </c>
      <c r="XF24" s="10">
        <v>0</v>
      </c>
      <c r="XG24" s="10">
        <v>0</v>
      </c>
      <c r="XH24" s="10">
        <v>0</v>
      </c>
      <c r="XI24" s="10">
        <v>0</v>
      </c>
      <c r="XJ24" s="10">
        <v>0</v>
      </c>
      <c r="XK24" s="10">
        <v>0</v>
      </c>
      <c r="XL24" s="10">
        <v>0</v>
      </c>
      <c r="XM24" s="10">
        <v>0</v>
      </c>
      <c r="XN24" s="10">
        <v>0</v>
      </c>
      <c r="XO24" s="10">
        <v>0</v>
      </c>
      <c r="XP24" s="10">
        <v>0</v>
      </c>
      <c r="XQ24" s="10">
        <v>0</v>
      </c>
      <c r="XR24" s="10">
        <v>0</v>
      </c>
      <c r="XS24" s="10">
        <v>0</v>
      </c>
      <c r="XT24" s="10">
        <v>0</v>
      </c>
      <c r="XV24" s="48">
        <f t="shared" si="0"/>
        <v>3.1550238865564392E-2</v>
      </c>
    </row>
    <row r="25" spans="1:646" x14ac:dyDescent="0.25">
      <c r="A25" s="10">
        <v>19</v>
      </c>
      <c r="B25" s="10">
        <v>10421</v>
      </c>
      <c r="C25" s="10" t="s">
        <v>646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0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1.8395083102493075E-4</v>
      </c>
      <c r="HQ25" s="10">
        <v>4.6528739612188366E-4</v>
      </c>
      <c r="HR25" s="10">
        <v>5.8431440443213291E-4</v>
      </c>
      <c r="HS25" s="10">
        <v>5.9513504155124649E-4</v>
      </c>
      <c r="HT25" s="10">
        <v>3.3543975069252077E-4</v>
      </c>
      <c r="HU25" s="10">
        <v>1.8395083102493075E-4</v>
      </c>
      <c r="HV25" s="10">
        <v>6.7087950138504154E-4</v>
      </c>
      <c r="HW25" s="10">
        <v>4.7610803324099724E-4</v>
      </c>
      <c r="HX25" s="10">
        <v>3.7872229916897509E-4</v>
      </c>
      <c r="HY25" s="10">
        <v>3.1379847645429361E-4</v>
      </c>
      <c r="HZ25" s="10">
        <v>4.436461218836565E-4</v>
      </c>
      <c r="IA25" s="10">
        <v>3.3543975069252077E-4</v>
      </c>
      <c r="IB25" s="10">
        <v>7.0334141274238228E-4</v>
      </c>
      <c r="IC25" s="10">
        <v>9.5221606648199448E-4</v>
      </c>
      <c r="ID25" s="10">
        <v>1.4499653739612189E-3</v>
      </c>
      <c r="IE25" s="10">
        <v>1.9368940443213296E-3</v>
      </c>
      <c r="IF25" s="10">
        <v>2.964854570637119E-3</v>
      </c>
      <c r="IG25" s="10">
        <v>3.8737880886426592E-3</v>
      </c>
      <c r="IH25" s="10">
        <v>4.9774930747922439E-3</v>
      </c>
      <c r="II25" s="10">
        <v>6.8170013850415512E-3</v>
      </c>
      <c r="IJ25" s="10">
        <v>6.9035664819944598E-3</v>
      </c>
      <c r="IK25" s="10">
        <v>8.6348684210526324E-3</v>
      </c>
      <c r="IL25" s="10">
        <v>1.0517659279778394E-2</v>
      </c>
      <c r="IM25" s="10">
        <v>1.2389629501385042E-2</v>
      </c>
      <c r="IN25" s="10">
        <v>1.4099290166204986E-2</v>
      </c>
      <c r="IO25" s="10">
        <v>1.656639542936288E-2</v>
      </c>
      <c r="IP25" s="10">
        <v>1.9130886426592799E-2</v>
      </c>
      <c r="IQ25" s="10">
        <v>2.1067780470914128E-2</v>
      </c>
      <c r="IR25" s="10">
        <v>2.4054276315789474E-2</v>
      </c>
      <c r="IS25" s="10">
        <v>2.7971346952908586E-2</v>
      </c>
      <c r="IT25" s="10">
        <v>3.2699965373961221E-2</v>
      </c>
      <c r="IU25" s="10">
        <v>3.5621537396121887E-2</v>
      </c>
      <c r="IV25" s="10">
        <v>3.6227493074792241E-2</v>
      </c>
      <c r="IW25" s="10">
        <v>3.7699099722991687E-2</v>
      </c>
      <c r="IX25" s="10">
        <v>4.1767659279778394E-2</v>
      </c>
      <c r="IY25" s="10">
        <v>4.4256405817174514E-2</v>
      </c>
      <c r="IZ25" s="10">
        <v>4.6528739612188369E-2</v>
      </c>
      <c r="JA25" s="10">
        <v>5.0575657894736843E-2</v>
      </c>
      <c r="JB25" s="10">
        <v>5.3518871191135735E-2</v>
      </c>
      <c r="JC25" s="10">
        <v>5.6018438365650972E-2</v>
      </c>
      <c r="JD25" s="10">
        <v>5.8160924515235454E-2</v>
      </c>
      <c r="JE25" s="10">
        <v>6.1385474376731301E-2</v>
      </c>
      <c r="JF25" s="10">
        <v>6.6687586565096948E-2</v>
      </c>
      <c r="JG25" s="10">
        <v>6.8894996537396128E-2</v>
      </c>
      <c r="JH25" s="10">
        <v>7.2411703601108032E-2</v>
      </c>
      <c r="JI25" s="10">
        <v>7.4716499307479228E-2</v>
      </c>
      <c r="JJ25" s="10">
        <v>7.8038434903047085E-2</v>
      </c>
      <c r="JK25" s="10">
        <v>7.8871623961218842E-2</v>
      </c>
      <c r="JL25" s="10">
        <v>8.0397333795013848E-2</v>
      </c>
      <c r="JM25" s="10">
        <v>8.343793282548477E-2</v>
      </c>
      <c r="JN25" s="10">
        <v>8.6467711218836563E-2</v>
      </c>
      <c r="JO25" s="10">
        <v>8.9897853185595566E-2</v>
      </c>
      <c r="JP25" s="10">
        <v>9.2581371191135728E-2</v>
      </c>
      <c r="JQ25" s="10">
        <v>9.6260387811634346E-2</v>
      </c>
      <c r="JR25" s="10">
        <v>0.10242815096952909</v>
      </c>
      <c r="JS25" s="10">
        <v>0.10834703947368421</v>
      </c>
      <c r="JT25" s="10">
        <v>0.11163651315789473</v>
      </c>
      <c r="JU25" s="10">
        <v>0.11615953947368421</v>
      </c>
      <c r="JV25" s="10">
        <v>0.11999004501385041</v>
      </c>
      <c r="JW25" s="10">
        <v>0.12172134695290859</v>
      </c>
      <c r="JX25" s="10">
        <v>0.1230090027700831</v>
      </c>
      <c r="JY25" s="10">
        <v>0.12633093836565096</v>
      </c>
      <c r="JZ25" s="10">
        <v>0.12705592105263158</v>
      </c>
      <c r="KA25" s="10">
        <v>0.12745628462603878</v>
      </c>
      <c r="KB25" s="10">
        <v>0.12716412742382271</v>
      </c>
      <c r="KC25" s="10">
        <v>0.12985846606648199</v>
      </c>
      <c r="KD25" s="10">
        <v>0.13275839681440443</v>
      </c>
      <c r="KE25" s="10">
        <v>0.1328882444598338</v>
      </c>
      <c r="KF25" s="10">
        <v>0.1322498268698061</v>
      </c>
      <c r="KG25" s="10">
        <v>0.13218490304709141</v>
      </c>
      <c r="KH25" s="10">
        <v>0.13340763504155126</v>
      </c>
      <c r="KI25" s="10">
        <v>0.13302891274238227</v>
      </c>
      <c r="KJ25" s="10">
        <v>0.13211997922437674</v>
      </c>
      <c r="KK25" s="10">
        <v>0.13064837257617729</v>
      </c>
      <c r="KL25" s="10">
        <v>0.13207669667590027</v>
      </c>
      <c r="KM25" s="10">
        <v>0.13154648545706371</v>
      </c>
      <c r="KN25" s="10">
        <v>0.12904691828254847</v>
      </c>
      <c r="KO25" s="10">
        <v>0.13030211218836565</v>
      </c>
      <c r="KP25" s="10">
        <v>0.12747792590027701</v>
      </c>
      <c r="KQ25" s="10">
        <v>0.12270602493074792</v>
      </c>
      <c r="KR25" s="10">
        <v>0.11891880193905817</v>
      </c>
      <c r="KS25" s="10">
        <v>0.11465547091412742</v>
      </c>
      <c r="KT25" s="10">
        <v>0.11225328947368421</v>
      </c>
      <c r="KU25" s="10">
        <v>0.10932089681440443</v>
      </c>
      <c r="KV25" s="10">
        <v>0.10605306440443213</v>
      </c>
      <c r="KW25" s="10">
        <v>0.10346693213296398</v>
      </c>
      <c r="KX25" s="10">
        <v>0.1000476108033241</v>
      </c>
      <c r="KY25" s="10">
        <v>9.765625E-2</v>
      </c>
      <c r="KZ25" s="10">
        <v>9.4193646121883662E-2</v>
      </c>
      <c r="LA25" s="10">
        <v>9.0298216759002764E-2</v>
      </c>
      <c r="LB25" s="10">
        <v>8.6143092105263164E-2</v>
      </c>
      <c r="LC25" s="10">
        <v>8.3784193213296401E-2</v>
      </c>
      <c r="LD25" s="10">
        <v>8.1089854570637124E-2</v>
      </c>
      <c r="LE25" s="10">
        <v>7.9802198753462603E-2</v>
      </c>
      <c r="LF25" s="10">
        <v>7.8417157202216065E-2</v>
      </c>
      <c r="LG25" s="10">
        <v>7.5051939058171743E-2</v>
      </c>
      <c r="LH25" s="10">
        <v>7.1329639889196675E-2</v>
      </c>
      <c r="LI25" s="10">
        <v>6.9760647506925205E-2</v>
      </c>
      <c r="LJ25" s="10">
        <v>6.9392745844875342E-2</v>
      </c>
      <c r="LK25" s="10">
        <v>6.7520775623268692E-2</v>
      </c>
      <c r="LL25" s="10">
        <v>6.5237621191135728E-2</v>
      </c>
      <c r="LM25" s="10">
        <v>6.3484677977839341E-2</v>
      </c>
      <c r="LN25" s="10">
        <v>6.2240304709141277E-2</v>
      </c>
      <c r="LO25" s="10">
        <v>6.1125779085872578E-2</v>
      </c>
      <c r="LP25" s="10">
        <v>6.0801159972299172E-2</v>
      </c>
      <c r="LQ25" s="10">
        <v>5.9102319944598337E-2</v>
      </c>
      <c r="LR25" s="10">
        <v>6.1807479224376731E-2</v>
      </c>
      <c r="LS25" s="10">
        <v>6.1526142659279776E-2</v>
      </c>
      <c r="LT25" s="10">
        <v>6.2770515927977832E-2</v>
      </c>
      <c r="LU25" s="10">
        <v>6.3625346260387808E-2</v>
      </c>
      <c r="LV25" s="10">
        <v>6.5497316481994458E-2</v>
      </c>
      <c r="LW25" s="10">
        <v>6.5908500692520772E-2</v>
      </c>
      <c r="LX25" s="10">
        <v>6.4956284626038779E-2</v>
      </c>
      <c r="LY25" s="10">
        <v>6.5811114958448755E-2</v>
      </c>
      <c r="LZ25" s="10">
        <v>6.750995498614959E-2</v>
      </c>
      <c r="MA25" s="10">
        <v>6.8343144044321333E-2</v>
      </c>
      <c r="MB25" s="10">
        <v>6.895992036011081E-2</v>
      </c>
      <c r="MC25" s="10">
        <v>7.3309816481994458E-2</v>
      </c>
      <c r="MD25" s="10">
        <v>7.9910405124653736E-2</v>
      </c>
      <c r="ME25" s="10">
        <v>8.505020775623269E-2</v>
      </c>
      <c r="MF25" s="10">
        <v>8.6565096952908593E-2</v>
      </c>
      <c r="MG25" s="10">
        <v>9.0233292936288095E-2</v>
      </c>
      <c r="MH25" s="10">
        <v>9.7645429362880884E-2</v>
      </c>
      <c r="MI25" s="10">
        <v>9.9463296398891968E-2</v>
      </c>
      <c r="MJ25" s="10">
        <v>0.10290425900277009</v>
      </c>
      <c r="MK25" s="10">
        <v>0.10773026315789473</v>
      </c>
      <c r="ML25" s="10">
        <v>0.11324878808864267</v>
      </c>
      <c r="MM25" s="10">
        <v>0.11788002077562326</v>
      </c>
      <c r="MN25" s="10">
        <v>0.12212171052631579</v>
      </c>
      <c r="MO25" s="10">
        <v>0.12676376385041552</v>
      </c>
      <c r="MP25" s="10">
        <v>0.13399194944598339</v>
      </c>
      <c r="MQ25" s="10">
        <v>0.13717321675900276</v>
      </c>
      <c r="MR25" s="10">
        <v>0.13802804709141275</v>
      </c>
      <c r="MS25" s="10">
        <v>0.13932652354570638</v>
      </c>
      <c r="MT25" s="10">
        <v>0.14138244459833796</v>
      </c>
      <c r="MU25" s="10">
        <v>0.14382790858725761</v>
      </c>
      <c r="MV25" s="10">
        <v>0.14665209487534625</v>
      </c>
      <c r="MW25" s="10">
        <v>0.1487512984764543</v>
      </c>
      <c r="MX25" s="10">
        <v>0.15439967105263158</v>
      </c>
      <c r="MY25" s="10">
        <v>0.15785145429362882</v>
      </c>
      <c r="MZ25" s="10">
        <v>0.16235283933518005</v>
      </c>
      <c r="NA25" s="10">
        <v>0.17044667590027701</v>
      </c>
      <c r="NB25" s="10">
        <v>0.17684167243767313</v>
      </c>
      <c r="NC25" s="10">
        <v>0.17868118074792244</v>
      </c>
      <c r="ND25" s="10">
        <v>0.18089941135734072</v>
      </c>
      <c r="NE25" s="10">
        <v>0.18656942520775624</v>
      </c>
      <c r="NF25" s="10">
        <v>0.19077865304709141</v>
      </c>
      <c r="NG25" s="10">
        <v>0.19388417590027701</v>
      </c>
      <c r="NH25" s="10">
        <v>0.19706544321329639</v>
      </c>
      <c r="NI25" s="10">
        <v>0.20299515235457063</v>
      </c>
      <c r="NJ25" s="10">
        <v>0.20990953947368421</v>
      </c>
      <c r="NK25" s="10">
        <v>0.21309080678670361</v>
      </c>
      <c r="NL25" s="10">
        <v>0.2148329293628809</v>
      </c>
      <c r="NM25" s="10">
        <v>0.22024324792243768</v>
      </c>
      <c r="NN25" s="10">
        <v>0.22129284972299168</v>
      </c>
      <c r="NO25" s="10">
        <v>0.22027570983379502</v>
      </c>
      <c r="NP25" s="10">
        <v>0.21186807479224376</v>
      </c>
      <c r="NQ25" s="10">
        <v>0.20667416897506924</v>
      </c>
      <c r="NR25" s="10">
        <v>0.20497532894736842</v>
      </c>
      <c r="NS25" s="10">
        <v>0.19993291204986149</v>
      </c>
      <c r="NT25" s="10">
        <v>0.19011859418282548</v>
      </c>
      <c r="NU25" s="10">
        <v>0.1838209833795014</v>
      </c>
      <c r="NV25" s="10">
        <v>0.17987145083102493</v>
      </c>
      <c r="NW25" s="10">
        <v>0.1760950484764543</v>
      </c>
      <c r="NX25" s="10">
        <v>0.16654042590027701</v>
      </c>
      <c r="NY25" s="10">
        <v>0.16189837257617729</v>
      </c>
      <c r="NZ25" s="10">
        <v>0.1563365650969529</v>
      </c>
      <c r="OA25" s="10">
        <v>0.14996320983379502</v>
      </c>
      <c r="OB25" s="10">
        <v>0.14107946675900276</v>
      </c>
      <c r="OC25" s="10">
        <v>0.13138417590027701</v>
      </c>
      <c r="OD25" s="10">
        <v>0.12489179362880887</v>
      </c>
      <c r="OE25" s="10">
        <v>0.11995758310249308</v>
      </c>
      <c r="OF25" s="10">
        <v>0.11233985457063712</v>
      </c>
      <c r="OG25" s="10">
        <v>0.10408370844875346</v>
      </c>
      <c r="OH25" s="10">
        <v>9.922524238227147E-2</v>
      </c>
      <c r="OI25" s="10">
        <v>9.3111582409972304E-2</v>
      </c>
      <c r="OJ25" s="10">
        <v>8.1327908587257622E-2</v>
      </c>
      <c r="OK25" s="10">
        <v>7.3623614958448755E-2</v>
      </c>
      <c r="OL25" s="10">
        <v>6.9003202908587261E-2</v>
      </c>
      <c r="OM25" s="10">
        <v>6.4891360803324097E-2</v>
      </c>
      <c r="ON25" s="10">
        <v>5.4633396814404434E-2</v>
      </c>
      <c r="OO25" s="10">
        <v>4.8692867036011084E-2</v>
      </c>
      <c r="OP25" s="10">
        <v>4.3726194598337952E-2</v>
      </c>
      <c r="OQ25" s="10">
        <v>4.0663954293628811E-2</v>
      </c>
      <c r="OR25" s="10">
        <v>3.5459227839335181E-2</v>
      </c>
      <c r="OS25" s="10">
        <v>3.1520515927977839E-2</v>
      </c>
      <c r="OT25" s="10">
        <v>2.8761253462603879E-2</v>
      </c>
      <c r="OU25" s="10">
        <v>2.5980349722991691E-2</v>
      </c>
      <c r="OV25" s="10">
        <v>2.2409539473684209E-2</v>
      </c>
      <c r="OW25" s="10">
        <v>1.7908154432132964E-2</v>
      </c>
      <c r="OX25" s="10">
        <v>1.4856734764542936E-2</v>
      </c>
      <c r="OY25" s="10">
        <v>1.1816135734072022E-2</v>
      </c>
      <c r="OZ25" s="10">
        <v>8.786357340720221E-3</v>
      </c>
      <c r="PA25" s="10">
        <v>6.7737188365650973E-3</v>
      </c>
      <c r="PB25" s="10">
        <v>5.453601108033241E-3</v>
      </c>
      <c r="PC25" s="10">
        <v>3.9170706371191135E-3</v>
      </c>
      <c r="PD25" s="10">
        <v>2.0883829639889197E-3</v>
      </c>
      <c r="PE25" s="10">
        <v>1.1686288088642658E-3</v>
      </c>
      <c r="PF25" s="10">
        <v>8.9811288088642658E-4</v>
      </c>
      <c r="PG25" s="10">
        <v>6.2759695290858723E-4</v>
      </c>
      <c r="PH25" s="10">
        <v>8.1154778393351795E-4</v>
      </c>
      <c r="PI25" s="10">
        <v>5.1939058171745155E-4</v>
      </c>
      <c r="PJ25" s="10">
        <v>6.7087950138504154E-4</v>
      </c>
      <c r="PK25" s="10">
        <v>2.9215720221606646E-4</v>
      </c>
      <c r="PL25" s="10">
        <v>2.488746537396122E-4</v>
      </c>
      <c r="PM25" s="10">
        <v>1.7313019390581717E-4</v>
      </c>
      <c r="PN25" s="10">
        <v>3.6790166204986151E-4</v>
      </c>
      <c r="PO25" s="10">
        <v>1.9477146814404433E-4</v>
      </c>
      <c r="PP25" s="10">
        <v>9.7385734072022166E-5</v>
      </c>
      <c r="PQ25" s="10">
        <v>1.2984764542936289E-4</v>
      </c>
      <c r="PR25" s="10">
        <v>0</v>
      </c>
      <c r="PS25" s="10">
        <v>0</v>
      </c>
      <c r="PT25" s="10">
        <v>0</v>
      </c>
      <c r="PU25" s="10">
        <v>0</v>
      </c>
      <c r="PV25" s="10">
        <v>0</v>
      </c>
      <c r="PW25" s="10">
        <v>0</v>
      </c>
      <c r="PX25" s="10">
        <v>0</v>
      </c>
      <c r="PY25" s="10">
        <v>0</v>
      </c>
      <c r="PZ25" s="10">
        <v>0</v>
      </c>
      <c r="QA25" s="10">
        <v>0</v>
      </c>
      <c r="QB25" s="10">
        <v>0</v>
      </c>
      <c r="QC25" s="10">
        <v>0</v>
      </c>
      <c r="QD25" s="10">
        <v>0</v>
      </c>
      <c r="QE25" s="10">
        <v>0</v>
      </c>
      <c r="QF25" s="10">
        <v>0</v>
      </c>
      <c r="QG25" s="10">
        <v>0</v>
      </c>
      <c r="QH25" s="10">
        <v>0</v>
      </c>
      <c r="QI25" s="10">
        <v>0</v>
      </c>
      <c r="QJ25" s="10">
        <v>0</v>
      </c>
      <c r="QK25" s="10">
        <v>0</v>
      </c>
      <c r="QL25" s="10">
        <v>0</v>
      </c>
      <c r="QM25" s="10">
        <v>0</v>
      </c>
      <c r="QN25" s="10">
        <v>0</v>
      </c>
      <c r="QO25" s="10">
        <v>0</v>
      </c>
      <c r="QP25" s="10">
        <v>0</v>
      </c>
      <c r="QQ25" s="10">
        <v>0</v>
      </c>
      <c r="QR25" s="10">
        <v>0</v>
      </c>
      <c r="QS25" s="10">
        <v>0</v>
      </c>
      <c r="QT25" s="10">
        <v>0</v>
      </c>
      <c r="QU25" s="10">
        <v>0</v>
      </c>
      <c r="QV25" s="10">
        <v>0</v>
      </c>
      <c r="QW25" s="10">
        <v>0</v>
      </c>
      <c r="QX25" s="10">
        <v>0</v>
      </c>
      <c r="QY25" s="10">
        <v>0</v>
      </c>
      <c r="QZ25" s="10">
        <v>0</v>
      </c>
      <c r="RA25" s="10">
        <v>0</v>
      </c>
      <c r="RB25" s="10">
        <v>0</v>
      </c>
      <c r="RC25" s="10">
        <v>0</v>
      </c>
      <c r="RD25" s="10">
        <v>0</v>
      </c>
      <c r="RE25" s="10">
        <v>0</v>
      </c>
      <c r="RF25" s="10">
        <v>0</v>
      </c>
      <c r="RG25" s="10">
        <v>0</v>
      </c>
      <c r="RH25" s="10">
        <v>0</v>
      </c>
      <c r="RI25" s="10">
        <v>0</v>
      </c>
      <c r="RJ25" s="10">
        <v>0</v>
      </c>
      <c r="RK25" s="10">
        <v>0</v>
      </c>
      <c r="RL25" s="10">
        <v>0</v>
      </c>
      <c r="RM25" s="10">
        <v>0</v>
      </c>
      <c r="RN25" s="10">
        <v>0</v>
      </c>
      <c r="RO25" s="10">
        <v>0</v>
      </c>
      <c r="RP25" s="10">
        <v>0</v>
      </c>
      <c r="RQ25" s="10">
        <v>0</v>
      </c>
      <c r="RR25" s="10">
        <v>0</v>
      </c>
      <c r="RS25" s="10">
        <v>0</v>
      </c>
      <c r="RT25" s="10">
        <v>0</v>
      </c>
      <c r="RU25" s="10">
        <v>0</v>
      </c>
      <c r="RV25" s="10">
        <v>0</v>
      </c>
      <c r="RW25" s="10">
        <v>0</v>
      </c>
      <c r="RX25" s="10">
        <v>0</v>
      </c>
      <c r="RY25" s="10">
        <v>0</v>
      </c>
      <c r="RZ25" s="10">
        <v>0</v>
      </c>
      <c r="SA25" s="10">
        <v>0</v>
      </c>
      <c r="SB25" s="10">
        <v>0</v>
      </c>
      <c r="SC25" s="10">
        <v>0</v>
      </c>
      <c r="SD25" s="10">
        <v>0</v>
      </c>
      <c r="SE25" s="10">
        <v>0</v>
      </c>
      <c r="SF25" s="10">
        <v>0</v>
      </c>
      <c r="SG25" s="10">
        <v>0</v>
      </c>
      <c r="SH25" s="10">
        <v>0</v>
      </c>
      <c r="SI25" s="10">
        <v>0</v>
      </c>
      <c r="SJ25" s="10">
        <v>0</v>
      </c>
      <c r="SK25" s="10">
        <v>0</v>
      </c>
      <c r="SL25" s="10">
        <v>0</v>
      </c>
      <c r="SM25" s="10">
        <v>0</v>
      </c>
      <c r="SN25" s="10">
        <v>0</v>
      </c>
      <c r="SO25" s="10">
        <v>0</v>
      </c>
      <c r="SP25" s="10">
        <v>0</v>
      </c>
      <c r="SQ25" s="10">
        <v>0</v>
      </c>
      <c r="SR25" s="10">
        <v>0</v>
      </c>
      <c r="SS25" s="10">
        <v>0</v>
      </c>
      <c r="ST25" s="10">
        <v>0</v>
      </c>
      <c r="SU25" s="10">
        <v>0</v>
      </c>
      <c r="SV25" s="10">
        <v>0</v>
      </c>
      <c r="SW25" s="10">
        <v>0</v>
      </c>
      <c r="SX25" s="10">
        <v>0</v>
      </c>
      <c r="SY25" s="10">
        <v>0</v>
      </c>
      <c r="SZ25" s="10">
        <v>0</v>
      </c>
      <c r="TA25" s="10">
        <v>0</v>
      </c>
      <c r="TB25" s="10">
        <v>0</v>
      </c>
      <c r="TC25" s="10">
        <v>0</v>
      </c>
      <c r="TD25" s="10">
        <v>0</v>
      </c>
      <c r="TE25" s="10">
        <v>0</v>
      </c>
      <c r="TF25" s="10">
        <v>0</v>
      </c>
      <c r="TG25" s="10">
        <v>0</v>
      </c>
      <c r="TH25" s="10">
        <v>0</v>
      </c>
      <c r="TI25" s="10">
        <v>0</v>
      </c>
      <c r="TJ25" s="10">
        <v>0</v>
      </c>
      <c r="TK25" s="10">
        <v>0</v>
      </c>
      <c r="TL25" s="10">
        <v>0</v>
      </c>
      <c r="TM25" s="10">
        <v>0</v>
      </c>
      <c r="TN25" s="10">
        <v>0</v>
      </c>
      <c r="TO25" s="10">
        <v>0</v>
      </c>
      <c r="TP25" s="10">
        <v>0</v>
      </c>
      <c r="TQ25" s="10">
        <v>0</v>
      </c>
      <c r="TR25" s="10">
        <v>0</v>
      </c>
      <c r="TS25" s="10">
        <v>0</v>
      </c>
      <c r="TT25" s="10">
        <v>0</v>
      </c>
      <c r="TU25" s="10">
        <v>0</v>
      </c>
      <c r="TV25" s="10">
        <v>0</v>
      </c>
      <c r="TW25" s="10">
        <v>0</v>
      </c>
      <c r="TX25" s="10">
        <v>0</v>
      </c>
      <c r="TY25" s="10">
        <v>0</v>
      </c>
      <c r="TZ25" s="10">
        <v>0</v>
      </c>
      <c r="UA25" s="10">
        <v>0</v>
      </c>
      <c r="UB25" s="10">
        <v>0</v>
      </c>
      <c r="UC25" s="10">
        <v>0</v>
      </c>
      <c r="UD25" s="10">
        <v>0</v>
      </c>
      <c r="UE25" s="10">
        <v>0</v>
      </c>
      <c r="UF25" s="10">
        <v>0</v>
      </c>
      <c r="UG25" s="10">
        <v>0</v>
      </c>
      <c r="UH25" s="10">
        <v>0</v>
      </c>
      <c r="UI25" s="10">
        <v>0</v>
      </c>
      <c r="UJ25" s="10">
        <v>0</v>
      </c>
      <c r="UK25" s="10">
        <v>0</v>
      </c>
      <c r="UL25" s="10">
        <v>0</v>
      </c>
      <c r="UM25" s="10">
        <v>0</v>
      </c>
      <c r="UN25" s="10">
        <v>0</v>
      </c>
      <c r="UO25" s="10">
        <v>0</v>
      </c>
      <c r="UP25" s="10">
        <v>0</v>
      </c>
      <c r="UQ25" s="10">
        <v>0</v>
      </c>
      <c r="UR25" s="10">
        <v>0</v>
      </c>
      <c r="US25" s="10">
        <v>0</v>
      </c>
      <c r="UT25" s="10">
        <v>0</v>
      </c>
      <c r="UU25" s="10">
        <v>0</v>
      </c>
      <c r="UV25" s="10">
        <v>0</v>
      </c>
      <c r="UW25" s="10">
        <v>0</v>
      </c>
      <c r="UX25" s="10">
        <v>0</v>
      </c>
      <c r="UY25" s="10">
        <v>0</v>
      </c>
      <c r="UZ25" s="10">
        <v>0</v>
      </c>
      <c r="VA25" s="10">
        <v>0</v>
      </c>
      <c r="VB25" s="10">
        <v>0</v>
      </c>
      <c r="VC25" s="10">
        <v>0</v>
      </c>
      <c r="VD25" s="10">
        <v>0</v>
      </c>
      <c r="VE25" s="10">
        <v>0</v>
      </c>
      <c r="VF25" s="10">
        <v>0</v>
      </c>
      <c r="VG25" s="10">
        <v>0</v>
      </c>
      <c r="VH25" s="10">
        <v>0</v>
      </c>
      <c r="VI25" s="10">
        <v>0</v>
      </c>
      <c r="VJ25" s="10">
        <v>0</v>
      </c>
      <c r="VK25" s="10">
        <v>0</v>
      </c>
      <c r="VL25" s="10">
        <v>0</v>
      </c>
      <c r="VM25" s="10">
        <v>0</v>
      </c>
      <c r="VN25" s="10">
        <v>0</v>
      </c>
      <c r="VO25" s="10">
        <v>0</v>
      </c>
      <c r="VP25" s="10">
        <v>0</v>
      </c>
      <c r="VQ25" s="10">
        <v>0</v>
      </c>
      <c r="VR25" s="10">
        <v>0</v>
      </c>
      <c r="VS25" s="10">
        <v>0</v>
      </c>
      <c r="VT25" s="10">
        <v>0</v>
      </c>
      <c r="VU25" s="10">
        <v>0</v>
      </c>
      <c r="VV25" s="10">
        <v>0</v>
      </c>
      <c r="VW25" s="10">
        <v>0</v>
      </c>
      <c r="VX25" s="10">
        <v>0</v>
      </c>
      <c r="VY25" s="10">
        <v>0</v>
      </c>
      <c r="VZ25" s="10">
        <v>0</v>
      </c>
      <c r="WA25" s="10">
        <v>0</v>
      </c>
      <c r="WB25" s="10">
        <v>0</v>
      </c>
      <c r="WC25" s="10">
        <v>0</v>
      </c>
      <c r="WD25" s="10">
        <v>0</v>
      </c>
      <c r="WE25" s="10">
        <v>0</v>
      </c>
      <c r="WF25" s="10">
        <v>0</v>
      </c>
      <c r="WG25" s="10">
        <v>0</v>
      </c>
      <c r="WH25" s="10">
        <v>0</v>
      </c>
      <c r="WI25" s="10">
        <v>0</v>
      </c>
      <c r="WJ25" s="10">
        <v>0</v>
      </c>
      <c r="WK25" s="10">
        <v>0</v>
      </c>
      <c r="WL25" s="10">
        <v>0</v>
      </c>
      <c r="WM25" s="10">
        <v>0</v>
      </c>
      <c r="WN25" s="10">
        <v>0</v>
      </c>
      <c r="WO25" s="10">
        <v>0</v>
      </c>
      <c r="WP25" s="10">
        <v>0</v>
      </c>
      <c r="WQ25" s="10">
        <v>0</v>
      </c>
      <c r="WR25" s="10">
        <v>0</v>
      </c>
      <c r="WS25" s="10">
        <v>0</v>
      </c>
      <c r="WT25" s="10">
        <v>0</v>
      </c>
      <c r="WU25" s="10">
        <v>0</v>
      </c>
      <c r="WV25" s="10">
        <v>0</v>
      </c>
      <c r="WW25" s="10">
        <v>0</v>
      </c>
      <c r="WX25" s="10">
        <v>0</v>
      </c>
      <c r="WY25" s="10">
        <v>0</v>
      </c>
      <c r="WZ25" s="10">
        <v>0</v>
      </c>
      <c r="XA25" s="10">
        <v>0</v>
      </c>
      <c r="XB25" s="10">
        <v>0</v>
      </c>
      <c r="XC25" s="10">
        <v>0</v>
      </c>
      <c r="XD25" s="10">
        <v>0</v>
      </c>
      <c r="XE25" s="10">
        <v>0</v>
      </c>
      <c r="XF25" s="10">
        <v>0</v>
      </c>
      <c r="XG25" s="10">
        <v>0</v>
      </c>
      <c r="XH25" s="10">
        <v>0</v>
      </c>
      <c r="XI25" s="10">
        <v>0</v>
      </c>
      <c r="XJ25" s="10">
        <v>0</v>
      </c>
      <c r="XK25" s="10">
        <v>0</v>
      </c>
      <c r="XL25" s="10">
        <v>0</v>
      </c>
      <c r="XM25" s="10">
        <v>0</v>
      </c>
      <c r="XN25" s="10">
        <v>0</v>
      </c>
      <c r="XO25" s="10">
        <v>0</v>
      </c>
      <c r="XP25" s="10">
        <v>0</v>
      </c>
      <c r="XQ25" s="10">
        <v>0</v>
      </c>
      <c r="XR25" s="10">
        <v>0</v>
      </c>
      <c r="XS25" s="10">
        <v>0</v>
      </c>
      <c r="XT25" s="10">
        <v>0</v>
      </c>
      <c r="XV25" s="48">
        <f t="shared" si="0"/>
        <v>2.7471247538305061E-2</v>
      </c>
    </row>
    <row r="26" spans="1:646" x14ac:dyDescent="0.25">
      <c r="A26" s="10">
        <v>20</v>
      </c>
      <c r="B26" s="10">
        <v>10432</v>
      </c>
      <c r="C26" s="10" t="s">
        <v>646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1.0820637119113573E-4</v>
      </c>
      <c r="HG26" s="10">
        <v>2.0559210526315788E-4</v>
      </c>
      <c r="HH26" s="10">
        <v>1.7313019390581717E-4</v>
      </c>
      <c r="HI26" s="10">
        <v>2.488746537396122E-4</v>
      </c>
      <c r="HJ26" s="10">
        <v>2.488746537396122E-4</v>
      </c>
      <c r="HK26" s="10">
        <v>2.9215720221606646E-4</v>
      </c>
      <c r="HL26" s="10">
        <v>4.436461218836565E-4</v>
      </c>
      <c r="HM26" s="10">
        <v>7.3580332409972301E-4</v>
      </c>
      <c r="HN26" s="10">
        <v>1.3417590027700831E-3</v>
      </c>
      <c r="HO26" s="10">
        <v>1.8827908587257618E-3</v>
      </c>
      <c r="HP26" s="10">
        <v>1.9909972299168976E-3</v>
      </c>
      <c r="HQ26" s="10">
        <v>2.964854570637119E-3</v>
      </c>
      <c r="HR26" s="10">
        <v>3.3327562326869804E-3</v>
      </c>
      <c r="HS26" s="10">
        <v>3.9495325484764539E-3</v>
      </c>
      <c r="HT26" s="10">
        <v>4.8043628808864267E-3</v>
      </c>
      <c r="HU26" s="10">
        <v>6.1353012465373965E-3</v>
      </c>
      <c r="HV26" s="10">
        <v>6.5356648199445984E-3</v>
      </c>
      <c r="HW26" s="10">
        <v>7.6718317174515232E-3</v>
      </c>
      <c r="HX26" s="10">
        <v>8.8837430747922431E-3</v>
      </c>
      <c r="HY26" s="10">
        <v>1.0193040166204986E-2</v>
      </c>
      <c r="HZ26" s="10">
        <v>1.0625865650969528E-2</v>
      </c>
      <c r="IA26" s="10">
        <v>1.138331024930748E-2</v>
      </c>
      <c r="IB26" s="10">
        <v>1.2238140581717452E-2</v>
      </c>
      <c r="IC26" s="10">
        <v>1.3374307479224377E-2</v>
      </c>
      <c r="ID26" s="10">
        <v>1.4521295013850416E-2</v>
      </c>
      <c r="IE26" s="10">
        <v>1.614439058171745E-2</v>
      </c>
      <c r="IF26" s="10">
        <v>1.7918975069252076E-2</v>
      </c>
      <c r="IG26" s="10">
        <v>1.9412222991689751E-2</v>
      </c>
      <c r="IH26" s="10">
        <v>2.0461824792243767E-2</v>
      </c>
      <c r="II26" s="10">
        <v>2.2214768005540165E-2</v>
      </c>
      <c r="IJ26" s="10">
        <v>2.395689058171745E-2</v>
      </c>
      <c r="IK26" s="10">
        <v>2.510387811634349E-2</v>
      </c>
      <c r="IL26" s="10">
        <v>2.7603445290858727E-2</v>
      </c>
      <c r="IM26" s="10">
        <v>2.8425813711911357E-2</v>
      </c>
      <c r="IN26" s="10">
        <v>2.9053410664819944E-2</v>
      </c>
      <c r="IO26" s="10">
        <v>3.1076869806094184E-2</v>
      </c>
      <c r="IP26" s="10">
        <v>3.3176073407202217E-2</v>
      </c>
      <c r="IQ26" s="10">
        <v>3.41174688365651E-2</v>
      </c>
      <c r="IR26" s="10">
        <v>3.4853272160664819E-2</v>
      </c>
      <c r="IS26" s="10">
        <v>3.7060682132963992E-2</v>
      </c>
      <c r="IT26" s="10">
        <v>3.833751731301939E-2</v>
      </c>
      <c r="IU26" s="10">
        <v>4.0133743074792241E-2</v>
      </c>
      <c r="IV26" s="10">
        <v>4.1010214681440442E-2</v>
      </c>
      <c r="IW26" s="10">
        <v>4.2568386426592796E-2</v>
      </c>
      <c r="IX26" s="10">
        <v>4.4223943905817173E-2</v>
      </c>
      <c r="IY26" s="10">
        <v>4.6323147506925205E-2</v>
      </c>
      <c r="IZ26" s="10">
        <v>4.6994027008310249E-2</v>
      </c>
      <c r="JA26" s="10">
        <v>4.8508916204986152E-2</v>
      </c>
      <c r="JB26" s="10">
        <v>4.9839854570637117E-2</v>
      </c>
      <c r="JC26" s="10">
        <v>5.0380886426592796E-2</v>
      </c>
      <c r="JD26" s="10">
        <v>5.2036443905817173E-2</v>
      </c>
      <c r="JE26" s="10">
        <v>5.3475588642659277E-2</v>
      </c>
      <c r="JF26" s="10">
        <v>5.4730782548476457E-2</v>
      </c>
      <c r="JG26" s="10">
        <v>5.3886772853185598E-2</v>
      </c>
      <c r="JH26" s="10">
        <v>5.4806527008310249E-2</v>
      </c>
      <c r="JI26" s="10">
        <v>5.625649238227147E-2</v>
      </c>
      <c r="JJ26" s="10">
        <v>6.0671312326869807E-2</v>
      </c>
      <c r="JK26" s="10">
        <v>5.9535145429362883E-2</v>
      </c>
      <c r="JL26" s="10">
        <v>5.9913867728531855E-2</v>
      </c>
      <c r="JM26" s="10">
        <v>6.0000432825484763E-2</v>
      </c>
      <c r="JN26" s="10">
        <v>5.958924861495845E-2</v>
      </c>
      <c r="JO26" s="10">
        <v>5.9708275623268699E-2</v>
      </c>
      <c r="JP26" s="10">
        <v>6.0195204293628811E-2</v>
      </c>
      <c r="JQ26" s="10">
        <v>6.2261945983379502E-2</v>
      </c>
      <c r="JR26" s="10">
        <v>6.3160058864265928E-2</v>
      </c>
      <c r="JS26" s="10">
        <v>6.1991430055401663E-2</v>
      </c>
      <c r="JT26" s="10">
        <v>6.1958968144044321E-2</v>
      </c>
      <c r="JU26" s="10">
        <v>6.2316049168975068E-2</v>
      </c>
      <c r="JV26" s="10">
        <v>6.3354830332409975E-2</v>
      </c>
      <c r="JW26" s="10">
        <v>6.3344009695290859E-2</v>
      </c>
      <c r="JX26" s="10">
        <v>6.5042849722991694E-2</v>
      </c>
      <c r="JY26" s="10">
        <v>6.7228618421052627E-2</v>
      </c>
      <c r="JZ26" s="10">
        <v>6.9803930055401656E-2</v>
      </c>
      <c r="KA26" s="10">
        <v>6.8754328254847646E-2</v>
      </c>
      <c r="KB26" s="10">
        <v>6.8613659972299165E-2</v>
      </c>
      <c r="KC26" s="10">
        <v>6.8548736149584483E-2</v>
      </c>
      <c r="KD26" s="10">
        <v>6.9998701523545703E-2</v>
      </c>
      <c r="KE26" s="10">
        <v>6.8851713988919663E-2</v>
      </c>
      <c r="KF26" s="10">
        <v>6.4361149584487534E-2</v>
      </c>
      <c r="KG26" s="10">
        <v>6.1536963296398892E-2</v>
      </c>
      <c r="KH26" s="10">
        <v>5.8474722991689751E-2</v>
      </c>
      <c r="KI26" s="10">
        <v>5.4784885734072024E-2</v>
      </c>
      <c r="KJ26" s="10">
        <v>5.1030124653739614E-2</v>
      </c>
      <c r="KK26" s="10">
        <v>4.7361928670360112E-2</v>
      </c>
      <c r="KL26" s="10">
        <v>4.6939923822714683E-2</v>
      </c>
      <c r="KM26" s="10">
        <v>4.4559383656509695E-2</v>
      </c>
      <c r="KN26" s="10">
        <v>4.239525623268698E-2</v>
      </c>
      <c r="KO26" s="10">
        <v>4.2828081717451526E-2</v>
      </c>
      <c r="KP26" s="10">
        <v>4.2990391274238225E-2</v>
      </c>
      <c r="KQ26" s="10">
        <v>4.3271727839335181E-2</v>
      </c>
      <c r="KR26" s="10">
        <v>4.2341153047091414E-2</v>
      </c>
      <c r="KS26" s="10">
        <v>4.1735197368421052E-2</v>
      </c>
      <c r="KT26" s="10">
        <v>4.2763157894736843E-2</v>
      </c>
      <c r="KU26" s="10">
        <v>4.1334833795013848E-2</v>
      </c>
      <c r="KV26" s="10">
        <v>3.9592711218836563E-2</v>
      </c>
      <c r="KW26" s="10">
        <v>3.8077822022160666E-2</v>
      </c>
      <c r="KX26" s="10">
        <v>3.734201869806094E-2</v>
      </c>
      <c r="KY26" s="10">
        <v>3.6822628116343493E-2</v>
      </c>
      <c r="KZ26" s="10">
        <v>3.6844269390581719E-2</v>
      </c>
      <c r="LA26" s="10">
        <v>3.5892053324099726E-2</v>
      </c>
      <c r="LB26" s="10">
        <v>3.6552112188365654E-2</v>
      </c>
      <c r="LC26" s="10">
        <v>3.6314058171745149E-2</v>
      </c>
      <c r="LD26" s="10">
        <v>3.604354224376731E-2</v>
      </c>
      <c r="LE26" s="10">
        <v>3.6595394736842105E-2</v>
      </c>
      <c r="LF26" s="10">
        <v>3.9138244459833792E-2</v>
      </c>
      <c r="LG26" s="10">
        <v>4.0436720914127422E-2</v>
      </c>
      <c r="LH26" s="10">
        <v>4.1053497229916899E-2</v>
      </c>
      <c r="LI26" s="10">
        <v>4.2557565789473686E-2</v>
      </c>
      <c r="LJ26" s="10">
        <v>4.5327648891966756E-2</v>
      </c>
      <c r="LK26" s="10">
        <v>4.6658587257617727E-2</v>
      </c>
      <c r="LL26" s="10">
        <v>4.8195117728531855E-2</v>
      </c>
      <c r="LM26" s="10">
        <v>5.0824532548476457E-2</v>
      </c>
      <c r="LN26" s="10">
        <v>5.4741603185595566E-2</v>
      </c>
      <c r="LO26" s="10">
        <v>5.6624394044321333E-2</v>
      </c>
      <c r="LP26" s="10">
        <v>5.8820983379501382E-2</v>
      </c>
      <c r="LQ26" s="10">
        <v>6.0747056786703599E-2</v>
      </c>
      <c r="LR26" s="10">
        <v>6.2640668282548481E-2</v>
      </c>
      <c r="LS26" s="10">
        <v>6.4382790858725766E-2</v>
      </c>
      <c r="LT26" s="10">
        <v>6.5995065789473686E-2</v>
      </c>
      <c r="LU26" s="10">
        <v>6.9868853878116338E-2</v>
      </c>
      <c r="LV26" s="10">
        <v>7.2714681440443213E-2</v>
      </c>
      <c r="LW26" s="10">
        <v>7.5170966066481992E-2</v>
      </c>
      <c r="LX26" s="10">
        <v>7.7648891966759004E-2</v>
      </c>
      <c r="LY26" s="10">
        <v>8.1576783240997236E-2</v>
      </c>
      <c r="LZ26" s="10">
        <v>8.4639023545706377E-2</v>
      </c>
      <c r="MA26" s="10">
        <v>8.797177977839335E-2</v>
      </c>
      <c r="MB26" s="10">
        <v>9.0092624653739614E-2</v>
      </c>
      <c r="MC26" s="10">
        <v>9.1434383656509702E-2</v>
      </c>
      <c r="MD26" s="10">
        <v>9.463729224376731E-2</v>
      </c>
      <c r="ME26" s="10">
        <v>9.7872662742382266E-2</v>
      </c>
      <c r="MF26" s="10">
        <v>0.10091326177285319</v>
      </c>
      <c r="MG26" s="10">
        <v>0.10541464681440443</v>
      </c>
      <c r="MH26" s="10">
        <v>0.10960223337950138</v>
      </c>
      <c r="MI26" s="10">
        <v>0.11460136772853186</v>
      </c>
      <c r="MJ26" s="10">
        <v>0.11674385387811634</v>
      </c>
      <c r="MK26" s="10">
        <v>0.1209314404432133</v>
      </c>
      <c r="ML26" s="10">
        <v>0.12418845221606649</v>
      </c>
      <c r="MM26" s="10">
        <v>0.12554103185595566</v>
      </c>
      <c r="MN26" s="10">
        <v>0.12654735110803325</v>
      </c>
      <c r="MO26" s="10">
        <v>0.12959877077562326</v>
      </c>
      <c r="MP26" s="10">
        <v>0.13440313365650969</v>
      </c>
      <c r="MQ26" s="10">
        <v>0.13842841066481995</v>
      </c>
      <c r="MR26" s="10">
        <v>0.13885041551246538</v>
      </c>
      <c r="MS26" s="10">
        <v>0.14241040512465375</v>
      </c>
      <c r="MT26" s="10">
        <v>0.14562413434903046</v>
      </c>
      <c r="MU26" s="10">
        <v>0.14752856648199447</v>
      </c>
      <c r="MV26" s="10">
        <v>0.14809123961218837</v>
      </c>
      <c r="MW26" s="10">
        <v>0.15220308171745153</v>
      </c>
      <c r="MX26" s="10">
        <v>0.15551419667590027</v>
      </c>
      <c r="MY26" s="10">
        <v>0.15945290858725761</v>
      </c>
      <c r="MZ26" s="10">
        <v>0.16082712950138503</v>
      </c>
      <c r="NA26" s="10">
        <v>0.16503635734072022</v>
      </c>
      <c r="NB26" s="10">
        <v>0.16801203254847646</v>
      </c>
      <c r="NC26" s="10">
        <v>0.16942953601108032</v>
      </c>
      <c r="ND26" s="10">
        <v>0.17100934903047091</v>
      </c>
      <c r="NE26" s="10">
        <v>0.17367122576177285</v>
      </c>
      <c r="NF26" s="10">
        <v>0.17678756925207756</v>
      </c>
      <c r="NG26" s="10">
        <v>0.17709054709141275</v>
      </c>
      <c r="NH26" s="10">
        <v>0.17504544667590027</v>
      </c>
      <c r="NI26" s="10">
        <v>0.1749805228531856</v>
      </c>
      <c r="NJ26" s="10">
        <v>0.17343317174515235</v>
      </c>
      <c r="NK26" s="10">
        <v>0.1721996191135734</v>
      </c>
      <c r="NL26" s="10">
        <v>0.16712474030470914</v>
      </c>
      <c r="NM26" s="10">
        <v>0.16601021468144045</v>
      </c>
      <c r="NN26" s="10">
        <v>0.16353228878116344</v>
      </c>
      <c r="NO26" s="10">
        <v>0.15851151315789475</v>
      </c>
      <c r="NP26" s="10">
        <v>0.15223554362880887</v>
      </c>
      <c r="NQ26" s="10">
        <v>0.14751774584487534</v>
      </c>
      <c r="NR26" s="10">
        <v>0.14344918628808864</v>
      </c>
      <c r="NS26" s="10">
        <v>0.1403112015235457</v>
      </c>
      <c r="NT26" s="10">
        <v>0.13252034279778394</v>
      </c>
      <c r="NU26" s="10">
        <v>0.12783500692520774</v>
      </c>
      <c r="NV26" s="10">
        <v>0.12115867382271468</v>
      </c>
      <c r="NW26" s="10">
        <v>0.11582409972299169</v>
      </c>
      <c r="NX26" s="10">
        <v>0.10810898545706371</v>
      </c>
      <c r="NY26" s="10">
        <v>0.10283933518005541</v>
      </c>
      <c r="NZ26" s="10">
        <v>9.676895775623269E-2</v>
      </c>
      <c r="OA26" s="10">
        <v>9.1401921745152354E-2</v>
      </c>
      <c r="OB26" s="10">
        <v>8.5364006232686987E-2</v>
      </c>
      <c r="OC26" s="10">
        <v>7.969399238227147E-2</v>
      </c>
      <c r="OD26" s="10">
        <v>7.5484764542936289E-2</v>
      </c>
      <c r="OE26" s="10">
        <v>7.0128549168975068E-2</v>
      </c>
      <c r="OF26" s="10">
        <v>6.2889542936288095E-2</v>
      </c>
      <c r="OG26" s="10">
        <v>5.687326869806094E-2</v>
      </c>
      <c r="OH26" s="10">
        <v>5.4806527008310249E-2</v>
      </c>
      <c r="OI26" s="10">
        <v>5.1311461218836563E-2</v>
      </c>
      <c r="OJ26" s="10">
        <v>4.7113054016620498E-2</v>
      </c>
      <c r="OK26" s="10">
        <v>4.2481821329639888E-2</v>
      </c>
      <c r="OL26" s="10">
        <v>4.0079639889196675E-2</v>
      </c>
      <c r="OM26" s="10">
        <v>3.6595394736842105E-2</v>
      </c>
      <c r="ON26" s="10">
        <v>3.2191395429362883E-2</v>
      </c>
      <c r="OO26" s="10">
        <v>2.8988486842105265E-2</v>
      </c>
      <c r="OP26" s="10">
        <v>2.6716153047091414E-2</v>
      </c>
      <c r="OQ26" s="10">
        <v>2.5082236842105265E-2</v>
      </c>
      <c r="OR26" s="10">
        <v>2.2907288781163434E-2</v>
      </c>
      <c r="OS26" s="10">
        <v>1.9823407202216068E-2</v>
      </c>
      <c r="OT26" s="10">
        <v>1.9433864265927976E-2</v>
      </c>
      <c r="OU26" s="10">
        <v>1.7843230609418281E-2</v>
      </c>
      <c r="OV26" s="10">
        <v>1.614439058171745E-2</v>
      </c>
      <c r="OW26" s="10">
        <v>1.4932479224376731E-2</v>
      </c>
      <c r="OX26" s="10">
        <v>1.2844096260387811E-2</v>
      </c>
      <c r="OY26" s="10">
        <v>1.1513157894736841E-2</v>
      </c>
      <c r="OZ26" s="10">
        <v>8.9486668975069256E-3</v>
      </c>
      <c r="PA26" s="10">
        <v>7.5636253462603876E-3</v>
      </c>
      <c r="PB26" s="10">
        <v>6.6979743767313022E-3</v>
      </c>
      <c r="PC26" s="10">
        <v>6.1785837950138504E-3</v>
      </c>
      <c r="PD26" s="10">
        <v>5.1614439058171747E-3</v>
      </c>
      <c r="PE26" s="10">
        <v>3.9387119113573404E-3</v>
      </c>
      <c r="PF26" s="10">
        <v>3.4842451523545708E-3</v>
      </c>
      <c r="PG26" s="10">
        <v>2.8350069252077561E-3</v>
      </c>
      <c r="PH26" s="10">
        <v>2.2182306094182826E-3</v>
      </c>
      <c r="PI26" s="10">
        <v>2.0126385041551245E-3</v>
      </c>
      <c r="PJ26" s="10">
        <v>2.0667416897506927E-3</v>
      </c>
      <c r="PK26" s="10">
        <v>1.7529432132963989E-3</v>
      </c>
      <c r="PL26" s="10">
        <v>1.0063192520775623E-3</v>
      </c>
      <c r="PM26" s="10">
        <v>1.0604224376731303E-3</v>
      </c>
      <c r="PN26" s="10">
        <v>6.1677631578947365E-4</v>
      </c>
      <c r="PO26" s="10">
        <v>4.6528739612188366E-4</v>
      </c>
      <c r="PP26" s="10">
        <v>2.5969529085872578E-4</v>
      </c>
      <c r="PQ26" s="10">
        <v>1.7313019390581717E-4</v>
      </c>
      <c r="PR26" s="10">
        <v>5.4103185595567865E-5</v>
      </c>
      <c r="PS26" s="10">
        <v>6.4923822714681444E-5</v>
      </c>
      <c r="PT26" s="10">
        <v>6.4923822714681444E-5</v>
      </c>
      <c r="PU26" s="10">
        <v>7.5744459833795009E-5</v>
      </c>
      <c r="PV26" s="10">
        <v>8.6565096952908587E-5</v>
      </c>
      <c r="PW26" s="10">
        <v>8.6565096952908587E-5</v>
      </c>
      <c r="PX26" s="10">
        <v>8.6565096952908587E-5</v>
      </c>
      <c r="PY26" s="10">
        <v>0</v>
      </c>
      <c r="PZ26" s="10">
        <v>0</v>
      </c>
      <c r="QA26" s="10">
        <v>0</v>
      </c>
      <c r="QB26" s="10">
        <v>0</v>
      </c>
      <c r="QC26" s="10">
        <v>0</v>
      </c>
      <c r="QD26" s="10">
        <v>0</v>
      </c>
      <c r="QE26" s="10">
        <v>0</v>
      </c>
      <c r="QF26" s="10">
        <v>0</v>
      </c>
      <c r="QG26" s="10">
        <v>0</v>
      </c>
      <c r="QH26" s="10">
        <v>0</v>
      </c>
      <c r="QI26" s="10">
        <v>0</v>
      </c>
      <c r="QJ26" s="10">
        <v>0</v>
      </c>
      <c r="QK26" s="10">
        <v>0</v>
      </c>
      <c r="QL26" s="10">
        <v>0</v>
      </c>
      <c r="QM26" s="10">
        <v>0</v>
      </c>
      <c r="QN26" s="10">
        <v>0</v>
      </c>
      <c r="QO26" s="10">
        <v>0</v>
      </c>
      <c r="QP26" s="10">
        <v>0</v>
      </c>
      <c r="QQ26" s="10">
        <v>0</v>
      </c>
      <c r="QR26" s="10">
        <v>0</v>
      </c>
      <c r="QS26" s="10">
        <v>0</v>
      </c>
      <c r="QT26" s="10">
        <v>0</v>
      </c>
      <c r="QU26" s="10">
        <v>0</v>
      </c>
      <c r="QV26" s="10">
        <v>0</v>
      </c>
      <c r="QW26" s="10">
        <v>0</v>
      </c>
      <c r="QX26" s="10">
        <v>0</v>
      </c>
      <c r="QY26" s="10">
        <v>0</v>
      </c>
      <c r="QZ26" s="10">
        <v>0</v>
      </c>
      <c r="RA26" s="10">
        <v>0</v>
      </c>
      <c r="RB26" s="10">
        <v>0</v>
      </c>
      <c r="RC26" s="10">
        <v>0</v>
      </c>
      <c r="RD26" s="10">
        <v>0</v>
      </c>
      <c r="RE26" s="10">
        <v>0</v>
      </c>
      <c r="RF26" s="10">
        <v>0</v>
      </c>
      <c r="RG26" s="10">
        <v>0</v>
      </c>
      <c r="RH26" s="10">
        <v>0</v>
      </c>
      <c r="RI26" s="10">
        <v>0</v>
      </c>
      <c r="RJ26" s="10">
        <v>0</v>
      </c>
      <c r="RK26" s="10">
        <v>0</v>
      </c>
      <c r="RL26" s="10">
        <v>0</v>
      </c>
      <c r="RM26" s="10">
        <v>0</v>
      </c>
      <c r="RN26" s="10">
        <v>0</v>
      </c>
      <c r="RO26" s="10">
        <v>0</v>
      </c>
      <c r="RP26" s="10">
        <v>0</v>
      </c>
      <c r="RQ26" s="10">
        <v>0</v>
      </c>
      <c r="RR26" s="10">
        <v>0</v>
      </c>
      <c r="RS26" s="10">
        <v>0</v>
      </c>
      <c r="RT26" s="10">
        <v>0</v>
      </c>
      <c r="RU26" s="10">
        <v>0</v>
      </c>
      <c r="RV26" s="10">
        <v>0</v>
      </c>
      <c r="RW26" s="10">
        <v>0</v>
      </c>
      <c r="RX26" s="10">
        <v>0</v>
      </c>
      <c r="RY26" s="10">
        <v>0</v>
      </c>
      <c r="RZ26" s="10">
        <v>0</v>
      </c>
      <c r="SA26" s="10">
        <v>0</v>
      </c>
      <c r="SB26" s="10">
        <v>0</v>
      </c>
      <c r="SC26" s="10">
        <v>0</v>
      </c>
      <c r="SD26" s="10">
        <v>0</v>
      </c>
      <c r="SE26" s="10">
        <v>0</v>
      </c>
      <c r="SF26" s="10">
        <v>0</v>
      </c>
      <c r="SG26" s="10">
        <v>0</v>
      </c>
      <c r="SH26" s="10">
        <v>0</v>
      </c>
      <c r="SI26" s="10">
        <v>0</v>
      </c>
      <c r="SJ26" s="10">
        <v>0</v>
      </c>
      <c r="SK26" s="10">
        <v>0</v>
      </c>
      <c r="SL26" s="10">
        <v>0</v>
      </c>
      <c r="SM26" s="10">
        <v>0</v>
      </c>
      <c r="SN26" s="10">
        <v>0</v>
      </c>
      <c r="SO26" s="10">
        <v>0</v>
      </c>
      <c r="SP26" s="10">
        <v>0</v>
      </c>
      <c r="SQ26" s="10">
        <v>0</v>
      </c>
      <c r="SR26" s="10">
        <v>0</v>
      </c>
      <c r="SS26" s="10">
        <v>0</v>
      </c>
      <c r="ST26" s="10">
        <v>0</v>
      </c>
      <c r="SU26" s="10">
        <v>0</v>
      </c>
      <c r="SV26" s="10">
        <v>0</v>
      </c>
      <c r="SW26" s="10">
        <v>0</v>
      </c>
      <c r="SX26" s="10">
        <v>0</v>
      </c>
      <c r="SY26" s="10">
        <v>0</v>
      </c>
      <c r="SZ26" s="10">
        <v>0</v>
      </c>
      <c r="TA26" s="10">
        <v>0</v>
      </c>
      <c r="TB26" s="10">
        <v>0</v>
      </c>
      <c r="TC26" s="10">
        <v>0</v>
      </c>
      <c r="TD26" s="10">
        <v>0</v>
      </c>
      <c r="TE26" s="10">
        <v>0</v>
      </c>
      <c r="TF26" s="10">
        <v>0</v>
      </c>
      <c r="TG26" s="10">
        <v>0</v>
      </c>
      <c r="TH26" s="10">
        <v>0</v>
      </c>
      <c r="TI26" s="10">
        <v>0</v>
      </c>
      <c r="TJ26" s="10">
        <v>0</v>
      </c>
      <c r="TK26" s="10">
        <v>0</v>
      </c>
      <c r="TL26" s="10">
        <v>0</v>
      </c>
      <c r="TM26" s="10">
        <v>0</v>
      </c>
      <c r="TN26" s="10">
        <v>0</v>
      </c>
      <c r="TO26" s="10">
        <v>0</v>
      </c>
      <c r="TP26" s="10">
        <v>0</v>
      </c>
      <c r="TQ26" s="10">
        <v>0</v>
      </c>
      <c r="TR26" s="10">
        <v>0</v>
      </c>
      <c r="TS26" s="10">
        <v>0</v>
      </c>
      <c r="TT26" s="10">
        <v>0</v>
      </c>
      <c r="TU26" s="10">
        <v>0</v>
      </c>
      <c r="TV26" s="10">
        <v>0</v>
      </c>
      <c r="TW26" s="10">
        <v>0</v>
      </c>
      <c r="TX26" s="10">
        <v>0</v>
      </c>
      <c r="TY26" s="10">
        <v>0</v>
      </c>
      <c r="TZ26" s="10">
        <v>0</v>
      </c>
      <c r="UA26" s="10">
        <v>0</v>
      </c>
      <c r="UB26" s="10">
        <v>0</v>
      </c>
      <c r="UC26" s="10">
        <v>0</v>
      </c>
      <c r="UD26" s="10">
        <v>0</v>
      </c>
      <c r="UE26" s="10">
        <v>0</v>
      </c>
      <c r="UF26" s="10">
        <v>0</v>
      </c>
      <c r="UG26" s="10">
        <v>0</v>
      </c>
      <c r="UH26" s="10">
        <v>0</v>
      </c>
      <c r="UI26" s="10">
        <v>0</v>
      </c>
      <c r="UJ26" s="10">
        <v>0</v>
      </c>
      <c r="UK26" s="10">
        <v>0</v>
      </c>
      <c r="UL26" s="10">
        <v>0</v>
      </c>
      <c r="UM26" s="10">
        <v>0</v>
      </c>
      <c r="UN26" s="10">
        <v>0</v>
      </c>
      <c r="UO26" s="10">
        <v>0</v>
      </c>
      <c r="UP26" s="10">
        <v>0</v>
      </c>
      <c r="UQ26" s="10">
        <v>0</v>
      </c>
      <c r="UR26" s="10">
        <v>0</v>
      </c>
      <c r="US26" s="10">
        <v>0</v>
      </c>
      <c r="UT26" s="10">
        <v>0</v>
      </c>
      <c r="UU26" s="10">
        <v>0</v>
      </c>
      <c r="UV26" s="10">
        <v>0</v>
      </c>
      <c r="UW26" s="10">
        <v>0</v>
      </c>
      <c r="UX26" s="10">
        <v>0</v>
      </c>
      <c r="UY26" s="10">
        <v>0</v>
      </c>
      <c r="UZ26" s="10">
        <v>0</v>
      </c>
      <c r="VA26" s="10">
        <v>0</v>
      </c>
      <c r="VB26" s="10">
        <v>0</v>
      </c>
      <c r="VC26" s="10">
        <v>0</v>
      </c>
      <c r="VD26" s="10">
        <v>0</v>
      </c>
      <c r="VE26" s="10">
        <v>0</v>
      </c>
      <c r="VF26" s="10">
        <v>0</v>
      </c>
      <c r="VG26" s="10">
        <v>0</v>
      </c>
      <c r="VH26" s="10">
        <v>0</v>
      </c>
      <c r="VI26" s="10">
        <v>0</v>
      </c>
      <c r="VJ26" s="10">
        <v>0</v>
      </c>
      <c r="VK26" s="10">
        <v>0</v>
      </c>
      <c r="VL26" s="10">
        <v>0</v>
      </c>
      <c r="VM26" s="10">
        <v>0</v>
      </c>
      <c r="VN26" s="10">
        <v>0</v>
      </c>
      <c r="VO26" s="10">
        <v>0</v>
      </c>
      <c r="VP26" s="10">
        <v>0</v>
      </c>
      <c r="VQ26" s="10">
        <v>0</v>
      </c>
      <c r="VR26" s="10">
        <v>0</v>
      </c>
      <c r="VS26" s="10">
        <v>0</v>
      </c>
      <c r="VT26" s="10">
        <v>0</v>
      </c>
      <c r="VU26" s="10">
        <v>0</v>
      </c>
      <c r="VV26" s="10">
        <v>0</v>
      </c>
      <c r="VW26" s="10">
        <v>0</v>
      </c>
      <c r="VX26" s="10">
        <v>0</v>
      </c>
      <c r="VY26" s="10">
        <v>0</v>
      </c>
      <c r="VZ26" s="10">
        <v>0</v>
      </c>
      <c r="WA26" s="10">
        <v>0</v>
      </c>
      <c r="WB26" s="10">
        <v>0</v>
      </c>
      <c r="WC26" s="10">
        <v>0</v>
      </c>
      <c r="WD26" s="10">
        <v>0</v>
      </c>
      <c r="WE26" s="10">
        <v>0</v>
      </c>
      <c r="WF26" s="10">
        <v>0</v>
      </c>
      <c r="WG26" s="10">
        <v>0</v>
      </c>
      <c r="WH26" s="10">
        <v>0</v>
      </c>
      <c r="WI26" s="10">
        <v>0</v>
      </c>
      <c r="WJ26" s="10">
        <v>0</v>
      </c>
      <c r="WK26" s="10">
        <v>0</v>
      </c>
      <c r="WL26" s="10">
        <v>0</v>
      </c>
      <c r="WM26" s="10">
        <v>0</v>
      </c>
      <c r="WN26" s="10">
        <v>0</v>
      </c>
      <c r="WO26" s="10">
        <v>0</v>
      </c>
      <c r="WP26" s="10">
        <v>0</v>
      </c>
      <c r="WQ26" s="10">
        <v>0</v>
      </c>
      <c r="WR26" s="10">
        <v>0</v>
      </c>
      <c r="WS26" s="10">
        <v>0</v>
      </c>
      <c r="WT26" s="10">
        <v>0</v>
      </c>
      <c r="WU26" s="10">
        <v>0</v>
      </c>
      <c r="WV26" s="10">
        <v>0</v>
      </c>
      <c r="WW26" s="10">
        <v>0</v>
      </c>
      <c r="WX26" s="10">
        <v>0</v>
      </c>
      <c r="WY26" s="10">
        <v>0</v>
      </c>
      <c r="WZ26" s="10">
        <v>0</v>
      </c>
      <c r="XA26" s="10">
        <v>0</v>
      </c>
      <c r="XB26" s="10">
        <v>0</v>
      </c>
      <c r="XC26" s="10">
        <v>0</v>
      </c>
      <c r="XD26" s="10">
        <v>0</v>
      </c>
      <c r="XE26" s="10">
        <v>0</v>
      </c>
      <c r="XF26" s="10">
        <v>0</v>
      </c>
      <c r="XG26" s="10">
        <v>0</v>
      </c>
      <c r="XH26" s="10">
        <v>0</v>
      </c>
      <c r="XI26" s="10">
        <v>0</v>
      </c>
      <c r="XJ26" s="10">
        <v>0</v>
      </c>
      <c r="XK26" s="10">
        <v>0</v>
      </c>
      <c r="XL26" s="10">
        <v>0</v>
      </c>
      <c r="XM26" s="10">
        <v>0</v>
      </c>
      <c r="XN26" s="10">
        <v>0</v>
      </c>
      <c r="XO26" s="10">
        <v>0</v>
      </c>
      <c r="XP26" s="10">
        <v>0</v>
      </c>
      <c r="XQ26" s="10">
        <v>0</v>
      </c>
      <c r="XR26" s="10">
        <v>0</v>
      </c>
      <c r="XS26" s="10">
        <v>0</v>
      </c>
      <c r="XT26" s="10">
        <v>0</v>
      </c>
      <c r="XV26" s="48">
        <f t="shared" si="0"/>
        <v>2.090819298065269E-2</v>
      </c>
    </row>
    <row r="27" spans="1:646" x14ac:dyDescent="0.25">
      <c r="A27" s="10">
        <v>21</v>
      </c>
      <c r="B27" s="10">
        <v>10433</v>
      </c>
      <c r="C27" s="10" t="s">
        <v>646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10">
        <v>0</v>
      </c>
      <c r="HC27" s="10">
        <v>0</v>
      </c>
      <c r="HD27" s="10">
        <v>0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5.4103185595567865E-5</v>
      </c>
      <c r="HN27" s="10">
        <v>1.1902700831024931E-4</v>
      </c>
      <c r="HO27" s="10">
        <v>2.0559210526315788E-4</v>
      </c>
      <c r="HP27" s="10">
        <v>2.488746537396122E-4</v>
      </c>
      <c r="HQ27" s="10">
        <v>5.0856994459833797E-4</v>
      </c>
      <c r="HR27" s="10">
        <v>8.2236842105263153E-4</v>
      </c>
      <c r="HS27" s="10">
        <v>1.3634002770083102E-3</v>
      </c>
      <c r="HT27" s="10">
        <v>1.6663781163434902E-3</v>
      </c>
      <c r="HU27" s="10">
        <v>2.2074099722991691E-3</v>
      </c>
      <c r="HV27" s="10">
        <v>2.7592624653739613E-3</v>
      </c>
      <c r="HW27" s="10">
        <v>3.5599896121883655E-3</v>
      </c>
      <c r="HX27" s="10">
        <v>4.5446675900277008E-3</v>
      </c>
      <c r="HY27" s="10">
        <v>5.6267313019390582E-3</v>
      </c>
      <c r="HZ27" s="10">
        <v>6.5681267313019388E-3</v>
      </c>
      <c r="IA27" s="10">
        <v>7.5095221606648202E-3</v>
      </c>
      <c r="IB27" s="10">
        <v>8.4292763157894739E-3</v>
      </c>
      <c r="IC27" s="10">
        <v>9.359851108033241E-3</v>
      </c>
      <c r="ID27" s="10">
        <v>1.038781163434903E-2</v>
      </c>
      <c r="IE27" s="10">
        <v>1.1783673822714681E-2</v>
      </c>
      <c r="IF27" s="10">
        <v>1.3374307479224377E-2</v>
      </c>
      <c r="IG27" s="10">
        <v>1.5484331717451524E-2</v>
      </c>
      <c r="IH27" s="10">
        <v>1.7421225761772852E-2</v>
      </c>
      <c r="II27" s="10">
        <v>1.9130886426592799E-2</v>
      </c>
      <c r="IJ27" s="10">
        <v>2.0548389889196675E-2</v>
      </c>
      <c r="IK27" s="10">
        <v>2.3188625346260389E-2</v>
      </c>
      <c r="IL27" s="10">
        <v>2.4714335180055402E-2</v>
      </c>
      <c r="IM27" s="10">
        <v>2.786314058171745E-2</v>
      </c>
      <c r="IN27" s="10">
        <v>3.0784712603878116E-2</v>
      </c>
      <c r="IO27" s="10">
        <v>3.3089508310249309E-2</v>
      </c>
      <c r="IP27" s="10">
        <v>3.5459227839335181E-2</v>
      </c>
      <c r="IQ27" s="10">
        <v>3.7926333102493076E-2</v>
      </c>
      <c r="IR27" s="10">
        <v>4.1897506925207759E-2</v>
      </c>
      <c r="IS27" s="10">
        <v>4.6193299861495847E-2</v>
      </c>
      <c r="IT27" s="10">
        <v>4.989395775623269E-2</v>
      </c>
      <c r="IU27" s="10">
        <v>5.2382704293628811E-2</v>
      </c>
      <c r="IV27" s="10">
        <v>5.5618074792243767E-2</v>
      </c>
      <c r="IW27" s="10">
        <v>6.0909366343490305E-2</v>
      </c>
      <c r="IX27" s="10">
        <v>6.4123095567867036E-2</v>
      </c>
      <c r="IY27" s="10">
        <v>6.7737188365650972E-2</v>
      </c>
      <c r="IZ27" s="10">
        <v>6.9327822022160659E-2</v>
      </c>
      <c r="JA27" s="10">
        <v>7.2876990997229912E-2</v>
      </c>
      <c r="JB27" s="10">
        <v>7.6620931440443213E-2</v>
      </c>
      <c r="JC27" s="10">
        <v>8.0916724376731308E-2</v>
      </c>
      <c r="JD27" s="10">
        <v>8.4909539473684209E-2</v>
      </c>
      <c r="JE27" s="10">
        <v>8.7052025623268692E-2</v>
      </c>
      <c r="JF27" s="10">
        <v>9.264629501385041E-2</v>
      </c>
      <c r="JG27" s="10">
        <v>9.5481301939058169E-2</v>
      </c>
      <c r="JH27" s="10">
        <v>9.7883483379501382E-2</v>
      </c>
      <c r="JI27" s="10">
        <v>0.10266620498614959</v>
      </c>
      <c r="JJ27" s="10">
        <v>0.10817390927977839</v>
      </c>
      <c r="JK27" s="10">
        <v>0.11061937326869806</v>
      </c>
      <c r="JL27" s="10">
        <v>0.1150341932132964</v>
      </c>
      <c r="JM27" s="10">
        <v>0.12005496883656509</v>
      </c>
      <c r="JN27" s="10">
        <v>0.12296572022160665</v>
      </c>
      <c r="JO27" s="10">
        <v>0.12429665858725762</v>
      </c>
      <c r="JP27" s="10">
        <v>0.12646078601108032</v>
      </c>
      <c r="JQ27" s="10">
        <v>0.1285924515235457</v>
      </c>
      <c r="JR27" s="10">
        <v>0.12917676592797783</v>
      </c>
      <c r="JS27" s="10">
        <v>0.13039949792243768</v>
      </c>
      <c r="JT27" s="10">
        <v>0.13094052977839335</v>
      </c>
      <c r="JU27" s="10">
        <v>0.13228228878116344</v>
      </c>
      <c r="JV27" s="10">
        <v>0.13219572368421054</v>
      </c>
      <c r="JW27" s="10">
        <v>0.13203341412742381</v>
      </c>
      <c r="JX27" s="10">
        <v>0.13275839681440443</v>
      </c>
      <c r="JY27" s="10">
        <v>0.13103791551246538</v>
      </c>
      <c r="JZ27" s="10">
        <v>0.13045360110803325</v>
      </c>
      <c r="KA27" s="10">
        <v>0.12822454986149584</v>
      </c>
      <c r="KB27" s="10">
        <v>0.12601713988919669</v>
      </c>
      <c r="KC27" s="10">
        <v>0.1243615824099723</v>
      </c>
      <c r="KD27" s="10">
        <v>0.12151575484764543</v>
      </c>
      <c r="KE27" s="10">
        <v>0.11683041897506925</v>
      </c>
      <c r="KF27" s="10">
        <v>0.11236149584487534</v>
      </c>
      <c r="KG27" s="10">
        <v>0.10646424861495844</v>
      </c>
      <c r="KH27" s="10">
        <v>0.10296918282548477</v>
      </c>
      <c r="KI27" s="10">
        <v>9.9636426592797783E-2</v>
      </c>
      <c r="KJ27" s="10">
        <v>9.6184643351800547E-2</v>
      </c>
      <c r="KK27" s="10">
        <v>9.3089941135734072E-2</v>
      </c>
      <c r="KL27" s="10">
        <v>9.0070983379501382E-2</v>
      </c>
      <c r="KM27" s="10">
        <v>8.7235976454293623E-2</v>
      </c>
      <c r="KN27" s="10">
        <v>8.3535318559556787E-2</v>
      </c>
      <c r="KO27" s="10">
        <v>7.9488400277008306E-2</v>
      </c>
      <c r="KP27" s="10">
        <v>7.7010474376731308E-2</v>
      </c>
      <c r="KQ27" s="10">
        <v>7.5387378808864272E-2</v>
      </c>
      <c r="KR27" s="10">
        <v>7.3050121191135728E-2</v>
      </c>
      <c r="KS27" s="10">
        <v>7.4283673822714683E-2</v>
      </c>
      <c r="KT27" s="10">
        <v>7.2119546398891968E-2</v>
      </c>
      <c r="KU27" s="10">
        <v>6.8581198060941831E-2</v>
      </c>
      <c r="KV27" s="10">
        <v>6.530254501385041E-2</v>
      </c>
      <c r="KW27" s="10">
        <v>6.2272766620498618E-2</v>
      </c>
      <c r="KX27" s="10">
        <v>5.8420619806094184E-2</v>
      </c>
      <c r="KY27" s="10">
        <v>5.3897593490304707E-2</v>
      </c>
      <c r="KZ27" s="10">
        <v>5.0705505540166208E-2</v>
      </c>
      <c r="LA27" s="10">
        <v>4.787049861495845E-2</v>
      </c>
      <c r="LB27" s="10">
        <v>4.7470135041551245E-2</v>
      </c>
      <c r="LC27" s="10">
        <v>4.6875E-2</v>
      </c>
      <c r="LD27" s="10">
        <v>4.672351108033241E-2</v>
      </c>
      <c r="LE27" s="10">
        <v>4.7405211218836563E-2</v>
      </c>
      <c r="LF27" s="10">
        <v>4.9818213296398892E-2</v>
      </c>
      <c r="LG27" s="10">
        <v>5.2761426592797783E-2</v>
      </c>
      <c r="LH27" s="10">
        <v>5.4990477839335181E-2</v>
      </c>
      <c r="LI27" s="10">
        <v>5.7673995844875349E-2</v>
      </c>
      <c r="LJ27" s="10">
        <v>6.1093317174515237E-2</v>
      </c>
      <c r="LK27" s="10">
        <v>6.4490997229916899E-2</v>
      </c>
      <c r="LL27" s="10">
        <v>6.7964421745152354E-2</v>
      </c>
      <c r="LM27" s="10">
        <v>7.077778739612188E-2</v>
      </c>
      <c r="LN27" s="10">
        <v>7.4846346952908593E-2</v>
      </c>
      <c r="LO27" s="10">
        <v>7.7832842797783935E-2</v>
      </c>
      <c r="LP27" s="10">
        <v>7.9293628808864272E-2</v>
      </c>
      <c r="LQ27" s="10">
        <v>8.3957323407202217E-2</v>
      </c>
      <c r="LR27" s="10">
        <v>8.8209833795013848E-2</v>
      </c>
      <c r="LS27" s="10">
        <v>9.1748182132963985E-2</v>
      </c>
      <c r="LT27" s="10">
        <v>9.370671745152355E-2</v>
      </c>
      <c r="LU27" s="10">
        <v>9.7905124653739614E-2</v>
      </c>
      <c r="LV27" s="10">
        <v>0.10299082409972299</v>
      </c>
      <c r="LW27" s="10">
        <v>0.10834703947368421</v>
      </c>
      <c r="LX27" s="10">
        <v>0.11058691135734072</v>
      </c>
      <c r="LY27" s="10">
        <v>0.11747965720221606</v>
      </c>
      <c r="LZ27" s="10">
        <v>0.1246862015235457</v>
      </c>
      <c r="MA27" s="10">
        <v>0.13430574792243768</v>
      </c>
      <c r="MB27" s="10">
        <v>0.14232384002770082</v>
      </c>
      <c r="MC27" s="10">
        <v>0.15292806440443213</v>
      </c>
      <c r="MD27" s="10">
        <v>0.16473337950138503</v>
      </c>
      <c r="ME27" s="10">
        <v>0.17038175207756232</v>
      </c>
      <c r="MF27" s="10">
        <v>0.171875</v>
      </c>
      <c r="MG27" s="10">
        <v>0.17548909279778394</v>
      </c>
      <c r="MH27" s="10">
        <v>0.18033673822714683</v>
      </c>
      <c r="MI27" s="10">
        <v>0.1799255540166205</v>
      </c>
      <c r="MJ27" s="10">
        <v>0.18002293975069253</v>
      </c>
      <c r="MK27" s="10">
        <v>0.17858379501385041</v>
      </c>
      <c r="ML27" s="10">
        <v>0.18172177977839335</v>
      </c>
      <c r="MM27" s="10">
        <v>0.18379934210526316</v>
      </c>
      <c r="MN27" s="10">
        <v>0.18529259002770082</v>
      </c>
      <c r="MO27" s="10">
        <v>0.18904735110803325</v>
      </c>
      <c r="MP27" s="10">
        <v>0.19582106994459833</v>
      </c>
      <c r="MQ27" s="10">
        <v>0.19893741343490304</v>
      </c>
      <c r="MR27" s="10">
        <v>0.20028999307479226</v>
      </c>
      <c r="MS27" s="10">
        <v>0.20469399238227146</v>
      </c>
      <c r="MT27" s="10">
        <v>0.21259305747922438</v>
      </c>
      <c r="MU27" s="10">
        <v>0.21669407894736842</v>
      </c>
      <c r="MV27" s="10">
        <v>0.21977796052631579</v>
      </c>
      <c r="MW27" s="10">
        <v>0.22420360110803325</v>
      </c>
      <c r="MX27" s="10">
        <v>0.2303821849030471</v>
      </c>
      <c r="MY27" s="10">
        <v>0.23301159972299168</v>
      </c>
      <c r="MZ27" s="10">
        <v>0.23337950138504154</v>
      </c>
      <c r="NA27" s="10">
        <v>0.23141014542936289</v>
      </c>
      <c r="NB27" s="10">
        <v>0.23467797783933517</v>
      </c>
      <c r="NC27" s="10">
        <v>0.2339854570637119</v>
      </c>
      <c r="ND27" s="10">
        <v>0.22533976800554018</v>
      </c>
      <c r="NE27" s="10">
        <v>0.22269953254847646</v>
      </c>
      <c r="NF27" s="10">
        <v>0.22353272160664819</v>
      </c>
      <c r="NG27" s="10">
        <v>0.22001601454293629</v>
      </c>
      <c r="NH27" s="10">
        <v>0.21278782894736842</v>
      </c>
      <c r="NI27" s="10">
        <v>0.20848121537396122</v>
      </c>
      <c r="NJ27" s="10">
        <v>0.20855695983379502</v>
      </c>
      <c r="NK27" s="10">
        <v>0.20619806094182824</v>
      </c>
      <c r="NL27" s="10">
        <v>0.19903479916897507</v>
      </c>
      <c r="NM27" s="10">
        <v>0.19252077562326869</v>
      </c>
      <c r="NN27" s="10">
        <v>0.18371277700831026</v>
      </c>
      <c r="NO27" s="10">
        <v>0.17651705332409973</v>
      </c>
      <c r="NP27" s="10">
        <v>0.16895342797783933</v>
      </c>
      <c r="NQ27" s="10">
        <v>0.16045922783933517</v>
      </c>
      <c r="NR27" s="10">
        <v>0.1559362015235457</v>
      </c>
      <c r="NS27" s="10">
        <v>0.14670619806094182</v>
      </c>
      <c r="NT27" s="10">
        <v>0.14015971260387811</v>
      </c>
      <c r="NU27" s="10">
        <v>0.13340763504155126</v>
      </c>
      <c r="NV27" s="10">
        <v>0.1288196849030471</v>
      </c>
      <c r="NW27" s="10">
        <v>0.12393957756232687</v>
      </c>
      <c r="NX27" s="10">
        <v>0.11786920013850416</v>
      </c>
      <c r="NY27" s="10">
        <v>0.11161487188365651</v>
      </c>
      <c r="NZ27" s="10">
        <v>0.10744892659279778</v>
      </c>
      <c r="OA27" s="10">
        <v>9.8478618421052627E-2</v>
      </c>
      <c r="OB27" s="10">
        <v>8.988703254847645E-2</v>
      </c>
      <c r="OC27" s="10">
        <v>8.2907721606648194E-2</v>
      </c>
      <c r="OD27" s="10">
        <v>7.5906769390581719E-2</v>
      </c>
      <c r="OE27" s="10">
        <v>6.6958102493074795E-2</v>
      </c>
      <c r="OF27" s="10">
        <v>5.9286270775623269E-2</v>
      </c>
      <c r="OG27" s="10">
        <v>5.0315962603878113E-2</v>
      </c>
      <c r="OH27" s="10">
        <v>4.5122056786703599E-2</v>
      </c>
      <c r="OI27" s="10">
        <v>4.1756838642659277E-2</v>
      </c>
      <c r="OJ27" s="10">
        <v>3.5340200831024932E-2</v>
      </c>
      <c r="OK27" s="10">
        <v>2.943213296398892E-2</v>
      </c>
      <c r="OL27" s="10">
        <v>2.5796398891966759E-2</v>
      </c>
      <c r="OM27" s="10">
        <v>2.3123701523545707E-2</v>
      </c>
      <c r="ON27" s="10">
        <v>1.9412222991689751E-2</v>
      </c>
      <c r="OO27" s="10">
        <v>1.5906336565096952E-2</v>
      </c>
      <c r="OP27" s="10">
        <v>1.4921658587257618E-2</v>
      </c>
      <c r="OQ27" s="10">
        <v>1.3266101108033241E-2</v>
      </c>
      <c r="OR27" s="10">
        <v>1.2075831024930747E-2</v>
      </c>
      <c r="OS27" s="10">
        <v>1.1037049861495845E-2</v>
      </c>
      <c r="OT27" s="10">
        <v>1.0171398891966759E-2</v>
      </c>
      <c r="OU27" s="10">
        <v>8.8188192520775623E-3</v>
      </c>
      <c r="OV27" s="10">
        <v>7.8557825484764539E-3</v>
      </c>
      <c r="OW27" s="10">
        <v>7.0875173130193906E-3</v>
      </c>
      <c r="OX27" s="10">
        <v>7.5095221606648202E-3</v>
      </c>
      <c r="OY27" s="10">
        <v>7.2822887811634348E-3</v>
      </c>
      <c r="OZ27" s="10">
        <v>6.2218663434903043E-3</v>
      </c>
      <c r="PA27" s="10">
        <v>5.6808344875346264E-3</v>
      </c>
      <c r="PB27" s="10">
        <v>5.0099549861495844E-3</v>
      </c>
      <c r="PC27" s="10">
        <v>4.3390754847645431E-3</v>
      </c>
      <c r="PD27" s="10">
        <v>3.0405990304709142E-3</v>
      </c>
      <c r="PE27" s="10">
        <v>1.8936114958448753E-3</v>
      </c>
      <c r="PF27" s="10">
        <v>1.0604224376731303E-3</v>
      </c>
      <c r="PG27" s="10">
        <v>3.2461911357340719E-4</v>
      </c>
      <c r="PH27" s="10">
        <v>3.3543975069252077E-4</v>
      </c>
      <c r="PI27" s="10">
        <v>3.3543975069252077E-4</v>
      </c>
      <c r="PJ27" s="10">
        <v>1.9477146814404433E-4</v>
      </c>
      <c r="PK27" s="10">
        <v>1.1902700831024931E-4</v>
      </c>
      <c r="PL27" s="10">
        <v>0</v>
      </c>
      <c r="PM27" s="10">
        <v>0</v>
      </c>
      <c r="PN27" s="10">
        <v>0</v>
      </c>
      <c r="PO27" s="10">
        <v>0</v>
      </c>
      <c r="PP27" s="10">
        <v>0</v>
      </c>
      <c r="PQ27" s="10">
        <v>0</v>
      </c>
      <c r="PR27" s="10">
        <v>0</v>
      </c>
      <c r="PS27" s="10">
        <v>0</v>
      </c>
      <c r="PT27" s="10">
        <v>0</v>
      </c>
      <c r="PU27" s="10">
        <v>0</v>
      </c>
      <c r="PV27" s="10">
        <v>0</v>
      </c>
      <c r="PW27" s="10">
        <v>0</v>
      </c>
      <c r="PX27" s="10">
        <v>0</v>
      </c>
      <c r="PY27" s="10">
        <v>0</v>
      </c>
      <c r="PZ27" s="10">
        <v>0</v>
      </c>
      <c r="QA27" s="10">
        <v>0</v>
      </c>
      <c r="QB27" s="10">
        <v>0</v>
      </c>
      <c r="QC27" s="10">
        <v>0</v>
      </c>
      <c r="QD27" s="10">
        <v>0</v>
      </c>
      <c r="QE27" s="10">
        <v>0</v>
      </c>
      <c r="QF27" s="10">
        <v>0</v>
      </c>
      <c r="QG27" s="10">
        <v>0</v>
      </c>
      <c r="QH27" s="10">
        <v>0</v>
      </c>
      <c r="QI27" s="10">
        <v>0</v>
      </c>
      <c r="QJ27" s="10">
        <v>0</v>
      </c>
      <c r="QK27" s="10">
        <v>0</v>
      </c>
      <c r="QL27" s="10">
        <v>0</v>
      </c>
      <c r="QM27" s="10">
        <v>0</v>
      </c>
      <c r="QN27" s="10">
        <v>0</v>
      </c>
      <c r="QO27" s="10">
        <v>0</v>
      </c>
      <c r="QP27" s="10">
        <v>0</v>
      </c>
      <c r="QQ27" s="10">
        <v>0</v>
      </c>
      <c r="QR27" s="10">
        <v>0</v>
      </c>
      <c r="QS27" s="10">
        <v>0</v>
      </c>
      <c r="QT27" s="10">
        <v>0</v>
      </c>
      <c r="QU27" s="10">
        <v>0</v>
      </c>
      <c r="QV27" s="10">
        <v>0</v>
      </c>
      <c r="QW27" s="10">
        <v>0</v>
      </c>
      <c r="QX27" s="10">
        <v>0</v>
      </c>
      <c r="QY27" s="10">
        <v>0</v>
      </c>
      <c r="QZ27" s="10">
        <v>0</v>
      </c>
      <c r="RA27" s="10">
        <v>0</v>
      </c>
      <c r="RB27" s="10">
        <v>0</v>
      </c>
      <c r="RC27" s="10">
        <v>0</v>
      </c>
      <c r="RD27" s="10">
        <v>0</v>
      </c>
      <c r="RE27" s="10">
        <v>0</v>
      </c>
      <c r="RF27" s="10">
        <v>0</v>
      </c>
      <c r="RG27" s="10">
        <v>0</v>
      </c>
      <c r="RH27" s="10">
        <v>0</v>
      </c>
      <c r="RI27" s="10">
        <v>0</v>
      </c>
      <c r="RJ27" s="10">
        <v>0</v>
      </c>
      <c r="RK27" s="10">
        <v>0</v>
      </c>
      <c r="RL27" s="10">
        <v>0</v>
      </c>
      <c r="RM27" s="10">
        <v>0</v>
      </c>
      <c r="RN27" s="10">
        <v>0</v>
      </c>
      <c r="RO27" s="10">
        <v>0</v>
      </c>
      <c r="RP27" s="10">
        <v>0</v>
      </c>
      <c r="RQ27" s="10">
        <v>0</v>
      </c>
      <c r="RR27" s="10">
        <v>0</v>
      </c>
      <c r="RS27" s="10">
        <v>0</v>
      </c>
      <c r="RT27" s="10">
        <v>0</v>
      </c>
      <c r="RU27" s="10">
        <v>0</v>
      </c>
      <c r="RV27" s="10">
        <v>0</v>
      </c>
      <c r="RW27" s="10">
        <v>0</v>
      </c>
      <c r="RX27" s="10">
        <v>0</v>
      </c>
      <c r="RY27" s="10">
        <v>0</v>
      </c>
      <c r="RZ27" s="10">
        <v>0</v>
      </c>
      <c r="SA27" s="10">
        <v>0</v>
      </c>
      <c r="SB27" s="10">
        <v>0</v>
      </c>
      <c r="SC27" s="10">
        <v>0</v>
      </c>
      <c r="SD27" s="10">
        <v>0</v>
      </c>
      <c r="SE27" s="10">
        <v>0</v>
      </c>
      <c r="SF27" s="10">
        <v>0</v>
      </c>
      <c r="SG27" s="10">
        <v>0</v>
      </c>
      <c r="SH27" s="10">
        <v>0</v>
      </c>
      <c r="SI27" s="10">
        <v>0</v>
      </c>
      <c r="SJ27" s="10">
        <v>0</v>
      </c>
      <c r="SK27" s="10">
        <v>0</v>
      </c>
      <c r="SL27" s="10">
        <v>0</v>
      </c>
      <c r="SM27" s="10">
        <v>0</v>
      </c>
      <c r="SN27" s="10">
        <v>0</v>
      </c>
      <c r="SO27" s="10">
        <v>0</v>
      </c>
      <c r="SP27" s="10">
        <v>0</v>
      </c>
      <c r="SQ27" s="10">
        <v>0</v>
      </c>
      <c r="SR27" s="10">
        <v>0</v>
      </c>
      <c r="SS27" s="10">
        <v>0</v>
      </c>
      <c r="ST27" s="10">
        <v>0</v>
      </c>
      <c r="SU27" s="10">
        <v>0</v>
      </c>
      <c r="SV27" s="10">
        <v>0</v>
      </c>
      <c r="SW27" s="10">
        <v>0</v>
      </c>
      <c r="SX27" s="10">
        <v>0</v>
      </c>
      <c r="SY27" s="10">
        <v>0</v>
      </c>
      <c r="SZ27" s="10">
        <v>0</v>
      </c>
      <c r="TA27" s="10">
        <v>0</v>
      </c>
      <c r="TB27" s="10">
        <v>0</v>
      </c>
      <c r="TC27" s="10">
        <v>0</v>
      </c>
      <c r="TD27" s="10">
        <v>0</v>
      </c>
      <c r="TE27" s="10">
        <v>0</v>
      </c>
      <c r="TF27" s="10">
        <v>0</v>
      </c>
      <c r="TG27" s="10">
        <v>0</v>
      </c>
      <c r="TH27" s="10">
        <v>0</v>
      </c>
      <c r="TI27" s="10">
        <v>0</v>
      </c>
      <c r="TJ27" s="10">
        <v>0</v>
      </c>
      <c r="TK27" s="10">
        <v>0</v>
      </c>
      <c r="TL27" s="10">
        <v>0</v>
      </c>
      <c r="TM27" s="10">
        <v>0</v>
      </c>
      <c r="TN27" s="10">
        <v>0</v>
      </c>
      <c r="TO27" s="10">
        <v>0</v>
      </c>
      <c r="TP27" s="10">
        <v>0</v>
      </c>
      <c r="TQ27" s="10">
        <v>0</v>
      </c>
      <c r="TR27" s="10">
        <v>0</v>
      </c>
      <c r="TS27" s="10">
        <v>0</v>
      </c>
      <c r="TT27" s="10">
        <v>0</v>
      </c>
      <c r="TU27" s="10">
        <v>0</v>
      </c>
      <c r="TV27" s="10">
        <v>0</v>
      </c>
      <c r="TW27" s="10">
        <v>0</v>
      </c>
      <c r="TX27" s="10">
        <v>0</v>
      </c>
      <c r="TY27" s="10">
        <v>0</v>
      </c>
      <c r="TZ27" s="10">
        <v>0</v>
      </c>
      <c r="UA27" s="10">
        <v>0</v>
      </c>
      <c r="UB27" s="10">
        <v>0</v>
      </c>
      <c r="UC27" s="10">
        <v>0</v>
      </c>
      <c r="UD27" s="10">
        <v>0</v>
      </c>
      <c r="UE27" s="10">
        <v>0</v>
      </c>
      <c r="UF27" s="10">
        <v>0</v>
      </c>
      <c r="UG27" s="10">
        <v>0</v>
      </c>
      <c r="UH27" s="10">
        <v>0</v>
      </c>
      <c r="UI27" s="10">
        <v>0</v>
      </c>
      <c r="UJ27" s="10">
        <v>0</v>
      </c>
      <c r="UK27" s="10">
        <v>0</v>
      </c>
      <c r="UL27" s="10">
        <v>0</v>
      </c>
      <c r="UM27" s="10">
        <v>0</v>
      </c>
      <c r="UN27" s="10">
        <v>0</v>
      </c>
      <c r="UO27" s="10">
        <v>0</v>
      </c>
      <c r="UP27" s="10">
        <v>0</v>
      </c>
      <c r="UQ27" s="10">
        <v>0</v>
      </c>
      <c r="UR27" s="10">
        <v>0</v>
      </c>
      <c r="US27" s="10">
        <v>0</v>
      </c>
      <c r="UT27" s="10">
        <v>0</v>
      </c>
      <c r="UU27" s="10">
        <v>0</v>
      </c>
      <c r="UV27" s="10">
        <v>0</v>
      </c>
      <c r="UW27" s="10">
        <v>0</v>
      </c>
      <c r="UX27" s="10">
        <v>0</v>
      </c>
      <c r="UY27" s="10">
        <v>0</v>
      </c>
      <c r="UZ27" s="10">
        <v>0</v>
      </c>
      <c r="VA27" s="10">
        <v>0</v>
      </c>
      <c r="VB27" s="10">
        <v>0</v>
      </c>
      <c r="VC27" s="10">
        <v>0</v>
      </c>
      <c r="VD27" s="10">
        <v>0</v>
      </c>
      <c r="VE27" s="10">
        <v>0</v>
      </c>
      <c r="VF27" s="10">
        <v>0</v>
      </c>
      <c r="VG27" s="10">
        <v>0</v>
      </c>
      <c r="VH27" s="10">
        <v>0</v>
      </c>
      <c r="VI27" s="10">
        <v>0</v>
      </c>
      <c r="VJ27" s="10">
        <v>0</v>
      </c>
      <c r="VK27" s="10">
        <v>0</v>
      </c>
      <c r="VL27" s="10">
        <v>0</v>
      </c>
      <c r="VM27" s="10">
        <v>0</v>
      </c>
      <c r="VN27" s="10">
        <v>0</v>
      </c>
      <c r="VO27" s="10">
        <v>0</v>
      </c>
      <c r="VP27" s="10">
        <v>0</v>
      </c>
      <c r="VQ27" s="10">
        <v>0</v>
      </c>
      <c r="VR27" s="10">
        <v>0</v>
      </c>
      <c r="VS27" s="10">
        <v>0</v>
      </c>
      <c r="VT27" s="10">
        <v>0</v>
      </c>
      <c r="VU27" s="10">
        <v>0</v>
      </c>
      <c r="VV27" s="10">
        <v>0</v>
      </c>
      <c r="VW27" s="10">
        <v>0</v>
      </c>
      <c r="VX27" s="10">
        <v>0</v>
      </c>
      <c r="VY27" s="10">
        <v>0</v>
      </c>
      <c r="VZ27" s="10">
        <v>0</v>
      </c>
      <c r="WA27" s="10">
        <v>0</v>
      </c>
      <c r="WB27" s="10">
        <v>0</v>
      </c>
      <c r="WC27" s="10">
        <v>0</v>
      </c>
      <c r="WD27" s="10">
        <v>0</v>
      </c>
      <c r="WE27" s="10">
        <v>0</v>
      </c>
      <c r="WF27" s="10">
        <v>0</v>
      </c>
      <c r="WG27" s="10">
        <v>0</v>
      </c>
      <c r="WH27" s="10">
        <v>0</v>
      </c>
      <c r="WI27" s="10">
        <v>0</v>
      </c>
      <c r="WJ27" s="10">
        <v>0</v>
      </c>
      <c r="WK27" s="10">
        <v>0</v>
      </c>
      <c r="WL27" s="10">
        <v>0</v>
      </c>
      <c r="WM27" s="10">
        <v>0</v>
      </c>
      <c r="WN27" s="10">
        <v>0</v>
      </c>
      <c r="WO27" s="10">
        <v>0</v>
      </c>
      <c r="WP27" s="10">
        <v>0</v>
      </c>
      <c r="WQ27" s="10">
        <v>0</v>
      </c>
      <c r="WR27" s="10">
        <v>0</v>
      </c>
      <c r="WS27" s="10">
        <v>0</v>
      </c>
      <c r="WT27" s="10">
        <v>0</v>
      </c>
      <c r="WU27" s="10">
        <v>0</v>
      </c>
      <c r="WV27" s="10">
        <v>0</v>
      </c>
      <c r="WW27" s="10">
        <v>0</v>
      </c>
      <c r="WX27" s="10">
        <v>0</v>
      </c>
      <c r="WY27" s="10">
        <v>0</v>
      </c>
      <c r="WZ27" s="10">
        <v>0</v>
      </c>
      <c r="XA27" s="10">
        <v>0</v>
      </c>
      <c r="XB27" s="10">
        <v>0</v>
      </c>
      <c r="XC27" s="10">
        <v>0</v>
      </c>
      <c r="XD27" s="10">
        <v>0</v>
      </c>
      <c r="XE27" s="10">
        <v>0</v>
      </c>
      <c r="XF27" s="10">
        <v>0</v>
      </c>
      <c r="XG27" s="10">
        <v>0</v>
      </c>
      <c r="XH27" s="10">
        <v>0</v>
      </c>
      <c r="XI27" s="10">
        <v>0</v>
      </c>
      <c r="XJ27" s="10">
        <v>0</v>
      </c>
      <c r="XK27" s="10">
        <v>0</v>
      </c>
      <c r="XL27" s="10">
        <v>0</v>
      </c>
      <c r="XM27" s="10">
        <v>0</v>
      </c>
      <c r="XN27" s="10">
        <v>0</v>
      </c>
      <c r="XO27" s="10">
        <v>0</v>
      </c>
      <c r="XP27" s="10">
        <v>0</v>
      </c>
      <c r="XQ27" s="10">
        <v>0</v>
      </c>
      <c r="XR27" s="10">
        <v>0</v>
      </c>
      <c r="XS27" s="10">
        <v>0</v>
      </c>
      <c r="XT27" s="10">
        <v>0</v>
      </c>
      <c r="XV27" s="48">
        <f t="shared" si="0"/>
        <v>2.9036554141057817E-2</v>
      </c>
    </row>
    <row r="28" spans="1:646" x14ac:dyDescent="0.25">
      <c r="A28" s="10">
        <v>22</v>
      </c>
      <c r="B28" s="10">
        <v>10436</v>
      </c>
      <c r="C28" s="10" t="s">
        <v>646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5.4103185595567865E-5</v>
      </c>
      <c r="HR28" s="10">
        <v>5.4103185595567865E-5</v>
      </c>
      <c r="HS28" s="10">
        <v>1.0820637119113573E-4</v>
      </c>
      <c r="HT28" s="10">
        <v>1.623095567867036E-4</v>
      </c>
      <c r="HU28" s="10">
        <v>4.2200484764542935E-4</v>
      </c>
      <c r="HV28" s="10">
        <v>9.9549861495844879E-4</v>
      </c>
      <c r="HW28" s="10">
        <v>1.190270083102493E-3</v>
      </c>
      <c r="HX28" s="10">
        <v>2.1100242382271466E-3</v>
      </c>
      <c r="HY28" s="10">
        <v>2.8674688365650969E-3</v>
      </c>
      <c r="HZ28" s="10">
        <v>3.3868594182825487E-3</v>
      </c>
      <c r="IA28" s="10">
        <v>3.9711738227146817E-3</v>
      </c>
      <c r="IB28" s="10">
        <v>3.8629674515235457E-3</v>
      </c>
      <c r="IC28" s="10">
        <v>3.2786530470914127E-3</v>
      </c>
      <c r="ID28" s="10">
        <v>3.5275277008310251E-3</v>
      </c>
      <c r="IE28" s="10">
        <v>3.4734245152354569E-3</v>
      </c>
      <c r="IF28" s="10">
        <v>3.7006578947368419E-3</v>
      </c>
      <c r="IG28" s="10">
        <v>4.7502596952908585E-3</v>
      </c>
      <c r="IH28" s="10">
        <v>5.929709141274238E-3</v>
      </c>
      <c r="II28" s="10">
        <v>7.8666031855955682E-3</v>
      </c>
      <c r="IJ28" s="10">
        <v>8.9594875346260382E-3</v>
      </c>
      <c r="IK28" s="10">
        <v>1.2411270775623269E-2</v>
      </c>
      <c r="IL28" s="10">
        <v>1.6523112880886426E-2</v>
      </c>
      <c r="IM28" s="10">
        <v>1.9304016620498615E-2</v>
      </c>
      <c r="IN28" s="10">
        <v>2.3405038088642659E-2</v>
      </c>
      <c r="IO28" s="10">
        <v>2.7462777008310249E-2</v>
      </c>
      <c r="IP28" s="10">
        <v>3.0763071329639888E-2</v>
      </c>
      <c r="IQ28" s="10">
        <v>3.4074186288088643E-2</v>
      </c>
      <c r="IR28" s="10">
        <v>3.7677458448753462E-2</v>
      </c>
      <c r="IS28" s="10">
        <v>4.1453860803324097E-2</v>
      </c>
      <c r="IT28" s="10">
        <v>4.4548563019390579E-2</v>
      </c>
      <c r="IU28" s="10">
        <v>4.759998268698061E-2</v>
      </c>
      <c r="IV28" s="10">
        <v>5.0921918282548474E-2</v>
      </c>
      <c r="IW28" s="10">
        <v>5.4730782548476457E-2</v>
      </c>
      <c r="IX28" s="10">
        <v>5.7122143351800554E-2</v>
      </c>
      <c r="IY28" s="10">
        <v>5.8972472299168972E-2</v>
      </c>
      <c r="IZ28" s="10">
        <v>6.1093317174515237E-2</v>
      </c>
      <c r="JA28" s="10">
        <v>6.3398112880886426E-2</v>
      </c>
      <c r="JB28" s="10">
        <v>6.3733552631578941E-2</v>
      </c>
      <c r="JC28" s="10">
        <v>6.614655470914127E-2</v>
      </c>
      <c r="JD28" s="10">
        <v>6.6059989612188369E-2</v>
      </c>
      <c r="JE28" s="10">
        <v>6.7845394736842105E-2</v>
      </c>
      <c r="JF28" s="10">
        <v>6.9609158587257622E-2</v>
      </c>
      <c r="JG28" s="10">
        <v>7.0669581024930747E-2</v>
      </c>
      <c r="JH28" s="10">
        <v>6.9901315789473686E-2</v>
      </c>
      <c r="JI28" s="10">
        <v>7.0085266620498618E-2</v>
      </c>
      <c r="JJ28" s="10">
        <v>7.244416551246538E-2</v>
      </c>
      <c r="JK28" s="10">
        <v>7.2097905124653736E-2</v>
      </c>
      <c r="JL28" s="10">
        <v>7.2195290858725766E-2</v>
      </c>
      <c r="JM28" s="10">
        <v>7.1589335180055405E-2</v>
      </c>
      <c r="JN28" s="10">
        <v>7.103748268698061E-2</v>
      </c>
      <c r="JO28" s="10">
        <v>7.0712863573407198E-2</v>
      </c>
      <c r="JP28" s="10">
        <v>7.0810249307479228E-2</v>
      </c>
      <c r="JQ28" s="10">
        <v>6.874350761772853E-2</v>
      </c>
      <c r="JR28" s="10">
        <v>6.6622662742382266E-2</v>
      </c>
      <c r="JS28" s="10">
        <v>6.4642486149584483E-2</v>
      </c>
      <c r="JT28" s="10">
        <v>6.0130280470914128E-2</v>
      </c>
      <c r="JU28" s="10">
        <v>5.5434123961218836E-2</v>
      </c>
      <c r="JV28" s="10">
        <v>5.1376385041551245E-2</v>
      </c>
      <c r="JW28" s="10">
        <v>4.6052631578947366E-2</v>
      </c>
      <c r="JX28" s="10">
        <v>3.9830765235457061E-2</v>
      </c>
      <c r="JY28" s="10">
        <v>3.4128289473684209E-2</v>
      </c>
      <c r="JZ28" s="10">
        <v>3.1801852493074795E-2</v>
      </c>
      <c r="KA28" s="10">
        <v>2.9702648891966759E-2</v>
      </c>
      <c r="KB28" s="10">
        <v>2.8663867728531855E-2</v>
      </c>
      <c r="KC28" s="10">
        <v>2.7906423130193907E-2</v>
      </c>
      <c r="KD28" s="10">
        <v>2.8598943905817173E-2</v>
      </c>
      <c r="KE28" s="10">
        <v>2.849073753462604E-2</v>
      </c>
      <c r="KF28" s="10">
        <v>2.8880280470914128E-2</v>
      </c>
      <c r="KG28" s="10">
        <v>3.1888417590027703E-2</v>
      </c>
      <c r="KH28" s="10">
        <v>3.4788348337950137E-2</v>
      </c>
      <c r="KI28" s="10">
        <v>3.5653999307479221E-2</v>
      </c>
      <c r="KJ28" s="10">
        <v>3.5426765927977839E-2</v>
      </c>
      <c r="KK28" s="10">
        <v>3.5967797783933518E-2</v>
      </c>
      <c r="KL28" s="10">
        <v>3.5556613573407204E-2</v>
      </c>
      <c r="KM28" s="10">
        <v>3.3370844875346257E-2</v>
      </c>
      <c r="KN28" s="10">
        <v>2.9756752077562326E-2</v>
      </c>
      <c r="KO28" s="10">
        <v>2.6478099030470915E-2</v>
      </c>
      <c r="KP28" s="10">
        <v>2.2939750692520775E-2</v>
      </c>
      <c r="KQ28" s="10">
        <v>1.8730522853185595E-2</v>
      </c>
      <c r="KR28" s="10">
        <v>1.4759349030470914E-2</v>
      </c>
      <c r="KS28" s="10">
        <v>1.1653826177285319E-2</v>
      </c>
      <c r="KT28" s="10">
        <v>9.1434383656509698E-3</v>
      </c>
      <c r="KU28" s="10">
        <v>6.4166378116343493E-3</v>
      </c>
      <c r="KV28" s="10">
        <v>4.6528739612188364E-3</v>
      </c>
      <c r="KW28" s="10">
        <v>2.9323926592797786E-3</v>
      </c>
      <c r="KX28" s="10">
        <v>2.1100242382271466E-3</v>
      </c>
      <c r="KY28" s="10">
        <v>1.4066828254847646E-3</v>
      </c>
      <c r="KZ28" s="10">
        <v>8.87292243767313E-4</v>
      </c>
      <c r="LA28" s="10">
        <v>2.5969529085872578E-4</v>
      </c>
      <c r="LB28" s="10">
        <v>1.7313019390581717E-4</v>
      </c>
      <c r="LC28" s="10">
        <v>1.7313019390581717E-4</v>
      </c>
      <c r="LD28" s="10">
        <v>1.2984764542936289E-4</v>
      </c>
      <c r="LE28" s="10">
        <v>0</v>
      </c>
      <c r="LF28" s="10">
        <v>0</v>
      </c>
      <c r="LG28" s="10">
        <v>0</v>
      </c>
      <c r="LH28" s="10">
        <v>7.5744459833795009E-5</v>
      </c>
      <c r="LI28" s="10">
        <v>3.1379847645429361E-4</v>
      </c>
      <c r="LJ28" s="10">
        <v>4.6528739612188366E-4</v>
      </c>
      <c r="LK28" s="10">
        <v>8.0072714681440448E-4</v>
      </c>
      <c r="LL28" s="10">
        <v>9.3057479224376732E-4</v>
      </c>
      <c r="LM28" s="10">
        <v>1.1686288088642658E-3</v>
      </c>
      <c r="LN28" s="10">
        <v>1.7313019390581717E-3</v>
      </c>
      <c r="LO28" s="10">
        <v>2.6943386426592796E-3</v>
      </c>
      <c r="LP28" s="10">
        <v>3.6140927977839337E-3</v>
      </c>
      <c r="LQ28" s="10">
        <v>4.8368247922437671E-3</v>
      </c>
      <c r="LR28" s="10">
        <v>7.1091585872576175E-3</v>
      </c>
      <c r="LS28" s="10">
        <v>9.359851108033241E-3</v>
      </c>
      <c r="LT28" s="10">
        <v>1.1881059556786703E-2</v>
      </c>
      <c r="LU28" s="10">
        <v>1.7367122576177285E-2</v>
      </c>
      <c r="LV28" s="10">
        <v>2.2355436288088643E-2</v>
      </c>
      <c r="LW28" s="10">
        <v>2.7884781855955679E-2</v>
      </c>
      <c r="LX28" s="10">
        <v>3.5837950138504153E-2</v>
      </c>
      <c r="LY28" s="10">
        <v>4.7004847645429365E-2</v>
      </c>
      <c r="LZ28" s="10">
        <v>5.9080678670360112E-2</v>
      </c>
      <c r="MA28" s="10">
        <v>6.7033846952908593E-2</v>
      </c>
      <c r="MB28" s="10">
        <v>7.7627250692520772E-2</v>
      </c>
      <c r="MC28" s="10">
        <v>9.6401056094182827E-2</v>
      </c>
      <c r="MD28" s="10">
        <v>0.11237231648199446</v>
      </c>
      <c r="ME28" s="10">
        <v>0.12426419667590027</v>
      </c>
      <c r="MF28" s="10">
        <v>0.13275839681440443</v>
      </c>
      <c r="MG28" s="10">
        <v>0.13675121191135733</v>
      </c>
      <c r="MH28" s="10">
        <v>0.14001904432132964</v>
      </c>
      <c r="MI28" s="10">
        <v>0.14212906855955679</v>
      </c>
      <c r="MJ28" s="10">
        <v>0.14036530470914127</v>
      </c>
      <c r="MK28" s="10">
        <v>0.13901272506925208</v>
      </c>
      <c r="ML28" s="10">
        <v>0.14169624307479226</v>
      </c>
      <c r="MM28" s="10">
        <v>0.14467191828254847</v>
      </c>
      <c r="MN28" s="10">
        <v>0.14712820290858725</v>
      </c>
      <c r="MO28" s="10">
        <v>0.15456198060941828</v>
      </c>
      <c r="MP28" s="10">
        <v>0.16251514889196675</v>
      </c>
      <c r="MQ28" s="10">
        <v>0.16730869113573407</v>
      </c>
      <c r="MR28" s="10">
        <v>0.17010041551246538</v>
      </c>
      <c r="MS28" s="10">
        <v>0.17432046398891968</v>
      </c>
      <c r="MT28" s="10">
        <v>0.18086694944598339</v>
      </c>
      <c r="MU28" s="10">
        <v>0.18616906163434904</v>
      </c>
      <c r="MV28" s="10">
        <v>0.19372186634349031</v>
      </c>
      <c r="MW28" s="10">
        <v>0.1988183864265928</v>
      </c>
      <c r="MX28" s="10">
        <v>0.21076436980609417</v>
      </c>
      <c r="MY28" s="10">
        <v>0.21972385734072022</v>
      </c>
      <c r="MZ28" s="10">
        <v>0.22621623961218837</v>
      </c>
      <c r="NA28" s="10">
        <v>0.23569511772853186</v>
      </c>
      <c r="NB28" s="10">
        <v>0.24778176939058172</v>
      </c>
      <c r="NC28" s="10">
        <v>0.25453384695290859</v>
      </c>
      <c r="ND28" s="10">
        <v>0.25730393005540164</v>
      </c>
      <c r="NE28" s="10">
        <v>0.25957626385041549</v>
      </c>
      <c r="NF28" s="10">
        <v>0.26323363919667592</v>
      </c>
      <c r="NG28" s="10">
        <v>0.25898112880886426</v>
      </c>
      <c r="NH28" s="10">
        <v>0.25154735110803322</v>
      </c>
      <c r="NI28" s="10">
        <v>0.24429752423822715</v>
      </c>
      <c r="NJ28" s="10">
        <v>0.24478445290858725</v>
      </c>
      <c r="NK28" s="10">
        <v>0.24069425207756232</v>
      </c>
      <c r="NL28" s="10">
        <v>0.23415858725761773</v>
      </c>
      <c r="NM28" s="10">
        <v>0.22892139889196675</v>
      </c>
      <c r="NN28" s="10">
        <v>0.22522074099722991</v>
      </c>
      <c r="NO28" s="10">
        <v>0.21807912049861497</v>
      </c>
      <c r="NP28" s="10">
        <v>0.20986625692520774</v>
      </c>
      <c r="NQ28" s="10">
        <v>0.20439101454293629</v>
      </c>
      <c r="NR28" s="10">
        <v>0.20085266620498615</v>
      </c>
      <c r="NS28" s="10">
        <v>0.19502034279778394</v>
      </c>
      <c r="NT28" s="10">
        <v>0.18672091412742381</v>
      </c>
      <c r="NU28" s="10">
        <v>0.17792373614958448</v>
      </c>
      <c r="NV28" s="10">
        <v>0.17221043975069253</v>
      </c>
      <c r="NW28" s="10">
        <v>0.16343490304709141</v>
      </c>
      <c r="NX28" s="10">
        <v>0.1485889889196676</v>
      </c>
      <c r="NY28" s="10">
        <v>0.13464118767313019</v>
      </c>
      <c r="NZ28" s="10">
        <v>0.1230090027700831</v>
      </c>
      <c r="OA28" s="10">
        <v>0.1115283067867036</v>
      </c>
      <c r="OB28" s="10">
        <v>9.7342451523545703E-2</v>
      </c>
      <c r="OC28" s="10">
        <v>8.5158414127423823E-2</v>
      </c>
      <c r="OD28" s="10">
        <v>7.7129501385041557E-2</v>
      </c>
      <c r="OE28" s="10">
        <v>6.7185335872576177E-2</v>
      </c>
      <c r="OF28" s="10">
        <v>5.7122143351800554E-2</v>
      </c>
      <c r="OG28" s="10">
        <v>4.9071589335180056E-2</v>
      </c>
      <c r="OH28" s="10">
        <v>4.3780297783933518E-2</v>
      </c>
      <c r="OI28" s="10">
        <v>3.9278912742382273E-2</v>
      </c>
      <c r="OJ28" s="10">
        <v>3.2223857340720224E-2</v>
      </c>
      <c r="OK28" s="10">
        <v>2.6359072022160666E-2</v>
      </c>
      <c r="OL28" s="10">
        <v>2.2853185595567867E-2</v>
      </c>
      <c r="OM28" s="10">
        <v>1.9520429362880887E-2</v>
      </c>
      <c r="ON28" s="10">
        <v>1.7042503462603879E-2</v>
      </c>
      <c r="OO28" s="10">
        <v>1.3644823407202217E-2</v>
      </c>
      <c r="OP28" s="10">
        <v>1.2065010387811635E-2</v>
      </c>
      <c r="OQ28" s="10">
        <v>1.0095654432132964E-2</v>
      </c>
      <c r="OR28" s="10">
        <v>8.2777873961218836E-3</v>
      </c>
      <c r="OS28" s="10">
        <v>6.6871537396121887E-3</v>
      </c>
      <c r="OT28" s="10">
        <v>5.7349376731301938E-3</v>
      </c>
      <c r="OU28" s="10">
        <v>4.6528739612188364E-3</v>
      </c>
      <c r="OV28" s="10">
        <v>4.0577389196675903E-3</v>
      </c>
      <c r="OW28" s="10">
        <v>3.1055228531855954E-3</v>
      </c>
      <c r="OX28" s="10">
        <v>2.4779259002770085E-3</v>
      </c>
      <c r="OY28" s="10">
        <v>2.3156163434903047E-3</v>
      </c>
      <c r="OZ28" s="10">
        <v>1.774584487534626E-3</v>
      </c>
      <c r="PA28" s="10">
        <v>1.114525623268698E-3</v>
      </c>
      <c r="PB28" s="10">
        <v>7.3580332409972301E-4</v>
      </c>
      <c r="PC28" s="10">
        <v>4.7610803324099724E-4</v>
      </c>
      <c r="PD28" s="10">
        <v>2.5969529085872578E-4</v>
      </c>
      <c r="PE28" s="10">
        <v>6.4923822714681444E-5</v>
      </c>
      <c r="PF28" s="10">
        <v>8.6565096952908587E-5</v>
      </c>
      <c r="PG28" s="10">
        <v>0</v>
      </c>
      <c r="PH28" s="10">
        <v>0</v>
      </c>
      <c r="PI28" s="10">
        <v>5.4103185595567865E-5</v>
      </c>
      <c r="PJ28" s="10">
        <v>5.4103185595567865E-5</v>
      </c>
      <c r="PK28" s="10">
        <v>6.4923822714681444E-5</v>
      </c>
      <c r="PL28" s="10">
        <v>0</v>
      </c>
      <c r="PM28" s="10">
        <v>0</v>
      </c>
      <c r="PN28" s="10">
        <v>0</v>
      </c>
      <c r="PO28" s="10">
        <v>0</v>
      </c>
      <c r="PP28" s="10">
        <v>0</v>
      </c>
      <c r="PQ28" s="10">
        <v>0</v>
      </c>
      <c r="PR28" s="10">
        <v>0</v>
      </c>
      <c r="PS28" s="10">
        <v>0</v>
      </c>
      <c r="PT28" s="10">
        <v>0</v>
      </c>
      <c r="PU28" s="10">
        <v>0</v>
      </c>
      <c r="PV28" s="10">
        <v>0</v>
      </c>
      <c r="PW28" s="10">
        <v>5.4103185595567865E-5</v>
      </c>
      <c r="PX28" s="10">
        <v>5.4103185595567865E-5</v>
      </c>
      <c r="PY28" s="10">
        <v>6.4923822714681444E-5</v>
      </c>
      <c r="PZ28" s="10">
        <v>6.4923822714681444E-5</v>
      </c>
      <c r="QA28" s="10">
        <v>0</v>
      </c>
      <c r="QB28" s="10">
        <v>0</v>
      </c>
      <c r="QC28" s="10">
        <v>0</v>
      </c>
      <c r="QD28" s="10">
        <v>0</v>
      </c>
      <c r="QE28" s="10">
        <v>0</v>
      </c>
      <c r="QF28" s="10">
        <v>0</v>
      </c>
      <c r="QG28" s="10">
        <v>0</v>
      </c>
      <c r="QH28" s="10">
        <v>0</v>
      </c>
      <c r="QI28" s="10">
        <v>0</v>
      </c>
      <c r="QJ28" s="10">
        <v>0</v>
      </c>
      <c r="QK28" s="10">
        <v>0</v>
      </c>
      <c r="QL28" s="10">
        <v>0</v>
      </c>
      <c r="QM28" s="10">
        <v>0</v>
      </c>
      <c r="QN28" s="10">
        <v>0</v>
      </c>
      <c r="QO28" s="10">
        <v>0</v>
      </c>
      <c r="QP28" s="10">
        <v>0</v>
      </c>
      <c r="QQ28" s="10">
        <v>0</v>
      </c>
      <c r="QR28" s="10">
        <v>0</v>
      </c>
      <c r="QS28" s="10">
        <v>0</v>
      </c>
      <c r="QT28" s="10">
        <v>0</v>
      </c>
      <c r="QU28" s="10">
        <v>0</v>
      </c>
      <c r="QV28" s="10">
        <v>0</v>
      </c>
      <c r="QW28" s="10">
        <v>0</v>
      </c>
      <c r="QX28" s="10">
        <v>0</v>
      </c>
      <c r="QY28" s="10">
        <v>0</v>
      </c>
      <c r="QZ28" s="10">
        <v>0</v>
      </c>
      <c r="RA28" s="10">
        <v>0</v>
      </c>
      <c r="RB28" s="10">
        <v>0</v>
      </c>
      <c r="RC28" s="10">
        <v>0</v>
      </c>
      <c r="RD28" s="10">
        <v>0</v>
      </c>
      <c r="RE28" s="10">
        <v>0</v>
      </c>
      <c r="RF28" s="10">
        <v>0</v>
      </c>
      <c r="RG28" s="10">
        <v>0</v>
      </c>
      <c r="RH28" s="10">
        <v>0</v>
      </c>
      <c r="RI28" s="10">
        <v>0</v>
      </c>
      <c r="RJ28" s="10">
        <v>0</v>
      </c>
      <c r="RK28" s="10">
        <v>0</v>
      </c>
      <c r="RL28" s="10">
        <v>0</v>
      </c>
      <c r="RM28" s="10">
        <v>0</v>
      </c>
      <c r="RN28" s="10">
        <v>0</v>
      </c>
      <c r="RO28" s="10">
        <v>0</v>
      </c>
      <c r="RP28" s="10">
        <v>0</v>
      </c>
      <c r="RQ28" s="10">
        <v>0</v>
      </c>
      <c r="RR28" s="10">
        <v>0</v>
      </c>
      <c r="RS28" s="10">
        <v>0</v>
      </c>
      <c r="RT28" s="10">
        <v>0</v>
      </c>
      <c r="RU28" s="10">
        <v>0</v>
      </c>
      <c r="RV28" s="10">
        <v>0</v>
      </c>
      <c r="RW28" s="10">
        <v>0</v>
      </c>
      <c r="RX28" s="10">
        <v>0</v>
      </c>
      <c r="RY28" s="10">
        <v>0</v>
      </c>
      <c r="RZ28" s="10">
        <v>0</v>
      </c>
      <c r="SA28" s="10">
        <v>0</v>
      </c>
      <c r="SB28" s="10">
        <v>0</v>
      </c>
      <c r="SC28" s="10">
        <v>0</v>
      </c>
      <c r="SD28" s="10">
        <v>0</v>
      </c>
      <c r="SE28" s="10">
        <v>0</v>
      </c>
      <c r="SF28" s="10">
        <v>0</v>
      </c>
      <c r="SG28" s="10">
        <v>0</v>
      </c>
      <c r="SH28" s="10">
        <v>0</v>
      </c>
      <c r="SI28" s="10">
        <v>0</v>
      </c>
      <c r="SJ28" s="10">
        <v>0</v>
      </c>
      <c r="SK28" s="10">
        <v>0</v>
      </c>
      <c r="SL28" s="10">
        <v>0</v>
      </c>
      <c r="SM28" s="10">
        <v>0</v>
      </c>
      <c r="SN28" s="10">
        <v>0</v>
      </c>
      <c r="SO28" s="10">
        <v>0</v>
      </c>
      <c r="SP28" s="10">
        <v>0</v>
      </c>
      <c r="SQ28" s="10">
        <v>0</v>
      </c>
      <c r="SR28" s="10">
        <v>0</v>
      </c>
      <c r="SS28" s="10">
        <v>0</v>
      </c>
      <c r="ST28" s="10">
        <v>0</v>
      </c>
      <c r="SU28" s="10">
        <v>0</v>
      </c>
      <c r="SV28" s="10">
        <v>0</v>
      </c>
      <c r="SW28" s="10">
        <v>0</v>
      </c>
      <c r="SX28" s="10">
        <v>0</v>
      </c>
      <c r="SY28" s="10">
        <v>0</v>
      </c>
      <c r="SZ28" s="10">
        <v>0</v>
      </c>
      <c r="TA28" s="10">
        <v>0</v>
      </c>
      <c r="TB28" s="10">
        <v>0</v>
      </c>
      <c r="TC28" s="10">
        <v>0</v>
      </c>
      <c r="TD28" s="10">
        <v>0</v>
      </c>
      <c r="TE28" s="10">
        <v>0</v>
      </c>
      <c r="TF28" s="10">
        <v>0</v>
      </c>
      <c r="TG28" s="10">
        <v>0</v>
      </c>
      <c r="TH28" s="10">
        <v>0</v>
      </c>
      <c r="TI28" s="10">
        <v>0</v>
      </c>
      <c r="TJ28" s="10">
        <v>0</v>
      </c>
      <c r="TK28" s="10">
        <v>0</v>
      </c>
      <c r="TL28" s="10">
        <v>0</v>
      </c>
      <c r="TM28" s="10">
        <v>0</v>
      </c>
      <c r="TN28" s="10">
        <v>0</v>
      </c>
      <c r="TO28" s="10">
        <v>0</v>
      </c>
      <c r="TP28" s="10">
        <v>0</v>
      </c>
      <c r="TQ28" s="10">
        <v>0</v>
      </c>
      <c r="TR28" s="10">
        <v>0</v>
      </c>
      <c r="TS28" s="10">
        <v>0</v>
      </c>
      <c r="TT28" s="10">
        <v>0</v>
      </c>
      <c r="TU28" s="10">
        <v>0</v>
      </c>
      <c r="TV28" s="10">
        <v>0</v>
      </c>
      <c r="TW28" s="10">
        <v>0</v>
      </c>
      <c r="TX28" s="10">
        <v>0</v>
      </c>
      <c r="TY28" s="10">
        <v>0</v>
      </c>
      <c r="TZ28" s="10">
        <v>0</v>
      </c>
      <c r="UA28" s="10">
        <v>0</v>
      </c>
      <c r="UB28" s="10">
        <v>0</v>
      </c>
      <c r="UC28" s="10">
        <v>0</v>
      </c>
      <c r="UD28" s="10">
        <v>0</v>
      </c>
      <c r="UE28" s="10">
        <v>0</v>
      </c>
      <c r="UF28" s="10">
        <v>0</v>
      </c>
      <c r="UG28" s="10">
        <v>0</v>
      </c>
      <c r="UH28" s="10">
        <v>0</v>
      </c>
      <c r="UI28" s="10">
        <v>0</v>
      </c>
      <c r="UJ28" s="10">
        <v>0</v>
      </c>
      <c r="UK28" s="10">
        <v>0</v>
      </c>
      <c r="UL28" s="10">
        <v>0</v>
      </c>
      <c r="UM28" s="10">
        <v>0</v>
      </c>
      <c r="UN28" s="10">
        <v>0</v>
      </c>
      <c r="UO28" s="10">
        <v>0</v>
      </c>
      <c r="UP28" s="10">
        <v>0</v>
      </c>
      <c r="UQ28" s="10">
        <v>0</v>
      </c>
      <c r="UR28" s="10">
        <v>0</v>
      </c>
      <c r="US28" s="10">
        <v>0</v>
      </c>
      <c r="UT28" s="10">
        <v>0</v>
      </c>
      <c r="UU28" s="10">
        <v>0</v>
      </c>
      <c r="UV28" s="10">
        <v>0</v>
      </c>
      <c r="UW28" s="10">
        <v>0</v>
      </c>
      <c r="UX28" s="10">
        <v>0</v>
      </c>
      <c r="UY28" s="10">
        <v>0</v>
      </c>
      <c r="UZ28" s="10">
        <v>0</v>
      </c>
      <c r="VA28" s="10">
        <v>0</v>
      </c>
      <c r="VB28" s="10">
        <v>0</v>
      </c>
      <c r="VC28" s="10">
        <v>0</v>
      </c>
      <c r="VD28" s="10">
        <v>0</v>
      </c>
      <c r="VE28" s="10">
        <v>0</v>
      </c>
      <c r="VF28" s="10">
        <v>0</v>
      </c>
      <c r="VG28" s="10">
        <v>0</v>
      </c>
      <c r="VH28" s="10">
        <v>0</v>
      </c>
      <c r="VI28" s="10">
        <v>0</v>
      </c>
      <c r="VJ28" s="10">
        <v>0</v>
      </c>
      <c r="VK28" s="10">
        <v>0</v>
      </c>
      <c r="VL28" s="10">
        <v>0</v>
      </c>
      <c r="VM28" s="10">
        <v>0</v>
      </c>
      <c r="VN28" s="10">
        <v>0</v>
      </c>
      <c r="VO28" s="10">
        <v>0</v>
      </c>
      <c r="VP28" s="10">
        <v>0</v>
      </c>
      <c r="VQ28" s="10">
        <v>0</v>
      </c>
      <c r="VR28" s="10">
        <v>0</v>
      </c>
      <c r="VS28" s="10">
        <v>0</v>
      </c>
      <c r="VT28" s="10">
        <v>0</v>
      </c>
      <c r="VU28" s="10">
        <v>0</v>
      </c>
      <c r="VV28" s="10">
        <v>0</v>
      </c>
      <c r="VW28" s="10">
        <v>0</v>
      </c>
      <c r="VX28" s="10">
        <v>0</v>
      </c>
      <c r="VY28" s="10">
        <v>0</v>
      </c>
      <c r="VZ28" s="10">
        <v>0</v>
      </c>
      <c r="WA28" s="10">
        <v>0</v>
      </c>
      <c r="WB28" s="10">
        <v>0</v>
      </c>
      <c r="WC28" s="10">
        <v>0</v>
      </c>
      <c r="WD28" s="10">
        <v>0</v>
      </c>
      <c r="WE28" s="10">
        <v>0</v>
      </c>
      <c r="WF28" s="10">
        <v>0</v>
      </c>
      <c r="WG28" s="10">
        <v>0</v>
      </c>
      <c r="WH28" s="10">
        <v>0</v>
      </c>
      <c r="WI28" s="10">
        <v>0</v>
      </c>
      <c r="WJ28" s="10">
        <v>0</v>
      </c>
      <c r="WK28" s="10">
        <v>0</v>
      </c>
      <c r="WL28" s="10">
        <v>0</v>
      </c>
      <c r="WM28" s="10">
        <v>0</v>
      </c>
      <c r="WN28" s="10">
        <v>0</v>
      </c>
      <c r="WO28" s="10">
        <v>0</v>
      </c>
      <c r="WP28" s="10">
        <v>0</v>
      </c>
      <c r="WQ28" s="10">
        <v>0</v>
      </c>
      <c r="WR28" s="10">
        <v>0</v>
      </c>
      <c r="WS28" s="10">
        <v>0</v>
      </c>
      <c r="WT28" s="10">
        <v>0</v>
      </c>
      <c r="WU28" s="10">
        <v>0</v>
      </c>
      <c r="WV28" s="10">
        <v>0</v>
      </c>
      <c r="WW28" s="10">
        <v>0</v>
      </c>
      <c r="WX28" s="10">
        <v>0</v>
      </c>
      <c r="WY28" s="10">
        <v>0</v>
      </c>
      <c r="WZ28" s="10">
        <v>0</v>
      </c>
      <c r="XA28" s="10">
        <v>0</v>
      </c>
      <c r="XB28" s="10">
        <v>0</v>
      </c>
      <c r="XC28" s="10">
        <v>0</v>
      </c>
      <c r="XD28" s="10">
        <v>0</v>
      </c>
      <c r="XE28" s="10">
        <v>0</v>
      </c>
      <c r="XF28" s="10">
        <v>0</v>
      </c>
      <c r="XG28" s="10">
        <v>0</v>
      </c>
      <c r="XH28" s="10">
        <v>0</v>
      </c>
      <c r="XI28" s="10">
        <v>0</v>
      </c>
      <c r="XJ28" s="10">
        <v>0</v>
      </c>
      <c r="XK28" s="10">
        <v>0</v>
      </c>
      <c r="XL28" s="10">
        <v>0</v>
      </c>
      <c r="XM28" s="10">
        <v>0</v>
      </c>
      <c r="XN28" s="10">
        <v>0</v>
      </c>
      <c r="XO28" s="10">
        <v>0</v>
      </c>
      <c r="XP28" s="10">
        <v>0</v>
      </c>
      <c r="XQ28" s="10">
        <v>0</v>
      </c>
      <c r="XR28" s="10">
        <v>0</v>
      </c>
      <c r="XS28" s="10">
        <v>0</v>
      </c>
      <c r="XT28" s="10">
        <v>0</v>
      </c>
      <c r="XV28" s="48">
        <f t="shared" si="0"/>
        <v>2.1125417270818909E-2</v>
      </c>
    </row>
    <row r="29" spans="1:646" x14ac:dyDescent="0.25">
      <c r="A29" s="10">
        <v>23</v>
      </c>
      <c r="B29" s="10">
        <v>10447</v>
      </c>
      <c r="C29" s="10" t="s">
        <v>646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0</v>
      </c>
      <c r="GY29" s="10">
        <v>0</v>
      </c>
      <c r="GZ29" s="10">
        <v>0</v>
      </c>
      <c r="HA29" s="10">
        <v>0</v>
      </c>
      <c r="HB29" s="10">
        <v>0</v>
      </c>
      <c r="HC29" s="10">
        <v>0</v>
      </c>
      <c r="HD29" s="10">
        <v>0</v>
      </c>
      <c r="HE29" s="10">
        <v>0</v>
      </c>
      <c r="HF29" s="10">
        <v>5.4103185595567865E-5</v>
      </c>
      <c r="HG29" s="10">
        <v>6.4923822714681444E-5</v>
      </c>
      <c r="HH29" s="10">
        <v>1.623095567867036E-4</v>
      </c>
      <c r="HI29" s="10">
        <v>2.0559210526315788E-4</v>
      </c>
      <c r="HJ29" s="10">
        <v>2.7051592797783935E-4</v>
      </c>
      <c r="HK29" s="10">
        <v>3.5708102493074793E-4</v>
      </c>
      <c r="HL29" s="10">
        <v>1.7313019390581717E-4</v>
      </c>
      <c r="HM29" s="10">
        <v>6.3841759002770081E-4</v>
      </c>
      <c r="HN29" s="10">
        <v>9.1975415512465374E-4</v>
      </c>
      <c r="HO29" s="10">
        <v>1.471606648199446E-3</v>
      </c>
      <c r="HP29" s="10">
        <v>2.4779259002770085E-3</v>
      </c>
      <c r="HQ29" s="10">
        <v>3.5816308864265929E-3</v>
      </c>
      <c r="HR29" s="10">
        <v>4.4689231301939056E-3</v>
      </c>
      <c r="HS29" s="10">
        <v>5.2263677285318564E-3</v>
      </c>
      <c r="HT29" s="10">
        <v>6.4382790858725763E-3</v>
      </c>
      <c r="HU29" s="10">
        <v>7.5419840720221606E-3</v>
      </c>
      <c r="HV29" s="10">
        <v>9.1217970914127429E-3</v>
      </c>
      <c r="HW29" s="10">
        <v>1.0712430747922438E-2</v>
      </c>
      <c r="HX29" s="10">
        <v>1.2151575484764542E-2</v>
      </c>
      <c r="HY29" s="10">
        <v>1.3493334487534626E-2</v>
      </c>
      <c r="HZ29" s="10">
        <v>1.4358985457063713E-2</v>
      </c>
      <c r="IA29" s="10">
        <v>1.5170533240997229E-2</v>
      </c>
      <c r="IB29" s="10">
        <v>1.6512292243767313E-2</v>
      </c>
      <c r="IC29" s="10">
        <v>1.7843230609418281E-2</v>
      </c>
      <c r="ID29" s="10">
        <v>1.9239092797783932E-2</v>
      </c>
      <c r="IE29" s="10">
        <v>2.0710699445983378E-2</v>
      </c>
      <c r="IF29" s="10">
        <v>2.1706198060941827E-2</v>
      </c>
      <c r="IG29" s="10">
        <v>2.2928930055401663E-2</v>
      </c>
      <c r="IH29" s="10">
        <v>2.4184123961218836E-2</v>
      </c>
      <c r="II29" s="10">
        <v>2.4595308171745153E-2</v>
      </c>
      <c r="IJ29" s="10">
        <v>2.577475761772853E-2</v>
      </c>
      <c r="IK29" s="10">
        <v>2.6521381578947369E-2</v>
      </c>
      <c r="IL29" s="10">
        <v>2.6521381578947369E-2</v>
      </c>
      <c r="IM29" s="10">
        <v>2.8122835872576177E-2</v>
      </c>
      <c r="IN29" s="10">
        <v>2.864222645429363E-2</v>
      </c>
      <c r="IO29" s="10">
        <v>3.0395169667590028E-2</v>
      </c>
      <c r="IP29" s="10">
        <v>3.2451090720221606E-2</v>
      </c>
      <c r="IQ29" s="10">
        <v>3.3111149584487534E-2</v>
      </c>
      <c r="IR29" s="10">
        <v>3.4799168975069253E-2</v>
      </c>
      <c r="IS29" s="10">
        <v>3.6941655124653743E-2</v>
      </c>
      <c r="IT29" s="10">
        <v>3.7612534626038779E-2</v>
      </c>
      <c r="IU29" s="10">
        <v>4.01012811634349E-2</v>
      </c>
      <c r="IV29" s="10">
        <v>4.1421398891966756E-2</v>
      </c>
      <c r="IW29" s="10">
        <v>4.2947108725761775E-2</v>
      </c>
      <c r="IX29" s="10">
        <v>4.4191481994459832E-2</v>
      </c>
      <c r="IY29" s="10">
        <v>4.4169840720221606E-2</v>
      </c>
      <c r="IZ29" s="10">
        <v>4.4819078947368418E-2</v>
      </c>
      <c r="JA29" s="10">
        <v>4.6214941135734072E-2</v>
      </c>
      <c r="JB29" s="10">
        <v>4.7221260387811631E-2</v>
      </c>
      <c r="JC29" s="10">
        <v>4.7221260387811631E-2</v>
      </c>
      <c r="JD29" s="10">
        <v>4.8379068559556787E-2</v>
      </c>
      <c r="JE29" s="10">
        <v>4.8617122576177285E-2</v>
      </c>
      <c r="JF29" s="10">
        <v>4.932046398891967E-2</v>
      </c>
      <c r="JG29" s="10">
        <v>5.0510734072022161E-2</v>
      </c>
      <c r="JH29" s="10">
        <v>5.2112188365650972E-2</v>
      </c>
      <c r="JI29" s="10">
        <v>5.4135647506925205E-2</v>
      </c>
      <c r="JJ29" s="10">
        <v>5.5964335180055405E-2</v>
      </c>
      <c r="JK29" s="10">
        <v>5.7749740304709141E-2</v>
      </c>
      <c r="JL29" s="10">
        <v>6.0011253462603879E-2</v>
      </c>
      <c r="JM29" s="10">
        <v>6.3668628808864272E-2</v>
      </c>
      <c r="JN29" s="10">
        <v>6.6741689750692515E-2</v>
      </c>
      <c r="JO29" s="10">
        <v>6.7250259695290859E-2</v>
      </c>
      <c r="JP29" s="10">
        <v>6.8451350415512466E-2</v>
      </c>
      <c r="JQ29" s="10">
        <v>7.0940096952908593E-2</v>
      </c>
      <c r="JR29" s="10">
        <v>7.2736322714681445E-2</v>
      </c>
      <c r="JS29" s="10">
        <v>7.4489265927977832E-2</v>
      </c>
      <c r="JT29" s="10">
        <v>7.4305315096952915E-2</v>
      </c>
      <c r="JU29" s="10">
        <v>7.4283673822714683E-2</v>
      </c>
      <c r="JV29" s="10">
        <v>7.4586651662049863E-2</v>
      </c>
      <c r="JW29" s="10">
        <v>7.5160145429362876E-2</v>
      </c>
      <c r="JX29" s="10">
        <v>7.4748961218836563E-2</v>
      </c>
      <c r="JY29" s="10">
        <v>7.5311634349030473E-2</v>
      </c>
      <c r="JZ29" s="10">
        <v>7.8698493767313013E-2</v>
      </c>
      <c r="KA29" s="10">
        <v>7.901229224376731E-2</v>
      </c>
      <c r="KB29" s="10">
        <v>7.9358552631578941E-2</v>
      </c>
      <c r="KC29" s="10">
        <v>8.0061894044321333E-2</v>
      </c>
      <c r="KD29" s="10">
        <v>8.0808518005540161E-2</v>
      </c>
      <c r="KE29" s="10">
        <v>7.9856301939058169E-2</v>
      </c>
      <c r="KF29" s="10">
        <v>7.9326090720221606E-2</v>
      </c>
      <c r="KG29" s="10">
        <v>7.8363054016620498E-2</v>
      </c>
      <c r="KH29" s="10">
        <v>7.6274671052631582E-2</v>
      </c>
      <c r="KI29" s="10">
        <v>7.6242209141274234E-2</v>
      </c>
      <c r="KJ29" s="10">
        <v>7.421875E-2</v>
      </c>
      <c r="KK29" s="10">
        <v>7.2173649584487534E-2</v>
      </c>
      <c r="KL29" s="10">
        <v>7.1740824099722988E-2</v>
      </c>
      <c r="KM29" s="10">
        <v>7.0074445983379502E-2</v>
      </c>
      <c r="KN29" s="10">
        <v>6.8711045706371196E-2</v>
      </c>
      <c r="KO29" s="10">
        <v>6.6882358033240996E-2</v>
      </c>
      <c r="KP29" s="10">
        <v>6.6546918282548481E-2</v>
      </c>
      <c r="KQ29" s="10">
        <v>6.530254501385041E-2</v>
      </c>
      <c r="KR29" s="10">
        <v>6.3798476454293623E-2</v>
      </c>
      <c r="KS29" s="10">
        <v>6.322498268698061E-2</v>
      </c>
      <c r="KT29" s="10">
        <v>6.2738054016620498E-2</v>
      </c>
      <c r="KU29" s="10">
        <v>6.2608206371191133E-2</v>
      </c>
      <c r="KV29" s="10">
        <v>6.0552285318559558E-2</v>
      </c>
      <c r="KW29" s="10">
        <v>6.031423130193906E-2</v>
      </c>
      <c r="KX29" s="10">
        <v>6.088772506925208E-2</v>
      </c>
      <c r="KY29" s="10">
        <v>6.1515322022160666E-2</v>
      </c>
      <c r="KZ29" s="10">
        <v>6.0422437673130193E-2</v>
      </c>
      <c r="LA29" s="10">
        <v>6.0433258310249309E-2</v>
      </c>
      <c r="LB29" s="10">
        <v>6.077951869806094E-2</v>
      </c>
      <c r="LC29" s="10">
        <v>6.0811980609418281E-2</v>
      </c>
      <c r="LD29" s="10">
        <v>6.3668628808864272E-2</v>
      </c>
      <c r="LE29" s="10">
        <v>6.6200657894736836E-2</v>
      </c>
      <c r="LF29" s="10">
        <v>6.9143871191135728E-2</v>
      </c>
      <c r="LG29" s="10">
        <v>7.1210612880886426E-2</v>
      </c>
      <c r="LH29" s="10">
        <v>7.1730003462603872E-2</v>
      </c>
      <c r="LI29" s="10">
        <v>7.4164646814404434E-2</v>
      </c>
      <c r="LJ29" s="10">
        <v>7.6447801246537397E-2</v>
      </c>
      <c r="LK29" s="10">
        <v>7.8460439750692515E-2</v>
      </c>
      <c r="LL29" s="10">
        <v>7.9726454293628804E-2</v>
      </c>
      <c r="LM29" s="10">
        <v>7.9888763850415517E-2</v>
      </c>
      <c r="LN29" s="10">
        <v>8.2983466066481992E-2</v>
      </c>
      <c r="LO29" s="10">
        <v>8.3232340720221606E-2</v>
      </c>
      <c r="LP29" s="10">
        <v>8.1630886426592802E-2</v>
      </c>
      <c r="LQ29" s="10">
        <v>8.0743594182825479E-2</v>
      </c>
      <c r="LR29" s="10">
        <v>8.02025623268698E-2</v>
      </c>
      <c r="LS29" s="10">
        <v>8.0289127423822715E-2</v>
      </c>
      <c r="LT29" s="10">
        <v>8.0743594182825479E-2</v>
      </c>
      <c r="LU29" s="10">
        <v>8.1490218144044321E-2</v>
      </c>
      <c r="LV29" s="10">
        <v>8.364352493074792E-2</v>
      </c>
      <c r="LW29" s="10">
        <v>8.5190876038781158E-2</v>
      </c>
      <c r="LX29" s="10">
        <v>8.5439750692520772E-2</v>
      </c>
      <c r="LY29" s="10">
        <v>8.8318040166204981E-2</v>
      </c>
      <c r="LZ29" s="10">
        <v>9.16724376731302E-2</v>
      </c>
      <c r="MA29" s="10">
        <v>9.2527268005540161E-2</v>
      </c>
      <c r="MB29" s="10">
        <v>9.3771641274238232E-2</v>
      </c>
      <c r="MC29" s="10">
        <v>9.646597991689751E-2</v>
      </c>
      <c r="MD29" s="10">
        <v>9.9495758310249302E-2</v>
      </c>
      <c r="ME29" s="10">
        <v>0.10071849030470914</v>
      </c>
      <c r="MF29" s="10">
        <v>0.10229830332409973</v>
      </c>
      <c r="MG29" s="10">
        <v>0.10446243074792244</v>
      </c>
      <c r="MH29" s="10">
        <v>0.10635604224376731</v>
      </c>
      <c r="MI29" s="10">
        <v>0.1073840027700831</v>
      </c>
      <c r="MJ29" s="10">
        <v>0.10810898545706371</v>
      </c>
      <c r="MK29" s="10">
        <v>0.10952648891966758</v>
      </c>
      <c r="ML29" s="10">
        <v>0.11262119113573407</v>
      </c>
      <c r="MM29" s="10">
        <v>0.11032721606648199</v>
      </c>
      <c r="MN29" s="10">
        <v>0.10947238573407202</v>
      </c>
      <c r="MO29" s="10">
        <v>0.1116797957063712</v>
      </c>
      <c r="MP29" s="10">
        <v>0.11395212950138504</v>
      </c>
      <c r="MQ29" s="10">
        <v>0.11674385387811634</v>
      </c>
      <c r="MR29" s="10">
        <v>0.11928670360110803</v>
      </c>
      <c r="MS29" s="10">
        <v>0.12287915512465374</v>
      </c>
      <c r="MT29" s="10">
        <v>0.12754284972299168</v>
      </c>
      <c r="MU29" s="10">
        <v>0.13188192520775624</v>
      </c>
      <c r="MV29" s="10">
        <v>0.13572325138504154</v>
      </c>
      <c r="MW29" s="10">
        <v>0.14150147160664819</v>
      </c>
      <c r="MX29" s="10">
        <v>0.14566741689750692</v>
      </c>
      <c r="MY29" s="10">
        <v>0.1450939231301939</v>
      </c>
      <c r="MZ29" s="10">
        <v>0.14422827216066483</v>
      </c>
      <c r="NA29" s="10">
        <v>0.14252943213296398</v>
      </c>
      <c r="NB29" s="10">
        <v>0.14441222299168974</v>
      </c>
      <c r="NC29" s="10">
        <v>0.14370888157894737</v>
      </c>
      <c r="ND29" s="10">
        <v>0.1411119286703601</v>
      </c>
      <c r="NE29" s="10">
        <v>0.13966196329639891</v>
      </c>
      <c r="NF29" s="10">
        <v>0.13946719182825484</v>
      </c>
      <c r="NG29" s="10">
        <v>0.13898026315789475</v>
      </c>
      <c r="NH29" s="10">
        <v>0.1369459833795014</v>
      </c>
      <c r="NI29" s="10">
        <v>0.13603704986149584</v>
      </c>
      <c r="NJ29" s="10">
        <v>0.13857989958448755</v>
      </c>
      <c r="NK29" s="10">
        <v>0.14059253808864267</v>
      </c>
      <c r="NL29" s="10">
        <v>0.14024627770083103</v>
      </c>
      <c r="NM29" s="10">
        <v>0.14282158933518005</v>
      </c>
      <c r="NN29" s="10">
        <v>0.14788564750692521</v>
      </c>
      <c r="NO29" s="10">
        <v>0.14861063019390583</v>
      </c>
      <c r="NP29" s="10">
        <v>0.14726887119113574</v>
      </c>
      <c r="NQ29" s="10">
        <v>0.14472602146814403</v>
      </c>
      <c r="NR29" s="10">
        <v>0.14571069944598339</v>
      </c>
      <c r="NS29" s="10">
        <v>0.14315702908587258</v>
      </c>
      <c r="NT29" s="10">
        <v>0.13737880886426593</v>
      </c>
      <c r="NU29" s="10">
        <v>0.13553930055401661</v>
      </c>
      <c r="NV29" s="10">
        <v>0.13362404778393353</v>
      </c>
      <c r="NW29" s="10">
        <v>0.13086478531855955</v>
      </c>
      <c r="NX29" s="10">
        <v>0.12408024584487534</v>
      </c>
      <c r="NY29" s="10">
        <v>0.11931916551246538</v>
      </c>
      <c r="NZ29" s="10">
        <v>0.11452562326869806</v>
      </c>
      <c r="OA29" s="10">
        <v>0.11099809556786704</v>
      </c>
      <c r="OB29" s="10">
        <v>0.10391057825484765</v>
      </c>
      <c r="OC29" s="10">
        <v>9.900882963988919E-2</v>
      </c>
      <c r="OD29" s="10">
        <v>9.2884349030470909E-2</v>
      </c>
      <c r="OE29" s="10">
        <v>8.7160231994459839E-2</v>
      </c>
      <c r="OF29" s="10">
        <v>8.1425294321329639E-2</v>
      </c>
      <c r="OG29" s="10">
        <v>7.4305315096952915E-2</v>
      </c>
      <c r="OH29" s="10">
        <v>7.0171831717451519E-2</v>
      </c>
      <c r="OI29" s="10">
        <v>6.6114092797783935E-2</v>
      </c>
      <c r="OJ29" s="10">
        <v>5.9307912049861494E-2</v>
      </c>
      <c r="OK29" s="10">
        <v>5.2523372576177285E-2</v>
      </c>
      <c r="OL29" s="10">
        <v>4.9342105263157895E-2</v>
      </c>
      <c r="OM29" s="10">
        <v>4.5890322022160666E-2</v>
      </c>
      <c r="ON29" s="10">
        <v>4.0263590720221606E-2</v>
      </c>
      <c r="OO29" s="10">
        <v>3.5351021468144048E-2</v>
      </c>
      <c r="OP29" s="10">
        <v>3.1964162049861494E-2</v>
      </c>
      <c r="OQ29" s="10">
        <v>2.7819858033240996E-2</v>
      </c>
      <c r="OR29" s="10">
        <v>2.3102060249307478E-2</v>
      </c>
      <c r="OS29" s="10">
        <v>2.0083102493074791E-2</v>
      </c>
      <c r="OT29" s="10">
        <v>1.7615997229916896E-2</v>
      </c>
      <c r="OU29" s="10">
        <v>1.5386945983379502E-2</v>
      </c>
      <c r="OV29" s="10">
        <v>1.2584400969529086E-2</v>
      </c>
      <c r="OW29" s="10">
        <v>1.0593403739612189E-2</v>
      </c>
      <c r="OX29" s="10">
        <v>8.764716066481994E-3</v>
      </c>
      <c r="OY29" s="10">
        <v>7.3255713296398895E-3</v>
      </c>
      <c r="OZ29" s="10">
        <v>5.6808344875346264E-3</v>
      </c>
      <c r="PA29" s="10">
        <v>4.3174342105263162E-3</v>
      </c>
      <c r="PB29" s="10">
        <v>2.9107513850415512E-3</v>
      </c>
      <c r="PC29" s="10">
        <v>2.0234591412742384E-3</v>
      </c>
      <c r="PD29" s="10">
        <v>1.3634002770083102E-3</v>
      </c>
      <c r="PE29" s="10">
        <v>8.6565096952908585E-4</v>
      </c>
      <c r="PF29" s="10">
        <v>6.0595567867036007E-4</v>
      </c>
      <c r="PG29" s="10">
        <v>4.436461218836565E-4</v>
      </c>
      <c r="PH29" s="10">
        <v>4.0036357340720224E-4</v>
      </c>
      <c r="PI29" s="10">
        <v>3.4626038781163435E-4</v>
      </c>
      <c r="PJ29" s="10">
        <v>3.4626038781163435E-4</v>
      </c>
      <c r="PK29" s="10">
        <v>3.2461911357340719E-4</v>
      </c>
      <c r="PL29" s="10">
        <v>2.1641274238227146E-4</v>
      </c>
      <c r="PM29" s="10">
        <v>2.8133656509695293E-4</v>
      </c>
      <c r="PN29" s="10">
        <v>1.9477146814404433E-4</v>
      </c>
      <c r="PO29" s="10">
        <v>0</v>
      </c>
      <c r="PP29" s="10">
        <v>5.4103185595567865E-5</v>
      </c>
      <c r="PQ29" s="10">
        <v>0</v>
      </c>
      <c r="PR29" s="10">
        <v>0</v>
      </c>
      <c r="PS29" s="10">
        <v>0</v>
      </c>
      <c r="PT29" s="10">
        <v>0</v>
      </c>
      <c r="PU29" s="10">
        <v>0</v>
      </c>
      <c r="PV29" s="10">
        <v>0</v>
      </c>
      <c r="PW29" s="10">
        <v>0</v>
      </c>
      <c r="PX29" s="10">
        <v>0</v>
      </c>
      <c r="PY29" s="10">
        <v>0</v>
      </c>
      <c r="PZ29" s="10">
        <v>0</v>
      </c>
      <c r="QA29" s="10">
        <v>0</v>
      </c>
      <c r="QB29" s="10">
        <v>0</v>
      </c>
      <c r="QC29" s="10">
        <v>0</v>
      </c>
      <c r="QD29" s="10">
        <v>0</v>
      </c>
      <c r="QE29" s="10">
        <v>0</v>
      </c>
      <c r="QF29" s="10">
        <v>0</v>
      </c>
      <c r="QG29" s="10">
        <v>0</v>
      </c>
      <c r="QH29" s="10">
        <v>0</v>
      </c>
      <c r="QI29" s="10">
        <v>0</v>
      </c>
      <c r="QJ29" s="10">
        <v>0</v>
      </c>
      <c r="QK29" s="10">
        <v>0</v>
      </c>
      <c r="QL29" s="10">
        <v>0</v>
      </c>
      <c r="QM29" s="10">
        <v>0</v>
      </c>
      <c r="QN29" s="10">
        <v>0</v>
      </c>
      <c r="QO29" s="10">
        <v>0</v>
      </c>
      <c r="QP29" s="10">
        <v>0</v>
      </c>
      <c r="QQ29" s="10">
        <v>0</v>
      </c>
      <c r="QR29" s="10">
        <v>0</v>
      </c>
      <c r="QS29" s="10">
        <v>0</v>
      </c>
      <c r="QT29" s="10">
        <v>0</v>
      </c>
      <c r="QU29" s="10">
        <v>0</v>
      </c>
      <c r="QV29" s="10">
        <v>0</v>
      </c>
      <c r="QW29" s="10">
        <v>0</v>
      </c>
      <c r="QX29" s="10">
        <v>0</v>
      </c>
      <c r="QY29" s="10">
        <v>0</v>
      </c>
      <c r="QZ29" s="10">
        <v>0</v>
      </c>
      <c r="RA29" s="10">
        <v>0</v>
      </c>
      <c r="RB29" s="10">
        <v>0</v>
      </c>
      <c r="RC29" s="10">
        <v>0</v>
      </c>
      <c r="RD29" s="10">
        <v>0</v>
      </c>
      <c r="RE29" s="10">
        <v>0</v>
      </c>
      <c r="RF29" s="10">
        <v>0</v>
      </c>
      <c r="RG29" s="10">
        <v>0</v>
      </c>
      <c r="RH29" s="10">
        <v>0</v>
      </c>
      <c r="RI29" s="10">
        <v>0</v>
      </c>
      <c r="RJ29" s="10">
        <v>0</v>
      </c>
      <c r="RK29" s="10">
        <v>0</v>
      </c>
      <c r="RL29" s="10">
        <v>0</v>
      </c>
      <c r="RM29" s="10">
        <v>0</v>
      </c>
      <c r="RN29" s="10">
        <v>0</v>
      </c>
      <c r="RO29" s="10">
        <v>0</v>
      </c>
      <c r="RP29" s="10">
        <v>0</v>
      </c>
      <c r="RQ29" s="10">
        <v>0</v>
      </c>
      <c r="RR29" s="10">
        <v>0</v>
      </c>
      <c r="RS29" s="10">
        <v>0</v>
      </c>
      <c r="RT29" s="10">
        <v>0</v>
      </c>
      <c r="RU29" s="10">
        <v>0</v>
      </c>
      <c r="RV29" s="10">
        <v>0</v>
      </c>
      <c r="RW29" s="10">
        <v>0</v>
      </c>
      <c r="RX29" s="10">
        <v>0</v>
      </c>
      <c r="RY29" s="10">
        <v>0</v>
      </c>
      <c r="RZ29" s="10">
        <v>0</v>
      </c>
      <c r="SA29" s="10">
        <v>0</v>
      </c>
      <c r="SB29" s="10">
        <v>0</v>
      </c>
      <c r="SC29" s="10">
        <v>0</v>
      </c>
      <c r="SD29" s="10">
        <v>0</v>
      </c>
      <c r="SE29" s="10">
        <v>0</v>
      </c>
      <c r="SF29" s="10">
        <v>0</v>
      </c>
      <c r="SG29" s="10">
        <v>0</v>
      </c>
      <c r="SH29" s="10">
        <v>0</v>
      </c>
      <c r="SI29" s="10">
        <v>0</v>
      </c>
      <c r="SJ29" s="10">
        <v>0</v>
      </c>
      <c r="SK29" s="10">
        <v>0</v>
      </c>
      <c r="SL29" s="10">
        <v>0</v>
      </c>
      <c r="SM29" s="10">
        <v>0</v>
      </c>
      <c r="SN29" s="10">
        <v>0</v>
      </c>
      <c r="SO29" s="10">
        <v>0</v>
      </c>
      <c r="SP29" s="10">
        <v>0</v>
      </c>
      <c r="SQ29" s="10">
        <v>0</v>
      </c>
      <c r="SR29" s="10">
        <v>0</v>
      </c>
      <c r="SS29" s="10">
        <v>0</v>
      </c>
      <c r="ST29" s="10">
        <v>0</v>
      </c>
      <c r="SU29" s="10">
        <v>0</v>
      </c>
      <c r="SV29" s="10">
        <v>0</v>
      </c>
      <c r="SW29" s="10">
        <v>0</v>
      </c>
      <c r="SX29" s="10">
        <v>0</v>
      </c>
      <c r="SY29" s="10">
        <v>0</v>
      </c>
      <c r="SZ29" s="10">
        <v>0</v>
      </c>
      <c r="TA29" s="10">
        <v>0</v>
      </c>
      <c r="TB29" s="10">
        <v>0</v>
      </c>
      <c r="TC29" s="10">
        <v>0</v>
      </c>
      <c r="TD29" s="10">
        <v>0</v>
      </c>
      <c r="TE29" s="10">
        <v>0</v>
      </c>
      <c r="TF29" s="10">
        <v>0</v>
      </c>
      <c r="TG29" s="10">
        <v>0</v>
      </c>
      <c r="TH29" s="10">
        <v>0</v>
      </c>
      <c r="TI29" s="10">
        <v>0</v>
      </c>
      <c r="TJ29" s="10">
        <v>0</v>
      </c>
      <c r="TK29" s="10">
        <v>0</v>
      </c>
      <c r="TL29" s="10">
        <v>0</v>
      </c>
      <c r="TM29" s="10">
        <v>0</v>
      </c>
      <c r="TN29" s="10">
        <v>0</v>
      </c>
      <c r="TO29" s="10">
        <v>0</v>
      </c>
      <c r="TP29" s="10">
        <v>0</v>
      </c>
      <c r="TQ29" s="10">
        <v>0</v>
      </c>
      <c r="TR29" s="10">
        <v>0</v>
      </c>
      <c r="TS29" s="10">
        <v>0</v>
      </c>
      <c r="TT29" s="10">
        <v>0</v>
      </c>
      <c r="TU29" s="10">
        <v>0</v>
      </c>
      <c r="TV29" s="10">
        <v>0</v>
      </c>
      <c r="TW29" s="10">
        <v>0</v>
      </c>
      <c r="TX29" s="10">
        <v>0</v>
      </c>
      <c r="TY29" s="10">
        <v>0</v>
      </c>
      <c r="TZ29" s="10">
        <v>0</v>
      </c>
      <c r="UA29" s="10">
        <v>0</v>
      </c>
      <c r="UB29" s="10">
        <v>0</v>
      </c>
      <c r="UC29" s="10">
        <v>0</v>
      </c>
      <c r="UD29" s="10">
        <v>0</v>
      </c>
      <c r="UE29" s="10">
        <v>0</v>
      </c>
      <c r="UF29" s="10">
        <v>0</v>
      </c>
      <c r="UG29" s="10">
        <v>0</v>
      </c>
      <c r="UH29" s="10">
        <v>0</v>
      </c>
      <c r="UI29" s="10">
        <v>0</v>
      </c>
      <c r="UJ29" s="10">
        <v>0</v>
      </c>
      <c r="UK29" s="10">
        <v>0</v>
      </c>
      <c r="UL29" s="10">
        <v>0</v>
      </c>
      <c r="UM29" s="10">
        <v>0</v>
      </c>
      <c r="UN29" s="10">
        <v>0</v>
      </c>
      <c r="UO29" s="10">
        <v>0</v>
      </c>
      <c r="UP29" s="10">
        <v>0</v>
      </c>
      <c r="UQ29" s="10">
        <v>0</v>
      </c>
      <c r="UR29" s="10">
        <v>0</v>
      </c>
      <c r="US29" s="10">
        <v>0</v>
      </c>
      <c r="UT29" s="10">
        <v>0</v>
      </c>
      <c r="UU29" s="10">
        <v>0</v>
      </c>
      <c r="UV29" s="10">
        <v>0</v>
      </c>
      <c r="UW29" s="10">
        <v>0</v>
      </c>
      <c r="UX29" s="10">
        <v>0</v>
      </c>
      <c r="UY29" s="10">
        <v>0</v>
      </c>
      <c r="UZ29" s="10">
        <v>0</v>
      </c>
      <c r="VA29" s="10">
        <v>0</v>
      </c>
      <c r="VB29" s="10">
        <v>0</v>
      </c>
      <c r="VC29" s="10">
        <v>0</v>
      </c>
      <c r="VD29" s="10">
        <v>0</v>
      </c>
      <c r="VE29" s="10">
        <v>0</v>
      </c>
      <c r="VF29" s="10">
        <v>0</v>
      </c>
      <c r="VG29" s="10">
        <v>0</v>
      </c>
      <c r="VH29" s="10">
        <v>0</v>
      </c>
      <c r="VI29" s="10">
        <v>0</v>
      </c>
      <c r="VJ29" s="10">
        <v>0</v>
      </c>
      <c r="VK29" s="10">
        <v>0</v>
      </c>
      <c r="VL29" s="10">
        <v>0</v>
      </c>
      <c r="VM29" s="10">
        <v>0</v>
      </c>
      <c r="VN29" s="10">
        <v>0</v>
      </c>
      <c r="VO29" s="10">
        <v>0</v>
      </c>
      <c r="VP29" s="10">
        <v>0</v>
      </c>
      <c r="VQ29" s="10">
        <v>0</v>
      </c>
      <c r="VR29" s="10">
        <v>0</v>
      </c>
      <c r="VS29" s="10">
        <v>0</v>
      </c>
      <c r="VT29" s="10">
        <v>0</v>
      </c>
      <c r="VU29" s="10">
        <v>0</v>
      </c>
      <c r="VV29" s="10">
        <v>0</v>
      </c>
      <c r="VW29" s="10">
        <v>0</v>
      </c>
      <c r="VX29" s="10">
        <v>0</v>
      </c>
      <c r="VY29" s="10">
        <v>0</v>
      </c>
      <c r="VZ29" s="10">
        <v>0</v>
      </c>
      <c r="WA29" s="10">
        <v>0</v>
      </c>
      <c r="WB29" s="10">
        <v>0</v>
      </c>
      <c r="WC29" s="10">
        <v>0</v>
      </c>
      <c r="WD29" s="10">
        <v>0</v>
      </c>
      <c r="WE29" s="10">
        <v>0</v>
      </c>
      <c r="WF29" s="10">
        <v>0</v>
      </c>
      <c r="WG29" s="10">
        <v>0</v>
      </c>
      <c r="WH29" s="10">
        <v>0</v>
      </c>
      <c r="WI29" s="10">
        <v>0</v>
      </c>
      <c r="WJ29" s="10">
        <v>0</v>
      </c>
      <c r="WK29" s="10">
        <v>0</v>
      </c>
      <c r="WL29" s="10">
        <v>0</v>
      </c>
      <c r="WM29" s="10">
        <v>0</v>
      </c>
      <c r="WN29" s="10">
        <v>0</v>
      </c>
      <c r="WO29" s="10">
        <v>0</v>
      </c>
      <c r="WP29" s="10">
        <v>0</v>
      </c>
      <c r="WQ29" s="10">
        <v>0</v>
      </c>
      <c r="WR29" s="10">
        <v>0</v>
      </c>
      <c r="WS29" s="10">
        <v>0</v>
      </c>
      <c r="WT29" s="10">
        <v>0</v>
      </c>
      <c r="WU29" s="10">
        <v>0</v>
      </c>
      <c r="WV29" s="10">
        <v>0</v>
      </c>
      <c r="WW29" s="10">
        <v>0</v>
      </c>
      <c r="WX29" s="10">
        <v>0</v>
      </c>
      <c r="WY29" s="10">
        <v>0</v>
      </c>
      <c r="WZ29" s="10">
        <v>0</v>
      </c>
      <c r="XA29" s="10">
        <v>0</v>
      </c>
      <c r="XB29" s="10">
        <v>0</v>
      </c>
      <c r="XC29" s="10">
        <v>0</v>
      </c>
      <c r="XD29" s="10">
        <v>0</v>
      </c>
      <c r="XE29" s="10">
        <v>0</v>
      </c>
      <c r="XF29" s="10">
        <v>0</v>
      </c>
      <c r="XG29" s="10">
        <v>0</v>
      </c>
      <c r="XH29" s="10">
        <v>0</v>
      </c>
      <c r="XI29" s="10">
        <v>0</v>
      </c>
      <c r="XJ29" s="10">
        <v>0</v>
      </c>
      <c r="XK29" s="10">
        <v>0</v>
      </c>
      <c r="XL29" s="10">
        <v>0</v>
      </c>
      <c r="XM29" s="10">
        <v>0</v>
      </c>
      <c r="XN29" s="10">
        <v>0</v>
      </c>
      <c r="XO29" s="10">
        <v>0</v>
      </c>
      <c r="XP29" s="10">
        <v>0</v>
      </c>
      <c r="XQ29" s="10">
        <v>0</v>
      </c>
      <c r="XR29" s="10">
        <v>0</v>
      </c>
      <c r="XS29" s="10">
        <v>0</v>
      </c>
      <c r="XT29" s="10">
        <v>0</v>
      </c>
      <c r="XV29" s="48">
        <f t="shared" si="0"/>
        <v>2.2179989801549511E-2</v>
      </c>
    </row>
    <row r="30" spans="1:646" x14ac:dyDescent="0.25">
      <c r="A30" s="10">
        <v>24</v>
      </c>
      <c r="B30" s="10">
        <v>10454</v>
      </c>
      <c r="C30" s="10" t="s">
        <v>646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5.4103185595567865E-5</v>
      </c>
      <c r="HA30" s="10">
        <v>1.7313019390581717E-4</v>
      </c>
      <c r="HB30" s="10">
        <v>1.8395083102493075E-4</v>
      </c>
      <c r="HC30" s="10">
        <v>1.8395083102493075E-4</v>
      </c>
      <c r="HD30" s="10">
        <v>2.1641274238227146E-4</v>
      </c>
      <c r="HE30" s="10">
        <v>2.0559210526315788E-4</v>
      </c>
      <c r="HF30" s="10">
        <v>2.0559210526315788E-4</v>
      </c>
      <c r="HG30" s="10">
        <v>1.9477146814404433E-4</v>
      </c>
      <c r="HH30" s="10">
        <v>1.5148891966759002E-4</v>
      </c>
      <c r="HI30" s="10">
        <v>1.4066828254847647E-4</v>
      </c>
      <c r="HJ30" s="10">
        <v>1.8395083102493075E-4</v>
      </c>
      <c r="HK30" s="10">
        <v>1.9477146814404433E-4</v>
      </c>
      <c r="HL30" s="10">
        <v>2.9215720221606646E-4</v>
      </c>
      <c r="HM30" s="10">
        <v>1.4066828254847647E-4</v>
      </c>
      <c r="HN30" s="10">
        <v>1.4066828254847647E-4</v>
      </c>
      <c r="HO30" s="10">
        <v>2.5969529085872578E-4</v>
      </c>
      <c r="HP30" s="10">
        <v>4.436461218836565E-4</v>
      </c>
      <c r="HQ30" s="10">
        <v>4.2200484764542935E-4</v>
      </c>
      <c r="HR30" s="10">
        <v>3.8954293628808866E-4</v>
      </c>
      <c r="HS30" s="10">
        <v>5.4103185595567871E-4</v>
      </c>
      <c r="HT30" s="10">
        <v>8.6565096952908585E-4</v>
      </c>
      <c r="HU30" s="10">
        <v>1.1361668975069252E-3</v>
      </c>
      <c r="HV30" s="10">
        <v>1.1469875346260389E-3</v>
      </c>
      <c r="HW30" s="10">
        <v>1.2119113573407201E-3</v>
      </c>
      <c r="HX30" s="10">
        <v>1.471606648199446E-3</v>
      </c>
      <c r="HY30" s="10">
        <v>1.8611495844875346E-3</v>
      </c>
      <c r="HZ30" s="10">
        <v>2.2290512465373961E-3</v>
      </c>
      <c r="IA30" s="10">
        <v>2.7917243767313017E-3</v>
      </c>
      <c r="IB30" s="10">
        <v>3.0405990304709142E-3</v>
      </c>
      <c r="IC30" s="10">
        <v>3.9495325484764539E-3</v>
      </c>
      <c r="ID30" s="10">
        <v>4.5554882271468143E-3</v>
      </c>
      <c r="IE30" s="10">
        <v>5.1073407202216065E-3</v>
      </c>
      <c r="IF30" s="10">
        <v>5.2912915512465372E-3</v>
      </c>
      <c r="IG30" s="10">
        <v>5.9188885041551245E-3</v>
      </c>
      <c r="IH30" s="10">
        <v>6.0703774238227148E-3</v>
      </c>
      <c r="II30" s="10">
        <v>6.8061807479224377E-3</v>
      </c>
      <c r="IJ30" s="10">
        <v>6.860283933518006E-3</v>
      </c>
      <c r="IK30" s="10">
        <v>7.693472991689751E-3</v>
      </c>
      <c r="IL30" s="10">
        <v>8.0072714681440442E-3</v>
      </c>
      <c r="IM30" s="10">
        <v>9.0244113573407208E-3</v>
      </c>
      <c r="IN30" s="10">
        <v>9.7061114958448755E-3</v>
      </c>
      <c r="IO30" s="10">
        <v>1.047437673130194E-2</v>
      </c>
      <c r="IP30" s="10">
        <v>1.0636686288088643E-2</v>
      </c>
      <c r="IQ30" s="10">
        <v>1.0982946675900277E-2</v>
      </c>
      <c r="IR30" s="10">
        <v>1.1026229224376731E-2</v>
      </c>
      <c r="IS30" s="10">
        <v>1.205418975069252E-2</v>
      </c>
      <c r="IT30" s="10">
        <v>1.262768351800554E-2</v>
      </c>
      <c r="IU30" s="10">
        <v>1.3255280470914127E-2</v>
      </c>
      <c r="IV30" s="10">
        <v>1.3504155124653739E-2</v>
      </c>
      <c r="IW30" s="10">
        <v>1.4056007617728532E-2</v>
      </c>
      <c r="IX30" s="10">
        <v>1.4813452216066482E-2</v>
      </c>
      <c r="IY30" s="10">
        <v>1.5094788781163436E-2</v>
      </c>
      <c r="IZ30" s="10">
        <v>1.520299515235457E-2</v>
      </c>
      <c r="JA30" s="10">
        <v>1.6707063711911357E-2</v>
      </c>
      <c r="JB30" s="10">
        <v>1.8211132271468145E-2</v>
      </c>
      <c r="JC30" s="10">
        <v>1.901185941828255E-2</v>
      </c>
      <c r="JD30" s="10">
        <v>1.9487967451523546E-2</v>
      </c>
      <c r="JE30" s="10">
        <v>2.1186807479224377E-2</v>
      </c>
      <c r="JF30" s="10">
        <v>2.2680055401662048E-2</v>
      </c>
      <c r="JG30" s="10">
        <v>2.3426679362880887E-2</v>
      </c>
      <c r="JH30" s="10">
        <v>2.4649411357340719E-2</v>
      </c>
      <c r="JI30" s="10">
        <v>2.677025623268698E-2</v>
      </c>
      <c r="JJ30" s="10">
        <v>2.8523199445983378E-2</v>
      </c>
      <c r="JK30" s="10">
        <v>3.0124653739612189E-2</v>
      </c>
      <c r="JL30" s="10">
        <v>3.0871277700831024E-2</v>
      </c>
      <c r="JM30" s="10">
        <v>3.186677631578947E-2</v>
      </c>
      <c r="JN30" s="10">
        <v>3.1736928670360112E-2</v>
      </c>
      <c r="JO30" s="10">
        <v>3.1899238227146812E-2</v>
      </c>
      <c r="JP30" s="10">
        <v>3.2494373268698064E-2</v>
      </c>
      <c r="JQ30" s="10">
        <v>3.3727925900277012E-2</v>
      </c>
      <c r="JR30" s="10">
        <v>3.5491689750692522E-2</v>
      </c>
      <c r="JS30" s="10">
        <v>3.6606215373961221E-2</v>
      </c>
      <c r="JT30" s="10">
        <v>3.4690962603878113E-2</v>
      </c>
      <c r="JU30" s="10">
        <v>3.3976800554016619E-2</v>
      </c>
      <c r="JV30" s="10">
        <v>3.3976800554016619E-2</v>
      </c>
      <c r="JW30" s="10">
        <v>3.328427977839335E-2</v>
      </c>
      <c r="JX30" s="10">
        <v>3.2656682825484763E-2</v>
      </c>
      <c r="JY30" s="10">
        <v>3.2353704986149583E-2</v>
      </c>
      <c r="JZ30" s="10">
        <v>3.2321243074792241E-2</v>
      </c>
      <c r="KA30" s="10">
        <v>3.2743247922437671E-2</v>
      </c>
      <c r="KB30" s="10">
        <v>3.254847645429363E-2</v>
      </c>
      <c r="KC30" s="10">
        <v>3.2840633656509695E-2</v>
      </c>
      <c r="KD30" s="10">
        <v>3.2689144736842105E-2</v>
      </c>
      <c r="KE30" s="10">
        <v>3.244027008310249E-2</v>
      </c>
      <c r="KF30" s="10">
        <v>3.1542157202216065E-2</v>
      </c>
      <c r="KG30" s="10">
        <v>3.2083189058171743E-2</v>
      </c>
      <c r="KH30" s="10">
        <v>3.1195896814404434E-2</v>
      </c>
      <c r="KI30" s="10">
        <v>3.0990304709141273E-2</v>
      </c>
      <c r="KJ30" s="10">
        <v>2.9616083795013851E-2</v>
      </c>
      <c r="KK30" s="10">
        <v>2.8977666204986149E-2</v>
      </c>
      <c r="KL30" s="10">
        <v>2.7841499307479225E-2</v>
      </c>
      <c r="KM30" s="10">
        <v>2.7603445290858727E-2</v>
      </c>
      <c r="KN30" s="10">
        <v>2.5244546398891968E-2</v>
      </c>
      <c r="KO30" s="10">
        <v>2.5244546398891968E-2</v>
      </c>
      <c r="KP30" s="10">
        <v>2.3307652354570638E-2</v>
      </c>
      <c r="KQ30" s="10">
        <v>2.2669234764542936E-2</v>
      </c>
      <c r="KR30" s="10">
        <v>2.1608812326869807E-2</v>
      </c>
      <c r="KS30" s="10">
        <v>2.2214768005540165E-2</v>
      </c>
      <c r="KT30" s="10">
        <v>2.3166984072022161E-2</v>
      </c>
      <c r="KU30" s="10">
        <v>2.2236409279778394E-2</v>
      </c>
      <c r="KV30" s="10">
        <v>2.2636772853185595E-2</v>
      </c>
      <c r="KW30" s="10">
        <v>2.2517745844875346E-2</v>
      </c>
      <c r="KX30" s="10">
        <v>2.276662049861496E-2</v>
      </c>
      <c r="KY30" s="10">
        <v>2.2820723684210526E-2</v>
      </c>
      <c r="KZ30" s="10">
        <v>2.2041637811634349E-2</v>
      </c>
      <c r="LA30" s="10">
        <v>2.19226108033241E-2</v>
      </c>
      <c r="LB30" s="10">
        <v>2.1976713988919667E-2</v>
      </c>
      <c r="LC30" s="10">
        <v>2.0970394736842105E-2</v>
      </c>
      <c r="LD30" s="10">
        <v>1.8427545013850414E-2</v>
      </c>
      <c r="LE30" s="10">
        <v>1.6631319252077562E-2</v>
      </c>
      <c r="LF30" s="10">
        <v>1.5917157202216068E-2</v>
      </c>
      <c r="LG30" s="10">
        <v>1.4099290166204986E-2</v>
      </c>
      <c r="LH30" s="10">
        <v>1.1556440443213297E-2</v>
      </c>
      <c r="LI30" s="10">
        <v>1.0019909972299169E-2</v>
      </c>
      <c r="LJ30" s="10">
        <v>9.100155817174516E-3</v>
      </c>
      <c r="LK30" s="10">
        <v>8.2345048476454297E-3</v>
      </c>
      <c r="LL30" s="10">
        <v>8.2669667590027709E-3</v>
      </c>
      <c r="LM30" s="10">
        <v>7.4662396121883655E-3</v>
      </c>
      <c r="LN30" s="10">
        <v>7.8449619113573413E-3</v>
      </c>
      <c r="LO30" s="10">
        <v>7.4662396121883655E-3</v>
      </c>
      <c r="LP30" s="10">
        <v>7.0875173130193906E-3</v>
      </c>
      <c r="LQ30" s="10">
        <v>7.2822887811634348E-3</v>
      </c>
      <c r="LR30" s="10">
        <v>7.1416204986149588E-3</v>
      </c>
      <c r="LS30" s="10">
        <v>7.0334141274238223E-3</v>
      </c>
      <c r="LT30" s="10">
        <v>6.1785837950138504E-3</v>
      </c>
      <c r="LU30" s="10">
        <v>5.9513504155124658E-3</v>
      </c>
      <c r="LV30" s="10">
        <v>5.5401662049861496E-3</v>
      </c>
      <c r="LW30" s="10">
        <v>5.3129328254847641E-3</v>
      </c>
      <c r="LX30" s="10">
        <v>5.1398026315789477E-3</v>
      </c>
      <c r="LY30" s="10">
        <v>4.5879501385041556E-3</v>
      </c>
      <c r="LZ30" s="10">
        <v>5.3237534626038785E-3</v>
      </c>
      <c r="MA30" s="10">
        <v>5.3778566481994458E-3</v>
      </c>
      <c r="MB30" s="10">
        <v>5.6375519390581717E-3</v>
      </c>
      <c r="MC30" s="10">
        <v>6.1136599722991687E-3</v>
      </c>
      <c r="MD30" s="10">
        <v>6.2326869806094186E-3</v>
      </c>
      <c r="ME30" s="10">
        <v>6.265148891966759E-3</v>
      </c>
      <c r="MF30" s="10">
        <v>5.8215027700831024E-3</v>
      </c>
      <c r="MG30" s="10">
        <v>6.762898199445983E-3</v>
      </c>
      <c r="MH30" s="10">
        <v>7.7908587257617731E-3</v>
      </c>
      <c r="MI30" s="10">
        <v>7.7583968144044318E-3</v>
      </c>
      <c r="MJ30" s="10">
        <v>8.1912222991689758E-3</v>
      </c>
      <c r="MK30" s="10">
        <v>9.0893351800554016E-3</v>
      </c>
      <c r="ML30" s="10">
        <v>1.0095654432132964E-2</v>
      </c>
      <c r="MM30" s="10">
        <v>1.0636686288088643E-2</v>
      </c>
      <c r="MN30" s="10">
        <v>1.1242641966759002E-2</v>
      </c>
      <c r="MO30" s="10">
        <v>1.2519477146814404E-2</v>
      </c>
      <c r="MP30" s="10">
        <v>1.4694425207756233E-2</v>
      </c>
      <c r="MQ30" s="10">
        <v>1.5073147506925207E-2</v>
      </c>
      <c r="MR30" s="10">
        <v>1.5657461911357341E-2</v>
      </c>
      <c r="MS30" s="10">
        <v>1.6685422437673129E-2</v>
      </c>
      <c r="MT30" s="10">
        <v>1.7940616343490305E-2</v>
      </c>
      <c r="MU30" s="10">
        <v>1.8687240304709141E-2</v>
      </c>
      <c r="MV30" s="10">
        <v>1.895775623268698E-2</v>
      </c>
      <c r="MW30" s="10">
        <v>1.8643957756232687E-2</v>
      </c>
      <c r="MX30" s="10">
        <v>1.953125E-2</v>
      </c>
      <c r="MY30" s="10">
        <v>2.0277873961218836E-2</v>
      </c>
      <c r="MZ30" s="10">
        <v>2.0158846952908586E-2</v>
      </c>
      <c r="NA30" s="10">
        <v>2.1240910664819944E-2</v>
      </c>
      <c r="NB30" s="10">
        <v>2.2928930055401663E-2</v>
      </c>
      <c r="NC30" s="10">
        <v>2.443299861495845E-2</v>
      </c>
      <c r="ND30" s="10">
        <v>2.4757617728531855E-2</v>
      </c>
      <c r="NE30" s="10">
        <v>2.5861322714681442E-2</v>
      </c>
      <c r="NF30" s="10">
        <v>2.8198580332409972E-2</v>
      </c>
      <c r="NG30" s="10">
        <v>3.2202216066481992E-2</v>
      </c>
      <c r="NH30" s="10">
        <v>3.3100328947368418E-2</v>
      </c>
      <c r="NI30" s="10">
        <v>3.7103964681440442E-2</v>
      </c>
      <c r="NJ30" s="10">
        <v>4.093447022160665E-2</v>
      </c>
      <c r="NK30" s="10">
        <v>4.4602666204986152E-2</v>
      </c>
      <c r="NL30" s="10">
        <v>4.7686547783933518E-2</v>
      </c>
      <c r="NM30" s="10">
        <v>5.1495412049861494E-2</v>
      </c>
      <c r="NN30" s="10">
        <v>5.6516187673130193E-2</v>
      </c>
      <c r="NO30" s="10">
        <v>5.8366516620498618E-2</v>
      </c>
      <c r="NP30" s="10">
        <v>5.8377337257617727E-2</v>
      </c>
      <c r="NQ30" s="10">
        <v>5.9859764542936289E-2</v>
      </c>
      <c r="NR30" s="10">
        <v>6.254328254847645E-2</v>
      </c>
      <c r="NS30" s="10">
        <v>6.4004068559556787E-2</v>
      </c>
      <c r="NT30" s="10">
        <v>6.4177198753462603E-2</v>
      </c>
      <c r="NU30" s="10">
        <v>6.5237621191135728E-2</v>
      </c>
      <c r="NV30" s="10">
        <v>6.8494632963988916E-2</v>
      </c>
      <c r="NW30" s="10">
        <v>6.8040166204986152E-2</v>
      </c>
      <c r="NX30" s="10">
        <v>6.7163694598337945E-2</v>
      </c>
      <c r="NY30" s="10">
        <v>6.8429709141274234E-2</v>
      </c>
      <c r="NZ30" s="10">
        <v>7.0409885734072017E-2</v>
      </c>
      <c r="OA30" s="10">
        <v>7.0344961911357334E-2</v>
      </c>
      <c r="OB30" s="10">
        <v>6.8570377423822715E-2</v>
      </c>
      <c r="OC30" s="10">
        <v>7.0290858725761768E-2</v>
      </c>
      <c r="OD30" s="10">
        <v>7.0139369806094184E-2</v>
      </c>
      <c r="OE30" s="10">
        <v>7.0225934903047085E-2</v>
      </c>
      <c r="OF30" s="10">
        <v>6.6081630886426587E-2</v>
      </c>
      <c r="OG30" s="10">
        <v>6.3657808171745156E-2</v>
      </c>
      <c r="OH30" s="10">
        <v>6.4826436980609414E-2</v>
      </c>
      <c r="OI30" s="10">
        <v>6.1017572714681438E-2</v>
      </c>
      <c r="OJ30" s="10">
        <v>5.8160924515235454E-2</v>
      </c>
      <c r="OK30" s="10">
        <v>5.4135647506925205E-2</v>
      </c>
      <c r="OL30" s="10">
        <v>5.1711824792243767E-2</v>
      </c>
      <c r="OM30" s="10">
        <v>4.8292503462603879E-2</v>
      </c>
      <c r="ON30" s="10">
        <v>4.2492641966759004E-2</v>
      </c>
      <c r="OO30" s="10">
        <v>3.9527787396121887E-2</v>
      </c>
      <c r="OP30" s="10">
        <v>3.6822628116343493E-2</v>
      </c>
      <c r="OQ30" s="10">
        <v>3.4149930747922434E-2</v>
      </c>
      <c r="OR30" s="10">
        <v>3.0092191828254847E-2</v>
      </c>
      <c r="OS30" s="10">
        <v>2.8880280470914128E-2</v>
      </c>
      <c r="OT30" s="10">
        <v>2.7949705678670361E-2</v>
      </c>
      <c r="OU30" s="10">
        <v>2.5569165512465374E-2</v>
      </c>
      <c r="OV30" s="10">
        <v>2.2160664819944598E-2</v>
      </c>
      <c r="OW30" s="10">
        <v>1.8308518005540165E-2</v>
      </c>
      <c r="OX30" s="10">
        <v>1.7031682825484763E-2</v>
      </c>
      <c r="OY30" s="10">
        <v>1.6003722299168976E-2</v>
      </c>
      <c r="OZ30" s="10">
        <v>1.3709747229916898E-2</v>
      </c>
      <c r="PA30" s="10">
        <v>1.1891880193905817E-2</v>
      </c>
      <c r="PB30" s="10">
        <v>1.0831457756232687E-2</v>
      </c>
      <c r="PC30" s="10">
        <v>9.6952908587257611E-3</v>
      </c>
      <c r="PD30" s="10">
        <v>8.3427112188365644E-3</v>
      </c>
      <c r="PE30" s="10">
        <v>7.1091585872576175E-3</v>
      </c>
      <c r="PF30" s="10">
        <v>6.3084314404432129E-3</v>
      </c>
      <c r="PG30" s="10">
        <v>5.2588296398891968E-3</v>
      </c>
      <c r="PH30" s="10">
        <v>4.0793801939058173E-3</v>
      </c>
      <c r="PI30" s="10">
        <v>4.0036357340720221E-3</v>
      </c>
      <c r="PJ30" s="10">
        <v>3.30029432132964E-3</v>
      </c>
      <c r="PK30" s="10">
        <v>3.0838815789473685E-3</v>
      </c>
      <c r="PL30" s="10">
        <v>2.6185941828254849E-3</v>
      </c>
      <c r="PM30" s="10">
        <v>2.6185941828254849E-3</v>
      </c>
      <c r="PN30" s="10">
        <v>2.131665512465374E-3</v>
      </c>
      <c r="PO30" s="10">
        <v>1.8070463988919669E-3</v>
      </c>
      <c r="PP30" s="10">
        <v>1.190270083102493E-3</v>
      </c>
      <c r="PQ30" s="10">
        <v>1.1253462603878117E-3</v>
      </c>
      <c r="PR30" s="10">
        <v>9.3057479224376732E-4</v>
      </c>
      <c r="PS30" s="10">
        <v>5.1939058171745155E-4</v>
      </c>
      <c r="PT30" s="10">
        <v>1.1902700831024931E-4</v>
      </c>
      <c r="PU30" s="10">
        <v>2.3805401662049862E-4</v>
      </c>
      <c r="PV30" s="10">
        <v>1.0820637119113573E-4</v>
      </c>
      <c r="PW30" s="10">
        <v>0</v>
      </c>
      <c r="PX30" s="10">
        <v>6.4923822714681444E-5</v>
      </c>
      <c r="PY30" s="10">
        <v>1.0820637119113573E-4</v>
      </c>
      <c r="PZ30" s="10">
        <v>1.5148891966759002E-4</v>
      </c>
      <c r="QA30" s="10">
        <v>1.5148891966759002E-4</v>
      </c>
      <c r="QB30" s="10">
        <v>9.7385734072022166E-5</v>
      </c>
      <c r="QC30" s="10">
        <v>5.4103185595567865E-5</v>
      </c>
      <c r="QD30" s="10">
        <v>0</v>
      </c>
      <c r="QE30" s="10">
        <v>0</v>
      </c>
      <c r="QF30" s="10">
        <v>0</v>
      </c>
      <c r="QG30" s="10">
        <v>0</v>
      </c>
      <c r="QH30" s="10">
        <v>0</v>
      </c>
      <c r="QI30" s="10">
        <v>0</v>
      </c>
      <c r="QJ30" s="10">
        <v>0</v>
      </c>
      <c r="QK30" s="10">
        <v>0</v>
      </c>
      <c r="QL30" s="10">
        <v>0</v>
      </c>
      <c r="QM30" s="10">
        <v>0</v>
      </c>
      <c r="QN30" s="10">
        <v>0</v>
      </c>
      <c r="QO30" s="10">
        <v>0</v>
      </c>
      <c r="QP30" s="10">
        <v>0</v>
      </c>
      <c r="QQ30" s="10">
        <v>0</v>
      </c>
      <c r="QR30" s="10">
        <v>0</v>
      </c>
      <c r="QS30" s="10">
        <v>0</v>
      </c>
      <c r="QT30" s="10">
        <v>0</v>
      </c>
      <c r="QU30" s="10">
        <v>0</v>
      </c>
      <c r="QV30" s="10">
        <v>0</v>
      </c>
      <c r="QW30" s="10">
        <v>0</v>
      </c>
      <c r="QX30" s="10">
        <v>0</v>
      </c>
      <c r="QY30" s="10">
        <v>0</v>
      </c>
      <c r="QZ30" s="10">
        <v>0</v>
      </c>
      <c r="RA30" s="10">
        <v>0</v>
      </c>
      <c r="RB30" s="10">
        <v>0</v>
      </c>
      <c r="RC30" s="10">
        <v>0</v>
      </c>
      <c r="RD30" s="10">
        <v>0</v>
      </c>
      <c r="RE30" s="10">
        <v>0</v>
      </c>
      <c r="RF30" s="10">
        <v>0</v>
      </c>
      <c r="RG30" s="10">
        <v>0</v>
      </c>
      <c r="RH30" s="10">
        <v>0</v>
      </c>
      <c r="RI30" s="10">
        <v>0</v>
      </c>
      <c r="RJ30" s="10">
        <v>0</v>
      </c>
      <c r="RK30" s="10">
        <v>0</v>
      </c>
      <c r="RL30" s="10">
        <v>0</v>
      </c>
      <c r="RM30" s="10">
        <v>0</v>
      </c>
      <c r="RN30" s="10">
        <v>0</v>
      </c>
      <c r="RO30" s="10">
        <v>0</v>
      </c>
      <c r="RP30" s="10">
        <v>0</v>
      </c>
      <c r="RQ30" s="10">
        <v>0</v>
      </c>
      <c r="RR30" s="10">
        <v>0</v>
      </c>
      <c r="RS30" s="10">
        <v>0</v>
      </c>
      <c r="RT30" s="10">
        <v>0</v>
      </c>
      <c r="RU30" s="10">
        <v>0</v>
      </c>
      <c r="RV30" s="10">
        <v>0</v>
      </c>
      <c r="RW30" s="10">
        <v>0</v>
      </c>
      <c r="RX30" s="10">
        <v>0</v>
      </c>
      <c r="RY30" s="10">
        <v>0</v>
      </c>
      <c r="RZ30" s="10">
        <v>0</v>
      </c>
      <c r="SA30" s="10">
        <v>0</v>
      </c>
      <c r="SB30" s="10">
        <v>0</v>
      </c>
      <c r="SC30" s="10">
        <v>0</v>
      </c>
      <c r="SD30" s="10">
        <v>0</v>
      </c>
      <c r="SE30" s="10">
        <v>0</v>
      </c>
      <c r="SF30" s="10">
        <v>0</v>
      </c>
      <c r="SG30" s="10">
        <v>0</v>
      </c>
      <c r="SH30" s="10">
        <v>0</v>
      </c>
      <c r="SI30" s="10">
        <v>0</v>
      </c>
      <c r="SJ30" s="10">
        <v>0</v>
      </c>
      <c r="SK30" s="10">
        <v>0</v>
      </c>
      <c r="SL30" s="10">
        <v>0</v>
      </c>
      <c r="SM30" s="10">
        <v>0</v>
      </c>
      <c r="SN30" s="10">
        <v>0</v>
      </c>
      <c r="SO30" s="10">
        <v>0</v>
      </c>
      <c r="SP30" s="10">
        <v>0</v>
      </c>
      <c r="SQ30" s="10">
        <v>0</v>
      </c>
      <c r="SR30" s="10">
        <v>0</v>
      </c>
      <c r="SS30" s="10">
        <v>0</v>
      </c>
      <c r="ST30" s="10">
        <v>0</v>
      </c>
      <c r="SU30" s="10">
        <v>0</v>
      </c>
      <c r="SV30" s="10">
        <v>0</v>
      </c>
      <c r="SW30" s="10">
        <v>0</v>
      </c>
      <c r="SX30" s="10">
        <v>0</v>
      </c>
      <c r="SY30" s="10">
        <v>0</v>
      </c>
      <c r="SZ30" s="10">
        <v>0</v>
      </c>
      <c r="TA30" s="10">
        <v>0</v>
      </c>
      <c r="TB30" s="10">
        <v>0</v>
      </c>
      <c r="TC30" s="10">
        <v>0</v>
      </c>
      <c r="TD30" s="10">
        <v>0</v>
      </c>
      <c r="TE30" s="10">
        <v>0</v>
      </c>
      <c r="TF30" s="10">
        <v>0</v>
      </c>
      <c r="TG30" s="10">
        <v>0</v>
      </c>
      <c r="TH30" s="10">
        <v>0</v>
      </c>
      <c r="TI30" s="10">
        <v>0</v>
      </c>
      <c r="TJ30" s="10">
        <v>0</v>
      </c>
      <c r="TK30" s="10">
        <v>0</v>
      </c>
      <c r="TL30" s="10">
        <v>0</v>
      </c>
      <c r="TM30" s="10">
        <v>0</v>
      </c>
      <c r="TN30" s="10">
        <v>0</v>
      </c>
      <c r="TO30" s="10">
        <v>0</v>
      </c>
      <c r="TP30" s="10">
        <v>0</v>
      </c>
      <c r="TQ30" s="10">
        <v>0</v>
      </c>
      <c r="TR30" s="10">
        <v>0</v>
      </c>
      <c r="TS30" s="10">
        <v>0</v>
      </c>
      <c r="TT30" s="10">
        <v>0</v>
      </c>
      <c r="TU30" s="10">
        <v>0</v>
      </c>
      <c r="TV30" s="10">
        <v>0</v>
      </c>
      <c r="TW30" s="10">
        <v>0</v>
      </c>
      <c r="TX30" s="10">
        <v>0</v>
      </c>
      <c r="TY30" s="10">
        <v>0</v>
      </c>
      <c r="TZ30" s="10">
        <v>0</v>
      </c>
      <c r="UA30" s="10">
        <v>0</v>
      </c>
      <c r="UB30" s="10">
        <v>0</v>
      </c>
      <c r="UC30" s="10">
        <v>0</v>
      </c>
      <c r="UD30" s="10">
        <v>0</v>
      </c>
      <c r="UE30" s="10">
        <v>0</v>
      </c>
      <c r="UF30" s="10">
        <v>0</v>
      </c>
      <c r="UG30" s="10">
        <v>0</v>
      </c>
      <c r="UH30" s="10">
        <v>0</v>
      </c>
      <c r="UI30" s="10">
        <v>0</v>
      </c>
      <c r="UJ30" s="10">
        <v>0</v>
      </c>
      <c r="UK30" s="10">
        <v>0</v>
      </c>
      <c r="UL30" s="10">
        <v>0</v>
      </c>
      <c r="UM30" s="10">
        <v>0</v>
      </c>
      <c r="UN30" s="10">
        <v>0</v>
      </c>
      <c r="UO30" s="10">
        <v>0</v>
      </c>
      <c r="UP30" s="10">
        <v>0</v>
      </c>
      <c r="UQ30" s="10">
        <v>0</v>
      </c>
      <c r="UR30" s="10">
        <v>0</v>
      </c>
      <c r="US30" s="10">
        <v>0</v>
      </c>
      <c r="UT30" s="10">
        <v>0</v>
      </c>
      <c r="UU30" s="10">
        <v>0</v>
      </c>
      <c r="UV30" s="10">
        <v>0</v>
      </c>
      <c r="UW30" s="10">
        <v>0</v>
      </c>
      <c r="UX30" s="10">
        <v>0</v>
      </c>
      <c r="UY30" s="10">
        <v>0</v>
      </c>
      <c r="UZ30" s="10">
        <v>0</v>
      </c>
      <c r="VA30" s="10">
        <v>0</v>
      </c>
      <c r="VB30" s="10">
        <v>0</v>
      </c>
      <c r="VC30" s="10">
        <v>0</v>
      </c>
      <c r="VD30" s="10">
        <v>0</v>
      </c>
      <c r="VE30" s="10">
        <v>0</v>
      </c>
      <c r="VF30" s="10">
        <v>0</v>
      </c>
      <c r="VG30" s="10">
        <v>0</v>
      </c>
      <c r="VH30" s="10">
        <v>0</v>
      </c>
      <c r="VI30" s="10">
        <v>0</v>
      </c>
      <c r="VJ30" s="10">
        <v>0</v>
      </c>
      <c r="VK30" s="10">
        <v>0</v>
      </c>
      <c r="VL30" s="10">
        <v>0</v>
      </c>
      <c r="VM30" s="10">
        <v>0</v>
      </c>
      <c r="VN30" s="10">
        <v>0</v>
      </c>
      <c r="VO30" s="10">
        <v>0</v>
      </c>
      <c r="VP30" s="10">
        <v>0</v>
      </c>
      <c r="VQ30" s="10">
        <v>0</v>
      </c>
      <c r="VR30" s="10">
        <v>0</v>
      </c>
      <c r="VS30" s="10">
        <v>0</v>
      </c>
      <c r="VT30" s="10">
        <v>0</v>
      </c>
      <c r="VU30" s="10">
        <v>0</v>
      </c>
      <c r="VV30" s="10">
        <v>0</v>
      </c>
      <c r="VW30" s="10">
        <v>0</v>
      </c>
      <c r="VX30" s="10">
        <v>0</v>
      </c>
      <c r="VY30" s="10">
        <v>0</v>
      </c>
      <c r="VZ30" s="10">
        <v>0</v>
      </c>
      <c r="WA30" s="10">
        <v>0</v>
      </c>
      <c r="WB30" s="10">
        <v>0</v>
      </c>
      <c r="WC30" s="10">
        <v>0</v>
      </c>
      <c r="WD30" s="10">
        <v>0</v>
      </c>
      <c r="WE30" s="10">
        <v>0</v>
      </c>
      <c r="WF30" s="10">
        <v>0</v>
      </c>
      <c r="WG30" s="10">
        <v>0</v>
      </c>
      <c r="WH30" s="10">
        <v>0</v>
      </c>
      <c r="WI30" s="10">
        <v>0</v>
      </c>
      <c r="WJ30" s="10">
        <v>0</v>
      </c>
      <c r="WK30" s="10">
        <v>0</v>
      </c>
      <c r="WL30" s="10">
        <v>0</v>
      </c>
      <c r="WM30" s="10">
        <v>0</v>
      </c>
      <c r="WN30" s="10">
        <v>0</v>
      </c>
      <c r="WO30" s="10">
        <v>0</v>
      </c>
      <c r="WP30" s="10">
        <v>0</v>
      </c>
      <c r="WQ30" s="10">
        <v>0</v>
      </c>
      <c r="WR30" s="10">
        <v>0</v>
      </c>
      <c r="WS30" s="10">
        <v>0</v>
      </c>
      <c r="WT30" s="10">
        <v>0</v>
      </c>
      <c r="WU30" s="10">
        <v>0</v>
      </c>
      <c r="WV30" s="10">
        <v>0</v>
      </c>
      <c r="WW30" s="10">
        <v>0</v>
      </c>
      <c r="WX30" s="10">
        <v>0</v>
      </c>
      <c r="WY30" s="10">
        <v>0</v>
      </c>
      <c r="WZ30" s="10">
        <v>0</v>
      </c>
      <c r="XA30" s="10">
        <v>0</v>
      </c>
      <c r="XB30" s="10">
        <v>0</v>
      </c>
      <c r="XC30" s="10">
        <v>0</v>
      </c>
      <c r="XD30" s="10">
        <v>0</v>
      </c>
      <c r="XE30" s="10">
        <v>0</v>
      </c>
      <c r="XF30" s="10">
        <v>0</v>
      </c>
      <c r="XG30" s="10">
        <v>0</v>
      </c>
      <c r="XH30" s="10">
        <v>0</v>
      </c>
      <c r="XI30" s="10">
        <v>0</v>
      </c>
      <c r="XJ30" s="10">
        <v>0</v>
      </c>
      <c r="XK30" s="10">
        <v>0</v>
      </c>
      <c r="XL30" s="10">
        <v>0</v>
      </c>
      <c r="XM30" s="10">
        <v>0</v>
      </c>
      <c r="XN30" s="10">
        <v>0</v>
      </c>
      <c r="XO30" s="10">
        <v>0</v>
      </c>
      <c r="XP30" s="10">
        <v>0</v>
      </c>
      <c r="XQ30" s="10">
        <v>0</v>
      </c>
      <c r="XR30" s="10">
        <v>0</v>
      </c>
      <c r="XS30" s="10">
        <v>0</v>
      </c>
      <c r="XT30" s="10">
        <v>0</v>
      </c>
      <c r="XV30" s="48">
        <f t="shared" si="0"/>
        <v>7.5157778414993003E-3</v>
      </c>
    </row>
    <row r="31" spans="1:646" x14ac:dyDescent="0.25">
      <c r="A31" s="10">
        <v>25</v>
      </c>
      <c r="B31" s="10">
        <v>10464</v>
      </c>
      <c r="C31" s="10" t="s">
        <v>646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0</v>
      </c>
      <c r="GU31" s="10">
        <v>0</v>
      </c>
      <c r="GV31" s="10">
        <v>0</v>
      </c>
      <c r="GW31" s="10">
        <v>0</v>
      </c>
      <c r="GX31" s="10">
        <v>0</v>
      </c>
      <c r="GY31" s="10">
        <v>0</v>
      </c>
      <c r="GZ31" s="10">
        <v>0</v>
      </c>
      <c r="HA31" s="10">
        <v>0</v>
      </c>
      <c r="HB31" s="10">
        <v>0</v>
      </c>
      <c r="HC31" s="10">
        <v>5.4103185595567865E-5</v>
      </c>
      <c r="HD31" s="10">
        <v>2.0559210526315788E-4</v>
      </c>
      <c r="HE31" s="10">
        <v>2.5969529085872578E-4</v>
      </c>
      <c r="HF31" s="10">
        <v>7.2498268698060944E-4</v>
      </c>
      <c r="HG31" s="10">
        <v>8.2236842105263153E-4</v>
      </c>
      <c r="HH31" s="10">
        <v>1.0712430747922437E-3</v>
      </c>
      <c r="HI31" s="10">
        <v>1.5798130193905818E-3</v>
      </c>
      <c r="HJ31" s="10">
        <v>1.9801765927977841E-3</v>
      </c>
      <c r="HK31" s="10">
        <v>2.2939750692520778E-3</v>
      </c>
      <c r="HL31" s="10">
        <v>2.8133656509695291E-3</v>
      </c>
      <c r="HM31" s="10">
        <v>3.3760387811634348E-3</v>
      </c>
      <c r="HN31" s="10">
        <v>4.5338469529085873E-3</v>
      </c>
      <c r="HO31" s="10">
        <v>5.6483725761772852E-3</v>
      </c>
      <c r="HP31" s="10">
        <v>6.3949965373961215E-3</v>
      </c>
      <c r="HQ31" s="10">
        <v>7.336391966759003E-3</v>
      </c>
      <c r="HR31" s="10">
        <v>7.2606475069252078E-3</v>
      </c>
      <c r="HS31" s="10">
        <v>8.0180921052631585E-3</v>
      </c>
      <c r="HT31" s="10">
        <v>8.6240477839335181E-3</v>
      </c>
      <c r="HU31" s="10">
        <v>1.0128116343490305E-2</v>
      </c>
      <c r="HV31" s="10">
        <v>1.0604224376731301E-2</v>
      </c>
      <c r="HW31" s="10">
        <v>1.0918022853185596E-2</v>
      </c>
      <c r="HX31" s="10">
        <v>1.1372489612188365E-2</v>
      </c>
      <c r="HY31" s="10">
        <v>1.1902700831024932E-2</v>
      </c>
      <c r="HZ31" s="10">
        <v>1.2065010387811635E-2</v>
      </c>
      <c r="IA31" s="10">
        <v>1.2692607340720221E-2</v>
      </c>
      <c r="IB31" s="10">
        <v>1.3926159972299169E-2</v>
      </c>
      <c r="IC31" s="10">
        <v>1.4748528393351801E-2</v>
      </c>
      <c r="ID31" s="10">
        <v>1.505150623268698E-2</v>
      </c>
      <c r="IE31" s="10">
        <v>1.5841412742382273E-2</v>
      </c>
      <c r="IF31" s="10">
        <v>1.6609677977839334E-2</v>
      </c>
      <c r="IG31" s="10">
        <v>1.7302198753462603E-2</v>
      </c>
      <c r="IH31" s="10">
        <v>1.7886513157894735E-2</v>
      </c>
      <c r="II31" s="10">
        <v>1.823277354570637E-2</v>
      </c>
      <c r="IJ31" s="10">
        <v>1.9282375346260389E-2</v>
      </c>
      <c r="IK31" s="10">
        <v>2.0418542243767313E-2</v>
      </c>
      <c r="IL31" s="10">
        <v>2.0927112188365651E-2</v>
      </c>
      <c r="IM31" s="10">
        <v>2.1630453601108032E-2</v>
      </c>
      <c r="IN31" s="10">
        <v>2.2333795013850414E-2</v>
      </c>
      <c r="IO31" s="10">
        <v>2.3037136426592799E-2</v>
      </c>
      <c r="IP31" s="10">
        <v>2.4238227146814405E-2</v>
      </c>
      <c r="IQ31" s="10">
        <v>2.5374394044321329E-2</v>
      </c>
      <c r="IR31" s="10">
        <v>2.6391533933518004E-2</v>
      </c>
      <c r="IS31" s="10">
        <v>2.7982167590027703E-2</v>
      </c>
      <c r="IT31" s="10">
        <v>2.9280644044321329E-2</v>
      </c>
      <c r="IU31" s="10">
        <v>3.000562673130194E-2</v>
      </c>
      <c r="IV31" s="10">
        <v>2.9821675900277008E-2</v>
      </c>
      <c r="IW31" s="10">
        <v>3.0384349030470915E-2</v>
      </c>
      <c r="IX31" s="10">
        <v>3.140148891966759E-2</v>
      </c>
      <c r="IY31" s="10">
        <v>3.197498268698061E-2</v>
      </c>
      <c r="IZ31" s="10">
        <v>3.224549861495845E-2</v>
      </c>
      <c r="JA31" s="10">
        <v>3.328427977839335E-2</v>
      </c>
      <c r="JB31" s="10">
        <v>3.3814490997229919E-2</v>
      </c>
      <c r="JC31" s="10">
        <v>3.3565616343490305E-2</v>
      </c>
      <c r="JD31" s="10">
        <v>3.4279778393351799E-2</v>
      </c>
      <c r="JE31" s="10">
        <v>3.4929016620498618E-2</v>
      </c>
      <c r="JF31" s="10">
        <v>3.5383483379501382E-2</v>
      </c>
      <c r="JG31" s="10">
        <v>3.6054362880886426E-2</v>
      </c>
      <c r="JH31" s="10">
        <v>3.6595394736842105E-2</v>
      </c>
      <c r="JI31" s="10">
        <v>3.760171398891967E-2</v>
      </c>
      <c r="JJ31" s="10">
        <v>3.8586391966759004E-2</v>
      </c>
      <c r="JK31" s="10">
        <v>3.9170706371191133E-2</v>
      </c>
      <c r="JL31" s="10">
        <v>4.0837084487534626E-2</v>
      </c>
      <c r="JM31" s="10">
        <v>4.0415079639889197E-2</v>
      </c>
      <c r="JN31" s="10">
        <v>3.9960612880886426E-2</v>
      </c>
      <c r="JO31" s="10">
        <v>4.0804622576177285E-2</v>
      </c>
      <c r="JP31" s="10">
        <v>4.150796398891967E-2</v>
      </c>
      <c r="JQ31" s="10">
        <v>4.1388936980609421E-2</v>
      </c>
      <c r="JR31" s="10">
        <v>4.1940789473684209E-2</v>
      </c>
      <c r="JS31" s="10">
        <v>4.2178843490304707E-2</v>
      </c>
      <c r="JT31" s="10">
        <v>4.4234764542936289E-2</v>
      </c>
      <c r="JU31" s="10">
        <v>4.5425034626038779E-2</v>
      </c>
      <c r="JV31" s="10">
        <v>4.5176159972299172E-2</v>
      </c>
      <c r="JW31" s="10">
        <v>4.6171658587257615E-2</v>
      </c>
      <c r="JX31" s="10">
        <v>4.817347645429363E-2</v>
      </c>
      <c r="JY31" s="10">
        <v>5.0196935595567864E-2</v>
      </c>
      <c r="JZ31" s="10">
        <v>5.1960699445983381E-2</v>
      </c>
      <c r="KA31" s="10">
        <v>5.2577475761772852E-2</v>
      </c>
      <c r="KB31" s="10">
        <v>5.3875952216066482E-2</v>
      </c>
      <c r="KC31" s="10">
        <v>5.6267313019390579E-2</v>
      </c>
      <c r="KD31" s="10">
        <v>5.7316914819944595E-2</v>
      </c>
      <c r="KE31" s="10">
        <v>5.8485543628808867E-2</v>
      </c>
      <c r="KF31" s="10">
        <v>5.7208708448753462E-2</v>
      </c>
      <c r="KG31" s="10">
        <v>5.7663175207756233E-2</v>
      </c>
      <c r="KH31" s="10">
        <v>5.8431440443213294E-2</v>
      </c>
      <c r="KI31" s="10">
        <v>5.7955332409972297E-2</v>
      </c>
      <c r="KJ31" s="10">
        <v>5.8031076869806096E-2</v>
      </c>
      <c r="KK31" s="10">
        <v>5.9048216759002771E-2</v>
      </c>
      <c r="KL31" s="10">
        <v>5.8507184903047092E-2</v>
      </c>
      <c r="KM31" s="10">
        <v>5.9069858033240996E-2</v>
      </c>
      <c r="KN31" s="10">
        <v>5.8139283240997229E-2</v>
      </c>
      <c r="KO31" s="10">
        <v>5.7251990997229919E-2</v>
      </c>
      <c r="KP31" s="10">
        <v>5.7208708448753462E-2</v>
      </c>
      <c r="KQ31" s="10">
        <v>5.7089681440443213E-2</v>
      </c>
      <c r="KR31" s="10">
        <v>5.7619892659279776E-2</v>
      </c>
      <c r="KS31" s="10">
        <v>5.9232167590027703E-2</v>
      </c>
      <c r="KT31" s="10">
        <v>5.958924861495845E-2</v>
      </c>
      <c r="KU31" s="10">
        <v>5.9545966066481992E-2</v>
      </c>
      <c r="KV31" s="10">
        <v>6.1255626731301936E-2</v>
      </c>
      <c r="KW31" s="10">
        <v>6.1720914127423823E-2</v>
      </c>
      <c r="KX31" s="10">
        <v>6.3527960526315791E-2</v>
      </c>
      <c r="KY31" s="10">
        <v>6.3766014542936289E-2</v>
      </c>
      <c r="KZ31" s="10">
        <v>6.4480176592797783E-2</v>
      </c>
      <c r="LA31" s="10">
        <v>6.5237621191135728E-2</v>
      </c>
      <c r="LB31" s="10">
        <v>6.6005886426592802E-2</v>
      </c>
      <c r="LC31" s="10">
        <v>6.594096260387812E-2</v>
      </c>
      <c r="LD31" s="10">
        <v>6.4285405124653736E-2</v>
      </c>
      <c r="LE31" s="10">
        <v>6.5800294321329639E-2</v>
      </c>
      <c r="LF31" s="10">
        <v>6.6049168975069253E-2</v>
      </c>
      <c r="LG31" s="10">
        <v>6.5821935595567871E-2</v>
      </c>
      <c r="LH31" s="10">
        <v>6.6536097645429365E-2</v>
      </c>
      <c r="LI31" s="10">
        <v>6.6709227839335181E-2</v>
      </c>
      <c r="LJ31" s="10">
        <v>6.6341326177285317E-2</v>
      </c>
      <c r="LK31" s="10">
        <v>6.5032029085872578E-2</v>
      </c>
      <c r="LL31" s="10">
        <v>6.3354830332409975E-2</v>
      </c>
      <c r="LM31" s="10">
        <v>6.1417936288088643E-2</v>
      </c>
      <c r="LN31" s="10">
        <v>6.1396295013850417E-2</v>
      </c>
      <c r="LO31" s="10">
        <v>6.3744373268698057E-2</v>
      </c>
      <c r="LP31" s="10">
        <v>6.5486495844875342E-2</v>
      </c>
      <c r="LQ31" s="10">
        <v>6.6882358033240996E-2</v>
      </c>
      <c r="LR31" s="10">
        <v>6.8721866343490298E-2</v>
      </c>
      <c r="LS31" s="10">
        <v>6.9446849030470909E-2</v>
      </c>
      <c r="LT31" s="10">
        <v>7.0399065096952915E-2</v>
      </c>
      <c r="LU31" s="10">
        <v>7.1762465373961221E-2</v>
      </c>
      <c r="LV31" s="10">
        <v>7.5170966066481992E-2</v>
      </c>
      <c r="LW31" s="10">
        <v>7.5051939058171743E-2</v>
      </c>
      <c r="LX31" s="10">
        <v>7.5506405817174521E-2</v>
      </c>
      <c r="LY31" s="10">
        <v>7.7475761772853188E-2</v>
      </c>
      <c r="LZ31" s="10">
        <v>7.8438798476454297E-2</v>
      </c>
      <c r="MA31" s="10">
        <v>8.0235024238227148E-2</v>
      </c>
      <c r="MB31" s="10">
        <v>7.9769736842105268E-2</v>
      </c>
      <c r="MC31" s="10">
        <v>8.0592105263157895E-2</v>
      </c>
      <c r="MD31" s="10">
        <v>8.0364871883656513E-2</v>
      </c>
      <c r="ME31" s="10">
        <v>8.0743594182825479E-2</v>
      </c>
      <c r="MF31" s="10">
        <v>7.8233206371191133E-2</v>
      </c>
      <c r="MG31" s="10">
        <v>7.7324272853185591E-2</v>
      </c>
      <c r="MH31" s="10">
        <v>7.7259349030470909E-2</v>
      </c>
      <c r="MI31" s="10">
        <v>7.464075484764543E-2</v>
      </c>
      <c r="MJ31" s="10">
        <v>7.1935595567867036E-2</v>
      </c>
      <c r="MK31" s="10">
        <v>7.0063625346260386E-2</v>
      </c>
      <c r="ML31" s="10">
        <v>6.8786790166204981E-2</v>
      </c>
      <c r="MM31" s="10">
        <v>6.7693905817174521E-2</v>
      </c>
      <c r="MN31" s="10">
        <v>6.7423389889196675E-2</v>
      </c>
      <c r="MO31" s="10">
        <v>6.7055488227146812E-2</v>
      </c>
      <c r="MP31" s="10">
        <v>6.8527094875346264E-2</v>
      </c>
      <c r="MQ31" s="10">
        <v>6.9262898199445977E-2</v>
      </c>
      <c r="MR31" s="10">
        <v>6.9241256925207759E-2</v>
      </c>
      <c r="MS31" s="10">
        <v>7.0377423822714683E-2</v>
      </c>
      <c r="MT31" s="10">
        <v>7.0647939750692515E-2</v>
      </c>
      <c r="MU31" s="10">
        <v>7.0983379501385044E-2</v>
      </c>
      <c r="MV31" s="10">
        <v>7.1134868421052627E-2</v>
      </c>
      <c r="MW31" s="10">
        <v>7.1005020775623262E-2</v>
      </c>
      <c r="MX31" s="10">
        <v>7.2876990997229912E-2</v>
      </c>
      <c r="MY31" s="10">
        <v>7.2822887811634346E-2</v>
      </c>
      <c r="MZ31" s="10">
        <v>7.234677977839335E-2</v>
      </c>
      <c r="NA31" s="10">
        <v>7.3450484764542939E-2</v>
      </c>
      <c r="NB31" s="10">
        <v>7.494373268698061E-2</v>
      </c>
      <c r="NC31" s="10">
        <v>7.5235889889196675E-2</v>
      </c>
      <c r="ND31" s="10">
        <v>7.3580332409972304E-2</v>
      </c>
      <c r="NE31" s="10">
        <v>7.4456804016620498E-2</v>
      </c>
      <c r="NF31" s="10">
        <v>7.8330592105263164E-2</v>
      </c>
      <c r="NG31" s="10">
        <v>7.8914906509695293E-2</v>
      </c>
      <c r="NH31" s="10">
        <v>8.1219702216066489E-2</v>
      </c>
      <c r="NI31" s="10">
        <v>8.3091672437673125E-2</v>
      </c>
      <c r="NJ31" s="10">
        <v>8.5136772853185591E-2</v>
      </c>
      <c r="NK31" s="10">
        <v>8.7452389196675903E-2</v>
      </c>
      <c r="NL31" s="10">
        <v>8.7614698753462603E-2</v>
      </c>
      <c r="NM31" s="10">
        <v>8.916204986149584E-2</v>
      </c>
      <c r="NN31" s="10">
        <v>8.9627337257617734E-2</v>
      </c>
      <c r="NO31" s="10">
        <v>9.2018698060941831E-2</v>
      </c>
      <c r="NP31" s="10">
        <v>8.9919494459833799E-2</v>
      </c>
      <c r="NQ31" s="10">
        <v>8.874004501385041E-2</v>
      </c>
      <c r="NR31" s="10">
        <v>9.0601194598337945E-2</v>
      </c>
      <c r="NS31" s="10">
        <v>9.0428064404432129E-2</v>
      </c>
      <c r="NT31" s="10">
        <v>8.7636340027700835E-2</v>
      </c>
      <c r="NU31" s="10">
        <v>8.5504674515235454E-2</v>
      </c>
      <c r="NV31" s="10">
        <v>8.3730090027700835E-2</v>
      </c>
      <c r="NW31" s="10">
        <v>8.1327908587257622E-2</v>
      </c>
      <c r="NX31" s="10">
        <v>7.7627250692520772E-2</v>
      </c>
      <c r="NY31" s="10">
        <v>7.4197108725761768E-2</v>
      </c>
      <c r="NZ31" s="10">
        <v>7.260647506925208E-2</v>
      </c>
      <c r="OA31" s="10">
        <v>7.1318819252077559E-2</v>
      </c>
      <c r="OB31" s="10">
        <v>6.8321502770083101E-2</v>
      </c>
      <c r="OC31" s="10">
        <v>6.5659626038781158E-2</v>
      </c>
      <c r="OD31" s="10">
        <v>6.4436894044321333E-2</v>
      </c>
      <c r="OE31" s="10">
        <v>6.062802977839335E-2</v>
      </c>
      <c r="OF31" s="10">
        <v>5.6007617728531855E-2</v>
      </c>
      <c r="OG31" s="10">
        <v>5.2490910664819944E-2</v>
      </c>
      <c r="OH31" s="10">
        <v>4.9904778393351799E-2</v>
      </c>
      <c r="OI31" s="10">
        <v>4.7113054016620498E-2</v>
      </c>
      <c r="OJ31" s="10">
        <v>4.2427718144044321E-2</v>
      </c>
      <c r="OK31" s="10">
        <v>3.7374480609418281E-2</v>
      </c>
      <c r="OL31" s="10">
        <v>3.5145429362880884E-2</v>
      </c>
      <c r="OM31" s="10">
        <v>3.2775709833795012E-2</v>
      </c>
      <c r="ON31" s="10">
        <v>2.9183258310249309E-2</v>
      </c>
      <c r="OO31" s="10">
        <v>2.6553843490304711E-2</v>
      </c>
      <c r="OP31" s="10">
        <v>2.5969529085872575E-2</v>
      </c>
      <c r="OQ31" s="10">
        <v>2.4573666897506924E-2</v>
      </c>
      <c r="OR31" s="10">
        <v>2.1814404432132964E-2</v>
      </c>
      <c r="OS31" s="10">
        <v>1.910924515235457E-2</v>
      </c>
      <c r="OT31" s="10">
        <v>1.7529432132963988E-2</v>
      </c>
      <c r="OU31" s="10">
        <v>1.6133569944598337E-2</v>
      </c>
      <c r="OV31" s="10">
        <v>1.4218317174515235E-2</v>
      </c>
      <c r="OW31" s="10">
        <v>1.2811634349030472E-2</v>
      </c>
      <c r="OX31" s="10">
        <v>1.1729570637119114E-2</v>
      </c>
      <c r="OY31" s="10">
        <v>9.6628289473684216E-3</v>
      </c>
      <c r="OZ31" s="10">
        <v>8.1154778393351806E-3</v>
      </c>
      <c r="PA31" s="10">
        <v>6.0595567867036014E-3</v>
      </c>
      <c r="PB31" s="10">
        <v>5.3345740997229919E-3</v>
      </c>
      <c r="PC31" s="10">
        <v>4.5338469529085873E-3</v>
      </c>
      <c r="PD31" s="10">
        <v>3.2461911357340718E-3</v>
      </c>
      <c r="PE31" s="10">
        <v>2.4562846260387811E-3</v>
      </c>
      <c r="PF31" s="10">
        <v>1.6447368421052631E-3</v>
      </c>
      <c r="PG31" s="10">
        <v>1.2984764542936288E-3</v>
      </c>
      <c r="PH31" s="10">
        <v>1.114525623268698E-3</v>
      </c>
      <c r="PI31" s="10">
        <v>7.1416204986149586E-4</v>
      </c>
      <c r="PJ31" s="10">
        <v>7.5744459833795017E-4</v>
      </c>
      <c r="PK31" s="10">
        <v>5.8431440443213291E-4</v>
      </c>
      <c r="PL31" s="10">
        <v>2.1641274238227146E-4</v>
      </c>
      <c r="PM31" s="10">
        <v>8.6565096952908587E-5</v>
      </c>
      <c r="PN31" s="10">
        <v>1.0820637119113573E-4</v>
      </c>
      <c r="PO31" s="10">
        <v>5.4103185595567865E-5</v>
      </c>
      <c r="PP31" s="10">
        <v>0</v>
      </c>
      <c r="PQ31" s="10">
        <v>0</v>
      </c>
      <c r="PR31" s="10">
        <v>0</v>
      </c>
      <c r="PS31" s="10">
        <v>0</v>
      </c>
      <c r="PT31" s="10">
        <v>0</v>
      </c>
      <c r="PU31" s="10">
        <v>0</v>
      </c>
      <c r="PV31" s="10">
        <v>0</v>
      </c>
      <c r="PW31" s="10">
        <v>0</v>
      </c>
      <c r="PX31" s="10">
        <v>0</v>
      </c>
      <c r="PY31" s="10">
        <v>0</v>
      </c>
      <c r="PZ31" s="10">
        <v>0</v>
      </c>
      <c r="QA31" s="10">
        <v>0</v>
      </c>
      <c r="QB31" s="10">
        <v>0</v>
      </c>
      <c r="QC31" s="10">
        <v>0</v>
      </c>
      <c r="QD31" s="10">
        <v>0</v>
      </c>
      <c r="QE31" s="10">
        <v>0</v>
      </c>
      <c r="QF31" s="10">
        <v>0</v>
      </c>
      <c r="QG31" s="10">
        <v>0</v>
      </c>
      <c r="QH31" s="10">
        <v>0</v>
      </c>
      <c r="QI31" s="10">
        <v>0</v>
      </c>
      <c r="QJ31" s="10">
        <v>0</v>
      </c>
      <c r="QK31" s="10">
        <v>0</v>
      </c>
      <c r="QL31" s="10">
        <v>0</v>
      </c>
      <c r="QM31" s="10">
        <v>0</v>
      </c>
      <c r="QN31" s="10">
        <v>0</v>
      </c>
      <c r="QO31" s="10">
        <v>0</v>
      </c>
      <c r="QP31" s="10">
        <v>0</v>
      </c>
      <c r="QQ31" s="10">
        <v>0</v>
      </c>
      <c r="QR31" s="10">
        <v>0</v>
      </c>
      <c r="QS31" s="10">
        <v>0</v>
      </c>
      <c r="QT31" s="10">
        <v>0</v>
      </c>
      <c r="QU31" s="10">
        <v>0</v>
      </c>
      <c r="QV31" s="10">
        <v>0</v>
      </c>
      <c r="QW31" s="10">
        <v>0</v>
      </c>
      <c r="QX31" s="10">
        <v>0</v>
      </c>
      <c r="QY31" s="10">
        <v>0</v>
      </c>
      <c r="QZ31" s="10">
        <v>0</v>
      </c>
      <c r="RA31" s="10">
        <v>0</v>
      </c>
      <c r="RB31" s="10">
        <v>0</v>
      </c>
      <c r="RC31" s="10">
        <v>0</v>
      </c>
      <c r="RD31" s="10">
        <v>0</v>
      </c>
      <c r="RE31" s="10">
        <v>0</v>
      </c>
      <c r="RF31" s="10">
        <v>0</v>
      </c>
      <c r="RG31" s="10">
        <v>0</v>
      </c>
      <c r="RH31" s="10">
        <v>0</v>
      </c>
      <c r="RI31" s="10">
        <v>0</v>
      </c>
      <c r="RJ31" s="10">
        <v>0</v>
      </c>
      <c r="RK31" s="10">
        <v>0</v>
      </c>
      <c r="RL31" s="10">
        <v>0</v>
      </c>
      <c r="RM31" s="10">
        <v>0</v>
      </c>
      <c r="RN31" s="10">
        <v>0</v>
      </c>
      <c r="RO31" s="10">
        <v>0</v>
      </c>
      <c r="RP31" s="10">
        <v>0</v>
      </c>
      <c r="RQ31" s="10">
        <v>0</v>
      </c>
      <c r="RR31" s="10">
        <v>0</v>
      </c>
      <c r="RS31" s="10">
        <v>0</v>
      </c>
      <c r="RT31" s="10">
        <v>0</v>
      </c>
      <c r="RU31" s="10">
        <v>0</v>
      </c>
      <c r="RV31" s="10">
        <v>0</v>
      </c>
      <c r="RW31" s="10">
        <v>0</v>
      </c>
      <c r="RX31" s="10">
        <v>0</v>
      </c>
      <c r="RY31" s="10">
        <v>0</v>
      </c>
      <c r="RZ31" s="10">
        <v>0</v>
      </c>
      <c r="SA31" s="10">
        <v>0</v>
      </c>
      <c r="SB31" s="10">
        <v>0</v>
      </c>
      <c r="SC31" s="10">
        <v>0</v>
      </c>
      <c r="SD31" s="10">
        <v>0</v>
      </c>
      <c r="SE31" s="10">
        <v>0</v>
      </c>
      <c r="SF31" s="10">
        <v>0</v>
      </c>
      <c r="SG31" s="10">
        <v>0</v>
      </c>
      <c r="SH31" s="10">
        <v>0</v>
      </c>
      <c r="SI31" s="10">
        <v>0</v>
      </c>
      <c r="SJ31" s="10">
        <v>0</v>
      </c>
      <c r="SK31" s="10">
        <v>0</v>
      </c>
      <c r="SL31" s="10">
        <v>0</v>
      </c>
      <c r="SM31" s="10">
        <v>0</v>
      </c>
      <c r="SN31" s="10">
        <v>0</v>
      </c>
      <c r="SO31" s="10">
        <v>0</v>
      </c>
      <c r="SP31" s="10">
        <v>0</v>
      </c>
      <c r="SQ31" s="10">
        <v>0</v>
      </c>
      <c r="SR31" s="10">
        <v>0</v>
      </c>
      <c r="SS31" s="10">
        <v>0</v>
      </c>
      <c r="ST31" s="10">
        <v>0</v>
      </c>
      <c r="SU31" s="10">
        <v>0</v>
      </c>
      <c r="SV31" s="10">
        <v>0</v>
      </c>
      <c r="SW31" s="10">
        <v>0</v>
      </c>
      <c r="SX31" s="10">
        <v>0</v>
      </c>
      <c r="SY31" s="10">
        <v>0</v>
      </c>
      <c r="SZ31" s="10">
        <v>0</v>
      </c>
      <c r="TA31" s="10">
        <v>0</v>
      </c>
      <c r="TB31" s="10">
        <v>0</v>
      </c>
      <c r="TC31" s="10">
        <v>0</v>
      </c>
      <c r="TD31" s="10">
        <v>0</v>
      </c>
      <c r="TE31" s="10">
        <v>0</v>
      </c>
      <c r="TF31" s="10">
        <v>0</v>
      </c>
      <c r="TG31" s="10">
        <v>0</v>
      </c>
      <c r="TH31" s="10">
        <v>0</v>
      </c>
      <c r="TI31" s="10">
        <v>0</v>
      </c>
      <c r="TJ31" s="10">
        <v>0</v>
      </c>
      <c r="TK31" s="10">
        <v>0</v>
      </c>
      <c r="TL31" s="10">
        <v>0</v>
      </c>
      <c r="TM31" s="10">
        <v>0</v>
      </c>
      <c r="TN31" s="10">
        <v>0</v>
      </c>
      <c r="TO31" s="10">
        <v>0</v>
      </c>
      <c r="TP31" s="10">
        <v>0</v>
      </c>
      <c r="TQ31" s="10">
        <v>0</v>
      </c>
      <c r="TR31" s="10">
        <v>0</v>
      </c>
      <c r="TS31" s="10">
        <v>0</v>
      </c>
      <c r="TT31" s="10">
        <v>0</v>
      </c>
      <c r="TU31" s="10">
        <v>0</v>
      </c>
      <c r="TV31" s="10">
        <v>0</v>
      </c>
      <c r="TW31" s="10">
        <v>0</v>
      </c>
      <c r="TX31" s="10">
        <v>0</v>
      </c>
      <c r="TY31" s="10">
        <v>0</v>
      </c>
      <c r="TZ31" s="10">
        <v>0</v>
      </c>
      <c r="UA31" s="10">
        <v>0</v>
      </c>
      <c r="UB31" s="10">
        <v>0</v>
      </c>
      <c r="UC31" s="10">
        <v>0</v>
      </c>
      <c r="UD31" s="10">
        <v>0</v>
      </c>
      <c r="UE31" s="10">
        <v>0</v>
      </c>
      <c r="UF31" s="10">
        <v>0</v>
      </c>
      <c r="UG31" s="10">
        <v>0</v>
      </c>
      <c r="UH31" s="10">
        <v>0</v>
      </c>
      <c r="UI31" s="10">
        <v>0</v>
      </c>
      <c r="UJ31" s="10">
        <v>0</v>
      </c>
      <c r="UK31" s="10">
        <v>0</v>
      </c>
      <c r="UL31" s="10">
        <v>0</v>
      </c>
      <c r="UM31" s="10">
        <v>0</v>
      </c>
      <c r="UN31" s="10">
        <v>0</v>
      </c>
      <c r="UO31" s="10">
        <v>0</v>
      </c>
      <c r="UP31" s="10">
        <v>0</v>
      </c>
      <c r="UQ31" s="10">
        <v>0</v>
      </c>
      <c r="UR31" s="10">
        <v>0</v>
      </c>
      <c r="US31" s="10">
        <v>0</v>
      </c>
      <c r="UT31" s="10">
        <v>0</v>
      </c>
      <c r="UU31" s="10">
        <v>0</v>
      </c>
      <c r="UV31" s="10">
        <v>0</v>
      </c>
      <c r="UW31" s="10">
        <v>0</v>
      </c>
      <c r="UX31" s="10">
        <v>0</v>
      </c>
      <c r="UY31" s="10">
        <v>0</v>
      </c>
      <c r="UZ31" s="10">
        <v>0</v>
      </c>
      <c r="VA31" s="10">
        <v>0</v>
      </c>
      <c r="VB31" s="10">
        <v>0</v>
      </c>
      <c r="VC31" s="10">
        <v>0</v>
      </c>
      <c r="VD31" s="10">
        <v>0</v>
      </c>
      <c r="VE31" s="10">
        <v>0</v>
      </c>
      <c r="VF31" s="10">
        <v>0</v>
      </c>
      <c r="VG31" s="10">
        <v>0</v>
      </c>
      <c r="VH31" s="10">
        <v>0</v>
      </c>
      <c r="VI31" s="10">
        <v>0</v>
      </c>
      <c r="VJ31" s="10">
        <v>0</v>
      </c>
      <c r="VK31" s="10">
        <v>0</v>
      </c>
      <c r="VL31" s="10">
        <v>0</v>
      </c>
      <c r="VM31" s="10">
        <v>0</v>
      </c>
      <c r="VN31" s="10">
        <v>0</v>
      </c>
      <c r="VO31" s="10">
        <v>0</v>
      </c>
      <c r="VP31" s="10">
        <v>0</v>
      </c>
      <c r="VQ31" s="10">
        <v>0</v>
      </c>
      <c r="VR31" s="10">
        <v>0</v>
      </c>
      <c r="VS31" s="10">
        <v>0</v>
      </c>
      <c r="VT31" s="10">
        <v>0</v>
      </c>
      <c r="VU31" s="10">
        <v>0</v>
      </c>
      <c r="VV31" s="10">
        <v>0</v>
      </c>
      <c r="VW31" s="10">
        <v>0</v>
      </c>
      <c r="VX31" s="10">
        <v>0</v>
      </c>
      <c r="VY31" s="10">
        <v>0</v>
      </c>
      <c r="VZ31" s="10">
        <v>0</v>
      </c>
      <c r="WA31" s="10">
        <v>0</v>
      </c>
      <c r="WB31" s="10">
        <v>0</v>
      </c>
      <c r="WC31" s="10">
        <v>0</v>
      </c>
      <c r="WD31" s="10">
        <v>0</v>
      </c>
      <c r="WE31" s="10">
        <v>0</v>
      </c>
      <c r="WF31" s="10">
        <v>0</v>
      </c>
      <c r="WG31" s="10">
        <v>0</v>
      </c>
      <c r="WH31" s="10">
        <v>0</v>
      </c>
      <c r="WI31" s="10">
        <v>0</v>
      </c>
      <c r="WJ31" s="10">
        <v>0</v>
      </c>
      <c r="WK31" s="10">
        <v>0</v>
      </c>
      <c r="WL31" s="10">
        <v>0</v>
      </c>
      <c r="WM31" s="10">
        <v>0</v>
      </c>
      <c r="WN31" s="10">
        <v>0</v>
      </c>
      <c r="WO31" s="10">
        <v>0</v>
      </c>
      <c r="WP31" s="10">
        <v>0</v>
      </c>
      <c r="WQ31" s="10">
        <v>0</v>
      </c>
      <c r="WR31" s="10">
        <v>0</v>
      </c>
      <c r="WS31" s="10">
        <v>0</v>
      </c>
      <c r="WT31" s="10">
        <v>0</v>
      </c>
      <c r="WU31" s="10">
        <v>0</v>
      </c>
      <c r="WV31" s="10">
        <v>0</v>
      </c>
      <c r="WW31" s="10">
        <v>0</v>
      </c>
      <c r="WX31" s="10">
        <v>0</v>
      </c>
      <c r="WY31" s="10">
        <v>0</v>
      </c>
      <c r="WZ31" s="10">
        <v>0</v>
      </c>
      <c r="XA31" s="10">
        <v>0</v>
      </c>
      <c r="XB31" s="10">
        <v>0</v>
      </c>
      <c r="XC31" s="10">
        <v>0</v>
      </c>
      <c r="XD31" s="10">
        <v>0</v>
      </c>
      <c r="XE31" s="10">
        <v>0</v>
      </c>
      <c r="XF31" s="10">
        <v>0</v>
      </c>
      <c r="XG31" s="10">
        <v>0</v>
      </c>
      <c r="XH31" s="10">
        <v>0</v>
      </c>
      <c r="XI31" s="10">
        <v>0</v>
      </c>
      <c r="XJ31" s="10">
        <v>0</v>
      </c>
      <c r="XK31" s="10">
        <v>0</v>
      </c>
      <c r="XL31" s="10">
        <v>0</v>
      </c>
      <c r="XM31" s="10">
        <v>0</v>
      </c>
      <c r="XN31" s="10">
        <v>0</v>
      </c>
      <c r="XO31" s="10">
        <v>0</v>
      </c>
      <c r="XP31" s="10">
        <v>0</v>
      </c>
      <c r="XQ31" s="10">
        <v>0</v>
      </c>
      <c r="XR31" s="10">
        <v>0</v>
      </c>
      <c r="XS31" s="10">
        <v>0</v>
      </c>
      <c r="XT31" s="10">
        <v>0</v>
      </c>
      <c r="XV31" s="48">
        <f t="shared" si="0"/>
        <v>1.5722892951436966E-2</v>
      </c>
    </row>
    <row r="32" spans="1:646" x14ac:dyDescent="0.25">
      <c r="A32" s="10">
        <v>26</v>
      </c>
      <c r="B32" s="10">
        <v>10467</v>
      </c>
      <c r="C32" s="10" t="s">
        <v>646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0</v>
      </c>
      <c r="HB32" s="10">
        <v>5.4103185595567865E-5</v>
      </c>
      <c r="HC32" s="10">
        <v>1.1902700831024931E-4</v>
      </c>
      <c r="HD32" s="10">
        <v>2.7051592797783935E-4</v>
      </c>
      <c r="HE32" s="10">
        <v>4.0036357340720224E-4</v>
      </c>
      <c r="HF32" s="10">
        <v>4.9774930747922439E-4</v>
      </c>
      <c r="HG32" s="10">
        <v>5.8431440443213291E-4</v>
      </c>
      <c r="HH32" s="10">
        <v>5.7349376731301944E-4</v>
      </c>
      <c r="HI32" s="10">
        <v>8.7647160664819943E-4</v>
      </c>
      <c r="HJ32" s="10">
        <v>1.0604224376731303E-3</v>
      </c>
      <c r="HK32" s="10">
        <v>1.4932479224376732E-3</v>
      </c>
      <c r="HL32" s="10">
        <v>1.774584487534626E-3</v>
      </c>
      <c r="HM32" s="10">
        <v>2.0342797783933519E-3</v>
      </c>
      <c r="HN32" s="10">
        <v>2.4671052631578946E-3</v>
      </c>
      <c r="HO32" s="10">
        <v>3.0405990304709142E-3</v>
      </c>
      <c r="HP32" s="10">
        <v>3.2678324099722992E-3</v>
      </c>
      <c r="HQ32" s="10">
        <v>3.549168975069252E-3</v>
      </c>
      <c r="HR32" s="10">
        <v>3.6898372576177284E-3</v>
      </c>
      <c r="HS32" s="10">
        <v>3.9170706371191135E-3</v>
      </c>
      <c r="HT32" s="10">
        <v>4.1551246537396124E-3</v>
      </c>
      <c r="HU32" s="10">
        <v>4.5338469529085873E-3</v>
      </c>
      <c r="HV32" s="10">
        <v>5.1398026315789477E-3</v>
      </c>
      <c r="HW32" s="10">
        <v>5.0207756232686978E-3</v>
      </c>
      <c r="HX32" s="10">
        <v>5.9838123268698062E-3</v>
      </c>
      <c r="HY32" s="10">
        <v>6.503202908587258E-3</v>
      </c>
      <c r="HZ32" s="10">
        <v>7.2498268698060944E-3</v>
      </c>
      <c r="IA32" s="10">
        <v>7.5636253462603876E-3</v>
      </c>
      <c r="IB32" s="10">
        <v>8.786357340720221E-3</v>
      </c>
      <c r="IC32" s="10">
        <v>9.6952908587257611E-3</v>
      </c>
      <c r="ID32" s="10">
        <v>1.0690789473684211E-2</v>
      </c>
      <c r="IE32" s="10">
        <v>1.111279432132964E-2</v>
      </c>
      <c r="IF32" s="10">
        <v>1.1729570637119114E-2</v>
      </c>
      <c r="IG32" s="10">
        <v>1.3179536011080333E-2</v>
      </c>
      <c r="IH32" s="10">
        <v>1.4532115650969528E-2</v>
      </c>
      <c r="II32" s="10">
        <v>1.4770169667590028E-2</v>
      </c>
      <c r="IJ32" s="10">
        <v>1.5917157202216068E-2</v>
      </c>
      <c r="IK32" s="10">
        <v>1.8557392659279779E-2</v>
      </c>
      <c r="IL32" s="10">
        <v>1.9704380193905816E-2</v>
      </c>
      <c r="IM32" s="10">
        <v>2.1457323407202217E-2</v>
      </c>
      <c r="IN32" s="10">
        <v>2.2647593490304711E-2</v>
      </c>
      <c r="IO32" s="10">
        <v>2.5201263850415514E-2</v>
      </c>
      <c r="IP32" s="10">
        <v>2.6629587950138506E-2</v>
      </c>
      <c r="IQ32" s="10">
        <v>2.7657548476454293E-2</v>
      </c>
      <c r="IR32" s="10">
        <v>2.8447454986149586E-2</v>
      </c>
      <c r="IS32" s="10">
        <v>2.9756752077562326E-2</v>
      </c>
      <c r="IT32" s="10">
        <v>3.1163434903047092E-2</v>
      </c>
      <c r="IU32" s="10">
        <v>3.3500692520775623E-2</v>
      </c>
      <c r="IV32" s="10">
        <v>3.5783846952908586E-2</v>
      </c>
      <c r="IW32" s="10">
        <v>3.7569252077562329E-2</v>
      </c>
      <c r="IX32" s="10">
        <v>4.0068819252077566E-2</v>
      </c>
      <c r="IY32" s="10">
        <v>4.1681094182825486E-2</v>
      </c>
      <c r="IZ32" s="10">
        <v>4.4624307479224377E-2</v>
      </c>
      <c r="JA32" s="10">
        <v>4.702648891966759E-2</v>
      </c>
      <c r="JB32" s="10">
        <v>4.9504414819944595E-2</v>
      </c>
      <c r="JC32" s="10">
        <v>5.1376385041551245E-2</v>
      </c>
      <c r="JD32" s="10">
        <v>5.2642399584487534E-2</v>
      </c>
      <c r="JE32" s="10">
        <v>5.4557652354570635E-2</v>
      </c>
      <c r="JF32" s="10">
        <v>5.8074359418282546E-2</v>
      </c>
      <c r="JG32" s="10">
        <v>6.0541464681440442E-2</v>
      </c>
      <c r="JH32" s="10">
        <v>6.0974290166204988E-2</v>
      </c>
      <c r="JI32" s="10">
        <v>6.463166551246538E-2</v>
      </c>
      <c r="JJ32" s="10">
        <v>6.6968923130193911E-2</v>
      </c>
      <c r="JK32" s="10">
        <v>6.801852493074792E-2</v>
      </c>
      <c r="JL32" s="10">
        <v>6.8191655124653736E-2</v>
      </c>
      <c r="JM32" s="10">
        <v>6.9436028393351806E-2</v>
      </c>
      <c r="JN32" s="10">
        <v>7.1589335180055405E-2</v>
      </c>
      <c r="JO32" s="10">
        <v>7.1751644736842105E-2</v>
      </c>
      <c r="JP32" s="10">
        <v>7.3223251385041557E-2</v>
      </c>
      <c r="JQ32" s="10">
        <v>7.4489265927977832E-2</v>
      </c>
      <c r="JR32" s="10">
        <v>7.532245498614959E-2</v>
      </c>
      <c r="JS32" s="10">
        <v>7.4954553324099726E-2</v>
      </c>
      <c r="JT32" s="10">
        <v>7.5917590027700835E-2</v>
      </c>
      <c r="JU32" s="10">
        <v>7.5528047091412739E-2</v>
      </c>
      <c r="JV32" s="10">
        <v>7.7324272853185591E-2</v>
      </c>
      <c r="JW32" s="10">
        <v>7.6858985457063711E-2</v>
      </c>
      <c r="JX32" s="10">
        <v>7.7908587257617734E-2</v>
      </c>
      <c r="JY32" s="10">
        <v>7.9650709833795019E-2</v>
      </c>
      <c r="JZ32" s="10">
        <v>8.2929362880886426E-2</v>
      </c>
      <c r="KA32" s="10">
        <v>8.7019563711911357E-2</v>
      </c>
      <c r="KB32" s="10">
        <v>8.8577735457063711E-2</v>
      </c>
      <c r="KC32" s="10">
        <v>9.1596693213296401E-2</v>
      </c>
      <c r="KD32" s="10">
        <v>9.3457842797783935E-2</v>
      </c>
      <c r="KE32" s="10">
        <v>9.3230609418282553E-2</v>
      </c>
      <c r="KF32" s="10">
        <v>9.3263071329639888E-2</v>
      </c>
      <c r="KG32" s="10">
        <v>9.3879847645429365E-2</v>
      </c>
      <c r="KH32" s="10">
        <v>9.3836565096952915E-2</v>
      </c>
      <c r="KI32" s="10">
        <v>9.2548909279778394E-2</v>
      </c>
      <c r="KJ32" s="10">
        <v>9.0049342105263164E-2</v>
      </c>
      <c r="KK32" s="10">
        <v>8.849117036011081E-2</v>
      </c>
      <c r="KL32" s="10">
        <v>8.6413608033240996E-2</v>
      </c>
      <c r="KM32" s="10">
        <v>8.4314404432132964E-2</v>
      </c>
      <c r="KN32" s="10">
        <v>8.037569252077563E-2</v>
      </c>
      <c r="KO32" s="10">
        <v>7.7573147506925205E-2</v>
      </c>
      <c r="KP32" s="10">
        <v>7.6393698060941831E-2</v>
      </c>
      <c r="KQ32" s="10">
        <v>7.5895948753462603E-2</v>
      </c>
      <c r="KR32" s="10">
        <v>7.5647074099722988E-2</v>
      </c>
      <c r="KS32" s="10">
        <v>7.5398199445983374E-2</v>
      </c>
      <c r="KT32" s="10">
        <v>7.6577648891966763E-2</v>
      </c>
      <c r="KU32" s="10">
        <v>7.723770775623269E-2</v>
      </c>
      <c r="KV32" s="10">
        <v>7.578774238227147E-2</v>
      </c>
      <c r="KW32" s="10">
        <v>7.6750779085872578E-2</v>
      </c>
      <c r="KX32" s="10">
        <v>7.6923909279778394E-2</v>
      </c>
      <c r="KY32" s="10">
        <v>7.4738140581717447E-2</v>
      </c>
      <c r="KZ32" s="10">
        <v>7.4013157894736836E-2</v>
      </c>
      <c r="LA32" s="10">
        <v>7.1989698753462603E-2</v>
      </c>
      <c r="LB32" s="10">
        <v>6.942520775623269E-2</v>
      </c>
      <c r="LC32" s="10">
        <v>6.7271900969529091E-2</v>
      </c>
      <c r="LD32" s="10">
        <v>6.3538781163434907E-2</v>
      </c>
      <c r="LE32" s="10">
        <v>6.077951869806094E-2</v>
      </c>
      <c r="LF32" s="10">
        <v>5.9513504155124651E-2</v>
      </c>
      <c r="LG32" s="10">
        <v>5.713296398891967E-2</v>
      </c>
      <c r="LH32" s="10">
        <v>5.5055401662049863E-2</v>
      </c>
      <c r="LI32" s="10">
        <v>5.4763244459833792E-2</v>
      </c>
      <c r="LJ32" s="10">
        <v>5.3746104570637117E-2</v>
      </c>
      <c r="LK32" s="10">
        <v>5.3854310941828257E-2</v>
      </c>
      <c r="LL32" s="10">
        <v>5.1711824792243767E-2</v>
      </c>
      <c r="LM32" s="10">
        <v>5.1051765927977839E-2</v>
      </c>
      <c r="LN32" s="10">
        <v>5.1679362880886426E-2</v>
      </c>
      <c r="LO32" s="10">
        <v>5.2339421745152354E-2</v>
      </c>
      <c r="LP32" s="10">
        <v>5.2999480609418281E-2</v>
      </c>
      <c r="LQ32" s="10">
        <v>5.5488227146814402E-2</v>
      </c>
      <c r="LR32" s="10">
        <v>5.9794840720221606E-2</v>
      </c>
      <c r="LS32" s="10">
        <v>6.3203341412742378E-2</v>
      </c>
      <c r="LT32" s="10">
        <v>6.5183518005540161E-2</v>
      </c>
      <c r="LU32" s="10">
        <v>6.8581198060941831E-2</v>
      </c>
      <c r="LV32" s="10">
        <v>7.0658760387811631E-2</v>
      </c>
      <c r="LW32" s="10">
        <v>7.3244892659279776E-2</v>
      </c>
      <c r="LX32" s="10">
        <v>7.4413521468144048E-2</v>
      </c>
      <c r="LY32" s="10">
        <v>7.6058258310249302E-2</v>
      </c>
      <c r="LZ32" s="10">
        <v>7.8038434903047085E-2</v>
      </c>
      <c r="MA32" s="10">
        <v>7.9174601800554023E-2</v>
      </c>
      <c r="MB32" s="10">
        <v>7.8947368421052627E-2</v>
      </c>
      <c r="MC32" s="10">
        <v>7.8828341412742378E-2</v>
      </c>
      <c r="MD32" s="10">
        <v>8.0040252770083101E-2</v>
      </c>
      <c r="ME32" s="10">
        <v>8.0267486149584483E-2</v>
      </c>
      <c r="MF32" s="10">
        <v>7.9358552631578941E-2</v>
      </c>
      <c r="MG32" s="10">
        <v>8.015927977839335E-2</v>
      </c>
      <c r="MH32" s="10">
        <v>8.1079033933518008E-2</v>
      </c>
      <c r="MI32" s="10">
        <v>8.2929362880886426E-2</v>
      </c>
      <c r="MJ32" s="10">
        <v>8.1522680055401656E-2</v>
      </c>
      <c r="MK32" s="10">
        <v>8.2269304016620498E-2</v>
      </c>
      <c r="ML32" s="10">
        <v>8.3881578947368418E-2</v>
      </c>
      <c r="MM32" s="10">
        <v>8.3502856648199453E-2</v>
      </c>
      <c r="MN32" s="10">
        <v>8.1133137119113574E-2</v>
      </c>
      <c r="MO32" s="10">
        <v>8.3524497922437671E-2</v>
      </c>
      <c r="MP32" s="10">
        <v>8.5450571329639888E-2</v>
      </c>
      <c r="MQ32" s="10">
        <v>8.5223337950138506E-2</v>
      </c>
      <c r="MR32" s="10">
        <v>8.843706717451523E-2</v>
      </c>
      <c r="MS32" s="10">
        <v>9.0482167590027696E-2</v>
      </c>
      <c r="MT32" s="10">
        <v>9.5005193905817173E-2</v>
      </c>
      <c r="MU32" s="10">
        <v>9.6812240304709141E-2</v>
      </c>
      <c r="MV32" s="10">
        <v>9.8889802631578941E-2</v>
      </c>
      <c r="MW32" s="10">
        <v>0.10249307479224377</v>
      </c>
      <c r="MX32" s="10">
        <v>0.10791421398891966</v>
      </c>
      <c r="MY32" s="10">
        <v>0.11134435595567867</v>
      </c>
      <c r="MZ32" s="10">
        <v>0.11149584487534626</v>
      </c>
      <c r="NA32" s="10">
        <v>0.1135950484764543</v>
      </c>
      <c r="NB32" s="10">
        <v>0.11640841412742382</v>
      </c>
      <c r="NC32" s="10">
        <v>0.11724160318559557</v>
      </c>
      <c r="ND32" s="10">
        <v>0.11673303324099724</v>
      </c>
      <c r="NE32" s="10">
        <v>0.11727406509695291</v>
      </c>
      <c r="NF32" s="10">
        <v>0.12084487534626039</v>
      </c>
      <c r="NG32" s="10">
        <v>0.12182955332409973</v>
      </c>
      <c r="NH32" s="10">
        <v>0.12231648199445984</v>
      </c>
      <c r="NI32" s="10">
        <v>0.12518395083102493</v>
      </c>
      <c r="NJ32" s="10">
        <v>0.13036703601108032</v>
      </c>
      <c r="NK32" s="10">
        <v>0.13346173822714683</v>
      </c>
      <c r="NL32" s="10">
        <v>0.13498744806094182</v>
      </c>
      <c r="NM32" s="10">
        <v>0.14190183518005539</v>
      </c>
      <c r="NN32" s="10">
        <v>0.14593793282548476</v>
      </c>
      <c r="NO32" s="10">
        <v>0.1479505713296399</v>
      </c>
      <c r="NP32" s="10">
        <v>0.14846996191135733</v>
      </c>
      <c r="NQ32" s="10">
        <v>0.14925986842105263</v>
      </c>
      <c r="NR32" s="10">
        <v>0.15027700831024932</v>
      </c>
      <c r="NS32" s="10">
        <v>0.15143481648199447</v>
      </c>
      <c r="NT32" s="10">
        <v>0.15047177977839335</v>
      </c>
      <c r="NU32" s="10">
        <v>0.14805877770083103</v>
      </c>
      <c r="NV32" s="10">
        <v>0.15169451177285317</v>
      </c>
      <c r="NW32" s="10">
        <v>0.15063408933518005</v>
      </c>
      <c r="NX32" s="10">
        <v>0.14708492036011081</v>
      </c>
      <c r="NY32" s="10">
        <v>0.14679276315789475</v>
      </c>
      <c r="NZ32" s="10">
        <v>0.14849160318559557</v>
      </c>
      <c r="OA32" s="10">
        <v>0.14724722991689751</v>
      </c>
      <c r="OB32" s="10">
        <v>0.14237794321329639</v>
      </c>
      <c r="OC32" s="10">
        <v>0.13936980609418281</v>
      </c>
      <c r="OD32" s="10">
        <v>0.13812543282548476</v>
      </c>
      <c r="OE32" s="10">
        <v>0.13532288781163435</v>
      </c>
      <c r="OF32" s="10">
        <v>0.132336391966759</v>
      </c>
      <c r="OG32" s="10">
        <v>0.12864655470914127</v>
      </c>
      <c r="OH32" s="10">
        <v>0.12648242728531855</v>
      </c>
      <c r="OI32" s="10">
        <v>0.12219745498614959</v>
      </c>
      <c r="OJ32" s="10">
        <v>0.11453644390581717</v>
      </c>
      <c r="OK32" s="10">
        <v>0.10623701523545706</v>
      </c>
      <c r="OL32" s="10">
        <v>0.10183301592797783</v>
      </c>
      <c r="OM32" s="10">
        <v>9.5567867036011084E-2</v>
      </c>
      <c r="ON32" s="10">
        <v>8.9475848337950137E-2</v>
      </c>
      <c r="OO32" s="10">
        <v>8.5786011080332417E-2</v>
      </c>
      <c r="OP32" s="10">
        <v>8.3340547091412739E-2</v>
      </c>
      <c r="OQ32" s="10">
        <v>7.8936547783933511E-2</v>
      </c>
      <c r="OR32" s="10">
        <v>7.2119546398891968E-2</v>
      </c>
      <c r="OS32" s="10">
        <v>6.4220481301939053E-2</v>
      </c>
      <c r="OT32" s="10">
        <v>5.7522506925207759E-2</v>
      </c>
      <c r="OU32" s="10">
        <v>5.296701869806094E-2</v>
      </c>
      <c r="OV32" s="10">
        <v>4.6344788781163437E-2</v>
      </c>
      <c r="OW32" s="10">
        <v>4.0296052631578948E-2</v>
      </c>
      <c r="OX32" s="10">
        <v>3.7590893351800554E-2</v>
      </c>
      <c r="OY32" s="10">
        <v>3.3479051246537397E-2</v>
      </c>
      <c r="OZ32" s="10">
        <v>3.0027268005540165E-2</v>
      </c>
      <c r="PA32" s="10">
        <v>2.5601627423822715E-2</v>
      </c>
      <c r="PB32" s="10">
        <v>2.1814404432132964E-2</v>
      </c>
      <c r="PC32" s="10">
        <v>1.9120065789473683E-2</v>
      </c>
      <c r="PD32" s="10">
        <v>1.662049861495845E-2</v>
      </c>
      <c r="PE32" s="10">
        <v>1.2909020083102494E-2</v>
      </c>
      <c r="PF32" s="10">
        <v>1.0506838642659279E-2</v>
      </c>
      <c r="PG32" s="10">
        <v>8.6889716066481989E-3</v>
      </c>
      <c r="PH32" s="10">
        <v>6.6871537396121887E-3</v>
      </c>
      <c r="PI32" s="10">
        <v>5.7024757617728534E-3</v>
      </c>
      <c r="PJ32" s="10">
        <v>5.1289819944598334E-3</v>
      </c>
      <c r="PK32" s="10">
        <v>4.4905644044321326E-3</v>
      </c>
      <c r="PL32" s="10">
        <v>3.8954293628808865E-3</v>
      </c>
      <c r="PM32" s="10">
        <v>2.84582756232687E-3</v>
      </c>
      <c r="PN32" s="10">
        <v>2.7592624653739613E-3</v>
      </c>
      <c r="PO32" s="10">
        <v>2.0342797783933519E-3</v>
      </c>
      <c r="PP32" s="10">
        <v>1.5365304709141275E-3</v>
      </c>
      <c r="PQ32" s="10">
        <v>1.1361668975069252E-3</v>
      </c>
      <c r="PR32" s="10">
        <v>8.6565096952908585E-4</v>
      </c>
      <c r="PS32" s="10">
        <v>7.5744459833795017E-4</v>
      </c>
      <c r="PT32" s="10">
        <v>4.1118421052631577E-4</v>
      </c>
      <c r="PU32" s="10">
        <v>1.0820637119113573E-4</v>
      </c>
      <c r="PV32" s="10">
        <v>1.0820637119113573E-4</v>
      </c>
      <c r="PW32" s="10">
        <v>1.2984764542936289E-4</v>
      </c>
      <c r="PX32" s="10">
        <v>0</v>
      </c>
      <c r="PY32" s="10">
        <v>1.0820637119113573E-4</v>
      </c>
      <c r="PZ32" s="10">
        <v>1.0820637119113573E-4</v>
      </c>
      <c r="QA32" s="10">
        <v>1.0820637119113573E-4</v>
      </c>
      <c r="QB32" s="10">
        <v>6.4923822714681444E-5</v>
      </c>
      <c r="QC32" s="10">
        <v>6.4923822714681444E-5</v>
      </c>
      <c r="QD32" s="10">
        <v>0</v>
      </c>
      <c r="QE32" s="10">
        <v>0</v>
      </c>
      <c r="QF32" s="10">
        <v>0</v>
      </c>
      <c r="QG32" s="10">
        <v>0</v>
      </c>
      <c r="QH32" s="10">
        <v>0</v>
      </c>
      <c r="QI32" s="10">
        <v>0</v>
      </c>
      <c r="QJ32" s="10">
        <v>0</v>
      </c>
      <c r="QK32" s="10">
        <v>0</v>
      </c>
      <c r="QL32" s="10">
        <v>0</v>
      </c>
      <c r="QM32" s="10">
        <v>0</v>
      </c>
      <c r="QN32" s="10">
        <v>0</v>
      </c>
      <c r="QO32" s="10">
        <v>0</v>
      </c>
      <c r="QP32" s="10">
        <v>0</v>
      </c>
      <c r="QQ32" s="10">
        <v>0</v>
      </c>
      <c r="QR32" s="10">
        <v>0</v>
      </c>
      <c r="QS32" s="10">
        <v>0</v>
      </c>
      <c r="QT32" s="10">
        <v>0</v>
      </c>
      <c r="QU32" s="10">
        <v>0</v>
      </c>
      <c r="QV32" s="10">
        <v>0</v>
      </c>
      <c r="QW32" s="10">
        <v>0</v>
      </c>
      <c r="QX32" s="10">
        <v>0</v>
      </c>
      <c r="QY32" s="10">
        <v>0</v>
      </c>
      <c r="QZ32" s="10">
        <v>0</v>
      </c>
      <c r="RA32" s="10">
        <v>0</v>
      </c>
      <c r="RB32" s="10">
        <v>0</v>
      </c>
      <c r="RC32" s="10">
        <v>0</v>
      </c>
      <c r="RD32" s="10">
        <v>0</v>
      </c>
      <c r="RE32" s="10">
        <v>0</v>
      </c>
      <c r="RF32" s="10">
        <v>0</v>
      </c>
      <c r="RG32" s="10">
        <v>0</v>
      </c>
      <c r="RH32" s="10">
        <v>0</v>
      </c>
      <c r="RI32" s="10">
        <v>0</v>
      </c>
      <c r="RJ32" s="10">
        <v>0</v>
      </c>
      <c r="RK32" s="10">
        <v>0</v>
      </c>
      <c r="RL32" s="10">
        <v>0</v>
      </c>
      <c r="RM32" s="10">
        <v>0</v>
      </c>
      <c r="RN32" s="10">
        <v>0</v>
      </c>
      <c r="RO32" s="10">
        <v>0</v>
      </c>
      <c r="RP32" s="10">
        <v>0</v>
      </c>
      <c r="RQ32" s="10">
        <v>0</v>
      </c>
      <c r="RR32" s="10">
        <v>0</v>
      </c>
      <c r="RS32" s="10">
        <v>0</v>
      </c>
      <c r="RT32" s="10">
        <v>0</v>
      </c>
      <c r="RU32" s="10">
        <v>0</v>
      </c>
      <c r="RV32" s="10">
        <v>0</v>
      </c>
      <c r="RW32" s="10">
        <v>0</v>
      </c>
      <c r="RX32" s="10">
        <v>0</v>
      </c>
      <c r="RY32" s="10">
        <v>0</v>
      </c>
      <c r="RZ32" s="10">
        <v>0</v>
      </c>
      <c r="SA32" s="10">
        <v>0</v>
      </c>
      <c r="SB32" s="10">
        <v>0</v>
      </c>
      <c r="SC32" s="10">
        <v>0</v>
      </c>
      <c r="SD32" s="10">
        <v>0</v>
      </c>
      <c r="SE32" s="10">
        <v>0</v>
      </c>
      <c r="SF32" s="10">
        <v>0</v>
      </c>
      <c r="SG32" s="10">
        <v>0</v>
      </c>
      <c r="SH32" s="10">
        <v>0</v>
      </c>
      <c r="SI32" s="10">
        <v>0</v>
      </c>
      <c r="SJ32" s="10">
        <v>0</v>
      </c>
      <c r="SK32" s="10">
        <v>0</v>
      </c>
      <c r="SL32" s="10">
        <v>0</v>
      </c>
      <c r="SM32" s="10">
        <v>0</v>
      </c>
      <c r="SN32" s="10">
        <v>0</v>
      </c>
      <c r="SO32" s="10">
        <v>0</v>
      </c>
      <c r="SP32" s="10">
        <v>0</v>
      </c>
      <c r="SQ32" s="10">
        <v>0</v>
      </c>
      <c r="SR32" s="10">
        <v>0</v>
      </c>
      <c r="SS32" s="10">
        <v>0</v>
      </c>
      <c r="ST32" s="10">
        <v>0</v>
      </c>
      <c r="SU32" s="10">
        <v>0</v>
      </c>
      <c r="SV32" s="10">
        <v>0</v>
      </c>
      <c r="SW32" s="10">
        <v>0</v>
      </c>
      <c r="SX32" s="10">
        <v>0</v>
      </c>
      <c r="SY32" s="10">
        <v>0</v>
      </c>
      <c r="SZ32" s="10">
        <v>0</v>
      </c>
      <c r="TA32" s="10">
        <v>0</v>
      </c>
      <c r="TB32" s="10">
        <v>0</v>
      </c>
      <c r="TC32" s="10">
        <v>0</v>
      </c>
      <c r="TD32" s="10">
        <v>0</v>
      </c>
      <c r="TE32" s="10">
        <v>0</v>
      </c>
      <c r="TF32" s="10">
        <v>0</v>
      </c>
      <c r="TG32" s="10">
        <v>0</v>
      </c>
      <c r="TH32" s="10">
        <v>0</v>
      </c>
      <c r="TI32" s="10">
        <v>0</v>
      </c>
      <c r="TJ32" s="10">
        <v>0</v>
      </c>
      <c r="TK32" s="10">
        <v>0</v>
      </c>
      <c r="TL32" s="10">
        <v>0</v>
      </c>
      <c r="TM32" s="10">
        <v>0</v>
      </c>
      <c r="TN32" s="10">
        <v>0</v>
      </c>
      <c r="TO32" s="10">
        <v>0</v>
      </c>
      <c r="TP32" s="10">
        <v>0</v>
      </c>
      <c r="TQ32" s="10">
        <v>0</v>
      </c>
      <c r="TR32" s="10">
        <v>0</v>
      </c>
      <c r="TS32" s="10">
        <v>0</v>
      </c>
      <c r="TT32" s="10">
        <v>0</v>
      </c>
      <c r="TU32" s="10">
        <v>0</v>
      </c>
      <c r="TV32" s="10">
        <v>0</v>
      </c>
      <c r="TW32" s="10">
        <v>0</v>
      </c>
      <c r="TX32" s="10">
        <v>0</v>
      </c>
      <c r="TY32" s="10">
        <v>0</v>
      </c>
      <c r="TZ32" s="10">
        <v>0</v>
      </c>
      <c r="UA32" s="10">
        <v>0</v>
      </c>
      <c r="UB32" s="10">
        <v>0</v>
      </c>
      <c r="UC32" s="10">
        <v>0</v>
      </c>
      <c r="UD32" s="10">
        <v>0</v>
      </c>
      <c r="UE32" s="10">
        <v>0</v>
      </c>
      <c r="UF32" s="10">
        <v>0</v>
      </c>
      <c r="UG32" s="10">
        <v>0</v>
      </c>
      <c r="UH32" s="10">
        <v>0</v>
      </c>
      <c r="UI32" s="10">
        <v>0</v>
      </c>
      <c r="UJ32" s="10">
        <v>0</v>
      </c>
      <c r="UK32" s="10">
        <v>0</v>
      </c>
      <c r="UL32" s="10">
        <v>0</v>
      </c>
      <c r="UM32" s="10">
        <v>0</v>
      </c>
      <c r="UN32" s="10">
        <v>0</v>
      </c>
      <c r="UO32" s="10">
        <v>0</v>
      </c>
      <c r="UP32" s="10">
        <v>0</v>
      </c>
      <c r="UQ32" s="10">
        <v>0</v>
      </c>
      <c r="UR32" s="10">
        <v>0</v>
      </c>
      <c r="US32" s="10">
        <v>0</v>
      </c>
      <c r="UT32" s="10">
        <v>0</v>
      </c>
      <c r="UU32" s="10">
        <v>0</v>
      </c>
      <c r="UV32" s="10">
        <v>0</v>
      </c>
      <c r="UW32" s="10">
        <v>0</v>
      </c>
      <c r="UX32" s="10">
        <v>0</v>
      </c>
      <c r="UY32" s="10">
        <v>0</v>
      </c>
      <c r="UZ32" s="10">
        <v>0</v>
      </c>
      <c r="VA32" s="10">
        <v>0</v>
      </c>
      <c r="VB32" s="10">
        <v>0</v>
      </c>
      <c r="VC32" s="10">
        <v>0</v>
      </c>
      <c r="VD32" s="10">
        <v>0</v>
      </c>
      <c r="VE32" s="10">
        <v>0</v>
      </c>
      <c r="VF32" s="10">
        <v>0</v>
      </c>
      <c r="VG32" s="10">
        <v>0</v>
      </c>
      <c r="VH32" s="10">
        <v>0</v>
      </c>
      <c r="VI32" s="10">
        <v>0</v>
      </c>
      <c r="VJ32" s="10">
        <v>0</v>
      </c>
      <c r="VK32" s="10">
        <v>0</v>
      </c>
      <c r="VL32" s="10">
        <v>0</v>
      </c>
      <c r="VM32" s="10">
        <v>0</v>
      </c>
      <c r="VN32" s="10">
        <v>0</v>
      </c>
      <c r="VO32" s="10">
        <v>0</v>
      </c>
      <c r="VP32" s="10">
        <v>0</v>
      </c>
      <c r="VQ32" s="10">
        <v>0</v>
      </c>
      <c r="VR32" s="10">
        <v>0</v>
      </c>
      <c r="VS32" s="10">
        <v>0</v>
      </c>
      <c r="VT32" s="10">
        <v>0</v>
      </c>
      <c r="VU32" s="10">
        <v>0</v>
      </c>
      <c r="VV32" s="10">
        <v>0</v>
      </c>
      <c r="VW32" s="10">
        <v>0</v>
      </c>
      <c r="VX32" s="10">
        <v>0</v>
      </c>
      <c r="VY32" s="10">
        <v>0</v>
      </c>
      <c r="VZ32" s="10">
        <v>0</v>
      </c>
      <c r="WA32" s="10">
        <v>0</v>
      </c>
      <c r="WB32" s="10">
        <v>0</v>
      </c>
      <c r="WC32" s="10">
        <v>0</v>
      </c>
      <c r="WD32" s="10">
        <v>0</v>
      </c>
      <c r="WE32" s="10">
        <v>0</v>
      </c>
      <c r="WF32" s="10">
        <v>0</v>
      </c>
      <c r="WG32" s="10">
        <v>0</v>
      </c>
      <c r="WH32" s="10">
        <v>0</v>
      </c>
      <c r="WI32" s="10">
        <v>0</v>
      </c>
      <c r="WJ32" s="10">
        <v>0</v>
      </c>
      <c r="WK32" s="10">
        <v>0</v>
      </c>
      <c r="WL32" s="10">
        <v>0</v>
      </c>
      <c r="WM32" s="10">
        <v>0</v>
      </c>
      <c r="WN32" s="10">
        <v>0</v>
      </c>
      <c r="WO32" s="10">
        <v>0</v>
      </c>
      <c r="WP32" s="10">
        <v>0</v>
      </c>
      <c r="WQ32" s="10">
        <v>0</v>
      </c>
      <c r="WR32" s="10">
        <v>0</v>
      </c>
      <c r="WS32" s="10">
        <v>0</v>
      </c>
      <c r="WT32" s="10">
        <v>0</v>
      </c>
      <c r="WU32" s="10">
        <v>0</v>
      </c>
      <c r="WV32" s="10">
        <v>0</v>
      </c>
      <c r="WW32" s="10">
        <v>0</v>
      </c>
      <c r="WX32" s="10">
        <v>0</v>
      </c>
      <c r="WY32" s="10">
        <v>0</v>
      </c>
      <c r="WZ32" s="10">
        <v>0</v>
      </c>
      <c r="XA32" s="10">
        <v>0</v>
      </c>
      <c r="XB32" s="10">
        <v>0</v>
      </c>
      <c r="XC32" s="10">
        <v>0</v>
      </c>
      <c r="XD32" s="10">
        <v>0</v>
      </c>
      <c r="XE32" s="10">
        <v>0</v>
      </c>
      <c r="XF32" s="10">
        <v>0</v>
      </c>
      <c r="XG32" s="10">
        <v>0</v>
      </c>
      <c r="XH32" s="10">
        <v>0</v>
      </c>
      <c r="XI32" s="10">
        <v>0</v>
      </c>
      <c r="XJ32" s="10">
        <v>0</v>
      </c>
      <c r="XK32" s="10">
        <v>0</v>
      </c>
      <c r="XL32" s="10">
        <v>0</v>
      </c>
      <c r="XM32" s="10">
        <v>0</v>
      </c>
      <c r="XN32" s="10">
        <v>0</v>
      </c>
      <c r="XO32" s="10">
        <v>0</v>
      </c>
      <c r="XP32" s="10">
        <v>0</v>
      </c>
      <c r="XQ32" s="10">
        <v>0</v>
      </c>
      <c r="XR32" s="10">
        <v>0</v>
      </c>
      <c r="XS32" s="10">
        <v>0</v>
      </c>
      <c r="XT32" s="10">
        <v>0</v>
      </c>
      <c r="XV32" s="48">
        <f t="shared" si="0"/>
        <v>2.2823682452172787E-2</v>
      </c>
    </row>
    <row r="33" spans="1:646" x14ac:dyDescent="0.25">
      <c r="A33" s="10">
        <v>27</v>
      </c>
      <c r="B33" s="10">
        <v>10479</v>
      </c>
      <c r="C33" s="10" t="s">
        <v>646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0</v>
      </c>
      <c r="GH33" s="10">
        <v>0</v>
      </c>
      <c r="GI33" s="10">
        <v>0</v>
      </c>
      <c r="GJ33" s="10">
        <v>0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0</v>
      </c>
      <c r="GY33" s="10">
        <v>0</v>
      </c>
      <c r="GZ33" s="10">
        <v>0</v>
      </c>
      <c r="HA33" s="10">
        <v>0</v>
      </c>
      <c r="HB33" s="10">
        <v>0</v>
      </c>
      <c r="HC33" s="10">
        <v>0</v>
      </c>
      <c r="HD33" s="10">
        <v>0</v>
      </c>
      <c r="HE33" s="10">
        <v>0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6.4923822714681444E-5</v>
      </c>
      <c r="HL33" s="10">
        <v>0</v>
      </c>
      <c r="HM33" s="10">
        <v>0</v>
      </c>
      <c r="HN33" s="10">
        <v>7.5744459833795009E-5</v>
      </c>
      <c r="HO33" s="10">
        <v>7.5744459833795009E-5</v>
      </c>
      <c r="HP33" s="10">
        <v>1.2984764542936289E-4</v>
      </c>
      <c r="HQ33" s="10">
        <v>1.2984764542936289E-4</v>
      </c>
      <c r="HR33" s="10">
        <v>3.5708102493074793E-4</v>
      </c>
      <c r="HS33" s="10">
        <v>7.0334141274238228E-4</v>
      </c>
      <c r="HT33" s="10">
        <v>8.87292243767313E-4</v>
      </c>
      <c r="HU33" s="10">
        <v>1.0712430747922437E-3</v>
      </c>
      <c r="HV33" s="10">
        <v>1.190270083102493E-3</v>
      </c>
      <c r="HW33" s="10">
        <v>1.7529432132963989E-3</v>
      </c>
      <c r="HX33" s="10">
        <v>1.7529432132963989E-3</v>
      </c>
      <c r="HY33" s="10">
        <v>2.4671052631578946E-3</v>
      </c>
      <c r="HZ33" s="10">
        <v>2.9973164819944598E-3</v>
      </c>
      <c r="IA33" s="10">
        <v>3.6032721606648198E-3</v>
      </c>
      <c r="IB33" s="10">
        <v>5.1398026315789477E-3</v>
      </c>
      <c r="IC33" s="10">
        <v>6.7087950138504156E-3</v>
      </c>
      <c r="ID33" s="10">
        <v>8.4617382271468151E-3</v>
      </c>
      <c r="IE33" s="10">
        <v>9.8467797783933515E-3</v>
      </c>
      <c r="IF33" s="10">
        <v>1.2010907202216066E-2</v>
      </c>
      <c r="IG33" s="10">
        <v>1.3688105955678671E-2</v>
      </c>
      <c r="IH33" s="10">
        <v>1.5397766620498615E-2</v>
      </c>
      <c r="II33" s="10">
        <v>1.7832409972299169E-2</v>
      </c>
      <c r="IJ33" s="10">
        <v>1.9152527700831024E-2</v>
      </c>
      <c r="IK33" s="10">
        <v>2.1511426592797783E-2</v>
      </c>
      <c r="IL33" s="10">
        <v>2.2874826869806093E-2</v>
      </c>
      <c r="IM33" s="10">
        <v>2.4660231994459835E-2</v>
      </c>
      <c r="IN33" s="10">
        <v>2.6066914819944598E-2</v>
      </c>
      <c r="IO33" s="10">
        <v>2.8382531163434904E-2</v>
      </c>
      <c r="IP33" s="10">
        <v>3.1282461911357341E-2</v>
      </c>
      <c r="IQ33" s="10">
        <v>3.3295100415512466E-2</v>
      </c>
      <c r="IR33" s="10">
        <v>3.4745065789473686E-2</v>
      </c>
      <c r="IS33" s="10">
        <v>3.7374480609418281E-2</v>
      </c>
      <c r="IT33" s="10">
        <v>3.9527787396121887E-2</v>
      </c>
      <c r="IU33" s="10">
        <v>4.0447541551246538E-2</v>
      </c>
      <c r="IV33" s="10">
        <v>4.2449359418282546E-2</v>
      </c>
      <c r="IW33" s="10">
        <v>4.5197801246537397E-2</v>
      </c>
      <c r="IX33" s="10">
        <v>4.787049861495845E-2</v>
      </c>
      <c r="IY33" s="10">
        <v>5.0045446675900274E-2</v>
      </c>
      <c r="IZ33" s="10">
        <v>5.1841672437673132E-2</v>
      </c>
      <c r="JA33" s="10">
        <v>5.4665858725761775E-2</v>
      </c>
      <c r="JB33" s="10">
        <v>5.7803843490304707E-2</v>
      </c>
      <c r="JC33" s="10">
        <v>5.9426939058171743E-2</v>
      </c>
      <c r="JD33" s="10">
        <v>6.2261945983379502E-2</v>
      </c>
      <c r="JE33" s="10">
        <v>6.4382790858725766E-2</v>
      </c>
      <c r="JF33" s="10">
        <v>6.666594529085873E-2</v>
      </c>
      <c r="JG33" s="10">
        <v>6.9684903047091407E-2</v>
      </c>
      <c r="JH33" s="10">
        <v>7.2747143351800547E-2</v>
      </c>
      <c r="JI33" s="10">
        <v>7.7053756925207759E-2</v>
      </c>
      <c r="JJ33" s="10">
        <v>8.0473078254847646E-2</v>
      </c>
      <c r="JK33" s="10">
        <v>8.1620065789473686E-2</v>
      </c>
      <c r="JL33" s="10">
        <v>8.3145775623268692E-2</v>
      </c>
      <c r="JM33" s="10">
        <v>8.4985283933518008E-2</v>
      </c>
      <c r="JN33" s="10">
        <v>8.6781509695290859E-2</v>
      </c>
      <c r="JO33" s="10">
        <v>8.8859072022160659E-2</v>
      </c>
      <c r="JP33" s="10">
        <v>9.1055661357340723E-2</v>
      </c>
      <c r="JQ33" s="10">
        <v>9.4594009695290859E-2</v>
      </c>
      <c r="JR33" s="10">
        <v>9.6909626038781158E-2</v>
      </c>
      <c r="JS33" s="10">
        <v>9.8532721606648194E-2</v>
      </c>
      <c r="JT33" s="10">
        <v>0.10186547783933518</v>
      </c>
      <c r="JU33" s="10">
        <v>0.1048303324099723</v>
      </c>
      <c r="JV33" s="10">
        <v>0.10856345221606649</v>
      </c>
      <c r="JW33" s="10">
        <v>0.1097645429362881</v>
      </c>
      <c r="JX33" s="10">
        <v>0.11248052285318559</v>
      </c>
      <c r="JY33" s="10">
        <v>0.11625692520775623</v>
      </c>
      <c r="JZ33" s="10">
        <v>0.11958968144044321</v>
      </c>
      <c r="KA33" s="10">
        <v>0.11895126385041552</v>
      </c>
      <c r="KB33" s="10">
        <v>0.11887551939058172</v>
      </c>
      <c r="KC33" s="10">
        <v>0.11820463988919667</v>
      </c>
      <c r="KD33" s="10">
        <v>0.11874567174515235</v>
      </c>
      <c r="KE33" s="10">
        <v>0.11852925900277009</v>
      </c>
      <c r="KF33" s="10">
        <v>0.11834530817174516</v>
      </c>
      <c r="KG33" s="10">
        <v>0.11615953947368421</v>
      </c>
      <c r="KH33" s="10">
        <v>0.11619200138504156</v>
      </c>
      <c r="KI33" s="10">
        <v>0.11576999653739613</v>
      </c>
      <c r="KJ33" s="10">
        <v>0.11301073407202217</v>
      </c>
      <c r="KK33" s="10">
        <v>0.11370325484764543</v>
      </c>
      <c r="KL33" s="10">
        <v>0.11327042936288088</v>
      </c>
      <c r="KM33" s="10">
        <v>0.11087906855955679</v>
      </c>
      <c r="KN33" s="10">
        <v>0.1076978012465374</v>
      </c>
      <c r="KO33" s="10">
        <v>0.10493853878116344</v>
      </c>
      <c r="KP33" s="10">
        <v>0.10511166897506925</v>
      </c>
      <c r="KQ33" s="10">
        <v>0.1019520429362881</v>
      </c>
      <c r="KR33" s="10">
        <v>9.9160318559556787E-2</v>
      </c>
      <c r="KS33" s="10">
        <v>9.7645429362880884E-2</v>
      </c>
      <c r="KT33" s="10">
        <v>9.5427198753462603E-2</v>
      </c>
      <c r="KU33" s="10">
        <v>9.2927631578947373E-2</v>
      </c>
      <c r="KV33" s="10">
        <v>8.8469529085872578E-2</v>
      </c>
      <c r="KW33" s="10">
        <v>8.5807652354570635E-2</v>
      </c>
      <c r="KX33" s="10">
        <v>8.249653739612188E-2</v>
      </c>
      <c r="KY33" s="10">
        <v>8.0289127423822715E-2</v>
      </c>
      <c r="KZ33" s="10">
        <v>7.8525363573407198E-2</v>
      </c>
      <c r="LA33" s="10">
        <v>7.5333275623268692E-2</v>
      </c>
      <c r="LB33" s="10">
        <v>7.3190789473684209E-2</v>
      </c>
      <c r="LC33" s="10">
        <v>7.1275536703601108E-2</v>
      </c>
      <c r="LD33" s="10">
        <v>6.827822022160665E-2</v>
      </c>
      <c r="LE33" s="10">
        <v>6.7704726454293623E-2</v>
      </c>
      <c r="LF33" s="10">
        <v>6.713123268698061E-2</v>
      </c>
      <c r="LG33" s="10">
        <v>6.8213296398891968E-2</v>
      </c>
      <c r="LH33" s="10">
        <v>6.8451350415512466E-2</v>
      </c>
      <c r="LI33" s="10">
        <v>6.7488313711911357E-2</v>
      </c>
      <c r="LJ33" s="10">
        <v>6.6049168975069253E-2</v>
      </c>
      <c r="LK33" s="10">
        <v>6.4761513157894732E-2</v>
      </c>
      <c r="LL33" s="10">
        <v>6.1623528393351799E-2</v>
      </c>
      <c r="LM33" s="10">
        <v>5.948104224376731E-2</v>
      </c>
      <c r="LN33" s="10">
        <v>5.6624394044321333E-2</v>
      </c>
      <c r="LO33" s="10">
        <v>5.3324099722991687E-2</v>
      </c>
      <c r="LP33" s="10">
        <v>4.8963382963988916E-2</v>
      </c>
      <c r="LQ33" s="10">
        <v>4.5035491689750691E-2</v>
      </c>
      <c r="LR33" s="10">
        <v>4.2232946675900274E-2</v>
      </c>
      <c r="LS33" s="10">
        <v>4.0144563711911357E-2</v>
      </c>
      <c r="LT33" s="10">
        <v>3.7093144044321333E-2</v>
      </c>
      <c r="LU33" s="10">
        <v>3.400926246537396E-2</v>
      </c>
      <c r="LV33" s="10">
        <v>3.2959660664819944E-2</v>
      </c>
      <c r="LW33" s="10">
        <v>3.2169754155124651E-2</v>
      </c>
      <c r="LX33" s="10">
        <v>3.0319425207756233E-2</v>
      </c>
      <c r="LY33" s="10">
        <v>3.254847645429363E-2</v>
      </c>
      <c r="LZ33" s="10">
        <v>3.5210353185595566E-2</v>
      </c>
      <c r="MA33" s="10">
        <v>3.7428583795013848E-2</v>
      </c>
      <c r="MB33" s="10">
        <v>4.1529605263157895E-2</v>
      </c>
      <c r="MC33" s="10">
        <v>4.6431353878116345E-2</v>
      </c>
      <c r="MD33" s="10">
        <v>5.1224896121883655E-2</v>
      </c>
      <c r="ME33" s="10">
        <v>5.4590114265927976E-2</v>
      </c>
      <c r="MF33" s="10">
        <v>5.7219529085872578E-2</v>
      </c>
      <c r="MG33" s="10">
        <v>5.9513504155124651E-2</v>
      </c>
      <c r="MH33" s="10">
        <v>6.3354830332409975E-2</v>
      </c>
      <c r="MI33" s="10">
        <v>6.6319684903047085E-2</v>
      </c>
      <c r="MJ33" s="10">
        <v>6.9403566481994458E-2</v>
      </c>
      <c r="MK33" s="10">
        <v>7.3428843490304707E-2</v>
      </c>
      <c r="ML33" s="10">
        <v>7.969399238227147E-2</v>
      </c>
      <c r="MM33" s="10">
        <v>8.291854224376731E-2</v>
      </c>
      <c r="MN33" s="10">
        <v>8.7885214681440449E-2</v>
      </c>
      <c r="MO33" s="10">
        <v>9.4615650969529091E-2</v>
      </c>
      <c r="MP33" s="10">
        <v>0.10010171398891966</v>
      </c>
      <c r="MQ33" s="10">
        <v>0.10119459833795014</v>
      </c>
      <c r="MR33" s="10">
        <v>0.10533890235457063</v>
      </c>
      <c r="MS33" s="10">
        <v>0.10872576177285319</v>
      </c>
      <c r="MT33" s="10">
        <v>0.11356258656509695</v>
      </c>
      <c r="MU33" s="10">
        <v>0.1151099376731302</v>
      </c>
      <c r="MV33" s="10">
        <v>0.11776099376731301</v>
      </c>
      <c r="MW33" s="10">
        <v>0.12099636426592798</v>
      </c>
      <c r="MX33" s="10">
        <v>0.12377726800554016</v>
      </c>
      <c r="MY33" s="10">
        <v>0.12672048130193905</v>
      </c>
      <c r="MZ33" s="10">
        <v>0.12729397506925208</v>
      </c>
      <c r="NA33" s="10">
        <v>0.13131925207756232</v>
      </c>
      <c r="NB33" s="10">
        <v>0.13828774238227146</v>
      </c>
      <c r="NC33" s="10">
        <v>0.13938062673130194</v>
      </c>
      <c r="ND33" s="10">
        <v>0.14152311288088643</v>
      </c>
      <c r="NE33" s="10">
        <v>0.1442931959833795</v>
      </c>
      <c r="NF33" s="10">
        <v>0.14918412396121883</v>
      </c>
      <c r="NG33" s="10">
        <v>0.15092624653739611</v>
      </c>
      <c r="NH33" s="10">
        <v>0.14909755886426593</v>
      </c>
      <c r="NI33" s="10">
        <v>0.15386945983379502</v>
      </c>
      <c r="NJ33" s="10">
        <v>0.15490824099722991</v>
      </c>
      <c r="NK33" s="10">
        <v>0.15782981301939059</v>
      </c>
      <c r="NL33" s="10">
        <v>0.15746191135734072</v>
      </c>
      <c r="NM33" s="10">
        <v>0.1606431786703601</v>
      </c>
      <c r="NN33" s="10">
        <v>0.16560985110803325</v>
      </c>
      <c r="NO33" s="10">
        <v>0.16726540858725761</v>
      </c>
      <c r="NP33" s="10">
        <v>0.16886686288088643</v>
      </c>
      <c r="NQ33" s="10">
        <v>0.17215633656509696</v>
      </c>
      <c r="NR33" s="10">
        <v>0.17269736842105263</v>
      </c>
      <c r="NS33" s="10">
        <v>0.17355219875346262</v>
      </c>
      <c r="NT33" s="10">
        <v>0.17085786011080331</v>
      </c>
      <c r="NU33" s="10">
        <v>0.17060898545706371</v>
      </c>
      <c r="NV33" s="10">
        <v>0.16743853878116344</v>
      </c>
      <c r="NW33" s="10">
        <v>0.15918239265927978</v>
      </c>
      <c r="NX33" s="10">
        <v>0.14905427631578946</v>
      </c>
      <c r="NY33" s="10">
        <v>0.13973770775623268</v>
      </c>
      <c r="NZ33" s="10">
        <v>0.13156812673130194</v>
      </c>
      <c r="OA33" s="10">
        <v>0.12503246191135733</v>
      </c>
      <c r="OB33" s="10">
        <v>0.11507747576177285</v>
      </c>
      <c r="OC33" s="10">
        <v>0.10848770775623269</v>
      </c>
      <c r="OD33" s="10">
        <v>0.10458145775623269</v>
      </c>
      <c r="OE33" s="10">
        <v>9.8933085180055405E-2</v>
      </c>
      <c r="OF33" s="10">
        <v>8.9389283240997236E-2</v>
      </c>
      <c r="OG33" s="10">
        <v>7.9055574792243774E-2</v>
      </c>
      <c r="OH33" s="10">
        <v>7.3948234072022168E-2</v>
      </c>
      <c r="OI33" s="10">
        <v>6.9035664819944595E-2</v>
      </c>
      <c r="OJ33" s="10">
        <v>6.2142918975069253E-2</v>
      </c>
      <c r="OK33" s="10">
        <v>5.7987794321329639E-2</v>
      </c>
      <c r="OL33" s="10">
        <v>5.3832669667590025E-2</v>
      </c>
      <c r="OM33" s="10">
        <v>5.0759608725761775E-2</v>
      </c>
      <c r="ON33" s="10">
        <v>4.4808258310249309E-2</v>
      </c>
      <c r="OO33" s="10">
        <v>4.1616170360110803E-2</v>
      </c>
      <c r="OP33" s="10">
        <v>3.6790166204986152E-2</v>
      </c>
      <c r="OQ33" s="10">
        <v>3.2483552631578948E-2</v>
      </c>
      <c r="OR33" s="10">
        <v>2.7787396121883655E-2</v>
      </c>
      <c r="OS33" s="10">
        <v>2.4054276315789474E-2</v>
      </c>
      <c r="OT33" s="10">
        <v>2.2647593490304711E-2</v>
      </c>
      <c r="OU33" s="10">
        <v>1.995325484764543E-2</v>
      </c>
      <c r="OV33" s="10">
        <v>1.7010041551246538E-2</v>
      </c>
      <c r="OW33" s="10">
        <v>1.3071329639889197E-2</v>
      </c>
      <c r="OX33" s="10">
        <v>1.1610543628808864E-2</v>
      </c>
      <c r="OY33" s="10">
        <v>9.1650796398891968E-3</v>
      </c>
      <c r="OZ33" s="10">
        <v>7.8449619113573413E-3</v>
      </c>
      <c r="PA33" s="10">
        <v>6.1136599722991687E-3</v>
      </c>
      <c r="PB33" s="10">
        <v>4.9774930747922439E-3</v>
      </c>
      <c r="PC33" s="10">
        <v>4.3715373961218836E-3</v>
      </c>
      <c r="PD33" s="10">
        <v>3.7222991689750693E-3</v>
      </c>
      <c r="PE33" s="10">
        <v>3.073060941828255E-3</v>
      </c>
      <c r="PF33" s="10">
        <v>2.9756752077562329E-3</v>
      </c>
      <c r="PG33" s="10">
        <v>2.8241862880886426E-3</v>
      </c>
      <c r="PH33" s="10">
        <v>2.1100242382271466E-3</v>
      </c>
      <c r="PI33" s="10">
        <v>1.7313019390581717E-3</v>
      </c>
      <c r="PJ33" s="10">
        <v>1.8070463988919669E-3</v>
      </c>
      <c r="PK33" s="10">
        <v>1.5365304709141275E-3</v>
      </c>
      <c r="PL33" s="10">
        <v>1.1361668975069252E-3</v>
      </c>
      <c r="PM33" s="10">
        <v>1.0712430747922437E-3</v>
      </c>
      <c r="PN33" s="10">
        <v>9.1975415512465374E-4</v>
      </c>
      <c r="PO33" s="10">
        <v>7.3580332409972301E-4</v>
      </c>
      <c r="PP33" s="10">
        <v>6.8170013850415512E-4</v>
      </c>
      <c r="PQ33" s="10">
        <v>3.2461911357340719E-4</v>
      </c>
      <c r="PR33" s="10">
        <v>3.3543975069252077E-4</v>
      </c>
      <c r="PS33" s="10">
        <v>1.8395083102493075E-4</v>
      </c>
      <c r="PT33" s="10">
        <v>5.4103185595567865E-5</v>
      </c>
      <c r="PU33" s="10">
        <v>1.0820637119113573E-4</v>
      </c>
      <c r="PV33" s="10">
        <v>5.4103185595567865E-5</v>
      </c>
      <c r="PW33" s="10">
        <v>5.4103185595567865E-5</v>
      </c>
      <c r="PX33" s="10">
        <v>5.4103185595567865E-5</v>
      </c>
      <c r="PY33" s="10">
        <v>0</v>
      </c>
      <c r="PZ33" s="10">
        <v>5.4103185595567865E-5</v>
      </c>
      <c r="QA33" s="10">
        <v>0</v>
      </c>
      <c r="QB33" s="10">
        <v>0</v>
      </c>
      <c r="QC33" s="10">
        <v>5.4103185595567865E-5</v>
      </c>
      <c r="QD33" s="10">
        <v>0</v>
      </c>
      <c r="QE33" s="10">
        <v>0</v>
      </c>
      <c r="QF33" s="10">
        <v>0</v>
      </c>
      <c r="QG33" s="10">
        <v>0</v>
      </c>
      <c r="QH33" s="10">
        <v>0</v>
      </c>
      <c r="QI33" s="10">
        <v>0</v>
      </c>
      <c r="QJ33" s="10">
        <v>0</v>
      </c>
      <c r="QK33" s="10">
        <v>0</v>
      </c>
      <c r="QL33" s="10">
        <v>0</v>
      </c>
      <c r="QM33" s="10">
        <v>0</v>
      </c>
      <c r="QN33" s="10">
        <v>0</v>
      </c>
      <c r="QO33" s="10">
        <v>0</v>
      </c>
      <c r="QP33" s="10">
        <v>0</v>
      </c>
      <c r="QQ33" s="10">
        <v>0</v>
      </c>
      <c r="QR33" s="10">
        <v>0</v>
      </c>
      <c r="QS33" s="10">
        <v>0</v>
      </c>
      <c r="QT33" s="10">
        <v>0</v>
      </c>
      <c r="QU33" s="10">
        <v>0</v>
      </c>
      <c r="QV33" s="10">
        <v>0</v>
      </c>
      <c r="QW33" s="10">
        <v>0</v>
      </c>
      <c r="QX33" s="10">
        <v>0</v>
      </c>
      <c r="QY33" s="10">
        <v>0</v>
      </c>
      <c r="QZ33" s="10">
        <v>0</v>
      </c>
      <c r="RA33" s="10">
        <v>0</v>
      </c>
      <c r="RB33" s="10">
        <v>0</v>
      </c>
      <c r="RC33" s="10">
        <v>0</v>
      </c>
      <c r="RD33" s="10">
        <v>0</v>
      </c>
      <c r="RE33" s="10">
        <v>0</v>
      </c>
      <c r="RF33" s="10">
        <v>0</v>
      </c>
      <c r="RG33" s="10">
        <v>0</v>
      </c>
      <c r="RH33" s="10">
        <v>0</v>
      </c>
      <c r="RI33" s="10">
        <v>0</v>
      </c>
      <c r="RJ33" s="10">
        <v>0</v>
      </c>
      <c r="RK33" s="10">
        <v>0</v>
      </c>
      <c r="RL33" s="10">
        <v>0</v>
      </c>
      <c r="RM33" s="10">
        <v>0</v>
      </c>
      <c r="RN33" s="10">
        <v>0</v>
      </c>
      <c r="RO33" s="10">
        <v>0</v>
      </c>
      <c r="RP33" s="10">
        <v>0</v>
      </c>
      <c r="RQ33" s="10">
        <v>0</v>
      </c>
      <c r="RR33" s="10">
        <v>0</v>
      </c>
      <c r="RS33" s="10">
        <v>0</v>
      </c>
      <c r="RT33" s="10">
        <v>0</v>
      </c>
      <c r="RU33" s="10">
        <v>0</v>
      </c>
      <c r="RV33" s="10">
        <v>0</v>
      </c>
      <c r="RW33" s="10">
        <v>0</v>
      </c>
      <c r="RX33" s="10">
        <v>0</v>
      </c>
      <c r="RY33" s="10">
        <v>0</v>
      </c>
      <c r="RZ33" s="10">
        <v>0</v>
      </c>
      <c r="SA33" s="10">
        <v>0</v>
      </c>
      <c r="SB33" s="10">
        <v>0</v>
      </c>
      <c r="SC33" s="10">
        <v>0</v>
      </c>
      <c r="SD33" s="10">
        <v>0</v>
      </c>
      <c r="SE33" s="10">
        <v>0</v>
      </c>
      <c r="SF33" s="10">
        <v>0</v>
      </c>
      <c r="SG33" s="10">
        <v>0</v>
      </c>
      <c r="SH33" s="10">
        <v>0</v>
      </c>
      <c r="SI33" s="10">
        <v>0</v>
      </c>
      <c r="SJ33" s="10">
        <v>0</v>
      </c>
      <c r="SK33" s="10">
        <v>0</v>
      </c>
      <c r="SL33" s="10">
        <v>0</v>
      </c>
      <c r="SM33" s="10">
        <v>0</v>
      </c>
      <c r="SN33" s="10">
        <v>0</v>
      </c>
      <c r="SO33" s="10">
        <v>0</v>
      </c>
      <c r="SP33" s="10">
        <v>0</v>
      </c>
      <c r="SQ33" s="10">
        <v>0</v>
      </c>
      <c r="SR33" s="10">
        <v>0</v>
      </c>
      <c r="SS33" s="10">
        <v>0</v>
      </c>
      <c r="ST33" s="10">
        <v>0</v>
      </c>
      <c r="SU33" s="10">
        <v>0</v>
      </c>
      <c r="SV33" s="10">
        <v>0</v>
      </c>
      <c r="SW33" s="10">
        <v>0</v>
      </c>
      <c r="SX33" s="10">
        <v>0</v>
      </c>
      <c r="SY33" s="10">
        <v>0</v>
      </c>
      <c r="SZ33" s="10">
        <v>0</v>
      </c>
      <c r="TA33" s="10">
        <v>0</v>
      </c>
      <c r="TB33" s="10">
        <v>0</v>
      </c>
      <c r="TC33" s="10">
        <v>0</v>
      </c>
      <c r="TD33" s="10">
        <v>0</v>
      </c>
      <c r="TE33" s="10">
        <v>0</v>
      </c>
      <c r="TF33" s="10">
        <v>0</v>
      </c>
      <c r="TG33" s="10">
        <v>0</v>
      </c>
      <c r="TH33" s="10">
        <v>0</v>
      </c>
      <c r="TI33" s="10">
        <v>0</v>
      </c>
      <c r="TJ33" s="10">
        <v>0</v>
      </c>
      <c r="TK33" s="10">
        <v>0</v>
      </c>
      <c r="TL33" s="10">
        <v>0</v>
      </c>
      <c r="TM33" s="10">
        <v>0</v>
      </c>
      <c r="TN33" s="10">
        <v>0</v>
      </c>
      <c r="TO33" s="10">
        <v>0</v>
      </c>
      <c r="TP33" s="10">
        <v>0</v>
      </c>
      <c r="TQ33" s="10">
        <v>0</v>
      </c>
      <c r="TR33" s="10">
        <v>0</v>
      </c>
      <c r="TS33" s="10">
        <v>0</v>
      </c>
      <c r="TT33" s="10">
        <v>0</v>
      </c>
      <c r="TU33" s="10">
        <v>0</v>
      </c>
      <c r="TV33" s="10">
        <v>0</v>
      </c>
      <c r="TW33" s="10">
        <v>0</v>
      </c>
      <c r="TX33" s="10">
        <v>0</v>
      </c>
      <c r="TY33" s="10">
        <v>0</v>
      </c>
      <c r="TZ33" s="10">
        <v>0</v>
      </c>
      <c r="UA33" s="10">
        <v>0</v>
      </c>
      <c r="UB33" s="10">
        <v>0</v>
      </c>
      <c r="UC33" s="10">
        <v>0</v>
      </c>
      <c r="UD33" s="10">
        <v>0</v>
      </c>
      <c r="UE33" s="10">
        <v>0</v>
      </c>
      <c r="UF33" s="10">
        <v>0</v>
      </c>
      <c r="UG33" s="10">
        <v>0</v>
      </c>
      <c r="UH33" s="10">
        <v>0</v>
      </c>
      <c r="UI33" s="10">
        <v>0</v>
      </c>
      <c r="UJ33" s="10">
        <v>0</v>
      </c>
      <c r="UK33" s="10">
        <v>0</v>
      </c>
      <c r="UL33" s="10">
        <v>0</v>
      </c>
      <c r="UM33" s="10">
        <v>0</v>
      </c>
      <c r="UN33" s="10">
        <v>0</v>
      </c>
      <c r="UO33" s="10">
        <v>0</v>
      </c>
      <c r="UP33" s="10">
        <v>0</v>
      </c>
      <c r="UQ33" s="10">
        <v>0</v>
      </c>
      <c r="UR33" s="10">
        <v>0</v>
      </c>
      <c r="US33" s="10">
        <v>0</v>
      </c>
      <c r="UT33" s="10">
        <v>0</v>
      </c>
      <c r="UU33" s="10">
        <v>0</v>
      </c>
      <c r="UV33" s="10">
        <v>0</v>
      </c>
      <c r="UW33" s="10">
        <v>0</v>
      </c>
      <c r="UX33" s="10">
        <v>0</v>
      </c>
      <c r="UY33" s="10">
        <v>0</v>
      </c>
      <c r="UZ33" s="10">
        <v>0</v>
      </c>
      <c r="VA33" s="10">
        <v>0</v>
      </c>
      <c r="VB33" s="10">
        <v>0</v>
      </c>
      <c r="VC33" s="10">
        <v>0</v>
      </c>
      <c r="VD33" s="10">
        <v>0</v>
      </c>
      <c r="VE33" s="10">
        <v>0</v>
      </c>
      <c r="VF33" s="10">
        <v>0</v>
      </c>
      <c r="VG33" s="10">
        <v>0</v>
      </c>
      <c r="VH33" s="10">
        <v>0</v>
      </c>
      <c r="VI33" s="10">
        <v>0</v>
      </c>
      <c r="VJ33" s="10">
        <v>0</v>
      </c>
      <c r="VK33" s="10">
        <v>0</v>
      </c>
      <c r="VL33" s="10">
        <v>0</v>
      </c>
      <c r="VM33" s="10">
        <v>0</v>
      </c>
      <c r="VN33" s="10">
        <v>0</v>
      </c>
      <c r="VO33" s="10">
        <v>0</v>
      </c>
      <c r="VP33" s="10">
        <v>0</v>
      </c>
      <c r="VQ33" s="10">
        <v>0</v>
      </c>
      <c r="VR33" s="10">
        <v>0</v>
      </c>
      <c r="VS33" s="10">
        <v>0</v>
      </c>
      <c r="VT33" s="10">
        <v>0</v>
      </c>
      <c r="VU33" s="10">
        <v>0</v>
      </c>
      <c r="VV33" s="10">
        <v>0</v>
      </c>
      <c r="VW33" s="10">
        <v>0</v>
      </c>
      <c r="VX33" s="10">
        <v>0</v>
      </c>
      <c r="VY33" s="10">
        <v>0</v>
      </c>
      <c r="VZ33" s="10">
        <v>0</v>
      </c>
      <c r="WA33" s="10">
        <v>0</v>
      </c>
      <c r="WB33" s="10">
        <v>0</v>
      </c>
      <c r="WC33" s="10">
        <v>0</v>
      </c>
      <c r="WD33" s="10">
        <v>0</v>
      </c>
      <c r="WE33" s="10">
        <v>0</v>
      </c>
      <c r="WF33" s="10">
        <v>0</v>
      </c>
      <c r="WG33" s="10">
        <v>0</v>
      </c>
      <c r="WH33" s="10">
        <v>0</v>
      </c>
      <c r="WI33" s="10">
        <v>0</v>
      </c>
      <c r="WJ33" s="10">
        <v>0</v>
      </c>
      <c r="WK33" s="10">
        <v>0</v>
      </c>
      <c r="WL33" s="10">
        <v>0</v>
      </c>
      <c r="WM33" s="10">
        <v>0</v>
      </c>
      <c r="WN33" s="10">
        <v>0</v>
      </c>
      <c r="WO33" s="10">
        <v>0</v>
      </c>
      <c r="WP33" s="10">
        <v>0</v>
      </c>
      <c r="WQ33" s="10">
        <v>0</v>
      </c>
      <c r="WR33" s="10">
        <v>0</v>
      </c>
      <c r="WS33" s="10">
        <v>0</v>
      </c>
      <c r="WT33" s="10">
        <v>0</v>
      </c>
      <c r="WU33" s="10">
        <v>0</v>
      </c>
      <c r="WV33" s="10">
        <v>0</v>
      </c>
      <c r="WW33" s="10">
        <v>0</v>
      </c>
      <c r="WX33" s="10">
        <v>0</v>
      </c>
      <c r="WY33" s="10">
        <v>0</v>
      </c>
      <c r="WZ33" s="10">
        <v>0</v>
      </c>
      <c r="XA33" s="10">
        <v>0</v>
      </c>
      <c r="XB33" s="10">
        <v>0</v>
      </c>
      <c r="XC33" s="10">
        <v>0</v>
      </c>
      <c r="XD33" s="10">
        <v>0</v>
      </c>
      <c r="XE33" s="10">
        <v>0</v>
      </c>
      <c r="XF33" s="10">
        <v>0</v>
      </c>
      <c r="XG33" s="10">
        <v>0</v>
      </c>
      <c r="XH33" s="10">
        <v>0</v>
      </c>
      <c r="XI33" s="10">
        <v>0</v>
      </c>
      <c r="XJ33" s="10">
        <v>0</v>
      </c>
      <c r="XK33" s="10">
        <v>0</v>
      </c>
      <c r="XL33" s="10">
        <v>0</v>
      </c>
      <c r="XM33" s="10">
        <v>0</v>
      </c>
      <c r="XN33" s="10">
        <v>0</v>
      </c>
      <c r="XO33" s="10">
        <v>0</v>
      </c>
      <c r="XP33" s="10">
        <v>0</v>
      </c>
      <c r="XQ33" s="10">
        <v>0</v>
      </c>
      <c r="XR33" s="10">
        <v>0</v>
      </c>
      <c r="XS33" s="10">
        <v>0</v>
      </c>
      <c r="XT33" s="10">
        <v>0</v>
      </c>
      <c r="XV33" s="48">
        <f t="shared" si="0"/>
        <v>2.3094384359851113E-2</v>
      </c>
    </row>
    <row r="34" spans="1:646" x14ac:dyDescent="0.25">
      <c r="A34" s="10">
        <v>28</v>
      </c>
      <c r="B34" s="10">
        <v>10489</v>
      </c>
      <c r="C34" s="10" t="s">
        <v>646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>
        <v>0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7.5744459833795009E-5</v>
      </c>
      <c r="HP34" s="10">
        <v>2.1641274238227146E-4</v>
      </c>
      <c r="HQ34" s="10">
        <v>8.7647160664819943E-4</v>
      </c>
      <c r="HR34" s="10">
        <v>1.4066828254847646E-3</v>
      </c>
      <c r="HS34" s="10">
        <v>2.2290512465373961E-3</v>
      </c>
      <c r="HT34" s="10">
        <v>3.3760387811634348E-3</v>
      </c>
      <c r="HU34" s="10">
        <v>4.7286184210526315E-3</v>
      </c>
      <c r="HV34" s="10">
        <v>5.7998614958448755E-3</v>
      </c>
      <c r="HW34" s="10">
        <v>6.0920186980609418E-3</v>
      </c>
      <c r="HX34" s="10">
        <v>6.8386426592797782E-3</v>
      </c>
      <c r="HY34" s="10">
        <v>8.505020775623269E-3</v>
      </c>
      <c r="HZ34" s="10">
        <v>1.0322887811634349E-2</v>
      </c>
      <c r="IA34" s="10">
        <v>1.1275103878116343E-2</v>
      </c>
      <c r="IB34" s="10">
        <v>1.3428410664819944E-2</v>
      </c>
      <c r="IC34" s="10">
        <v>1.5376125346260388E-2</v>
      </c>
      <c r="ID34" s="10">
        <v>1.6966759002770084E-2</v>
      </c>
      <c r="IE34" s="10">
        <v>1.8892832409972297E-2</v>
      </c>
      <c r="IF34" s="10">
        <v>2.052674861495845E-2</v>
      </c>
      <c r="IG34" s="10">
        <v>2.2312153739612189E-2</v>
      </c>
      <c r="IH34" s="10">
        <v>2.5341932132963988E-2</v>
      </c>
      <c r="II34" s="10">
        <v>2.7127337257617727E-2</v>
      </c>
      <c r="IJ34" s="10">
        <v>2.9378029778393353E-2</v>
      </c>
      <c r="IK34" s="10">
        <v>3.2494373268698064E-2</v>
      </c>
      <c r="IL34" s="10">
        <v>3.4853272160664819E-2</v>
      </c>
      <c r="IM34" s="10">
        <v>3.6703601108033244E-2</v>
      </c>
      <c r="IN34" s="10">
        <v>3.9495325484764546E-2</v>
      </c>
      <c r="IO34" s="10">
        <v>4.1919148199445984E-2</v>
      </c>
      <c r="IP34" s="10">
        <v>4.3607167590027703E-2</v>
      </c>
      <c r="IQ34" s="10">
        <v>4.5901142659279776E-2</v>
      </c>
      <c r="IR34" s="10">
        <v>4.6842538088642659E-2</v>
      </c>
      <c r="IS34" s="10">
        <v>5.062976108033241E-2</v>
      </c>
      <c r="IT34" s="10">
        <v>5.2577475761772852E-2</v>
      </c>
      <c r="IU34" s="10">
        <v>5.5336738227146812E-2</v>
      </c>
      <c r="IV34" s="10">
        <v>5.6851627423822715E-2</v>
      </c>
      <c r="IW34" s="10">
        <v>6.062802977839335E-2</v>
      </c>
      <c r="IX34" s="10">
        <v>6.406899238227147E-2</v>
      </c>
      <c r="IY34" s="10">
        <v>6.598424515235457E-2</v>
      </c>
      <c r="IZ34" s="10">
        <v>6.8505453601108032E-2</v>
      </c>
      <c r="JA34" s="10">
        <v>7.2454986149584483E-2</v>
      </c>
      <c r="JB34" s="10">
        <v>7.583102493074792E-2</v>
      </c>
      <c r="JC34" s="10">
        <v>7.8882444598337945E-2</v>
      </c>
      <c r="JD34" s="10">
        <v>8.0538002077562329E-2</v>
      </c>
      <c r="JE34" s="10">
        <v>8.2831977146814409E-2</v>
      </c>
      <c r="JF34" s="10">
        <v>8.3773372576177285E-2</v>
      </c>
      <c r="JG34" s="10">
        <v>8.5504674515235454E-2</v>
      </c>
      <c r="JH34" s="10">
        <v>8.6878895429362876E-2</v>
      </c>
      <c r="JI34" s="10">
        <v>8.7062846260387808E-2</v>
      </c>
      <c r="JJ34" s="10">
        <v>8.9194511772853188E-2</v>
      </c>
      <c r="JK34" s="10">
        <v>8.9183691135734072E-2</v>
      </c>
      <c r="JL34" s="10">
        <v>8.9973597645429365E-2</v>
      </c>
      <c r="JM34" s="10">
        <v>8.9670619806094184E-2</v>
      </c>
      <c r="JN34" s="10">
        <v>8.937846260387812E-2</v>
      </c>
      <c r="JO34" s="10">
        <v>8.9010560941828257E-2</v>
      </c>
      <c r="JP34" s="10">
        <v>8.7863573407202217E-2</v>
      </c>
      <c r="JQ34" s="10">
        <v>8.6857254155124658E-2</v>
      </c>
      <c r="JR34" s="10">
        <v>8.7409106648199453E-2</v>
      </c>
      <c r="JS34" s="10">
        <v>8.6521814404432129E-2</v>
      </c>
      <c r="JT34" s="10">
        <v>8.5764369806094184E-2</v>
      </c>
      <c r="JU34" s="10">
        <v>8.4628202908587261E-2</v>
      </c>
      <c r="JV34" s="10">
        <v>8.5407288781163437E-2</v>
      </c>
      <c r="JW34" s="10">
        <v>8.3405470914127422E-2</v>
      </c>
      <c r="JX34" s="10">
        <v>8.1089854570637124E-2</v>
      </c>
      <c r="JY34" s="10">
        <v>8.2117815096952915E-2</v>
      </c>
      <c r="JZ34" s="10">
        <v>8.0992468836565093E-2</v>
      </c>
      <c r="KA34" s="10">
        <v>7.9942867036011084E-2</v>
      </c>
      <c r="KB34" s="10">
        <v>7.8395515927977832E-2</v>
      </c>
      <c r="KC34" s="10">
        <v>7.7356734764542939E-2</v>
      </c>
      <c r="KD34" s="10">
        <v>7.765971260387812E-2</v>
      </c>
      <c r="KE34" s="10">
        <v>7.6339594875346264E-2</v>
      </c>
      <c r="KF34" s="10">
        <v>7.464075484764543E-2</v>
      </c>
      <c r="KG34" s="10">
        <v>7.1124047783933511E-2</v>
      </c>
      <c r="KH34" s="10">
        <v>7.0009522160664819E-2</v>
      </c>
      <c r="KI34" s="10">
        <v>6.8007704293628804E-2</v>
      </c>
      <c r="KJ34" s="10">
        <v>6.5464854570637124E-2</v>
      </c>
      <c r="KK34" s="10">
        <v>6.1937326869806096E-2</v>
      </c>
      <c r="KL34" s="10">
        <v>6.1277268005540168E-2</v>
      </c>
      <c r="KM34" s="10">
        <v>5.9405297783933518E-2</v>
      </c>
      <c r="KN34" s="10">
        <v>5.8637032548476457E-2</v>
      </c>
      <c r="KO34" s="10">
        <v>5.8474722991689751E-2</v>
      </c>
      <c r="KP34" s="10">
        <v>5.8128462603878113E-2</v>
      </c>
      <c r="KQ34" s="10">
        <v>5.75549688365651E-2</v>
      </c>
      <c r="KR34" s="10">
        <v>5.6169927285318562E-2</v>
      </c>
      <c r="KS34" s="10">
        <v>5.541248268698061E-2</v>
      </c>
      <c r="KT34" s="10">
        <v>5.4795706371191133E-2</v>
      </c>
      <c r="KU34" s="10">
        <v>5.2707323407202217E-2</v>
      </c>
      <c r="KV34" s="10">
        <v>5.0088729224376731E-2</v>
      </c>
      <c r="KW34" s="10">
        <v>5.0132011772853188E-2</v>
      </c>
      <c r="KX34" s="10">
        <v>4.9223078254847646E-2</v>
      </c>
      <c r="KY34" s="10">
        <v>4.7859677977839334E-2</v>
      </c>
      <c r="KZ34" s="10">
        <v>4.4321329639889197E-2</v>
      </c>
      <c r="LA34" s="10">
        <v>4.2330332409972297E-2</v>
      </c>
      <c r="LB34" s="10">
        <v>4.0599030470914128E-2</v>
      </c>
      <c r="LC34" s="10">
        <v>3.9441222299168972E-2</v>
      </c>
      <c r="LD34" s="10">
        <v>3.7937153739612185E-2</v>
      </c>
      <c r="LE34" s="10">
        <v>3.5502510387811631E-2</v>
      </c>
      <c r="LF34" s="10">
        <v>3.4474549861495847E-2</v>
      </c>
      <c r="LG34" s="10">
        <v>3.3641360803324097E-2</v>
      </c>
      <c r="LH34" s="10">
        <v>3.1910058864265928E-2</v>
      </c>
      <c r="LI34" s="10">
        <v>2.9475415512465374E-2</v>
      </c>
      <c r="LJ34" s="10">
        <v>2.8934383656509695E-2</v>
      </c>
      <c r="LK34" s="10">
        <v>2.8782894736842105E-2</v>
      </c>
      <c r="LL34" s="10">
        <v>2.7603445290858727E-2</v>
      </c>
      <c r="LM34" s="10">
        <v>2.734375E-2</v>
      </c>
      <c r="LN34" s="10">
        <v>2.7148978531855956E-2</v>
      </c>
      <c r="LO34" s="10">
        <v>2.6261686288088643E-2</v>
      </c>
      <c r="LP34" s="10">
        <v>2.5277008310249309E-2</v>
      </c>
      <c r="LQ34" s="10">
        <v>2.5017313019390582E-2</v>
      </c>
      <c r="LR34" s="10">
        <v>2.3805401662049863E-2</v>
      </c>
      <c r="LS34" s="10">
        <v>2.2701696675900277E-2</v>
      </c>
      <c r="LT34" s="10">
        <v>2.1673736149584486E-2</v>
      </c>
      <c r="LU34" s="10">
        <v>2.1078601108033241E-2</v>
      </c>
      <c r="LV34" s="10">
        <v>2.0321156509695289E-2</v>
      </c>
      <c r="LW34" s="10">
        <v>1.995325484764543E-2</v>
      </c>
      <c r="LX34" s="10">
        <v>1.9271554709141273E-2</v>
      </c>
      <c r="LY34" s="10">
        <v>1.9217451523545707E-2</v>
      </c>
      <c r="LZ34" s="10">
        <v>1.9671918282548478E-2</v>
      </c>
      <c r="MA34" s="10">
        <v>1.9282375346260389E-2</v>
      </c>
      <c r="MB34" s="10">
        <v>1.9552891274238229E-2</v>
      </c>
      <c r="MC34" s="10">
        <v>2.0418542243767313E-2</v>
      </c>
      <c r="MD34" s="10">
        <v>2.161963296398892E-2</v>
      </c>
      <c r="ME34" s="10">
        <v>2.1900969529085872E-2</v>
      </c>
      <c r="MF34" s="10">
        <v>2.3718836565096952E-2</v>
      </c>
      <c r="MG34" s="10">
        <v>2.4140841412742382E-2</v>
      </c>
      <c r="MH34" s="10">
        <v>2.6380713296398892E-2</v>
      </c>
      <c r="MI34" s="10">
        <v>2.7635907202216068E-2</v>
      </c>
      <c r="MJ34" s="10">
        <v>2.8847818559556787E-2</v>
      </c>
      <c r="MK34" s="10">
        <v>3.2342884349030473E-2</v>
      </c>
      <c r="ML34" s="10">
        <v>3.5026402354570635E-2</v>
      </c>
      <c r="MM34" s="10">
        <v>3.6941655124653743E-2</v>
      </c>
      <c r="MN34" s="10">
        <v>3.6714421745152354E-2</v>
      </c>
      <c r="MO34" s="10">
        <v>3.8218490304709141E-2</v>
      </c>
      <c r="MP34" s="10">
        <v>3.9516966759002771E-2</v>
      </c>
      <c r="MQ34" s="10">
        <v>4.182176246537396E-2</v>
      </c>
      <c r="MR34" s="10">
        <v>4.3801939058171743E-2</v>
      </c>
      <c r="MS34" s="10">
        <v>4.625822368421053E-2</v>
      </c>
      <c r="MT34" s="10">
        <v>4.8898459141274241E-2</v>
      </c>
      <c r="MU34" s="10">
        <v>5.2274497922437671E-2</v>
      </c>
      <c r="MV34" s="10">
        <v>5.3702822022160666E-2</v>
      </c>
      <c r="MW34" s="10">
        <v>5.6353878116343493E-2</v>
      </c>
      <c r="MX34" s="10">
        <v>5.9405297783933518E-2</v>
      </c>
      <c r="MY34" s="10">
        <v>6.2792157202216065E-2</v>
      </c>
      <c r="MZ34" s="10">
        <v>6.5583881578947373E-2</v>
      </c>
      <c r="NA34" s="10">
        <v>6.7261080332409975E-2</v>
      </c>
      <c r="NB34" s="10">
        <v>7.0885993767313013E-2</v>
      </c>
      <c r="NC34" s="10">
        <v>7.3418022853185591E-2</v>
      </c>
      <c r="ND34" s="10">
        <v>7.5592970914127422E-2</v>
      </c>
      <c r="NE34" s="10">
        <v>7.7129501385041557E-2</v>
      </c>
      <c r="NF34" s="10">
        <v>8.1122316481994458E-2</v>
      </c>
      <c r="NG34" s="10">
        <v>8.2658846952908593E-2</v>
      </c>
      <c r="NH34" s="10">
        <v>8.2507358033240996E-2</v>
      </c>
      <c r="NI34" s="10">
        <v>8.4119632963988916E-2</v>
      </c>
      <c r="NJ34" s="10">
        <v>8.7874394044321333E-2</v>
      </c>
      <c r="NK34" s="10">
        <v>8.9281076869806089E-2</v>
      </c>
      <c r="NL34" s="10">
        <v>8.9281076869806089E-2</v>
      </c>
      <c r="NM34" s="10">
        <v>9.213772506925208E-2</v>
      </c>
      <c r="NN34" s="10">
        <v>9.4723857340720224E-2</v>
      </c>
      <c r="NO34" s="10">
        <v>9.6227925900277012E-2</v>
      </c>
      <c r="NP34" s="10">
        <v>9.5535405124653736E-2</v>
      </c>
      <c r="NQ34" s="10">
        <v>9.5773459141274234E-2</v>
      </c>
      <c r="NR34" s="10">
        <v>9.7742815096952915E-2</v>
      </c>
      <c r="NS34" s="10">
        <v>9.990694252077563E-2</v>
      </c>
      <c r="NT34" s="10">
        <v>0.10160578254847645</v>
      </c>
      <c r="NU34" s="10">
        <v>0.1050683864265928</v>
      </c>
      <c r="NV34" s="10">
        <v>0.10842278393351801</v>
      </c>
      <c r="NW34" s="10">
        <v>0.10912612534626039</v>
      </c>
      <c r="NX34" s="10">
        <v>0.10826047437673131</v>
      </c>
      <c r="NY34" s="10">
        <v>0.11142010041551247</v>
      </c>
      <c r="NZ34" s="10">
        <v>0.11465547091412742</v>
      </c>
      <c r="OA34" s="10">
        <v>0.11412525969529086</v>
      </c>
      <c r="OB34" s="10">
        <v>0.11517486149584487</v>
      </c>
      <c r="OC34" s="10">
        <v>0.11615953947368421</v>
      </c>
      <c r="OD34" s="10">
        <v>0.11634349030470914</v>
      </c>
      <c r="OE34" s="10">
        <v>0.11822628116343491</v>
      </c>
      <c r="OF34" s="10">
        <v>0.11909193213296398</v>
      </c>
      <c r="OG34" s="10">
        <v>0.12206760734072022</v>
      </c>
      <c r="OH34" s="10">
        <v>0.125476108033241</v>
      </c>
      <c r="OI34" s="10">
        <v>0.12720740997229918</v>
      </c>
      <c r="OJ34" s="10">
        <v>0.12782418628808864</v>
      </c>
      <c r="OK34" s="10">
        <v>0.12985846606648199</v>
      </c>
      <c r="OL34" s="10">
        <v>0.13314793975069253</v>
      </c>
      <c r="OM34" s="10">
        <v>0.13344009695290859</v>
      </c>
      <c r="ON34" s="10">
        <v>0.13181700138504154</v>
      </c>
      <c r="OO34" s="10">
        <v>0.13035621537396122</v>
      </c>
      <c r="OP34" s="10">
        <v>0.1324878808864266</v>
      </c>
      <c r="OQ34" s="10">
        <v>0.13221736495844874</v>
      </c>
      <c r="OR34" s="10">
        <v>0.12896035318559557</v>
      </c>
      <c r="OS34" s="10">
        <v>0.12723987188365651</v>
      </c>
      <c r="OT34" s="10">
        <v>0.12836521814404434</v>
      </c>
      <c r="OU34" s="10">
        <v>0.12588729224376732</v>
      </c>
      <c r="OV34" s="10">
        <v>0.1231604916897507</v>
      </c>
      <c r="OW34" s="10">
        <v>0.11904864958448753</v>
      </c>
      <c r="OX34" s="10">
        <v>0.11892962257617729</v>
      </c>
      <c r="OY34" s="10">
        <v>0.1173498095567867</v>
      </c>
      <c r="OZ34" s="10">
        <v>0.11231821329639889</v>
      </c>
      <c r="PA34" s="10">
        <v>0.10821719182825484</v>
      </c>
      <c r="PB34" s="10">
        <v>0.10277441135734072</v>
      </c>
      <c r="PC34" s="10">
        <v>9.8532721606648194E-2</v>
      </c>
      <c r="PD34" s="10">
        <v>9.2754501385041557E-2</v>
      </c>
      <c r="PE34" s="10">
        <v>8.8837430747922441E-2</v>
      </c>
      <c r="PF34" s="10">
        <v>8.5266620498614956E-2</v>
      </c>
      <c r="PG34" s="10">
        <v>8.2009608725761768E-2</v>
      </c>
      <c r="PH34" s="10">
        <v>7.6036617036011084E-2</v>
      </c>
      <c r="PI34" s="10">
        <v>7.1405384349030473E-2</v>
      </c>
      <c r="PJ34" s="10">
        <v>6.7445031163434907E-2</v>
      </c>
      <c r="PK34" s="10">
        <v>6.4393611495844869E-2</v>
      </c>
      <c r="PL34" s="10">
        <v>5.844226108033241E-2</v>
      </c>
      <c r="PM34" s="10">
        <v>5.5910231994459832E-2</v>
      </c>
      <c r="PN34" s="10">
        <v>5.349722991689751E-2</v>
      </c>
      <c r="PO34" s="10">
        <v>5.1517053324099726E-2</v>
      </c>
      <c r="PP34" s="10">
        <v>4.8108552631578948E-2</v>
      </c>
      <c r="PQ34" s="10">
        <v>4.526272506925208E-2</v>
      </c>
      <c r="PR34" s="10">
        <v>4.2384435595567864E-2</v>
      </c>
      <c r="PS34" s="10">
        <v>3.9895689058171743E-2</v>
      </c>
      <c r="PT34" s="10">
        <v>3.6508829639889197E-2</v>
      </c>
      <c r="PU34" s="10">
        <v>3.2386166897506924E-2</v>
      </c>
      <c r="PV34" s="10">
        <v>3.0763071329639888E-2</v>
      </c>
      <c r="PW34" s="10">
        <v>2.7592624653739611E-2</v>
      </c>
      <c r="PX34" s="10">
        <v>2.6553843490304711E-2</v>
      </c>
      <c r="PY34" s="10">
        <v>2.667287049861496E-2</v>
      </c>
      <c r="PZ34" s="10">
        <v>2.5504241689750691E-2</v>
      </c>
      <c r="QA34" s="10">
        <v>2.3578168282548478E-2</v>
      </c>
      <c r="QB34" s="10">
        <v>2.0267053324099723E-2</v>
      </c>
      <c r="QC34" s="10">
        <v>1.8752164127423823E-2</v>
      </c>
      <c r="QD34" s="10">
        <v>1.7572714681440442E-2</v>
      </c>
      <c r="QE34" s="10">
        <v>1.6447368421052631E-2</v>
      </c>
      <c r="QF34" s="10">
        <v>1.4358985457063713E-2</v>
      </c>
      <c r="QG34" s="10">
        <v>1.2984764542936287E-2</v>
      </c>
      <c r="QH34" s="10">
        <v>1.129674515235457E-2</v>
      </c>
      <c r="QI34" s="10">
        <v>9.8576004155124658E-3</v>
      </c>
      <c r="QJ34" s="10">
        <v>8.364352493074793E-3</v>
      </c>
      <c r="QK34" s="10">
        <v>6.7196156509695291E-3</v>
      </c>
      <c r="QL34" s="10">
        <v>6.0703774238227148E-3</v>
      </c>
      <c r="QM34" s="10">
        <v>5.1181613573407199E-3</v>
      </c>
      <c r="QN34" s="10">
        <v>4.8043628808864267E-3</v>
      </c>
      <c r="QO34" s="10">
        <v>3.6465547091412741E-3</v>
      </c>
      <c r="QP34" s="10">
        <v>3.5058864265927977E-3</v>
      </c>
      <c r="QQ34" s="10">
        <v>3.549168975069252E-3</v>
      </c>
      <c r="QR34" s="10">
        <v>3.0297783933518007E-3</v>
      </c>
      <c r="QS34" s="10">
        <v>2.2290512465373961E-3</v>
      </c>
      <c r="QT34" s="10">
        <v>1.9260734072022161E-3</v>
      </c>
      <c r="QU34" s="10">
        <v>1.9801765927977841E-3</v>
      </c>
      <c r="QV34" s="10">
        <v>1.471606648199446E-3</v>
      </c>
      <c r="QW34" s="10">
        <v>1.2551939058171745E-3</v>
      </c>
      <c r="QX34" s="10">
        <v>1.1253462603878117E-3</v>
      </c>
      <c r="QY34" s="10">
        <v>1.0387811634349031E-3</v>
      </c>
      <c r="QZ34" s="10">
        <v>7.0334141274238228E-4</v>
      </c>
      <c r="RA34" s="10">
        <v>5.0856994459833797E-4</v>
      </c>
      <c r="RB34" s="10">
        <v>3.8954293628808866E-4</v>
      </c>
      <c r="RC34" s="10">
        <v>2.488746537396122E-4</v>
      </c>
      <c r="RD34" s="10">
        <v>1.9477146814404433E-4</v>
      </c>
      <c r="RE34" s="10">
        <v>0</v>
      </c>
      <c r="RF34" s="10">
        <v>0</v>
      </c>
      <c r="RG34" s="10">
        <v>0</v>
      </c>
      <c r="RH34" s="10">
        <v>0</v>
      </c>
      <c r="RI34" s="10">
        <v>0</v>
      </c>
      <c r="RJ34" s="10">
        <v>0</v>
      </c>
      <c r="RK34" s="10">
        <v>0</v>
      </c>
      <c r="RL34" s="10">
        <v>0</v>
      </c>
      <c r="RM34" s="10">
        <v>0</v>
      </c>
      <c r="RN34" s="10">
        <v>0</v>
      </c>
      <c r="RO34" s="10">
        <v>0</v>
      </c>
      <c r="RP34" s="10">
        <v>0</v>
      </c>
      <c r="RQ34" s="10">
        <v>0</v>
      </c>
      <c r="RR34" s="10">
        <v>0</v>
      </c>
      <c r="RS34" s="10">
        <v>0</v>
      </c>
      <c r="RT34" s="10">
        <v>0</v>
      </c>
      <c r="RU34" s="10">
        <v>0</v>
      </c>
      <c r="RV34" s="10">
        <v>0</v>
      </c>
      <c r="RW34" s="10">
        <v>0</v>
      </c>
      <c r="RX34" s="10">
        <v>0</v>
      </c>
      <c r="RY34" s="10">
        <v>0</v>
      </c>
      <c r="RZ34" s="10">
        <v>0</v>
      </c>
      <c r="SA34" s="10">
        <v>0</v>
      </c>
      <c r="SB34" s="10">
        <v>0</v>
      </c>
      <c r="SC34" s="10">
        <v>0</v>
      </c>
      <c r="SD34" s="10">
        <v>0</v>
      </c>
      <c r="SE34" s="10">
        <v>0</v>
      </c>
      <c r="SF34" s="10">
        <v>0</v>
      </c>
      <c r="SG34" s="10">
        <v>0</v>
      </c>
      <c r="SH34" s="10">
        <v>0</v>
      </c>
      <c r="SI34" s="10">
        <v>0</v>
      </c>
      <c r="SJ34" s="10">
        <v>0</v>
      </c>
      <c r="SK34" s="10">
        <v>0</v>
      </c>
      <c r="SL34" s="10">
        <v>0</v>
      </c>
      <c r="SM34" s="10">
        <v>0</v>
      </c>
      <c r="SN34" s="10">
        <v>0</v>
      </c>
      <c r="SO34" s="10">
        <v>0</v>
      </c>
      <c r="SP34" s="10">
        <v>0</v>
      </c>
      <c r="SQ34" s="10">
        <v>0</v>
      </c>
      <c r="SR34" s="10">
        <v>0</v>
      </c>
      <c r="SS34" s="10">
        <v>0</v>
      </c>
      <c r="ST34" s="10">
        <v>0</v>
      </c>
      <c r="SU34" s="10">
        <v>0</v>
      </c>
      <c r="SV34" s="10">
        <v>0</v>
      </c>
      <c r="SW34" s="10">
        <v>0</v>
      </c>
      <c r="SX34" s="10">
        <v>0</v>
      </c>
      <c r="SY34" s="10">
        <v>0</v>
      </c>
      <c r="SZ34" s="10">
        <v>0</v>
      </c>
      <c r="TA34" s="10">
        <v>0</v>
      </c>
      <c r="TB34" s="10">
        <v>0</v>
      </c>
      <c r="TC34" s="10">
        <v>0</v>
      </c>
      <c r="TD34" s="10">
        <v>0</v>
      </c>
      <c r="TE34" s="10">
        <v>0</v>
      </c>
      <c r="TF34" s="10">
        <v>0</v>
      </c>
      <c r="TG34" s="10">
        <v>0</v>
      </c>
      <c r="TH34" s="10">
        <v>0</v>
      </c>
      <c r="TI34" s="10">
        <v>0</v>
      </c>
      <c r="TJ34" s="10">
        <v>0</v>
      </c>
      <c r="TK34" s="10">
        <v>0</v>
      </c>
      <c r="TL34" s="10">
        <v>0</v>
      </c>
      <c r="TM34" s="10">
        <v>0</v>
      </c>
      <c r="TN34" s="10">
        <v>0</v>
      </c>
      <c r="TO34" s="10">
        <v>0</v>
      </c>
      <c r="TP34" s="10">
        <v>0</v>
      </c>
      <c r="TQ34" s="10">
        <v>0</v>
      </c>
      <c r="TR34" s="10">
        <v>0</v>
      </c>
      <c r="TS34" s="10">
        <v>0</v>
      </c>
      <c r="TT34" s="10">
        <v>0</v>
      </c>
      <c r="TU34" s="10">
        <v>0</v>
      </c>
      <c r="TV34" s="10">
        <v>0</v>
      </c>
      <c r="TW34" s="10">
        <v>0</v>
      </c>
      <c r="TX34" s="10">
        <v>0</v>
      </c>
      <c r="TY34" s="10">
        <v>0</v>
      </c>
      <c r="TZ34" s="10">
        <v>0</v>
      </c>
      <c r="UA34" s="10">
        <v>0</v>
      </c>
      <c r="UB34" s="10">
        <v>0</v>
      </c>
      <c r="UC34" s="10">
        <v>0</v>
      </c>
      <c r="UD34" s="10">
        <v>0</v>
      </c>
      <c r="UE34" s="10">
        <v>0</v>
      </c>
      <c r="UF34" s="10">
        <v>0</v>
      </c>
      <c r="UG34" s="10">
        <v>0</v>
      </c>
      <c r="UH34" s="10">
        <v>0</v>
      </c>
      <c r="UI34" s="10">
        <v>0</v>
      </c>
      <c r="UJ34" s="10">
        <v>0</v>
      </c>
      <c r="UK34" s="10">
        <v>0</v>
      </c>
      <c r="UL34" s="10">
        <v>0</v>
      </c>
      <c r="UM34" s="10">
        <v>0</v>
      </c>
      <c r="UN34" s="10">
        <v>0</v>
      </c>
      <c r="UO34" s="10">
        <v>0</v>
      </c>
      <c r="UP34" s="10">
        <v>0</v>
      </c>
      <c r="UQ34" s="10">
        <v>0</v>
      </c>
      <c r="UR34" s="10">
        <v>0</v>
      </c>
      <c r="US34" s="10">
        <v>0</v>
      </c>
      <c r="UT34" s="10">
        <v>0</v>
      </c>
      <c r="UU34" s="10">
        <v>0</v>
      </c>
      <c r="UV34" s="10">
        <v>0</v>
      </c>
      <c r="UW34" s="10">
        <v>0</v>
      </c>
      <c r="UX34" s="10">
        <v>0</v>
      </c>
      <c r="UY34" s="10">
        <v>0</v>
      </c>
      <c r="UZ34" s="10">
        <v>0</v>
      </c>
      <c r="VA34" s="10">
        <v>0</v>
      </c>
      <c r="VB34" s="10">
        <v>0</v>
      </c>
      <c r="VC34" s="10">
        <v>0</v>
      </c>
      <c r="VD34" s="10">
        <v>0</v>
      </c>
      <c r="VE34" s="10">
        <v>0</v>
      </c>
      <c r="VF34" s="10">
        <v>0</v>
      </c>
      <c r="VG34" s="10">
        <v>0</v>
      </c>
      <c r="VH34" s="10">
        <v>0</v>
      </c>
      <c r="VI34" s="10">
        <v>0</v>
      </c>
      <c r="VJ34" s="10">
        <v>0</v>
      </c>
      <c r="VK34" s="10">
        <v>0</v>
      </c>
      <c r="VL34" s="10">
        <v>0</v>
      </c>
      <c r="VM34" s="10">
        <v>0</v>
      </c>
      <c r="VN34" s="10">
        <v>0</v>
      </c>
      <c r="VO34" s="10">
        <v>0</v>
      </c>
      <c r="VP34" s="10">
        <v>0</v>
      </c>
      <c r="VQ34" s="10">
        <v>0</v>
      </c>
      <c r="VR34" s="10">
        <v>0</v>
      </c>
      <c r="VS34" s="10">
        <v>0</v>
      </c>
      <c r="VT34" s="10">
        <v>0</v>
      </c>
      <c r="VU34" s="10">
        <v>0</v>
      </c>
      <c r="VV34" s="10">
        <v>0</v>
      </c>
      <c r="VW34" s="10">
        <v>0</v>
      </c>
      <c r="VX34" s="10">
        <v>0</v>
      </c>
      <c r="VY34" s="10">
        <v>0</v>
      </c>
      <c r="VZ34" s="10">
        <v>0</v>
      </c>
      <c r="WA34" s="10">
        <v>0</v>
      </c>
      <c r="WB34" s="10">
        <v>0</v>
      </c>
      <c r="WC34" s="10">
        <v>0</v>
      </c>
      <c r="WD34" s="10">
        <v>0</v>
      </c>
      <c r="WE34" s="10">
        <v>0</v>
      </c>
      <c r="WF34" s="10">
        <v>0</v>
      </c>
      <c r="WG34" s="10">
        <v>0</v>
      </c>
      <c r="WH34" s="10">
        <v>0</v>
      </c>
      <c r="WI34" s="10">
        <v>0</v>
      </c>
      <c r="WJ34" s="10">
        <v>0</v>
      </c>
      <c r="WK34" s="10">
        <v>0</v>
      </c>
      <c r="WL34" s="10">
        <v>0</v>
      </c>
      <c r="WM34" s="10">
        <v>0</v>
      </c>
      <c r="WN34" s="10">
        <v>0</v>
      </c>
      <c r="WO34" s="10">
        <v>0</v>
      </c>
      <c r="WP34" s="10">
        <v>0</v>
      </c>
      <c r="WQ34" s="10">
        <v>0</v>
      </c>
      <c r="WR34" s="10">
        <v>0</v>
      </c>
      <c r="WS34" s="10">
        <v>0</v>
      </c>
      <c r="WT34" s="10">
        <v>0</v>
      </c>
      <c r="WU34" s="10">
        <v>0</v>
      </c>
      <c r="WV34" s="10">
        <v>0</v>
      </c>
      <c r="WW34" s="10">
        <v>0</v>
      </c>
      <c r="WX34" s="10">
        <v>0</v>
      </c>
      <c r="WY34" s="10">
        <v>0</v>
      </c>
      <c r="WZ34" s="10">
        <v>0</v>
      </c>
      <c r="XA34" s="10">
        <v>0</v>
      </c>
      <c r="XB34" s="10">
        <v>0</v>
      </c>
      <c r="XC34" s="10">
        <v>0</v>
      </c>
      <c r="XD34" s="10">
        <v>0</v>
      </c>
      <c r="XE34" s="10">
        <v>0</v>
      </c>
      <c r="XF34" s="10">
        <v>0</v>
      </c>
      <c r="XG34" s="10">
        <v>0</v>
      </c>
      <c r="XH34" s="10">
        <v>0</v>
      </c>
      <c r="XI34" s="10">
        <v>0</v>
      </c>
      <c r="XJ34" s="10">
        <v>0</v>
      </c>
      <c r="XK34" s="10">
        <v>0</v>
      </c>
      <c r="XL34" s="10">
        <v>0</v>
      </c>
      <c r="XM34" s="10">
        <v>0</v>
      </c>
      <c r="XN34" s="10">
        <v>0</v>
      </c>
      <c r="XO34" s="10">
        <v>0</v>
      </c>
      <c r="XP34" s="10">
        <v>0</v>
      </c>
      <c r="XQ34" s="10">
        <v>0</v>
      </c>
      <c r="XR34" s="10">
        <v>0</v>
      </c>
      <c r="XS34" s="10">
        <v>0</v>
      </c>
      <c r="XT34" s="10">
        <v>0</v>
      </c>
      <c r="XV34" s="48">
        <f t="shared" si="0"/>
        <v>2.177656601670707E-2</v>
      </c>
    </row>
    <row r="35" spans="1:646" x14ac:dyDescent="0.25">
      <c r="A35" s="10">
        <v>29</v>
      </c>
      <c r="B35" s="10">
        <v>10499</v>
      </c>
      <c r="C35" s="10" t="s">
        <v>646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1.2984764542936289E-4</v>
      </c>
      <c r="HH35" s="10">
        <v>2.3805401662049862E-4</v>
      </c>
      <c r="HI35" s="10">
        <v>7.7908587257617733E-4</v>
      </c>
      <c r="HJ35" s="10">
        <v>1.0820637119113574E-3</v>
      </c>
      <c r="HK35" s="10">
        <v>1.3309383656509696E-3</v>
      </c>
      <c r="HL35" s="10">
        <v>1.3525796398891968E-3</v>
      </c>
      <c r="HM35" s="10">
        <v>1.6122749307479224E-3</v>
      </c>
      <c r="HN35" s="10">
        <v>1.904432132963989E-3</v>
      </c>
      <c r="HO35" s="10">
        <v>2.5212084487534628E-3</v>
      </c>
      <c r="HP35" s="10">
        <v>3.2461911357340718E-3</v>
      </c>
      <c r="HQ35" s="10">
        <v>4.2525103878116345E-3</v>
      </c>
      <c r="HR35" s="10">
        <v>4.9774930747922439E-3</v>
      </c>
      <c r="HS35" s="10">
        <v>5.9729916897506927E-3</v>
      </c>
      <c r="HT35" s="10">
        <v>6.5789473684210523E-3</v>
      </c>
      <c r="HU35" s="10">
        <v>8.2669667590027709E-3</v>
      </c>
      <c r="HV35" s="10">
        <v>9.3057479224376728E-3</v>
      </c>
      <c r="HW35" s="10">
        <v>1.0506838642659279E-2</v>
      </c>
      <c r="HX35" s="10">
        <v>1.2151575484764542E-2</v>
      </c>
      <c r="HY35" s="10">
        <v>1.4229137811634349E-2</v>
      </c>
      <c r="HZ35" s="10">
        <v>1.6241776315789474E-2</v>
      </c>
      <c r="IA35" s="10">
        <v>1.7886513157894735E-2</v>
      </c>
      <c r="IB35" s="10">
        <v>1.9520429362880887E-2</v>
      </c>
      <c r="IC35" s="10">
        <v>2.1965893351800554E-2</v>
      </c>
      <c r="ID35" s="10">
        <v>2.3935249307479225E-2</v>
      </c>
      <c r="IE35" s="10">
        <v>2.5536703601108032E-2</v>
      </c>
      <c r="IF35" s="10">
        <v>2.776575484764543E-2</v>
      </c>
      <c r="IG35" s="10">
        <v>3.0124653739612189E-2</v>
      </c>
      <c r="IH35" s="10">
        <v>3.213729224376731E-2</v>
      </c>
      <c r="II35" s="10">
        <v>3.3663002077562329E-2</v>
      </c>
      <c r="IJ35" s="10">
        <v>3.4701783240997229E-2</v>
      </c>
      <c r="IK35" s="10">
        <v>3.5902873961218836E-2</v>
      </c>
      <c r="IL35" s="10">
        <v>3.7266274238227148E-2</v>
      </c>
      <c r="IM35" s="10">
        <v>3.734201869806094E-2</v>
      </c>
      <c r="IN35" s="10">
        <v>3.8261772853185598E-2</v>
      </c>
      <c r="IO35" s="10">
        <v>3.9733379501385044E-2</v>
      </c>
      <c r="IP35" s="10">
        <v>4.0728878116343493E-2</v>
      </c>
      <c r="IQ35" s="10">
        <v>4.0869546398891968E-2</v>
      </c>
      <c r="IR35" s="10">
        <v>4.0977752770083101E-2</v>
      </c>
      <c r="IS35" s="10">
        <v>4.1432219529085872E-2</v>
      </c>
      <c r="IT35" s="10">
        <v>4.0609851108033244E-2</v>
      </c>
      <c r="IU35" s="10">
        <v>4.1172524238227148E-2</v>
      </c>
      <c r="IV35" s="10">
        <v>4.2633310249307478E-2</v>
      </c>
      <c r="IW35" s="10">
        <v>4.2600848337950137E-2</v>
      </c>
      <c r="IX35" s="10">
        <v>4.3520602493074795E-2</v>
      </c>
      <c r="IY35" s="10">
        <v>4.3477319944598337E-2</v>
      </c>
      <c r="IZ35" s="10">
        <v>4.4288867728531855E-2</v>
      </c>
      <c r="JA35" s="10">
        <v>4.6041810941828257E-2</v>
      </c>
      <c r="JB35" s="10">
        <v>4.7004847645429365E-2</v>
      </c>
      <c r="JC35" s="10">
        <v>4.6691049168975068E-2</v>
      </c>
      <c r="JD35" s="10">
        <v>4.7329466759002771E-2</v>
      </c>
      <c r="JE35" s="10">
        <v>4.6117555401662048E-2</v>
      </c>
      <c r="JF35" s="10">
        <v>4.4332150277008313E-2</v>
      </c>
      <c r="JG35" s="10">
        <v>4.3195983379501382E-2</v>
      </c>
      <c r="JH35" s="10">
        <v>4.2741516620498618E-2</v>
      </c>
      <c r="JI35" s="10">
        <v>4.3315010387811631E-2</v>
      </c>
      <c r="JJ35" s="10">
        <v>4.2676592797783935E-2</v>
      </c>
      <c r="JK35" s="10">
        <v>4.1648632271468145E-2</v>
      </c>
      <c r="JL35" s="10">
        <v>4.1897506925207759E-2</v>
      </c>
      <c r="JM35" s="10">
        <v>4.2525103878116345E-2</v>
      </c>
      <c r="JN35" s="10">
        <v>4.4050813711911357E-2</v>
      </c>
      <c r="JO35" s="10">
        <v>4.453774238227147E-2</v>
      </c>
      <c r="JP35" s="10">
        <v>4.5132877423822715E-2</v>
      </c>
      <c r="JQ35" s="10">
        <v>4.806527008310249E-2</v>
      </c>
      <c r="JR35" s="10">
        <v>5.0315962603878113E-2</v>
      </c>
      <c r="JS35" s="10">
        <v>5.0456630886426594E-2</v>
      </c>
      <c r="JT35" s="10">
        <v>5.1636080332409975E-2</v>
      </c>
      <c r="JU35" s="10">
        <v>5.2956198060941831E-2</v>
      </c>
      <c r="JV35" s="10">
        <v>5.3908414127423823E-2</v>
      </c>
      <c r="JW35" s="10">
        <v>5.4514369806094184E-2</v>
      </c>
      <c r="JX35" s="10">
        <v>5.4665858725761775E-2</v>
      </c>
      <c r="JY35" s="10">
        <v>5.4395342797783935E-2</v>
      </c>
      <c r="JZ35" s="10">
        <v>5.4774065096952908E-2</v>
      </c>
      <c r="KA35" s="10">
        <v>5.5531509695290859E-2</v>
      </c>
      <c r="KB35" s="10">
        <v>5.4655038088642659E-2</v>
      </c>
      <c r="KC35" s="10">
        <v>5.4395342797783935E-2</v>
      </c>
      <c r="KD35" s="10">
        <v>5.4958015927977839E-2</v>
      </c>
      <c r="KE35" s="10">
        <v>5.5769563711911357E-2</v>
      </c>
      <c r="KF35" s="10">
        <v>5.5931873268698064E-2</v>
      </c>
      <c r="KG35" s="10">
        <v>5.8009435595567864E-2</v>
      </c>
      <c r="KH35" s="10">
        <v>5.8669494459833792E-2</v>
      </c>
      <c r="KI35" s="10">
        <v>5.9805661357340723E-2</v>
      </c>
      <c r="KJ35" s="10">
        <v>6.0509002770083101E-2</v>
      </c>
      <c r="KK35" s="10">
        <v>6.1212344182825486E-2</v>
      </c>
      <c r="KL35" s="10">
        <v>6.2824619113573413E-2</v>
      </c>
      <c r="KM35" s="10">
        <v>6.5367468836565093E-2</v>
      </c>
      <c r="KN35" s="10">
        <v>6.406899238227147E-2</v>
      </c>
      <c r="KO35" s="10">
        <v>6.5951783240997236E-2</v>
      </c>
      <c r="KP35" s="10">
        <v>6.6503635734072017E-2</v>
      </c>
      <c r="KQ35" s="10">
        <v>6.7401748614958443E-2</v>
      </c>
      <c r="KR35" s="10">
        <v>6.7044667590027696E-2</v>
      </c>
      <c r="KS35" s="10">
        <v>6.7185335872576177E-2</v>
      </c>
      <c r="KT35" s="10">
        <v>6.6936461218836563E-2</v>
      </c>
      <c r="KU35" s="10">
        <v>6.666594529085873E-2</v>
      </c>
      <c r="KV35" s="10">
        <v>6.6893178670360112E-2</v>
      </c>
      <c r="KW35" s="10">
        <v>6.9133050554016626E-2</v>
      </c>
      <c r="KX35" s="10">
        <v>6.8786790166204981E-2</v>
      </c>
      <c r="KY35" s="10">
        <v>6.9749826869806089E-2</v>
      </c>
      <c r="KZ35" s="10">
        <v>7.057219529085873E-2</v>
      </c>
      <c r="LA35" s="10">
        <v>7.1329639889196675E-2</v>
      </c>
      <c r="LB35" s="10">
        <v>7.256319252077563E-2</v>
      </c>
      <c r="LC35" s="10">
        <v>7.3006838642659277E-2</v>
      </c>
      <c r="LD35" s="10">
        <v>7.2335959141274234E-2</v>
      </c>
      <c r="LE35" s="10">
        <v>7.3482946675900274E-2</v>
      </c>
      <c r="LF35" s="10">
        <v>7.5008656509695293E-2</v>
      </c>
      <c r="LG35" s="10">
        <v>7.4510907202216065E-2</v>
      </c>
      <c r="LH35" s="10">
        <v>7.587430747922437E-2</v>
      </c>
      <c r="LI35" s="10">
        <v>7.5398199445983374E-2</v>
      </c>
      <c r="LJ35" s="10">
        <v>7.7259349030470909E-2</v>
      </c>
      <c r="LK35" s="10">
        <v>7.5430661357340723E-2</v>
      </c>
      <c r="LL35" s="10">
        <v>7.5679536011080337E-2</v>
      </c>
      <c r="LM35" s="10">
        <v>7.4705678670360112E-2</v>
      </c>
      <c r="LN35" s="10">
        <v>7.4932912049861494E-2</v>
      </c>
      <c r="LO35" s="10">
        <v>7.5149324792243774E-2</v>
      </c>
      <c r="LP35" s="10">
        <v>7.5463123268698057E-2</v>
      </c>
      <c r="LQ35" s="10">
        <v>7.5582150277008306E-2</v>
      </c>
      <c r="LR35" s="10">
        <v>7.7367555401662055E-2</v>
      </c>
      <c r="LS35" s="10">
        <v>7.6945550554016626E-2</v>
      </c>
      <c r="LT35" s="10">
        <v>7.6750779085872578E-2</v>
      </c>
      <c r="LU35" s="10">
        <v>7.7984331717451519E-2</v>
      </c>
      <c r="LV35" s="10">
        <v>7.8027614265927983E-2</v>
      </c>
      <c r="LW35" s="10">
        <v>7.8568646121883662E-2</v>
      </c>
      <c r="LX35" s="10">
        <v>7.8027614265927983E-2</v>
      </c>
      <c r="LY35" s="10">
        <v>7.9326090720221606E-2</v>
      </c>
      <c r="LZ35" s="10">
        <v>8.0743594182825479E-2</v>
      </c>
      <c r="MA35" s="10">
        <v>8.203125E-2</v>
      </c>
      <c r="MB35" s="10">
        <v>8.2301765927977832E-2</v>
      </c>
      <c r="MC35" s="10">
        <v>8.2626385041551245E-2</v>
      </c>
      <c r="MD35" s="10">
        <v>8.5439750692520772E-2</v>
      </c>
      <c r="ME35" s="10">
        <v>8.547221260387812E-2</v>
      </c>
      <c r="MF35" s="10">
        <v>8.7073666897506924E-2</v>
      </c>
      <c r="MG35" s="10">
        <v>8.9930315096952915E-2</v>
      </c>
      <c r="MH35" s="10">
        <v>9.0438885041551245E-2</v>
      </c>
      <c r="MI35" s="10">
        <v>9.0233292936288095E-2</v>
      </c>
      <c r="MJ35" s="10">
        <v>8.9508310249307485E-2</v>
      </c>
      <c r="MK35" s="10">
        <v>9.0428064404432129E-2</v>
      </c>
      <c r="ML35" s="10">
        <v>9.0687759695290859E-2</v>
      </c>
      <c r="MM35" s="10">
        <v>9.1466845567867036E-2</v>
      </c>
      <c r="MN35" s="10">
        <v>9.0958275623268692E-2</v>
      </c>
      <c r="MO35" s="10">
        <v>9.2635474376731308E-2</v>
      </c>
      <c r="MP35" s="10">
        <v>9.4399238227146812E-2</v>
      </c>
      <c r="MQ35" s="10">
        <v>9.5686894044321333E-2</v>
      </c>
      <c r="MR35" s="10">
        <v>9.6520083102493076E-2</v>
      </c>
      <c r="MS35" s="10">
        <v>9.7050294321329639E-2</v>
      </c>
      <c r="MT35" s="10">
        <v>9.6455159279778394E-2</v>
      </c>
      <c r="MU35" s="10">
        <v>9.8565183518005542E-2</v>
      </c>
      <c r="MV35" s="10">
        <v>9.6606648199445977E-2</v>
      </c>
      <c r="MW35" s="10">
        <v>9.9355090027700835E-2</v>
      </c>
      <c r="MX35" s="10">
        <v>0.10119459833795014</v>
      </c>
      <c r="MY35" s="10">
        <v>0.10088079986149584</v>
      </c>
      <c r="MZ35" s="10">
        <v>0.10029648545706371</v>
      </c>
      <c r="NA35" s="10">
        <v>0.10081587603878116</v>
      </c>
      <c r="NB35" s="10">
        <v>0.10435422437673131</v>
      </c>
      <c r="NC35" s="10">
        <v>0.10470048476454294</v>
      </c>
      <c r="ND35" s="10">
        <v>0.10294754155124654</v>
      </c>
      <c r="NE35" s="10">
        <v>0.10471130540166206</v>
      </c>
      <c r="NF35" s="10">
        <v>0.10481951177285319</v>
      </c>
      <c r="NG35" s="10">
        <v>0.10455981648199446</v>
      </c>
      <c r="NH35" s="10">
        <v>0.10487361495844875</v>
      </c>
      <c r="NI35" s="10">
        <v>0.10382401315789473</v>
      </c>
      <c r="NJ35" s="10">
        <v>0.10263374307479224</v>
      </c>
      <c r="NK35" s="10">
        <v>0.10310985110803324</v>
      </c>
      <c r="NL35" s="10">
        <v>0.10000432825484765</v>
      </c>
      <c r="NM35" s="10">
        <v>9.7548043628808867E-2</v>
      </c>
      <c r="NN35" s="10">
        <v>9.5427198753462603E-2</v>
      </c>
      <c r="NO35" s="10">
        <v>9.3814923822714683E-2</v>
      </c>
      <c r="NP35" s="10">
        <v>9.2527268005540161E-2</v>
      </c>
      <c r="NQ35" s="10">
        <v>9.3241430055401656E-2</v>
      </c>
      <c r="NR35" s="10">
        <v>9.2765322022160659E-2</v>
      </c>
      <c r="NS35" s="10">
        <v>9.0958275623268692E-2</v>
      </c>
      <c r="NT35" s="10">
        <v>9.0384781855955679E-2</v>
      </c>
      <c r="NU35" s="10">
        <v>9.149930747922437E-2</v>
      </c>
      <c r="NV35" s="10">
        <v>9.2235110803324097E-2</v>
      </c>
      <c r="NW35" s="10">
        <v>9.2938452216066489E-2</v>
      </c>
      <c r="NX35" s="10">
        <v>9.3273891966759004E-2</v>
      </c>
      <c r="NY35" s="10">
        <v>9.3901488919667583E-2</v>
      </c>
      <c r="NZ35" s="10">
        <v>9.5189144736842105E-2</v>
      </c>
      <c r="OA35" s="10">
        <v>9.5329813019390586E-2</v>
      </c>
      <c r="OB35" s="10">
        <v>9.6282029085872578E-2</v>
      </c>
      <c r="OC35" s="10">
        <v>9.7353272160664819E-2</v>
      </c>
      <c r="OD35" s="10">
        <v>9.8716672437673125E-2</v>
      </c>
      <c r="OE35" s="10">
        <v>9.990694252077563E-2</v>
      </c>
      <c r="OF35" s="10">
        <v>9.943083448753462E-2</v>
      </c>
      <c r="OG35" s="10">
        <v>9.8186461218836563E-2</v>
      </c>
      <c r="OH35" s="10">
        <v>9.8976367728531855E-2</v>
      </c>
      <c r="OI35" s="10">
        <v>9.6758137119113574E-2</v>
      </c>
      <c r="OJ35" s="10">
        <v>9.515668282548477E-2</v>
      </c>
      <c r="OK35" s="10">
        <v>9.4291031855955679E-2</v>
      </c>
      <c r="OL35" s="10">
        <v>9.030903739612188E-2</v>
      </c>
      <c r="OM35" s="10">
        <v>8.8307219529085879E-2</v>
      </c>
      <c r="ON35" s="10">
        <v>8.7311720914127422E-2</v>
      </c>
      <c r="OO35" s="10">
        <v>8.2886080332409975E-2</v>
      </c>
      <c r="OP35" s="10">
        <v>8.203125E-2</v>
      </c>
      <c r="OQ35" s="10">
        <v>8.1317087950138506E-2</v>
      </c>
      <c r="OR35" s="10">
        <v>7.7529864958448755E-2</v>
      </c>
      <c r="OS35" s="10">
        <v>7.6750779085872578E-2</v>
      </c>
      <c r="OT35" s="10">
        <v>7.4878808864265928E-2</v>
      </c>
      <c r="OU35" s="10">
        <v>7.2703860803324097E-2</v>
      </c>
      <c r="OV35" s="10">
        <v>7.1188971606648194E-2</v>
      </c>
      <c r="OW35" s="10">
        <v>6.7683085180055405E-2</v>
      </c>
      <c r="OX35" s="10">
        <v>6.7748009002770088E-2</v>
      </c>
      <c r="OY35" s="10">
        <v>6.6016707063711905E-2</v>
      </c>
      <c r="OZ35" s="10">
        <v>6.4718230609418281E-2</v>
      </c>
      <c r="PA35" s="10">
        <v>6.3408933518005542E-2</v>
      </c>
      <c r="PB35" s="10">
        <v>6.3095135041551245E-2</v>
      </c>
      <c r="PC35" s="10">
        <v>6.1515322022160666E-2</v>
      </c>
      <c r="PD35" s="10">
        <v>5.8918369113573406E-2</v>
      </c>
      <c r="PE35" s="10">
        <v>5.640798130193906E-2</v>
      </c>
      <c r="PF35" s="10">
        <v>5.2750605955678667E-2</v>
      </c>
      <c r="PG35" s="10">
        <v>5.0251038781163437E-2</v>
      </c>
      <c r="PH35" s="10">
        <v>4.7675727146814402E-2</v>
      </c>
      <c r="PI35" s="10">
        <v>4.6063452216066482E-2</v>
      </c>
      <c r="PJ35" s="10">
        <v>4.2665772160664819E-2</v>
      </c>
      <c r="PK35" s="10">
        <v>4.1551246537396121E-2</v>
      </c>
      <c r="PL35" s="10">
        <v>3.7406942520775623E-2</v>
      </c>
      <c r="PM35" s="10">
        <v>3.3111149584487534E-2</v>
      </c>
      <c r="PN35" s="10">
        <v>2.9020948753462603E-2</v>
      </c>
      <c r="PO35" s="10">
        <v>2.6543022853185595E-2</v>
      </c>
      <c r="PP35" s="10">
        <v>2.3513244459833795E-2</v>
      </c>
      <c r="PQ35" s="10">
        <v>1.9174168975069253E-2</v>
      </c>
      <c r="PR35" s="10">
        <v>1.7107427285318558E-2</v>
      </c>
      <c r="PS35" s="10">
        <v>1.547351108033241E-2</v>
      </c>
      <c r="PT35" s="10">
        <v>1.277917243767313E-2</v>
      </c>
      <c r="PU35" s="10">
        <v>1.1329207063711912E-2</v>
      </c>
      <c r="PV35" s="10">
        <v>9.911703601108034E-3</v>
      </c>
      <c r="PW35" s="10">
        <v>9.4896987534626043E-3</v>
      </c>
      <c r="PX35" s="10">
        <v>9.338209833795014E-3</v>
      </c>
      <c r="PY35" s="10">
        <v>9.4464162049861487E-3</v>
      </c>
      <c r="PZ35" s="10">
        <v>9.7602146814404437E-3</v>
      </c>
      <c r="QA35" s="10">
        <v>9.9658067867036005E-3</v>
      </c>
      <c r="QB35" s="10">
        <v>9.0460526315789477E-3</v>
      </c>
      <c r="QC35" s="10">
        <v>8.6889716066481989E-3</v>
      </c>
      <c r="QD35" s="10">
        <v>7.8666031855955682E-3</v>
      </c>
      <c r="QE35" s="10">
        <v>7.7583968144044318E-3</v>
      </c>
      <c r="QF35" s="10">
        <v>7.2714681440443213E-3</v>
      </c>
      <c r="QG35" s="10">
        <v>5.9513504155124658E-3</v>
      </c>
      <c r="QH35" s="10">
        <v>4.6853358725761777E-3</v>
      </c>
      <c r="QI35" s="10">
        <v>4.3174342105263162E-3</v>
      </c>
      <c r="QJ35" s="10">
        <v>4.4472818559556787E-3</v>
      </c>
      <c r="QK35" s="10">
        <v>3.2678324099722992E-3</v>
      </c>
      <c r="QL35" s="10">
        <v>2.9215720221606647E-3</v>
      </c>
      <c r="QM35" s="10">
        <v>2.5536703601108032E-3</v>
      </c>
      <c r="QN35" s="10">
        <v>1.8611495844875346E-3</v>
      </c>
      <c r="QO35" s="10">
        <v>1.4391447368421052E-3</v>
      </c>
      <c r="QP35" s="10">
        <v>1.3417590027700831E-3</v>
      </c>
      <c r="QQ35" s="10">
        <v>1.1686288088642658E-3</v>
      </c>
      <c r="QR35" s="10">
        <v>9.3057479224376732E-4</v>
      </c>
      <c r="QS35" s="10">
        <v>6.8170013850415512E-4</v>
      </c>
      <c r="QT35" s="10">
        <v>4.9774930747922439E-4</v>
      </c>
      <c r="QU35" s="10">
        <v>4.8692867036011082E-4</v>
      </c>
      <c r="QV35" s="10">
        <v>4.0036357340720224E-4</v>
      </c>
      <c r="QW35" s="10">
        <v>2.9215720221606646E-4</v>
      </c>
      <c r="QX35" s="10">
        <v>2.9215720221606646E-4</v>
      </c>
      <c r="QY35" s="10">
        <v>2.3805401662049862E-4</v>
      </c>
      <c r="QZ35" s="10">
        <v>1.4066828254847647E-4</v>
      </c>
      <c r="RA35" s="10">
        <v>0</v>
      </c>
      <c r="RB35" s="10">
        <v>0</v>
      </c>
      <c r="RC35" s="10">
        <v>0</v>
      </c>
      <c r="RD35" s="10">
        <v>0</v>
      </c>
      <c r="RE35" s="10">
        <v>0</v>
      </c>
      <c r="RF35" s="10">
        <v>0</v>
      </c>
      <c r="RG35" s="10">
        <v>0</v>
      </c>
      <c r="RH35" s="10">
        <v>0</v>
      </c>
      <c r="RI35" s="10">
        <v>0</v>
      </c>
      <c r="RJ35" s="10">
        <v>0</v>
      </c>
      <c r="RK35" s="10">
        <v>0</v>
      </c>
      <c r="RL35" s="10">
        <v>0</v>
      </c>
      <c r="RM35" s="10">
        <v>0</v>
      </c>
      <c r="RN35" s="10">
        <v>0</v>
      </c>
      <c r="RO35" s="10">
        <v>0</v>
      </c>
      <c r="RP35" s="10">
        <v>0</v>
      </c>
      <c r="RQ35" s="10">
        <v>0</v>
      </c>
      <c r="RR35" s="10">
        <v>0</v>
      </c>
      <c r="RS35" s="10">
        <v>0</v>
      </c>
      <c r="RT35" s="10">
        <v>0</v>
      </c>
      <c r="RU35" s="10">
        <v>0</v>
      </c>
      <c r="RV35" s="10">
        <v>0</v>
      </c>
      <c r="RW35" s="10">
        <v>0</v>
      </c>
      <c r="RX35" s="10">
        <v>0</v>
      </c>
      <c r="RY35" s="10">
        <v>0</v>
      </c>
      <c r="RZ35" s="10">
        <v>0</v>
      </c>
      <c r="SA35" s="10">
        <v>0</v>
      </c>
      <c r="SB35" s="10">
        <v>0</v>
      </c>
      <c r="SC35" s="10">
        <v>0</v>
      </c>
      <c r="SD35" s="10">
        <v>0</v>
      </c>
      <c r="SE35" s="10">
        <v>0</v>
      </c>
      <c r="SF35" s="10">
        <v>0</v>
      </c>
      <c r="SG35" s="10">
        <v>0</v>
      </c>
      <c r="SH35" s="10">
        <v>0</v>
      </c>
      <c r="SI35" s="10">
        <v>0</v>
      </c>
      <c r="SJ35" s="10">
        <v>0</v>
      </c>
      <c r="SK35" s="10">
        <v>0</v>
      </c>
      <c r="SL35" s="10">
        <v>0</v>
      </c>
      <c r="SM35" s="10">
        <v>0</v>
      </c>
      <c r="SN35" s="10">
        <v>0</v>
      </c>
      <c r="SO35" s="10">
        <v>0</v>
      </c>
      <c r="SP35" s="10">
        <v>0</v>
      </c>
      <c r="SQ35" s="10">
        <v>0</v>
      </c>
      <c r="SR35" s="10">
        <v>0</v>
      </c>
      <c r="SS35" s="10">
        <v>0</v>
      </c>
      <c r="ST35" s="10">
        <v>0</v>
      </c>
      <c r="SU35" s="10">
        <v>0</v>
      </c>
      <c r="SV35" s="10">
        <v>0</v>
      </c>
      <c r="SW35" s="10">
        <v>0</v>
      </c>
      <c r="SX35" s="10">
        <v>0</v>
      </c>
      <c r="SY35" s="10">
        <v>0</v>
      </c>
      <c r="SZ35" s="10">
        <v>0</v>
      </c>
      <c r="TA35" s="10">
        <v>0</v>
      </c>
      <c r="TB35" s="10">
        <v>0</v>
      </c>
      <c r="TC35" s="10">
        <v>0</v>
      </c>
      <c r="TD35" s="10">
        <v>0</v>
      </c>
      <c r="TE35" s="10">
        <v>0</v>
      </c>
      <c r="TF35" s="10">
        <v>0</v>
      </c>
      <c r="TG35" s="10">
        <v>0</v>
      </c>
      <c r="TH35" s="10">
        <v>0</v>
      </c>
      <c r="TI35" s="10">
        <v>0</v>
      </c>
      <c r="TJ35" s="10">
        <v>0</v>
      </c>
      <c r="TK35" s="10">
        <v>0</v>
      </c>
      <c r="TL35" s="10">
        <v>0</v>
      </c>
      <c r="TM35" s="10">
        <v>0</v>
      </c>
      <c r="TN35" s="10">
        <v>0</v>
      </c>
      <c r="TO35" s="10">
        <v>0</v>
      </c>
      <c r="TP35" s="10">
        <v>0</v>
      </c>
      <c r="TQ35" s="10">
        <v>0</v>
      </c>
      <c r="TR35" s="10">
        <v>0</v>
      </c>
      <c r="TS35" s="10">
        <v>0</v>
      </c>
      <c r="TT35" s="10">
        <v>0</v>
      </c>
      <c r="TU35" s="10">
        <v>0</v>
      </c>
      <c r="TV35" s="10">
        <v>0</v>
      </c>
      <c r="TW35" s="10">
        <v>0</v>
      </c>
      <c r="TX35" s="10">
        <v>0</v>
      </c>
      <c r="TY35" s="10">
        <v>0</v>
      </c>
      <c r="TZ35" s="10">
        <v>0</v>
      </c>
      <c r="UA35" s="10">
        <v>0</v>
      </c>
      <c r="UB35" s="10">
        <v>0</v>
      </c>
      <c r="UC35" s="10">
        <v>0</v>
      </c>
      <c r="UD35" s="10">
        <v>0</v>
      </c>
      <c r="UE35" s="10">
        <v>0</v>
      </c>
      <c r="UF35" s="10">
        <v>0</v>
      </c>
      <c r="UG35" s="10">
        <v>0</v>
      </c>
      <c r="UH35" s="10">
        <v>0</v>
      </c>
      <c r="UI35" s="10">
        <v>0</v>
      </c>
      <c r="UJ35" s="10">
        <v>0</v>
      </c>
      <c r="UK35" s="10">
        <v>0</v>
      </c>
      <c r="UL35" s="10">
        <v>0</v>
      </c>
      <c r="UM35" s="10">
        <v>0</v>
      </c>
      <c r="UN35" s="10">
        <v>0</v>
      </c>
      <c r="UO35" s="10">
        <v>0</v>
      </c>
      <c r="UP35" s="10">
        <v>0</v>
      </c>
      <c r="UQ35" s="10">
        <v>0</v>
      </c>
      <c r="UR35" s="10">
        <v>0</v>
      </c>
      <c r="US35" s="10">
        <v>0</v>
      </c>
      <c r="UT35" s="10">
        <v>0</v>
      </c>
      <c r="UU35" s="10">
        <v>0</v>
      </c>
      <c r="UV35" s="10">
        <v>0</v>
      </c>
      <c r="UW35" s="10">
        <v>0</v>
      </c>
      <c r="UX35" s="10">
        <v>0</v>
      </c>
      <c r="UY35" s="10">
        <v>0</v>
      </c>
      <c r="UZ35" s="10">
        <v>0</v>
      </c>
      <c r="VA35" s="10">
        <v>0</v>
      </c>
      <c r="VB35" s="10">
        <v>0</v>
      </c>
      <c r="VC35" s="10">
        <v>0</v>
      </c>
      <c r="VD35" s="10">
        <v>0</v>
      </c>
      <c r="VE35" s="10">
        <v>0</v>
      </c>
      <c r="VF35" s="10">
        <v>0</v>
      </c>
      <c r="VG35" s="10">
        <v>0</v>
      </c>
      <c r="VH35" s="10">
        <v>0</v>
      </c>
      <c r="VI35" s="10">
        <v>0</v>
      </c>
      <c r="VJ35" s="10">
        <v>0</v>
      </c>
      <c r="VK35" s="10">
        <v>0</v>
      </c>
      <c r="VL35" s="10">
        <v>0</v>
      </c>
      <c r="VM35" s="10">
        <v>0</v>
      </c>
      <c r="VN35" s="10">
        <v>0</v>
      </c>
      <c r="VO35" s="10">
        <v>0</v>
      </c>
      <c r="VP35" s="10">
        <v>0</v>
      </c>
      <c r="VQ35" s="10">
        <v>0</v>
      </c>
      <c r="VR35" s="10">
        <v>0</v>
      </c>
      <c r="VS35" s="10">
        <v>0</v>
      </c>
      <c r="VT35" s="10">
        <v>0</v>
      </c>
      <c r="VU35" s="10">
        <v>0</v>
      </c>
      <c r="VV35" s="10">
        <v>0</v>
      </c>
      <c r="VW35" s="10">
        <v>0</v>
      </c>
      <c r="VX35" s="10">
        <v>0</v>
      </c>
      <c r="VY35" s="10">
        <v>0</v>
      </c>
      <c r="VZ35" s="10">
        <v>0</v>
      </c>
      <c r="WA35" s="10">
        <v>0</v>
      </c>
      <c r="WB35" s="10">
        <v>0</v>
      </c>
      <c r="WC35" s="10">
        <v>0</v>
      </c>
      <c r="WD35" s="10">
        <v>0</v>
      </c>
      <c r="WE35" s="10">
        <v>0</v>
      </c>
      <c r="WF35" s="10">
        <v>0</v>
      </c>
      <c r="WG35" s="10">
        <v>0</v>
      </c>
      <c r="WH35" s="10">
        <v>0</v>
      </c>
      <c r="WI35" s="10">
        <v>0</v>
      </c>
      <c r="WJ35" s="10">
        <v>0</v>
      </c>
      <c r="WK35" s="10">
        <v>0</v>
      </c>
      <c r="WL35" s="10">
        <v>0</v>
      </c>
      <c r="WM35" s="10">
        <v>0</v>
      </c>
      <c r="WN35" s="10">
        <v>0</v>
      </c>
      <c r="WO35" s="10">
        <v>0</v>
      </c>
      <c r="WP35" s="10">
        <v>0</v>
      </c>
      <c r="WQ35" s="10">
        <v>0</v>
      </c>
      <c r="WR35" s="10">
        <v>0</v>
      </c>
      <c r="WS35" s="10">
        <v>0</v>
      </c>
      <c r="WT35" s="10">
        <v>0</v>
      </c>
      <c r="WU35" s="10">
        <v>0</v>
      </c>
      <c r="WV35" s="10">
        <v>0</v>
      </c>
      <c r="WW35" s="10">
        <v>0</v>
      </c>
      <c r="WX35" s="10">
        <v>0</v>
      </c>
      <c r="WY35" s="10">
        <v>0</v>
      </c>
      <c r="WZ35" s="10">
        <v>0</v>
      </c>
      <c r="XA35" s="10">
        <v>0</v>
      </c>
      <c r="XB35" s="10">
        <v>0</v>
      </c>
      <c r="XC35" s="10">
        <v>0</v>
      </c>
      <c r="XD35" s="10">
        <v>0</v>
      </c>
      <c r="XE35" s="10">
        <v>0</v>
      </c>
      <c r="XF35" s="10">
        <v>0</v>
      </c>
      <c r="XG35" s="10">
        <v>0</v>
      </c>
      <c r="XH35" s="10">
        <v>0</v>
      </c>
      <c r="XI35" s="10">
        <v>0</v>
      </c>
      <c r="XJ35" s="10">
        <v>0</v>
      </c>
      <c r="XK35" s="10">
        <v>0</v>
      </c>
      <c r="XL35" s="10">
        <v>0</v>
      </c>
      <c r="XM35" s="10">
        <v>0</v>
      </c>
      <c r="XN35" s="10">
        <v>0</v>
      </c>
      <c r="XO35" s="10">
        <v>0</v>
      </c>
      <c r="XP35" s="10">
        <v>0</v>
      </c>
      <c r="XQ35" s="10">
        <v>0</v>
      </c>
      <c r="XR35" s="10">
        <v>0</v>
      </c>
      <c r="XS35" s="10">
        <v>0</v>
      </c>
      <c r="XT35" s="10">
        <v>0</v>
      </c>
      <c r="XV35" s="48">
        <f t="shared" si="0"/>
        <v>2.1842098500259692E-2</v>
      </c>
    </row>
    <row r="37" spans="1:646" x14ac:dyDescent="0.25">
      <c r="D37" t="s">
        <v>648</v>
      </c>
      <c r="E37" s="10">
        <f>AVERAGE(E7:E35)</f>
        <v>0</v>
      </c>
      <c r="F37" s="10">
        <f t="shared" ref="F37:BQ37" si="1">AVERAGE(F7:F35)</f>
        <v>0</v>
      </c>
      <c r="G37" s="10">
        <f t="shared" si="1"/>
        <v>0</v>
      </c>
      <c r="H37" s="10">
        <f t="shared" si="1"/>
        <v>0</v>
      </c>
      <c r="I37" s="10">
        <f t="shared" si="1"/>
        <v>0</v>
      </c>
      <c r="J37" s="10">
        <f t="shared" si="1"/>
        <v>0</v>
      </c>
      <c r="K37" s="10">
        <f t="shared" si="1"/>
        <v>0</v>
      </c>
      <c r="L37" s="10">
        <f t="shared" si="1"/>
        <v>0</v>
      </c>
      <c r="M37" s="10">
        <f t="shared" si="1"/>
        <v>0</v>
      </c>
      <c r="N37" s="10">
        <f t="shared" si="1"/>
        <v>0</v>
      </c>
      <c r="O37" s="10">
        <f t="shared" si="1"/>
        <v>0</v>
      </c>
      <c r="P37" s="10">
        <f t="shared" si="1"/>
        <v>0</v>
      </c>
      <c r="Q37" s="10">
        <f t="shared" si="1"/>
        <v>0</v>
      </c>
      <c r="R37" s="10">
        <f t="shared" si="1"/>
        <v>0</v>
      </c>
      <c r="S37" s="10">
        <f t="shared" si="1"/>
        <v>0</v>
      </c>
      <c r="T37" s="10">
        <f t="shared" si="1"/>
        <v>0</v>
      </c>
      <c r="U37" s="10">
        <f t="shared" si="1"/>
        <v>0</v>
      </c>
      <c r="V37" s="10">
        <f t="shared" si="1"/>
        <v>0</v>
      </c>
      <c r="W37" s="10">
        <f t="shared" si="1"/>
        <v>0</v>
      </c>
      <c r="X37" s="10">
        <f t="shared" si="1"/>
        <v>0</v>
      </c>
      <c r="Y37" s="10">
        <f t="shared" si="1"/>
        <v>0</v>
      </c>
      <c r="Z37" s="10">
        <f t="shared" si="1"/>
        <v>0</v>
      </c>
      <c r="AA37" s="10">
        <f t="shared" si="1"/>
        <v>0</v>
      </c>
      <c r="AB37" s="10">
        <f t="shared" si="1"/>
        <v>0</v>
      </c>
      <c r="AC37" s="10">
        <f t="shared" si="1"/>
        <v>0</v>
      </c>
      <c r="AD37" s="10">
        <f t="shared" si="1"/>
        <v>0</v>
      </c>
      <c r="AE37" s="10">
        <f t="shared" si="1"/>
        <v>0</v>
      </c>
      <c r="AF37" s="10">
        <f t="shared" si="1"/>
        <v>0</v>
      </c>
      <c r="AG37" s="10">
        <f t="shared" si="1"/>
        <v>0</v>
      </c>
      <c r="AH37" s="10">
        <f t="shared" si="1"/>
        <v>0</v>
      </c>
      <c r="AI37" s="10">
        <f t="shared" si="1"/>
        <v>0</v>
      </c>
      <c r="AJ37" s="10">
        <f t="shared" si="1"/>
        <v>0</v>
      </c>
      <c r="AK37" s="10">
        <f t="shared" si="1"/>
        <v>0</v>
      </c>
      <c r="AL37" s="10">
        <f t="shared" si="1"/>
        <v>0</v>
      </c>
      <c r="AM37" s="10">
        <f t="shared" si="1"/>
        <v>0</v>
      </c>
      <c r="AN37" s="10">
        <f t="shared" si="1"/>
        <v>0</v>
      </c>
      <c r="AO37" s="10">
        <f t="shared" si="1"/>
        <v>0</v>
      </c>
      <c r="AP37" s="10">
        <f t="shared" si="1"/>
        <v>0</v>
      </c>
      <c r="AQ37" s="10">
        <f t="shared" si="1"/>
        <v>0</v>
      </c>
      <c r="AR37" s="10">
        <f t="shared" si="1"/>
        <v>0</v>
      </c>
      <c r="AS37" s="10">
        <f t="shared" si="1"/>
        <v>0</v>
      </c>
      <c r="AT37" s="10">
        <f t="shared" si="1"/>
        <v>0</v>
      </c>
      <c r="AU37" s="10">
        <f t="shared" si="1"/>
        <v>0</v>
      </c>
      <c r="AV37" s="10">
        <f t="shared" si="1"/>
        <v>0</v>
      </c>
      <c r="AW37" s="10">
        <f t="shared" si="1"/>
        <v>0</v>
      </c>
      <c r="AX37" s="10">
        <f t="shared" si="1"/>
        <v>0</v>
      </c>
      <c r="AY37" s="10">
        <f t="shared" si="1"/>
        <v>0</v>
      </c>
      <c r="AZ37" s="10">
        <f t="shared" si="1"/>
        <v>0</v>
      </c>
      <c r="BA37" s="10">
        <f t="shared" si="1"/>
        <v>0</v>
      </c>
      <c r="BB37" s="10">
        <f t="shared" si="1"/>
        <v>0</v>
      </c>
      <c r="BC37" s="10">
        <f t="shared" si="1"/>
        <v>0</v>
      </c>
      <c r="BD37" s="10">
        <f t="shared" si="1"/>
        <v>0</v>
      </c>
      <c r="BE37" s="10">
        <f t="shared" si="1"/>
        <v>0</v>
      </c>
      <c r="BF37" s="10">
        <f t="shared" si="1"/>
        <v>0</v>
      </c>
      <c r="BG37" s="10">
        <f t="shared" si="1"/>
        <v>0</v>
      </c>
      <c r="BH37" s="10">
        <f t="shared" si="1"/>
        <v>0</v>
      </c>
      <c r="BI37" s="10">
        <f t="shared" si="1"/>
        <v>0</v>
      </c>
      <c r="BJ37" s="10">
        <f t="shared" si="1"/>
        <v>0</v>
      </c>
      <c r="BK37" s="10">
        <f t="shared" si="1"/>
        <v>0</v>
      </c>
      <c r="BL37" s="10">
        <f t="shared" si="1"/>
        <v>0</v>
      </c>
      <c r="BM37" s="10">
        <f t="shared" si="1"/>
        <v>0</v>
      </c>
      <c r="BN37" s="10">
        <f t="shared" si="1"/>
        <v>0</v>
      </c>
      <c r="BO37" s="10">
        <f t="shared" si="1"/>
        <v>0</v>
      </c>
      <c r="BP37" s="10">
        <f t="shared" si="1"/>
        <v>0</v>
      </c>
      <c r="BQ37" s="10">
        <f t="shared" si="1"/>
        <v>0</v>
      </c>
      <c r="BR37" s="10">
        <f t="shared" ref="BR37:EC37" si="2">AVERAGE(BR7:BR35)</f>
        <v>0</v>
      </c>
      <c r="BS37" s="10">
        <f t="shared" si="2"/>
        <v>0</v>
      </c>
      <c r="BT37" s="10">
        <f t="shared" si="2"/>
        <v>0</v>
      </c>
      <c r="BU37" s="10">
        <f t="shared" si="2"/>
        <v>0</v>
      </c>
      <c r="BV37" s="10">
        <f t="shared" si="2"/>
        <v>0</v>
      </c>
      <c r="BW37" s="10">
        <f t="shared" si="2"/>
        <v>0</v>
      </c>
      <c r="BX37" s="10">
        <f t="shared" si="2"/>
        <v>0</v>
      </c>
      <c r="BY37" s="10">
        <f t="shared" si="2"/>
        <v>0</v>
      </c>
      <c r="BZ37" s="10">
        <f t="shared" si="2"/>
        <v>0</v>
      </c>
      <c r="CA37" s="10">
        <f t="shared" si="2"/>
        <v>0</v>
      </c>
      <c r="CB37" s="10">
        <f t="shared" si="2"/>
        <v>0</v>
      </c>
      <c r="CC37" s="10">
        <f t="shared" si="2"/>
        <v>0</v>
      </c>
      <c r="CD37" s="10">
        <f t="shared" si="2"/>
        <v>0</v>
      </c>
      <c r="CE37" s="10">
        <f t="shared" si="2"/>
        <v>0</v>
      </c>
      <c r="CF37" s="10">
        <f t="shared" si="2"/>
        <v>0</v>
      </c>
      <c r="CG37" s="10">
        <f t="shared" si="2"/>
        <v>0</v>
      </c>
      <c r="CH37" s="10">
        <f t="shared" si="2"/>
        <v>0</v>
      </c>
      <c r="CI37" s="10">
        <f t="shared" si="2"/>
        <v>0</v>
      </c>
      <c r="CJ37" s="10">
        <f t="shared" si="2"/>
        <v>0</v>
      </c>
      <c r="CK37" s="10">
        <f t="shared" si="2"/>
        <v>0</v>
      </c>
      <c r="CL37" s="10">
        <f t="shared" si="2"/>
        <v>0</v>
      </c>
      <c r="CM37" s="10">
        <f t="shared" si="2"/>
        <v>0</v>
      </c>
      <c r="CN37" s="10">
        <f t="shared" si="2"/>
        <v>0</v>
      </c>
      <c r="CO37" s="10">
        <f t="shared" si="2"/>
        <v>0</v>
      </c>
      <c r="CP37" s="10">
        <f t="shared" si="2"/>
        <v>0</v>
      </c>
      <c r="CQ37" s="10">
        <f t="shared" si="2"/>
        <v>0</v>
      </c>
      <c r="CR37" s="10">
        <f t="shared" si="2"/>
        <v>0</v>
      </c>
      <c r="CS37" s="10">
        <f t="shared" si="2"/>
        <v>0</v>
      </c>
      <c r="CT37" s="10">
        <f t="shared" si="2"/>
        <v>0</v>
      </c>
      <c r="CU37" s="10">
        <f t="shared" si="2"/>
        <v>0</v>
      </c>
      <c r="CV37" s="10">
        <f t="shared" si="2"/>
        <v>0</v>
      </c>
      <c r="CW37" s="10">
        <f t="shared" si="2"/>
        <v>0</v>
      </c>
      <c r="CX37" s="10">
        <f t="shared" si="2"/>
        <v>0</v>
      </c>
      <c r="CY37" s="10">
        <f t="shared" si="2"/>
        <v>0</v>
      </c>
      <c r="CZ37" s="10">
        <f t="shared" si="2"/>
        <v>0</v>
      </c>
      <c r="DA37" s="10">
        <f t="shared" si="2"/>
        <v>0</v>
      </c>
      <c r="DB37" s="10">
        <f t="shared" si="2"/>
        <v>0</v>
      </c>
      <c r="DC37" s="10">
        <f t="shared" si="2"/>
        <v>0</v>
      </c>
      <c r="DD37" s="10">
        <f t="shared" si="2"/>
        <v>0</v>
      </c>
      <c r="DE37" s="10">
        <f t="shared" si="2"/>
        <v>0</v>
      </c>
      <c r="DF37" s="10">
        <f t="shared" si="2"/>
        <v>0</v>
      </c>
      <c r="DG37" s="10">
        <f t="shared" si="2"/>
        <v>0</v>
      </c>
      <c r="DH37" s="10">
        <f t="shared" si="2"/>
        <v>0</v>
      </c>
      <c r="DI37" s="10">
        <f t="shared" si="2"/>
        <v>0</v>
      </c>
      <c r="DJ37" s="10">
        <f t="shared" si="2"/>
        <v>0</v>
      </c>
      <c r="DK37" s="10">
        <f t="shared" si="2"/>
        <v>0</v>
      </c>
      <c r="DL37" s="10">
        <f t="shared" si="2"/>
        <v>0</v>
      </c>
      <c r="DM37" s="10">
        <f t="shared" si="2"/>
        <v>0</v>
      </c>
      <c r="DN37" s="10">
        <f t="shared" si="2"/>
        <v>0</v>
      </c>
      <c r="DO37" s="10">
        <f t="shared" si="2"/>
        <v>0</v>
      </c>
      <c r="DP37" s="10">
        <f t="shared" si="2"/>
        <v>0</v>
      </c>
      <c r="DQ37" s="10">
        <f t="shared" si="2"/>
        <v>0</v>
      </c>
      <c r="DR37" s="10">
        <f t="shared" si="2"/>
        <v>0</v>
      </c>
      <c r="DS37" s="10">
        <f t="shared" si="2"/>
        <v>0</v>
      </c>
      <c r="DT37" s="10">
        <f t="shared" si="2"/>
        <v>0</v>
      </c>
      <c r="DU37" s="10">
        <f t="shared" si="2"/>
        <v>0</v>
      </c>
      <c r="DV37" s="10">
        <f t="shared" si="2"/>
        <v>0</v>
      </c>
      <c r="DW37" s="10">
        <f t="shared" si="2"/>
        <v>0</v>
      </c>
      <c r="DX37" s="10">
        <f t="shared" si="2"/>
        <v>0</v>
      </c>
      <c r="DY37" s="10">
        <f t="shared" si="2"/>
        <v>0</v>
      </c>
      <c r="DZ37" s="10">
        <f t="shared" si="2"/>
        <v>0</v>
      </c>
      <c r="EA37" s="10">
        <f t="shared" si="2"/>
        <v>0</v>
      </c>
      <c r="EB37" s="10">
        <f t="shared" si="2"/>
        <v>0</v>
      </c>
      <c r="EC37" s="10">
        <f t="shared" si="2"/>
        <v>0</v>
      </c>
      <c r="ED37" s="10">
        <f t="shared" ref="ED37:GO37" si="3">AVERAGE(ED7:ED35)</f>
        <v>0</v>
      </c>
      <c r="EE37" s="10">
        <f t="shared" si="3"/>
        <v>0</v>
      </c>
      <c r="EF37" s="10">
        <f t="shared" si="3"/>
        <v>0</v>
      </c>
      <c r="EG37" s="10">
        <f t="shared" si="3"/>
        <v>0</v>
      </c>
      <c r="EH37" s="10">
        <f t="shared" si="3"/>
        <v>0</v>
      </c>
      <c r="EI37" s="10">
        <f t="shared" si="3"/>
        <v>0</v>
      </c>
      <c r="EJ37" s="10">
        <f t="shared" si="3"/>
        <v>0</v>
      </c>
      <c r="EK37" s="10">
        <f t="shared" si="3"/>
        <v>0</v>
      </c>
      <c r="EL37" s="10">
        <f t="shared" si="3"/>
        <v>0</v>
      </c>
      <c r="EM37" s="10">
        <f t="shared" si="3"/>
        <v>0</v>
      </c>
      <c r="EN37" s="10">
        <f t="shared" si="3"/>
        <v>0</v>
      </c>
      <c r="EO37" s="10">
        <f t="shared" si="3"/>
        <v>0</v>
      </c>
      <c r="EP37" s="10">
        <f t="shared" si="3"/>
        <v>0</v>
      </c>
      <c r="EQ37" s="10">
        <f t="shared" si="3"/>
        <v>0</v>
      </c>
      <c r="ER37" s="10">
        <f t="shared" si="3"/>
        <v>0</v>
      </c>
      <c r="ES37" s="10">
        <f t="shared" si="3"/>
        <v>0</v>
      </c>
      <c r="ET37" s="10">
        <f t="shared" si="3"/>
        <v>0</v>
      </c>
      <c r="EU37" s="10">
        <f t="shared" si="3"/>
        <v>0</v>
      </c>
      <c r="EV37" s="10">
        <f t="shared" si="3"/>
        <v>0</v>
      </c>
      <c r="EW37" s="10">
        <f t="shared" si="3"/>
        <v>0</v>
      </c>
      <c r="EX37" s="10">
        <f t="shared" si="3"/>
        <v>0</v>
      </c>
      <c r="EY37" s="10">
        <f t="shared" si="3"/>
        <v>0</v>
      </c>
      <c r="EZ37" s="10">
        <f t="shared" si="3"/>
        <v>0</v>
      </c>
      <c r="FA37" s="10">
        <f t="shared" si="3"/>
        <v>0</v>
      </c>
      <c r="FB37" s="10">
        <f t="shared" si="3"/>
        <v>0</v>
      </c>
      <c r="FC37" s="10">
        <f t="shared" si="3"/>
        <v>0</v>
      </c>
      <c r="FD37" s="10">
        <f t="shared" si="3"/>
        <v>0</v>
      </c>
      <c r="FE37" s="10">
        <f t="shared" si="3"/>
        <v>0</v>
      </c>
      <c r="FF37" s="10">
        <f t="shared" si="3"/>
        <v>0</v>
      </c>
      <c r="FG37" s="10">
        <f t="shared" si="3"/>
        <v>0</v>
      </c>
      <c r="FH37" s="10">
        <f t="shared" si="3"/>
        <v>0</v>
      </c>
      <c r="FI37" s="10">
        <f t="shared" si="3"/>
        <v>0</v>
      </c>
      <c r="FJ37" s="10">
        <f t="shared" si="3"/>
        <v>0</v>
      </c>
      <c r="FK37" s="10">
        <f t="shared" si="3"/>
        <v>0</v>
      </c>
      <c r="FL37" s="10">
        <f t="shared" si="3"/>
        <v>0</v>
      </c>
      <c r="FM37" s="10">
        <f t="shared" si="3"/>
        <v>0</v>
      </c>
      <c r="FN37" s="10">
        <f t="shared" si="3"/>
        <v>0</v>
      </c>
      <c r="FO37" s="10">
        <f t="shared" si="3"/>
        <v>0</v>
      </c>
      <c r="FP37" s="10">
        <f t="shared" si="3"/>
        <v>0</v>
      </c>
      <c r="FQ37" s="10">
        <f t="shared" si="3"/>
        <v>0</v>
      </c>
      <c r="FR37" s="10">
        <f t="shared" si="3"/>
        <v>0</v>
      </c>
      <c r="FS37" s="10">
        <f t="shared" si="3"/>
        <v>0</v>
      </c>
      <c r="FT37" s="10">
        <f t="shared" si="3"/>
        <v>0</v>
      </c>
      <c r="FU37" s="10">
        <f t="shared" si="3"/>
        <v>0</v>
      </c>
      <c r="FV37" s="10">
        <f t="shared" si="3"/>
        <v>0</v>
      </c>
      <c r="FW37" s="10">
        <f t="shared" si="3"/>
        <v>0</v>
      </c>
      <c r="FX37" s="10">
        <f t="shared" si="3"/>
        <v>0</v>
      </c>
      <c r="FY37" s="10">
        <f t="shared" si="3"/>
        <v>0</v>
      </c>
      <c r="FZ37" s="10">
        <f t="shared" si="3"/>
        <v>0</v>
      </c>
      <c r="GA37" s="10">
        <f t="shared" si="3"/>
        <v>0</v>
      </c>
      <c r="GB37" s="10">
        <f t="shared" si="3"/>
        <v>0</v>
      </c>
      <c r="GC37" s="10">
        <f t="shared" si="3"/>
        <v>5.5968812685070203E-6</v>
      </c>
      <c r="GD37" s="10">
        <f t="shared" si="3"/>
        <v>9.3281354475117011E-6</v>
      </c>
      <c r="GE37" s="10">
        <f t="shared" si="3"/>
        <v>1.5298142133919189E-5</v>
      </c>
      <c r="GF37" s="10">
        <f t="shared" si="3"/>
        <v>2.1268148820326681E-5</v>
      </c>
      <c r="GG37" s="10">
        <f t="shared" si="3"/>
        <v>3.5820040118444936E-5</v>
      </c>
      <c r="GH37" s="10">
        <f t="shared" si="3"/>
        <v>4.9625680580762252E-5</v>
      </c>
      <c r="GI37" s="10">
        <f t="shared" si="3"/>
        <v>5.3730060177667403E-5</v>
      </c>
      <c r="GJ37" s="10">
        <f t="shared" si="3"/>
        <v>6.4177571878880506E-5</v>
      </c>
      <c r="GK37" s="10">
        <f t="shared" si="3"/>
        <v>7.872946317699876E-5</v>
      </c>
      <c r="GL37" s="10">
        <f t="shared" si="3"/>
        <v>1.1156449995223994E-4</v>
      </c>
      <c r="GM37" s="10">
        <f t="shared" si="3"/>
        <v>1.2872826917566149E-4</v>
      </c>
      <c r="GN37" s="10">
        <f t="shared" si="3"/>
        <v>1.5932455344349982E-4</v>
      </c>
      <c r="GO37" s="10">
        <f t="shared" si="3"/>
        <v>1.820852039354284E-4</v>
      </c>
      <c r="GP37" s="10">
        <f t="shared" ref="GP37:JA37" si="4">AVERAGE(GP7:GP35)</f>
        <v>2.2163649823287804E-4</v>
      </c>
      <c r="GQ37" s="10">
        <f t="shared" si="4"/>
        <v>2.466359012322094E-4</v>
      </c>
      <c r="GR37" s="10">
        <f t="shared" si="4"/>
        <v>2.9029157512656419E-4</v>
      </c>
      <c r="GS37" s="10">
        <f t="shared" si="4"/>
        <v>3.1715660521539779E-4</v>
      </c>
      <c r="GT37" s="10">
        <f t="shared" si="4"/>
        <v>3.626779061992549E-4</v>
      </c>
      <c r="GU37" s="10">
        <f t="shared" si="4"/>
        <v>3.8842356003438729E-4</v>
      </c>
      <c r="GV37" s="10">
        <f t="shared" si="4"/>
        <v>4.3133298309294108E-4</v>
      </c>
      <c r="GW37" s="10">
        <f t="shared" si="4"/>
        <v>4.8170491450950421E-4</v>
      </c>
      <c r="GX37" s="10">
        <f t="shared" si="4"/>
        <v>5.4327060846308156E-4</v>
      </c>
      <c r="GY37" s="10">
        <f t="shared" si="4"/>
        <v>6.0520942783455923E-4</v>
      </c>
      <c r="GZ37" s="10">
        <f t="shared" si="4"/>
        <v>6.5968573884802738E-4</v>
      </c>
      <c r="HA37" s="10">
        <f t="shared" si="4"/>
        <v>7.3169894450281789E-4</v>
      </c>
      <c r="HB37" s="10">
        <f t="shared" si="4"/>
        <v>8.3430843442544665E-4</v>
      </c>
      <c r="HC37" s="10">
        <f t="shared" si="4"/>
        <v>8.7871035915560217E-4</v>
      </c>
      <c r="HD37" s="10">
        <f t="shared" si="4"/>
        <v>9.4699231063138792E-4</v>
      </c>
      <c r="HE37" s="10">
        <f t="shared" si="4"/>
        <v>9.9811049288375201E-4</v>
      </c>
      <c r="HF37" s="10">
        <f t="shared" si="4"/>
        <v>1.0787055831502532E-3</v>
      </c>
      <c r="HG37" s="10">
        <f t="shared" si="4"/>
        <v>1.1227343824625085E-3</v>
      </c>
      <c r="HH37" s="10">
        <f t="shared" si="4"/>
        <v>1.2096726048333175E-3</v>
      </c>
      <c r="HI37" s="10">
        <f t="shared" si="4"/>
        <v>1.3115358439201451E-3</v>
      </c>
      <c r="HJ37" s="10">
        <f t="shared" si="4"/>
        <v>1.4264584726334894E-3</v>
      </c>
      <c r="HK37" s="10">
        <f t="shared" si="4"/>
        <v>1.5395154742573313E-3</v>
      </c>
      <c r="HL37" s="10">
        <f t="shared" si="4"/>
        <v>1.6454830929410638E-3</v>
      </c>
      <c r="HM37" s="10">
        <f t="shared" si="4"/>
        <v>1.8507020727863215E-3</v>
      </c>
      <c r="HN37" s="10">
        <f t="shared" si="4"/>
        <v>2.0786817031235071E-3</v>
      </c>
      <c r="HO37" s="10">
        <f t="shared" si="4"/>
        <v>2.3357651160569302E-3</v>
      </c>
      <c r="HP37" s="10">
        <f t="shared" si="4"/>
        <v>2.5301634587830738E-3</v>
      </c>
      <c r="HQ37" s="10">
        <f t="shared" si="4"/>
        <v>2.827171291431846E-3</v>
      </c>
      <c r="HR37" s="10">
        <f t="shared" si="4"/>
        <v>3.1219403715732163E-3</v>
      </c>
      <c r="HS37" s="10">
        <f t="shared" si="4"/>
        <v>3.4211869567293916E-3</v>
      </c>
      <c r="HT37" s="10">
        <f t="shared" si="4"/>
        <v>3.7566267074219117E-3</v>
      </c>
      <c r="HU37" s="10">
        <f t="shared" si="4"/>
        <v>4.2189291002005923E-3</v>
      </c>
      <c r="HV37" s="10">
        <f t="shared" si="4"/>
        <v>4.6349639411596144E-3</v>
      </c>
      <c r="HW37" s="10">
        <f t="shared" si="4"/>
        <v>4.9618218072404238E-3</v>
      </c>
      <c r="HX37" s="10">
        <f t="shared" si="4"/>
        <v>5.5438974591651537E-3</v>
      </c>
      <c r="HY37" s="10">
        <f t="shared" si="4"/>
        <v>6.235298858534721E-3</v>
      </c>
      <c r="HZ37" s="10">
        <f t="shared" si="4"/>
        <v>6.8580451810106025E-3</v>
      </c>
      <c r="IA37" s="10">
        <f t="shared" si="4"/>
        <v>7.3240788279682889E-3</v>
      </c>
      <c r="IB37" s="10">
        <f t="shared" si="4"/>
        <v>7.9852570684879193E-3</v>
      </c>
      <c r="IC37" s="10">
        <f t="shared" si="4"/>
        <v>8.7501641751838773E-3</v>
      </c>
      <c r="ID37" s="10">
        <f t="shared" si="4"/>
        <v>9.5318619256853556E-3</v>
      </c>
      <c r="IE37" s="10">
        <f t="shared" si="4"/>
        <v>1.0320275933709046E-2</v>
      </c>
      <c r="IF37" s="10">
        <f t="shared" si="4"/>
        <v>1.1236298834654695E-2</v>
      </c>
      <c r="IG37" s="10">
        <f t="shared" si="4"/>
        <v>1.245716520202503E-2</v>
      </c>
      <c r="IH37" s="10">
        <f t="shared" si="4"/>
        <v>1.3599302106218361E-2</v>
      </c>
      <c r="II37" s="10">
        <f t="shared" si="4"/>
        <v>1.4632859513802655E-2</v>
      </c>
      <c r="IJ37" s="10">
        <f t="shared" si="4"/>
        <v>1.5682088188938771E-2</v>
      </c>
      <c r="IK37" s="10">
        <f t="shared" si="4"/>
        <v>1.7258543079568249E-2</v>
      </c>
      <c r="IL37" s="10">
        <f t="shared" si="4"/>
        <v>1.8573063926831598E-2</v>
      </c>
      <c r="IM37" s="10">
        <f t="shared" si="4"/>
        <v>1.9887584774094955E-2</v>
      </c>
      <c r="IN37" s="10">
        <f t="shared" si="4"/>
        <v>2.130993886713153E-2</v>
      </c>
      <c r="IO37" s="10">
        <f t="shared" si="4"/>
        <v>2.3239743528512748E-2</v>
      </c>
      <c r="IP37" s="10">
        <f t="shared" si="4"/>
        <v>2.5032238036106595E-2</v>
      </c>
      <c r="IQ37" s="10">
        <f t="shared" si="4"/>
        <v>2.652100845352947E-2</v>
      </c>
      <c r="IR37" s="10">
        <f t="shared" si="4"/>
        <v>2.8283652927691281E-2</v>
      </c>
      <c r="IS37" s="10">
        <f t="shared" si="4"/>
        <v>3.0403378426783839E-2</v>
      </c>
      <c r="IT37" s="10">
        <f t="shared" si="4"/>
        <v>3.2345496226955775E-2</v>
      </c>
      <c r="IU37" s="10">
        <f t="shared" si="4"/>
        <v>3.3995083699493743E-2</v>
      </c>
      <c r="IV37" s="10">
        <f t="shared" si="4"/>
        <v>3.5816308864265921E-2</v>
      </c>
      <c r="IW37" s="10">
        <f t="shared" si="4"/>
        <v>3.8088269533861879E-2</v>
      </c>
      <c r="IX37" s="10">
        <f t="shared" si="4"/>
        <v>4.0296425756996851E-2</v>
      </c>
      <c r="IY37" s="10">
        <f t="shared" si="4"/>
        <v>4.2018772686025413E-2</v>
      </c>
      <c r="IZ37" s="10">
        <f t="shared" si="4"/>
        <v>4.3926936073168402E-2</v>
      </c>
      <c r="JA37" s="10">
        <f t="shared" si="4"/>
        <v>4.677649488967428E-2</v>
      </c>
      <c r="JB37" s="10">
        <f t="shared" ref="JB37:LM37" si="5">AVERAGE(JB7:JB35)</f>
        <v>4.8921219791766182E-2</v>
      </c>
      <c r="JC37" s="10">
        <f t="shared" si="5"/>
        <v>5.0751773091985877E-2</v>
      </c>
      <c r="JD37" s="10">
        <f t="shared" si="5"/>
        <v>5.2760680341961991E-2</v>
      </c>
      <c r="JE37" s="10">
        <f t="shared" si="5"/>
        <v>5.528524691947654E-2</v>
      </c>
      <c r="JF37" s="10">
        <f t="shared" si="5"/>
        <v>5.7737427165918426E-2</v>
      </c>
      <c r="JG37" s="10">
        <f t="shared" si="5"/>
        <v>5.9668724328971239E-2</v>
      </c>
      <c r="JH37" s="10">
        <f t="shared" si="5"/>
        <v>6.1778002316362601E-2</v>
      </c>
      <c r="JI37" s="10">
        <f t="shared" si="5"/>
        <v>6.4614501743241959E-2</v>
      </c>
      <c r="JJ37" s="10">
        <f t="shared" si="5"/>
        <v>6.7467418688508946E-2</v>
      </c>
      <c r="JK37" s="10">
        <f t="shared" si="5"/>
        <v>6.9190511868373286E-2</v>
      </c>
      <c r="JL37" s="10">
        <f t="shared" si="5"/>
        <v>7.1208374128379021E-2</v>
      </c>
      <c r="JM37" s="10">
        <f t="shared" si="5"/>
        <v>7.3745253844684305E-2</v>
      </c>
      <c r="JN37" s="10">
        <f t="shared" si="5"/>
        <v>7.6167584057694165E-2</v>
      </c>
      <c r="JO37" s="10">
        <f t="shared" si="5"/>
        <v>7.8004480490018124E-2</v>
      </c>
      <c r="JP37" s="10">
        <f t="shared" si="5"/>
        <v>7.985443631196866E-2</v>
      </c>
      <c r="JQ37" s="10">
        <f t="shared" si="5"/>
        <v>8.2494671769032371E-2</v>
      </c>
      <c r="JR37" s="10">
        <f t="shared" si="5"/>
        <v>8.4842003773044225E-2</v>
      </c>
      <c r="JS37" s="10">
        <f t="shared" si="5"/>
        <v>8.6258014733976512E-2</v>
      </c>
      <c r="JT37" s="10">
        <f t="shared" si="5"/>
        <v>8.7670294440729796E-2</v>
      </c>
      <c r="JU37" s="10">
        <f t="shared" si="5"/>
        <v>8.9306449398223339E-2</v>
      </c>
      <c r="JV37" s="10">
        <f t="shared" si="5"/>
        <v>9.0671715302321126E-2</v>
      </c>
      <c r="JW37" s="10">
        <f t="shared" si="5"/>
        <v>9.1222821544560115E-2</v>
      </c>
      <c r="JX37" s="10">
        <f t="shared" si="5"/>
        <v>9.2010489301748016E-2</v>
      </c>
      <c r="JY37" s="10">
        <f t="shared" si="5"/>
        <v>9.289703529467952E-2</v>
      </c>
      <c r="JZ37" s="10">
        <f t="shared" si="5"/>
        <v>9.4064544727290117E-2</v>
      </c>
      <c r="KA37" s="10">
        <f t="shared" si="5"/>
        <v>9.459214406820135E-2</v>
      </c>
      <c r="KB37" s="10">
        <f t="shared" si="5"/>
        <v>9.496079198108702E-2</v>
      </c>
      <c r="KC37" s="10">
        <f t="shared" si="5"/>
        <v>9.5523838236698841E-2</v>
      </c>
      <c r="KD37" s="10">
        <f t="shared" si="5"/>
        <v>9.5910023044225814E-2</v>
      </c>
      <c r="KE37" s="10">
        <f t="shared" si="5"/>
        <v>9.5681297163052792E-2</v>
      </c>
      <c r="KF37" s="10">
        <f t="shared" si="5"/>
        <v>9.4813034315598427E-2</v>
      </c>
      <c r="KG37" s="10">
        <f t="shared" si="5"/>
        <v>9.4370507569968468E-2</v>
      </c>
      <c r="KH37" s="10">
        <f t="shared" si="5"/>
        <v>9.3928353949756418E-2</v>
      </c>
      <c r="KI37" s="10">
        <f t="shared" si="5"/>
        <v>9.2987704771229335E-2</v>
      </c>
      <c r="KJ37" s="10">
        <f t="shared" si="5"/>
        <v>9.1735122743337477E-2</v>
      </c>
      <c r="KK37" s="10">
        <f t="shared" si="5"/>
        <v>9.0963499379119309E-2</v>
      </c>
      <c r="KL37" s="10">
        <f t="shared" si="5"/>
        <v>9.0296724257331165E-2</v>
      </c>
      <c r="KM37" s="10">
        <f t="shared" si="5"/>
        <v>8.8947129620785187E-2</v>
      </c>
      <c r="KN37" s="10">
        <f t="shared" si="5"/>
        <v>8.6964714275479985E-2</v>
      </c>
      <c r="KO37" s="10">
        <f t="shared" si="5"/>
        <v>8.5647954675709237E-2</v>
      </c>
      <c r="KP37" s="10">
        <f t="shared" si="5"/>
        <v>8.4544249689559675E-2</v>
      </c>
      <c r="KQ37" s="10">
        <f t="shared" si="5"/>
        <v>8.3124507474448356E-2</v>
      </c>
      <c r="KR37" s="10">
        <f t="shared" si="5"/>
        <v>8.134992298691375E-2</v>
      </c>
      <c r="KS37" s="10">
        <f t="shared" si="5"/>
        <v>7.9955553300219709E-2</v>
      </c>
      <c r="KT37" s="10">
        <f t="shared" si="5"/>
        <v>7.8685807503104416E-2</v>
      </c>
      <c r="KU37" s="10">
        <f t="shared" si="5"/>
        <v>7.6867567341675422E-2</v>
      </c>
      <c r="KV37" s="10">
        <f t="shared" si="5"/>
        <v>7.528103806476262E-2</v>
      </c>
      <c r="KW37" s="10">
        <f t="shared" si="5"/>
        <v>7.4029575413124452E-2</v>
      </c>
      <c r="KX37" s="10">
        <f t="shared" si="5"/>
        <v>7.2821022184544851E-2</v>
      </c>
      <c r="KY37" s="10">
        <f t="shared" si="5"/>
        <v>7.1578141417518393E-2</v>
      </c>
      <c r="KZ37" s="10">
        <f t="shared" si="5"/>
        <v>7.0175189846212641E-2</v>
      </c>
      <c r="LA37" s="10">
        <f t="shared" si="5"/>
        <v>6.893044345209666E-2</v>
      </c>
      <c r="LB37" s="10">
        <f t="shared" si="5"/>
        <v>6.8098000644760723E-2</v>
      </c>
      <c r="LC37" s="10">
        <f t="shared" si="5"/>
        <v>6.6793927309198572E-2</v>
      </c>
      <c r="LD37" s="10">
        <f t="shared" si="5"/>
        <v>6.4821586350176735E-2</v>
      </c>
      <c r="LE37" s="10">
        <f t="shared" si="5"/>
        <v>6.3276473994650861E-2</v>
      </c>
      <c r="LF37" s="10">
        <f t="shared" si="5"/>
        <v>6.1972027533670843E-2</v>
      </c>
      <c r="LG37" s="10">
        <f t="shared" si="5"/>
        <v>6.0382886378832733E-2</v>
      </c>
      <c r="LH37" s="10">
        <f t="shared" si="5"/>
        <v>5.8198983307861309E-2</v>
      </c>
      <c r="LI37" s="10">
        <f t="shared" si="5"/>
        <v>5.6660960335275561E-2</v>
      </c>
      <c r="LJ37" s="10">
        <f t="shared" si="5"/>
        <v>5.5526285939440249E-2</v>
      </c>
      <c r="LK37" s="10">
        <f t="shared" si="5"/>
        <v>5.423751074601204E-2</v>
      </c>
      <c r="LL37" s="10">
        <f t="shared" si="5"/>
        <v>5.2773366606170581E-2</v>
      </c>
      <c r="LM37" s="10">
        <f t="shared" si="5"/>
        <v>5.1726003558123984E-2</v>
      </c>
      <c r="LN37" s="10">
        <f t="shared" ref="LN37:NY37" si="6">AVERAGE(LN7:LN35)</f>
        <v>5.1151763539975179E-2</v>
      </c>
      <c r="LO37" s="10">
        <f t="shared" si="6"/>
        <v>5.0396557694144611E-2</v>
      </c>
      <c r="LP37" s="10">
        <f t="shared" si="6"/>
        <v>4.9402551580857768E-2</v>
      </c>
      <c r="LQ37" s="10">
        <f t="shared" si="6"/>
        <v>4.9215615746489624E-2</v>
      </c>
      <c r="LR37" s="10">
        <f t="shared" si="6"/>
        <v>4.9686873149297928E-2</v>
      </c>
      <c r="LS37" s="10">
        <f t="shared" si="6"/>
        <v>4.996373220938008E-2</v>
      </c>
      <c r="LT37" s="10">
        <f t="shared" si="6"/>
        <v>5.0362603281115671E-2</v>
      </c>
      <c r="LU37" s="10">
        <f t="shared" si="6"/>
        <v>5.1584962150157614E-2</v>
      </c>
      <c r="LV37" s="10">
        <f t="shared" si="6"/>
        <v>5.3569989373388097E-2</v>
      </c>
      <c r="LW37" s="10">
        <f t="shared" si="6"/>
        <v>5.5000552225618511E-2</v>
      </c>
      <c r="LX37" s="10">
        <f t="shared" si="6"/>
        <v>5.6142316004393948E-2</v>
      </c>
      <c r="LY37" s="10">
        <f t="shared" si="6"/>
        <v>5.8979188556691188E-2</v>
      </c>
      <c r="LZ37" s="10">
        <f t="shared" si="6"/>
        <v>6.2366421100391638E-2</v>
      </c>
      <c r="MA37" s="10">
        <f t="shared" si="6"/>
        <v>6.5058894115961413E-2</v>
      </c>
      <c r="MB37" s="10">
        <f t="shared" si="6"/>
        <v>6.7696890820517733E-2</v>
      </c>
      <c r="MC37" s="10">
        <f t="shared" si="6"/>
        <v>7.1692317795395921E-2</v>
      </c>
      <c r="MD37" s="10">
        <f t="shared" si="6"/>
        <v>7.6299297330213012E-2</v>
      </c>
      <c r="ME37" s="10">
        <f t="shared" si="6"/>
        <v>7.9463027748591084E-2</v>
      </c>
      <c r="MF37" s="10">
        <f t="shared" si="6"/>
        <v>8.1678646480084022E-2</v>
      </c>
      <c r="MG37" s="10">
        <f t="shared" si="6"/>
        <v>8.5315499928359934E-2</v>
      </c>
      <c r="MH37" s="10">
        <f t="shared" si="6"/>
        <v>8.9713156103734842E-2</v>
      </c>
      <c r="MI37" s="10">
        <f t="shared" si="6"/>
        <v>9.2501149226287133E-2</v>
      </c>
      <c r="MJ37" s="10">
        <f t="shared" si="6"/>
        <v>9.4276479964657559E-2</v>
      </c>
      <c r="MK37" s="10">
        <f t="shared" si="6"/>
        <v>9.7460359155602236E-2</v>
      </c>
      <c r="ML37" s="10">
        <f t="shared" si="6"/>
        <v>0.10153861997325439</v>
      </c>
      <c r="MM37" s="10">
        <f t="shared" si="6"/>
        <v>0.10415684103066195</v>
      </c>
      <c r="MN37" s="10">
        <f t="shared" si="6"/>
        <v>0.10544860122743339</v>
      </c>
      <c r="MO37" s="10">
        <f t="shared" si="6"/>
        <v>0.10789406521635304</v>
      </c>
      <c r="MP37" s="10">
        <f t="shared" si="6"/>
        <v>0.11212642683159804</v>
      </c>
      <c r="MQ37" s="10">
        <f t="shared" si="6"/>
        <v>0.11455248829878693</v>
      </c>
      <c r="MR37" s="10">
        <f t="shared" si="6"/>
        <v>0.11619274763587735</v>
      </c>
      <c r="MS37" s="10">
        <f t="shared" si="6"/>
        <v>0.11873074672843632</v>
      </c>
      <c r="MT37" s="10">
        <f t="shared" si="6"/>
        <v>0.12249931344923105</v>
      </c>
      <c r="MU37" s="10">
        <f t="shared" si="6"/>
        <v>0.12501268626420864</v>
      </c>
      <c r="MV37" s="10">
        <f t="shared" si="6"/>
        <v>0.12624959702454869</v>
      </c>
      <c r="MW37" s="10">
        <f t="shared" si="6"/>
        <v>0.12895848755850606</v>
      </c>
      <c r="MX37" s="10">
        <f t="shared" si="6"/>
        <v>0.13307779217212723</v>
      </c>
      <c r="MY37" s="10">
        <f t="shared" si="6"/>
        <v>0.13612548058553825</v>
      </c>
      <c r="MZ37" s="10">
        <f t="shared" si="6"/>
        <v>0.13741239015187695</v>
      </c>
      <c r="NA37" s="10">
        <f t="shared" si="6"/>
        <v>0.14036605095997709</v>
      </c>
      <c r="NB37" s="10">
        <f t="shared" si="6"/>
        <v>0.14476445338618779</v>
      </c>
      <c r="NC37" s="10">
        <f t="shared" si="6"/>
        <v>0.14710133787849841</v>
      </c>
      <c r="ND37" s="10">
        <f t="shared" si="6"/>
        <v>0.14734834690514856</v>
      </c>
      <c r="NE37" s="10">
        <f t="shared" si="6"/>
        <v>0.1493968054494221</v>
      </c>
      <c r="NF37" s="10">
        <f t="shared" si="6"/>
        <v>0.15349223003629764</v>
      </c>
      <c r="NG37" s="10">
        <f t="shared" si="6"/>
        <v>0.15521495009074407</v>
      </c>
      <c r="NH37" s="10">
        <f t="shared" si="6"/>
        <v>0.15504667052727103</v>
      </c>
      <c r="NI37" s="10">
        <f t="shared" si="6"/>
        <v>0.15707199529563476</v>
      </c>
      <c r="NJ37" s="10">
        <f t="shared" si="6"/>
        <v>0.16047788411023015</v>
      </c>
      <c r="NK37" s="10">
        <f t="shared" si="6"/>
        <v>0.16146069646098005</v>
      </c>
      <c r="NL37" s="10">
        <f t="shared" si="6"/>
        <v>0.15976633393829398</v>
      </c>
      <c r="NM37" s="10">
        <f t="shared" si="6"/>
        <v>0.16032415643805525</v>
      </c>
      <c r="NN37" s="10">
        <f t="shared" si="6"/>
        <v>0.15665110982424296</v>
      </c>
      <c r="NO37" s="10">
        <f t="shared" si="6"/>
        <v>0.15507726681153883</v>
      </c>
      <c r="NP37" s="10">
        <f t="shared" si="6"/>
        <v>0.15054789736364504</v>
      </c>
      <c r="NQ37" s="10">
        <f t="shared" si="6"/>
        <v>0.14785691684974692</v>
      </c>
      <c r="NR37" s="10">
        <f t="shared" si="6"/>
        <v>0.14705693595376826</v>
      </c>
      <c r="NS37" s="10">
        <f t="shared" si="6"/>
        <v>0.1442476746823956</v>
      </c>
      <c r="NT37" s="10">
        <f t="shared" si="6"/>
        <v>0.13849743886713153</v>
      </c>
      <c r="NU37" s="10">
        <f t="shared" si="6"/>
        <v>0.13390426497277677</v>
      </c>
      <c r="NV37" s="10">
        <f t="shared" si="6"/>
        <v>0.13173454066768556</v>
      </c>
      <c r="NW37" s="10">
        <f t="shared" si="6"/>
        <v>0.12742344958926352</v>
      </c>
      <c r="NX37" s="10">
        <f t="shared" si="6"/>
        <v>0.12120195637119112</v>
      </c>
      <c r="NY37" s="10">
        <f t="shared" si="6"/>
        <v>0.11635878844684308</v>
      </c>
      <c r="NZ37" s="10">
        <f t="shared" ref="NZ37:QK37" si="7">AVERAGE(NZ7:NZ35)</f>
        <v>0.11282230573598238</v>
      </c>
      <c r="OA37" s="10">
        <f t="shared" si="7"/>
        <v>0.10850375214920238</v>
      </c>
      <c r="OB37" s="10">
        <f t="shared" si="7"/>
        <v>0.10198972860349603</v>
      </c>
      <c r="OC37" s="10">
        <f t="shared" si="7"/>
        <v>9.685626910402137E-2</v>
      </c>
      <c r="OD37" s="10">
        <f t="shared" si="7"/>
        <v>9.316867059891111E-2</v>
      </c>
      <c r="OE37" s="10">
        <f t="shared" si="7"/>
        <v>8.8430350916993028E-2</v>
      </c>
      <c r="OF37" s="10">
        <f t="shared" si="7"/>
        <v>8.2327138456395041E-2</v>
      </c>
      <c r="OG37" s="10">
        <f t="shared" si="7"/>
        <v>7.6790703505587921E-2</v>
      </c>
      <c r="OH37" s="10">
        <f t="shared" si="7"/>
        <v>7.3779208257713239E-2</v>
      </c>
      <c r="OI37" s="10">
        <f t="shared" si="7"/>
        <v>6.9810273187505975E-2</v>
      </c>
      <c r="OJ37" s="10">
        <f t="shared" si="7"/>
        <v>6.4462639698156451E-2</v>
      </c>
      <c r="OK37" s="10">
        <f t="shared" si="7"/>
        <v>5.9634023665106513E-2</v>
      </c>
      <c r="OL37" s="10">
        <f t="shared" si="7"/>
        <v>5.6503874534339464E-2</v>
      </c>
      <c r="OM37" s="10">
        <f t="shared" si="7"/>
        <v>5.3228952741427076E-2</v>
      </c>
      <c r="ON37" s="10">
        <f t="shared" si="7"/>
        <v>4.8785402139650394E-2</v>
      </c>
      <c r="OO37" s="10">
        <f t="shared" si="7"/>
        <v>4.5051909208138327E-2</v>
      </c>
      <c r="OP37" s="10">
        <f t="shared" si="7"/>
        <v>4.2720248471678282E-2</v>
      </c>
      <c r="OQ37" s="10">
        <f t="shared" si="7"/>
        <v>4.0244934449326593E-2</v>
      </c>
      <c r="OR37" s="10">
        <f t="shared" si="7"/>
        <v>3.6562932825484763E-2</v>
      </c>
      <c r="OS37" s="10">
        <f t="shared" si="7"/>
        <v>3.3603675136116153E-2</v>
      </c>
      <c r="OT37" s="10">
        <f t="shared" si="7"/>
        <v>3.170073550482376E-2</v>
      </c>
      <c r="OU37" s="10">
        <f t="shared" si="7"/>
        <v>2.9460863621167257E-2</v>
      </c>
      <c r="OV37" s="10">
        <f t="shared" si="7"/>
        <v>2.6762420598911072E-2</v>
      </c>
      <c r="OW37" s="10">
        <f t="shared" si="7"/>
        <v>2.4086738227146819E-2</v>
      </c>
      <c r="OX37" s="10">
        <f t="shared" si="7"/>
        <v>2.2491627065622313E-2</v>
      </c>
      <c r="OY37" s="10">
        <f t="shared" si="7"/>
        <v>2.0715923201833984E-2</v>
      </c>
      <c r="OZ37" s="10">
        <f t="shared" si="7"/>
        <v>1.8542094517145863E-2</v>
      </c>
      <c r="PA37" s="10">
        <f t="shared" si="7"/>
        <v>1.6589529205272711E-2</v>
      </c>
      <c r="PB37" s="10">
        <f t="shared" si="7"/>
        <v>1.5263441470054448E-2</v>
      </c>
      <c r="PC37" s="10">
        <f t="shared" si="7"/>
        <v>1.4041082601012512E-2</v>
      </c>
      <c r="PD37" s="10">
        <f t="shared" si="7"/>
        <v>1.2410897650205369E-2</v>
      </c>
      <c r="PE37" s="10">
        <f t="shared" si="7"/>
        <v>1.1069884898271085E-2</v>
      </c>
      <c r="PF37" s="10">
        <f t="shared" si="7"/>
        <v>1.0126623841818701E-2</v>
      </c>
      <c r="PG37" s="10">
        <f t="shared" si="7"/>
        <v>9.2751516381698353E-3</v>
      </c>
      <c r="PH37" s="10">
        <f t="shared" si="7"/>
        <v>8.2333854713917271E-3</v>
      </c>
      <c r="PI37" s="10">
        <f t="shared" si="7"/>
        <v>7.4628814834272594E-3</v>
      </c>
      <c r="PJ37" s="10">
        <f t="shared" si="7"/>
        <v>6.754316314834273E-3</v>
      </c>
      <c r="PK37" s="10">
        <f t="shared" si="7"/>
        <v>6.2625370140414549E-3</v>
      </c>
      <c r="PL37" s="10">
        <f t="shared" si="7"/>
        <v>5.5323305712102399E-3</v>
      </c>
      <c r="PM37" s="10">
        <f t="shared" si="7"/>
        <v>5.0539837854618385E-3</v>
      </c>
      <c r="PN37" s="10">
        <f t="shared" si="7"/>
        <v>4.6461577036966276E-3</v>
      </c>
      <c r="PO37" s="10">
        <f t="shared" si="7"/>
        <v>4.2125859680962842E-3</v>
      </c>
      <c r="PP37" s="10">
        <f t="shared" si="7"/>
        <v>3.7103591556022545E-3</v>
      </c>
      <c r="PQ37" s="10">
        <f t="shared" si="7"/>
        <v>3.2294004919285512E-3</v>
      </c>
      <c r="PR37" s="10">
        <f t="shared" si="7"/>
        <v>2.9301539067723751E-3</v>
      </c>
      <c r="PS37" s="10">
        <f t="shared" si="7"/>
        <v>2.6577723517050337E-3</v>
      </c>
      <c r="PT37" s="10">
        <f t="shared" si="7"/>
        <v>2.3249444789378163E-3</v>
      </c>
      <c r="PU37" s="10">
        <f t="shared" si="7"/>
        <v>2.0469660426019679E-3</v>
      </c>
      <c r="PV37" s="10">
        <f t="shared" si="7"/>
        <v>1.8876414891584679E-3</v>
      </c>
      <c r="PW37" s="10">
        <f t="shared" si="7"/>
        <v>1.6898850176712199E-3</v>
      </c>
      <c r="PX37" s="10">
        <f t="shared" si="7"/>
        <v>1.5951111615245008E-3</v>
      </c>
      <c r="PY37" s="10">
        <f t="shared" si="7"/>
        <v>1.5529479893017482E-3</v>
      </c>
      <c r="PZ37" s="10">
        <f t="shared" si="7"/>
        <v>1.4973523020345783E-3</v>
      </c>
      <c r="QA37" s="10">
        <f t="shared" si="7"/>
        <v>1.3925040596045467E-3</v>
      </c>
      <c r="QB37" s="10">
        <f t="shared" si="7"/>
        <v>1.1928819610277964E-3</v>
      </c>
      <c r="QC37" s="10">
        <f t="shared" si="7"/>
        <v>1.0962424777915751E-3</v>
      </c>
      <c r="QD37" s="10">
        <f t="shared" si="7"/>
        <v>9.9512548954054821E-4</v>
      </c>
      <c r="QE37" s="10">
        <f t="shared" si="7"/>
        <v>9.473654360492884E-4</v>
      </c>
      <c r="QF37" s="10">
        <f t="shared" si="7"/>
        <v>8.380396886044513E-4</v>
      </c>
      <c r="QG37" s="10">
        <f t="shared" si="7"/>
        <v>7.3393769701022064E-4</v>
      </c>
      <c r="QH37" s="10">
        <f t="shared" si="7"/>
        <v>6.3953696628140234E-4</v>
      </c>
      <c r="QI37" s="10">
        <f t="shared" si="7"/>
        <v>5.7461314356672076E-4</v>
      </c>
      <c r="QJ37" s="10">
        <f t="shared" si="7"/>
        <v>5.2685309007546096E-4</v>
      </c>
      <c r="QK37" s="10">
        <f t="shared" si="7"/>
        <v>4.4066111854045275E-4</v>
      </c>
      <c r="QL37" s="10">
        <f t="shared" ref="QL37:SW37" si="8">AVERAGE(QL7:QL35)</f>
        <v>4.1864671888432517E-4</v>
      </c>
      <c r="QM37" s="10">
        <f t="shared" si="8"/>
        <v>3.7797604833317408E-4</v>
      </c>
      <c r="QN37" s="10">
        <f t="shared" si="8"/>
        <v>3.5708102493074793E-4</v>
      </c>
      <c r="QO37" s="10">
        <f t="shared" si="8"/>
        <v>3.1155972394689081E-4</v>
      </c>
      <c r="QP37" s="10">
        <f t="shared" si="8"/>
        <v>3.2611161524500899E-4</v>
      </c>
      <c r="QQ37" s="10">
        <f t="shared" si="8"/>
        <v>3.2648474066290957E-4</v>
      </c>
      <c r="QR37" s="10">
        <f t="shared" si="8"/>
        <v>2.9103782596236503E-4</v>
      </c>
      <c r="QS37" s="10">
        <f t="shared" si="8"/>
        <v>2.4700902665010982E-4</v>
      </c>
      <c r="QT37" s="10">
        <f t="shared" si="8"/>
        <v>2.3283026076989204E-4</v>
      </c>
      <c r="QU37" s="10">
        <f t="shared" si="8"/>
        <v>2.1454711529276911E-4</v>
      </c>
      <c r="QV37" s="10">
        <f t="shared" si="8"/>
        <v>1.7313019390581717E-4</v>
      </c>
      <c r="QW37" s="10">
        <f t="shared" si="8"/>
        <v>1.4178765880217784E-4</v>
      </c>
      <c r="QX37" s="10">
        <f t="shared" si="8"/>
        <v>1.179076320565479E-4</v>
      </c>
      <c r="QY37" s="10">
        <f t="shared" si="8"/>
        <v>9.3281354475117001E-5</v>
      </c>
      <c r="QZ37" s="10">
        <f t="shared" si="8"/>
        <v>8.693822237080905E-5</v>
      </c>
      <c r="RA37" s="10">
        <f t="shared" si="8"/>
        <v>7.1640080236889871E-5</v>
      </c>
      <c r="RB37" s="10">
        <f t="shared" si="8"/>
        <v>5.820756519247301E-5</v>
      </c>
      <c r="RC37" s="10">
        <f t="shared" si="8"/>
        <v>4.6640677237558507E-5</v>
      </c>
      <c r="RD37" s="10">
        <f t="shared" si="8"/>
        <v>4.2163172222752894E-5</v>
      </c>
      <c r="RE37" s="10">
        <f t="shared" si="8"/>
        <v>2.5745653835132295E-5</v>
      </c>
      <c r="RF37" s="10">
        <f t="shared" si="8"/>
        <v>2.4626277581430891E-5</v>
      </c>
      <c r="RG37" s="10">
        <f t="shared" si="8"/>
        <v>2.276065049192855E-5</v>
      </c>
      <c r="RH37" s="10">
        <f t="shared" si="8"/>
        <v>1.1193762537014041E-5</v>
      </c>
      <c r="RI37" s="10">
        <f t="shared" si="8"/>
        <v>0</v>
      </c>
      <c r="RJ37" s="10">
        <f t="shared" si="8"/>
        <v>0</v>
      </c>
      <c r="RK37" s="10">
        <f t="shared" si="8"/>
        <v>0</v>
      </c>
      <c r="RL37" s="10">
        <f t="shared" si="8"/>
        <v>0</v>
      </c>
      <c r="RM37" s="10">
        <f t="shared" si="8"/>
        <v>0</v>
      </c>
      <c r="RN37" s="10">
        <f t="shared" si="8"/>
        <v>0</v>
      </c>
      <c r="RO37" s="10">
        <f t="shared" si="8"/>
        <v>0</v>
      </c>
      <c r="RP37" s="10">
        <f t="shared" si="8"/>
        <v>0</v>
      </c>
      <c r="RQ37" s="10">
        <f t="shared" si="8"/>
        <v>0</v>
      </c>
      <c r="RR37" s="10">
        <f t="shared" si="8"/>
        <v>0</v>
      </c>
      <c r="RS37" s="10">
        <f t="shared" si="8"/>
        <v>0</v>
      </c>
      <c r="RT37" s="10">
        <f t="shared" si="8"/>
        <v>0</v>
      </c>
      <c r="RU37" s="10">
        <f t="shared" si="8"/>
        <v>0</v>
      </c>
      <c r="RV37" s="10">
        <f t="shared" si="8"/>
        <v>0</v>
      </c>
      <c r="RW37" s="10">
        <f t="shared" si="8"/>
        <v>0</v>
      </c>
      <c r="RX37" s="10">
        <f t="shared" si="8"/>
        <v>0</v>
      </c>
      <c r="RY37" s="10">
        <f t="shared" si="8"/>
        <v>0</v>
      </c>
      <c r="RZ37" s="10">
        <f t="shared" si="8"/>
        <v>0</v>
      </c>
      <c r="SA37" s="10">
        <f t="shared" si="8"/>
        <v>0</v>
      </c>
      <c r="SB37" s="10">
        <f t="shared" si="8"/>
        <v>0</v>
      </c>
      <c r="SC37" s="10">
        <f t="shared" si="8"/>
        <v>0</v>
      </c>
      <c r="SD37" s="10">
        <f t="shared" si="8"/>
        <v>0</v>
      </c>
      <c r="SE37" s="10">
        <f t="shared" si="8"/>
        <v>0</v>
      </c>
      <c r="SF37" s="10">
        <f t="shared" si="8"/>
        <v>0</v>
      </c>
      <c r="SG37" s="10">
        <f t="shared" si="8"/>
        <v>0</v>
      </c>
      <c r="SH37" s="10">
        <f t="shared" si="8"/>
        <v>0</v>
      </c>
      <c r="SI37" s="10">
        <f t="shared" si="8"/>
        <v>0</v>
      </c>
      <c r="SJ37" s="10">
        <f t="shared" si="8"/>
        <v>0</v>
      </c>
      <c r="SK37" s="10">
        <f t="shared" si="8"/>
        <v>0</v>
      </c>
      <c r="SL37" s="10">
        <f t="shared" si="8"/>
        <v>0</v>
      </c>
      <c r="SM37" s="10">
        <f t="shared" si="8"/>
        <v>0</v>
      </c>
      <c r="SN37" s="10">
        <f t="shared" si="8"/>
        <v>0</v>
      </c>
      <c r="SO37" s="10">
        <f t="shared" si="8"/>
        <v>0</v>
      </c>
      <c r="SP37" s="10">
        <f t="shared" si="8"/>
        <v>0</v>
      </c>
      <c r="SQ37" s="10">
        <f t="shared" si="8"/>
        <v>0</v>
      </c>
      <c r="SR37" s="10">
        <f t="shared" si="8"/>
        <v>0</v>
      </c>
      <c r="SS37" s="10">
        <f t="shared" si="8"/>
        <v>0</v>
      </c>
      <c r="ST37" s="10">
        <f t="shared" si="8"/>
        <v>0</v>
      </c>
      <c r="SU37" s="10">
        <f t="shared" si="8"/>
        <v>0</v>
      </c>
      <c r="SV37" s="10">
        <f t="shared" si="8"/>
        <v>0</v>
      </c>
      <c r="SW37" s="10">
        <f t="shared" si="8"/>
        <v>0</v>
      </c>
      <c r="SX37" s="10">
        <f t="shared" ref="SX37:VI37" si="9">AVERAGE(SX7:SX35)</f>
        <v>0</v>
      </c>
      <c r="SY37" s="10">
        <f t="shared" si="9"/>
        <v>0</v>
      </c>
      <c r="SZ37" s="10">
        <f t="shared" si="9"/>
        <v>0</v>
      </c>
      <c r="TA37" s="10">
        <f t="shared" si="9"/>
        <v>0</v>
      </c>
      <c r="TB37" s="10">
        <f t="shared" si="9"/>
        <v>0</v>
      </c>
      <c r="TC37" s="10">
        <f t="shared" si="9"/>
        <v>0</v>
      </c>
      <c r="TD37" s="10">
        <f t="shared" si="9"/>
        <v>0</v>
      </c>
      <c r="TE37" s="10">
        <f t="shared" si="9"/>
        <v>0</v>
      </c>
      <c r="TF37" s="10">
        <f t="shared" si="9"/>
        <v>0</v>
      </c>
      <c r="TG37" s="10">
        <f t="shared" si="9"/>
        <v>0</v>
      </c>
      <c r="TH37" s="10">
        <f t="shared" si="9"/>
        <v>0</v>
      </c>
      <c r="TI37" s="10">
        <f t="shared" si="9"/>
        <v>0</v>
      </c>
      <c r="TJ37" s="10">
        <f t="shared" si="9"/>
        <v>0</v>
      </c>
      <c r="TK37" s="10">
        <f t="shared" si="9"/>
        <v>0</v>
      </c>
      <c r="TL37" s="10">
        <f t="shared" si="9"/>
        <v>0</v>
      </c>
      <c r="TM37" s="10">
        <f t="shared" si="9"/>
        <v>0</v>
      </c>
      <c r="TN37" s="10">
        <f t="shared" si="9"/>
        <v>0</v>
      </c>
      <c r="TO37" s="10">
        <f t="shared" si="9"/>
        <v>0</v>
      </c>
      <c r="TP37" s="10">
        <f t="shared" si="9"/>
        <v>0</v>
      </c>
      <c r="TQ37" s="10">
        <f t="shared" si="9"/>
        <v>0</v>
      </c>
      <c r="TR37" s="10">
        <f t="shared" si="9"/>
        <v>0</v>
      </c>
      <c r="TS37" s="10">
        <f t="shared" si="9"/>
        <v>0</v>
      </c>
      <c r="TT37" s="10">
        <f t="shared" si="9"/>
        <v>0</v>
      </c>
      <c r="TU37" s="10">
        <f t="shared" si="9"/>
        <v>0</v>
      </c>
      <c r="TV37" s="10">
        <f t="shared" si="9"/>
        <v>0</v>
      </c>
      <c r="TW37" s="10">
        <f t="shared" si="9"/>
        <v>0</v>
      </c>
      <c r="TX37" s="10">
        <f t="shared" si="9"/>
        <v>0</v>
      </c>
      <c r="TY37" s="10">
        <f t="shared" si="9"/>
        <v>0</v>
      </c>
      <c r="TZ37" s="10">
        <f t="shared" si="9"/>
        <v>0</v>
      </c>
      <c r="UA37" s="10">
        <f t="shared" si="9"/>
        <v>0</v>
      </c>
      <c r="UB37" s="10">
        <f t="shared" si="9"/>
        <v>0</v>
      </c>
      <c r="UC37" s="10">
        <f t="shared" si="9"/>
        <v>0</v>
      </c>
      <c r="UD37" s="10">
        <f t="shared" si="9"/>
        <v>0</v>
      </c>
      <c r="UE37" s="10">
        <f t="shared" si="9"/>
        <v>0</v>
      </c>
      <c r="UF37" s="10">
        <f t="shared" si="9"/>
        <v>0</v>
      </c>
      <c r="UG37" s="10">
        <f t="shared" si="9"/>
        <v>0</v>
      </c>
      <c r="UH37" s="10">
        <f t="shared" si="9"/>
        <v>0</v>
      </c>
      <c r="UI37" s="10">
        <f t="shared" si="9"/>
        <v>0</v>
      </c>
      <c r="UJ37" s="10">
        <f t="shared" si="9"/>
        <v>0</v>
      </c>
      <c r="UK37" s="10">
        <f t="shared" si="9"/>
        <v>0</v>
      </c>
      <c r="UL37" s="10">
        <f t="shared" si="9"/>
        <v>0</v>
      </c>
      <c r="UM37" s="10">
        <f t="shared" si="9"/>
        <v>0</v>
      </c>
      <c r="UN37" s="10">
        <f t="shared" si="9"/>
        <v>0</v>
      </c>
      <c r="UO37" s="10">
        <f t="shared" si="9"/>
        <v>0</v>
      </c>
      <c r="UP37" s="10">
        <f t="shared" si="9"/>
        <v>0</v>
      </c>
      <c r="UQ37" s="10">
        <f t="shared" si="9"/>
        <v>0</v>
      </c>
      <c r="UR37" s="10">
        <f t="shared" si="9"/>
        <v>0</v>
      </c>
      <c r="US37" s="10">
        <f t="shared" si="9"/>
        <v>0</v>
      </c>
      <c r="UT37" s="10">
        <f t="shared" si="9"/>
        <v>0</v>
      </c>
      <c r="UU37" s="10">
        <f t="shared" si="9"/>
        <v>0</v>
      </c>
      <c r="UV37" s="10">
        <f t="shared" si="9"/>
        <v>0</v>
      </c>
      <c r="UW37" s="10">
        <f t="shared" si="9"/>
        <v>0</v>
      </c>
      <c r="UX37" s="10">
        <f t="shared" si="9"/>
        <v>0</v>
      </c>
      <c r="UY37" s="10">
        <f t="shared" si="9"/>
        <v>0</v>
      </c>
      <c r="UZ37" s="10">
        <f t="shared" si="9"/>
        <v>0</v>
      </c>
      <c r="VA37" s="10">
        <f t="shared" si="9"/>
        <v>0</v>
      </c>
      <c r="VB37" s="10">
        <f t="shared" si="9"/>
        <v>0</v>
      </c>
      <c r="VC37" s="10">
        <f t="shared" si="9"/>
        <v>0</v>
      </c>
      <c r="VD37" s="10">
        <f t="shared" si="9"/>
        <v>0</v>
      </c>
      <c r="VE37" s="10">
        <f t="shared" si="9"/>
        <v>0</v>
      </c>
      <c r="VF37" s="10">
        <f t="shared" si="9"/>
        <v>0</v>
      </c>
      <c r="VG37" s="10">
        <f t="shared" si="9"/>
        <v>0</v>
      </c>
      <c r="VH37" s="10">
        <f t="shared" si="9"/>
        <v>0</v>
      </c>
      <c r="VI37" s="10">
        <f t="shared" si="9"/>
        <v>0</v>
      </c>
      <c r="VJ37" s="10">
        <f t="shared" ref="VJ37:XT37" si="10">AVERAGE(VJ7:VJ35)</f>
        <v>0</v>
      </c>
      <c r="VK37" s="10">
        <f t="shared" si="10"/>
        <v>0</v>
      </c>
      <c r="VL37" s="10">
        <f t="shared" si="10"/>
        <v>0</v>
      </c>
      <c r="VM37" s="10">
        <f t="shared" si="10"/>
        <v>0</v>
      </c>
      <c r="VN37" s="10">
        <f t="shared" si="10"/>
        <v>0</v>
      </c>
      <c r="VO37" s="10">
        <f t="shared" si="10"/>
        <v>0</v>
      </c>
      <c r="VP37" s="10">
        <f t="shared" si="10"/>
        <v>0</v>
      </c>
      <c r="VQ37" s="10">
        <f t="shared" si="10"/>
        <v>0</v>
      </c>
      <c r="VR37" s="10">
        <f t="shared" si="10"/>
        <v>0</v>
      </c>
      <c r="VS37" s="10">
        <f t="shared" si="10"/>
        <v>0</v>
      </c>
      <c r="VT37" s="10">
        <f t="shared" si="10"/>
        <v>0</v>
      </c>
      <c r="VU37" s="10">
        <f t="shared" si="10"/>
        <v>0</v>
      </c>
      <c r="VV37" s="10">
        <f t="shared" si="10"/>
        <v>0</v>
      </c>
      <c r="VW37" s="10">
        <f t="shared" si="10"/>
        <v>0</v>
      </c>
      <c r="VX37" s="10">
        <f t="shared" si="10"/>
        <v>0</v>
      </c>
      <c r="VY37" s="10">
        <f t="shared" si="10"/>
        <v>0</v>
      </c>
      <c r="VZ37" s="10">
        <f t="shared" si="10"/>
        <v>0</v>
      </c>
      <c r="WA37" s="10">
        <f t="shared" si="10"/>
        <v>0</v>
      </c>
      <c r="WB37" s="10">
        <f t="shared" si="10"/>
        <v>0</v>
      </c>
      <c r="WC37" s="10">
        <f t="shared" si="10"/>
        <v>0</v>
      </c>
      <c r="WD37" s="10">
        <f t="shared" si="10"/>
        <v>0</v>
      </c>
      <c r="WE37" s="10">
        <f t="shared" si="10"/>
        <v>0</v>
      </c>
      <c r="WF37" s="10">
        <f t="shared" si="10"/>
        <v>0</v>
      </c>
      <c r="WG37" s="10">
        <f t="shared" si="10"/>
        <v>0</v>
      </c>
      <c r="WH37" s="10">
        <f t="shared" si="10"/>
        <v>0</v>
      </c>
      <c r="WI37" s="10">
        <f t="shared" si="10"/>
        <v>0</v>
      </c>
      <c r="WJ37" s="10">
        <f t="shared" si="10"/>
        <v>0</v>
      </c>
      <c r="WK37" s="10">
        <f t="shared" si="10"/>
        <v>0</v>
      </c>
      <c r="WL37" s="10">
        <f t="shared" si="10"/>
        <v>0</v>
      </c>
      <c r="WM37" s="10">
        <f t="shared" si="10"/>
        <v>0</v>
      </c>
      <c r="WN37" s="10">
        <f t="shared" si="10"/>
        <v>0</v>
      </c>
      <c r="WO37" s="10">
        <f t="shared" si="10"/>
        <v>0</v>
      </c>
      <c r="WP37" s="10">
        <f t="shared" si="10"/>
        <v>0</v>
      </c>
      <c r="WQ37" s="10">
        <f t="shared" si="10"/>
        <v>0</v>
      </c>
      <c r="WR37" s="10">
        <f t="shared" si="10"/>
        <v>0</v>
      </c>
      <c r="WS37" s="10">
        <f t="shared" si="10"/>
        <v>0</v>
      </c>
      <c r="WT37" s="10">
        <f t="shared" si="10"/>
        <v>0</v>
      </c>
      <c r="WU37" s="10">
        <f t="shared" si="10"/>
        <v>0</v>
      </c>
      <c r="WV37" s="10">
        <f t="shared" si="10"/>
        <v>0</v>
      </c>
      <c r="WW37" s="10">
        <f t="shared" si="10"/>
        <v>0</v>
      </c>
      <c r="WX37" s="10">
        <f t="shared" si="10"/>
        <v>0</v>
      </c>
      <c r="WY37" s="10">
        <f t="shared" si="10"/>
        <v>0</v>
      </c>
      <c r="WZ37" s="10">
        <f t="shared" si="10"/>
        <v>0</v>
      </c>
      <c r="XA37" s="10">
        <f t="shared" si="10"/>
        <v>0</v>
      </c>
      <c r="XB37" s="10">
        <f t="shared" si="10"/>
        <v>0</v>
      </c>
      <c r="XC37" s="10">
        <f t="shared" si="10"/>
        <v>0</v>
      </c>
      <c r="XD37" s="10">
        <f t="shared" si="10"/>
        <v>0</v>
      </c>
      <c r="XE37" s="10">
        <f t="shared" si="10"/>
        <v>0</v>
      </c>
      <c r="XF37" s="10">
        <f t="shared" si="10"/>
        <v>0</v>
      </c>
      <c r="XG37" s="10">
        <f t="shared" si="10"/>
        <v>0</v>
      </c>
      <c r="XH37" s="10">
        <f t="shared" si="10"/>
        <v>0</v>
      </c>
      <c r="XI37" s="10">
        <f t="shared" si="10"/>
        <v>0</v>
      </c>
      <c r="XJ37" s="10">
        <f t="shared" si="10"/>
        <v>0</v>
      </c>
      <c r="XK37" s="10">
        <f t="shared" si="10"/>
        <v>0</v>
      </c>
      <c r="XL37" s="10">
        <f t="shared" si="10"/>
        <v>0</v>
      </c>
      <c r="XM37" s="10">
        <f t="shared" si="10"/>
        <v>0</v>
      </c>
      <c r="XN37" s="10">
        <f t="shared" si="10"/>
        <v>0</v>
      </c>
      <c r="XO37" s="10">
        <f t="shared" si="10"/>
        <v>0</v>
      </c>
      <c r="XP37" s="10">
        <f t="shared" si="10"/>
        <v>0</v>
      </c>
      <c r="XQ37" s="10">
        <f t="shared" si="10"/>
        <v>0</v>
      </c>
      <c r="XR37" s="10">
        <f t="shared" si="10"/>
        <v>0</v>
      </c>
      <c r="XS37" s="10">
        <f t="shared" si="10"/>
        <v>0</v>
      </c>
      <c r="XT37" s="10">
        <f t="shared" si="10"/>
        <v>0</v>
      </c>
    </row>
    <row r="38" spans="1:646" x14ac:dyDescent="0.25">
      <c r="D38" t="s">
        <v>649</v>
      </c>
      <c r="E38" s="10">
        <f>_xlfn.STDEV.S(E7:E35)</f>
        <v>0</v>
      </c>
      <c r="F38" s="10">
        <f t="shared" ref="F38:BQ38" si="11">_xlfn.STDEV.S(F7:F35)</f>
        <v>0</v>
      </c>
      <c r="G38" s="10">
        <f t="shared" si="11"/>
        <v>0</v>
      </c>
      <c r="H38" s="10">
        <f t="shared" si="11"/>
        <v>0</v>
      </c>
      <c r="I38" s="10">
        <f t="shared" si="11"/>
        <v>0</v>
      </c>
      <c r="J38" s="10">
        <f t="shared" si="11"/>
        <v>0</v>
      </c>
      <c r="K38" s="10">
        <f t="shared" si="11"/>
        <v>0</v>
      </c>
      <c r="L38" s="10">
        <f t="shared" si="11"/>
        <v>0</v>
      </c>
      <c r="M38" s="10">
        <f t="shared" si="11"/>
        <v>0</v>
      </c>
      <c r="N38" s="10">
        <f t="shared" si="11"/>
        <v>0</v>
      </c>
      <c r="O38" s="10">
        <f t="shared" si="11"/>
        <v>0</v>
      </c>
      <c r="P38" s="10">
        <f t="shared" si="11"/>
        <v>0</v>
      </c>
      <c r="Q38" s="10">
        <f t="shared" si="11"/>
        <v>0</v>
      </c>
      <c r="R38" s="10">
        <f t="shared" si="11"/>
        <v>0</v>
      </c>
      <c r="S38" s="10">
        <f t="shared" si="11"/>
        <v>0</v>
      </c>
      <c r="T38" s="10">
        <f t="shared" si="11"/>
        <v>0</v>
      </c>
      <c r="U38" s="10">
        <f t="shared" si="11"/>
        <v>0</v>
      </c>
      <c r="V38" s="10">
        <f t="shared" si="11"/>
        <v>0</v>
      </c>
      <c r="W38" s="10">
        <f t="shared" si="11"/>
        <v>0</v>
      </c>
      <c r="X38" s="10">
        <f t="shared" si="11"/>
        <v>0</v>
      </c>
      <c r="Y38" s="10">
        <f t="shared" si="11"/>
        <v>0</v>
      </c>
      <c r="Z38" s="10">
        <f t="shared" si="11"/>
        <v>0</v>
      </c>
      <c r="AA38" s="10">
        <f t="shared" si="11"/>
        <v>0</v>
      </c>
      <c r="AB38" s="10">
        <f t="shared" si="11"/>
        <v>0</v>
      </c>
      <c r="AC38" s="10">
        <f t="shared" si="11"/>
        <v>0</v>
      </c>
      <c r="AD38" s="10">
        <f t="shared" si="11"/>
        <v>0</v>
      </c>
      <c r="AE38" s="10">
        <f t="shared" si="11"/>
        <v>0</v>
      </c>
      <c r="AF38" s="10">
        <f t="shared" si="11"/>
        <v>0</v>
      </c>
      <c r="AG38" s="10">
        <f t="shared" si="11"/>
        <v>0</v>
      </c>
      <c r="AH38" s="10">
        <f t="shared" si="11"/>
        <v>0</v>
      </c>
      <c r="AI38" s="10">
        <f t="shared" si="11"/>
        <v>0</v>
      </c>
      <c r="AJ38" s="10">
        <f t="shared" si="11"/>
        <v>0</v>
      </c>
      <c r="AK38" s="10">
        <f t="shared" si="11"/>
        <v>0</v>
      </c>
      <c r="AL38" s="10">
        <f t="shared" si="11"/>
        <v>0</v>
      </c>
      <c r="AM38" s="10">
        <f t="shared" si="11"/>
        <v>0</v>
      </c>
      <c r="AN38" s="10">
        <f t="shared" si="11"/>
        <v>0</v>
      </c>
      <c r="AO38" s="10">
        <f t="shared" si="11"/>
        <v>0</v>
      </c>
      <c r="AP38" s="10">
        <f t="shared" si="11"/>
        <v>0</v>
      </c>
      <c r="AQ38" s="10">
        <f t="shared" si="11"/>
        <v>0</v>
      </c>
      <c r="AR38" s="10">
        <f t="shared" si="11"/>
        <v>0</v>
      </c>
      <c r="AS38" s="10">
        <f t="shared" si="11"/>
        <v>0</v>
      </c>
      <c r="AT38" s="10">
        <f t="shared" si="11"/>
        <v>0</v>
      </c>
      <c r="AU38" s="10">
        <f t="shared" si="11"/>
        <v>0</v>
      </c>
      <c r="AV38" s="10">
        <f t="shared" si="11"/>
        <v>0</v>
      </c>
      <c r="AW38" s="10">
        <f t="shared" si="11"/>
        <v>0</v>
      </c>
      <c r="AX38" s="10">
        <f t="shared" si="11"/>
        <v>0</v>
      </c>
      <c r="AY38" s="10">
        <f t="shared" si="11"/>
        <v>0</v>
      </c>
      <c r="AZ38" s="10">
        <f t="shared" si="11"/>
        <v>0</v>
      </c>
      <c r="BA38" s="10">
        <f t="shared" si="11"/>
        <v>0</v>
      </c>
      <c r="BB38" s="10">
        <f t="shared" si="11"/>
        <v>0</v>
      </c>
      <c r="BC38" s="10">
        <f t="shared" si="11"/>
        <v>0</v>
      </c>
      <c r="BD38" s="10">
        <f t="shared" si="11"/>
        <v>0</v>
      </c>
      <c r="BE38" s="10">
        <f t="shared" si="11"/>
        <v>0</v>
      </c>
      <c r="BF38" s="10">
        <f t="shared" si="11"/>
        <v>0</v>
      </c>
      <c r="BG38" s="10">
        <f t="shared" si="11"/>
        <v>0</v>
      </c>
      <c r="BH38" s="10">
        <f t="shared" si="11"/>
        <v>0</v>
      </c>
      <c r="BI38" s="10">
        <f t="shared" si="11"/>
        <v>0</v>
      </c>
      <c r="BJ38" s="10">
        <f t="shared" si="11"/>
        <v>0</v>
      </c>
      <c r="BK38" s="10">
        <f t="shared" si="11"/>
        <v>0</v>
      </c>
      <c r="BL38" s="10">
        <f t="shared" si="11"/>
        <v>0</v>
      </c>
      <c r="BM38" s="10">
        <f t="shared" si="11"/>
        <v>0</v>
      </c>
      <c r="BN38" s="10">
        <f t="shared" si="11"/>
        <v>0</v>
      </c>
      <c r="BO38" s="10">
        <f t="shared" si="11"/>
        <v>0</v>
      </c>
      <c r="BP38" s="10">
        <f t="shared" si="11"/>
        <v>0</v>
      </c>
      <c r="BQ38" s="10">
        <f t="shared" si="11"/>
        <v>0</v>
      </c>
      <c r="BR38" s="10">
        <f t="shared" ref="BR38:EC38" si="12">_xlfn.STDEV.S(BR7:BR35)</f>
        <v>0</v>
      </c>
      <c r="BS38" s="10">
        <f t="shared" si="12"/>
        <v>0</v>
      </c>
      <c r="BT38" s="10">
        <f t="shared" si="12"/>
        <v>0</v>
      </c>
      <c r="BU38" s="10">
        <f t="shared" si="12"/>
        <v>0</v>
      </c>
      <c r="BV38" s="10">
        <f t="shared" si="12"/>
        <v>0</v>
      </c>
      <c r="BW38" s="10">
        <f t="shared" si="12"/>
        <v>0</v>
      </c>
      <c r="BX38" s="10">
        <f t="shared" si="12"/>
        <v>0</v>
      </c>
      <c r="BY38" s="10">
        <f t="shared" si="12"/>
        <v>0</v>
      </c>
      <c r="BZ38" s="10">
        <f t="shared" si="12"/>
        <v>0</v>
      </c>
      <c r="CA38" s="10">
        <f t="shared" si="12"/>
        <v>0</v>
      </c>
      <c r="CB38" s="10">
        <f t="shared" si="12"/>
        <v>0</v>
      </c>
      <c r="CC38" s="10">
        <f t="shared" si="12"/>
        <v>0</v>
      </c>
      <c r="CD38" s="10">
        <f t="shared" si="12"/>
        <v>0</v>
      </c>
      <c r="CE38" s="10">
        <f t="shared" si="12"/>
        <v>0</v>
      </c>
      <c r="CF38" s="10">
        <f t="shared" si="12"/>
        <v>0</v>
      </c>
      <c r="CG38" s="10">
        <f t="shared" si="12"/>
        <v>0</v>
      </c>
      <c r="CH38" s="10">
        <f t="shared" si="12"/>
        <v>0</v>
      </c>
      <c r="CI38" s="10">
        <f t="shared" si="12"/>
        <v>0</v>
      </c>
      <c r="CJ38" s="10">
        <f t="shared" si="12"/>
        <v>0</v>
      </c>
      <c r="CK38" s="10">
        <f t="shared" si="12"/>
        <v>0</v>
      </c>
      <c r="CL38" s="10">
        <f t="shared" si="12"/>
        <v>0</v>
      </c>
      <c r="CM38" s="10">
        <f t="shared" si="12"/>
        <v>0</v>
      </c>
      <c r="CN38" s="10">
        <f t="shared" si="12"/>
        <v>0</v>
      </c>
      <c r="CO38" s="10">
        <f t="shared" si="12"/>
        <v>0</v>
      </c>
      <c r="CP38" s="10">
        <f t="shared" si="12"/>
        <v>0</v>
      </c>
      <c r="CQ38" s="10">
        <f t="shared" si="12"/>
        <v>0</v>
      </c>
      <c r="CR38" s="10">
        <f t="shared" si="12"/>
        <v>0</v>
      </c>
      <c r="CS38" s="10">
        <f t="shared" si="12"/>
        <v>0</v>
      </c>
      <c r="CT38" s="10">
        <f t="shared" si="12"/>
        <v>0</v>
      </c>
      <c r="CU38" s="10">
        <f t="shared" si="12"/>
        <v>0</v>
      </c>
      <c r="CV38" s="10">
        <f t="shared" si="12"/>
        <v>0</v>
      </c>
      <c r="CW38" s="10">
        <f t="shared" si="12"/>
        <v>0</v>
      </c>
      <c r="CX38" s="10">
        <f t="shared" si="12"/>
        <v>0</v>
      </c>
      <c r="CY38" s="10">
        <f t="shared" si="12"/>
        <v>0</v>
      </c>
      <c r="CZ38" s="10">
        <f t="shared" si="12"/>
        <v>0</v>
      </c>
      <c r="DA38" s="10">
        <f t="shared" si="12"/>
        <v>0</v>
      </c>
      <c r="DB38" s="10">
        <f t="shared" si="12"/>
        <v>0</v>
      </c>
      <c r="DC38" s="10">
        <f t="shared" si="12"/>
        <v>0</v>
      </c>
      <c r="DD38" s="10">
        <f t="shared" si="12"/>
        <v>0</v>
      </c>
      <c r="DE38" s="10">
        <f t="shared" si="12"/>
        <v>0</v>
      </c>
      <c r="DF38" s="10">
        <f t="shared" si="12"/>
        <v>0</v>
      </c>
      <c r="DG38" s="10">
        <f t="shared" si="12"/>
        <v>0</v>
      </c>
      <c r="DH38" s="10">
        <f t="shared" si="12"/>
        <v>0</v>
      </c>
      <c r="DI38" s="10">
        <f t="shared" si="12"/>
        <v>0</v>
      </c>
      <c r="DJ38" s="10">
        <f t="shared" si="12"/>
        <v>0</v>
      </c>
      <c r="DK38" s="10">
        <f t="shared" si="12"/>
        <v>0</v>
      </c>
      <c r="DL38" s="10">
        <f t="shared" si="12"/>
        <v>0</v>
      </c>
      <c r="DM38" s="10">
        <f t="shared" si="12"/>
        <v>0</v>
      </c>
      <c r="DN38" s="10">
        <f t="shared" si="12"/>
        <v>0</v>
      </c>
      <c r="DO38" s="10">
        <f t="shared" si="12"/>
        <v>0</v>
      </c>
      <c r="DP38" s="10">
        <f t="shared" si="12"/>
        <v>0</v>
      </c>
      <c r="DQ38" s="10">
        <f t="shared" si="12"/>
        <v>0</v>
      </c>
      <c r="DR38" s="10">
        <f t="shared" si="12"/>
        <v>0</v>
      </c>
      <c r="DS38" s="10">
        <f t="shared" si="12"/>
        <v>0</v>
      </c>
      <c r="DT38" s="10">
        <f t="shared" si="12"/>
        <v>0</v>
      </c>
      <c r="DU38" s="10">
        <f t="shared" si="12"/>
        <v>0</v>
      </c>
      <c r="DV38" s="10">
        <f t="shared" si="12"/>
        <v>0</v>
      </c>
      <c r="DW38" s="10">
        <f t="shared" si="12"/>
        <v>0</v>
      </c>
      <c r="DX38" s="10">
        <f t="shared" si="12"/>
        <v>0</v>
      </c>
      <c r="DY38" s="10">
        <f t="shared" si="12"/>
        <v>0</v>
      </c>
      <c r="DZ38" s="10">
        <f t="shared" si="12"/>
        <v>0</v>
      </c>
      <c r="EA38" s="10">
        <f t="shared" si="12"/>
        <v>0</v>
      </c>
      <c r="EB38" s="10">
        <f t="shared" si="12"/>
        <v>0</v>
      </c>
      <c r="EC38" s="10">
        <f t="shared" si="12"/>
        <v>0</v>
      </c>
      <c r="ED38" s="10">
        <f t="shared" ref="ED38:GO38" si="13">_xlfn.STDEV.S(ED7:ED35)</f>
        <v>0</v>
      </c>
      <c r="EE38" s="10">
        <f t="shared" si="13"/>
        <v>0</v>
      </c>
      <c r="EF38" s="10">
        <f t="shared" si="13"/>
        <v>0</v>
      </c>
      <c r="EG38" s="10">
        <f t="shared" si="13"/>
        <v>0</v>
      </c>
      <c r="EH38" s="10">
        <f t="shared" si="13"/>
        <v>0</v>
      </c>
      <c r="EI38" s="10">
        <f t="shared" si="13"/>
        <v>0</v>
      </c>
      <c r="EJ38" s="10">
        <f t="shared" si="13"/>
        <v>0</v>
      </c>
      <c r="EK38" s="10">
        <f t="shared" si="13"/>
        <v>0</v>
      </c>
      <c r="EL38" s="10">
        <f t="shared" si="13"/>
        <v>0</v>
      </c>
      <c r="EM38" s="10">
        <f t="shared" si="13"/>
        <v>0</v>
      </c>
      <c r="EN38" s="10">
        <f t="shared" si="13"/>
        <v>0</v>
      </c>
      <c r="EO38" s="10">
        <f t="shared" si="13"/>
        <v>0</v>
      </c>
      <c r="EP38" s="10">
        <f t="shared" si="13"/>
        <v>0</v>
      </c>
      <c r="EQ38" s="10">
        <f t="shared" si="13"/>
        <v>0</v>
      </c>
      <c r="ER38" s="10">
        <f t="shared" si="13"/>
        <v>0</v>
      </c>
      <c r="ES38" s="10">
        <f t="shared" si="13"/>
        <v>0</v>
      </c>
      <c r="ET38" s="10">
        <f t="shared" si="13"/>
        <v>0</v>
      </c>
      <c r="EU38" s="10">
        <f t="shared" si="13"/>
        <v>0</v>
      </c>
      <c r="EV38" s="10">
        <f t="shared" si="13"/>
        <v>0</v>
      </c>
      <c r="EW38" s="10">
        <f t="shared" si="13"/>
        <v>0</v>
      </c>
      <c r="EX38" s="10">
        <f t="shared" si="13"/>
        <v>0</v>
      </c>
      <c r="EY38" s="10">
        <f t="shared" si="13"/>
        <v>0</v>
      </c>
      <c r="EZ38" s="10">
        <f t="shared" si="13"/>
        <v>0</v>
      </c>
      <c r="FA38" s="10">
        <f t="shared" si="13"/>
        <v>0</v>
      </c>
      <c r="FB38" s="10">
        <f t="shared" si="13"/>
        <v>0</v>
      </c>
      <c r="FC38" s="10">
        <f t="shared" si="13"/>
        <v>0</v>
      </c>
      <c r="FD38" s="10">
        <f t="shared" si="13"/>
        <v>0</v>
      </c>
      <c r="FE38" s="10">
        <f t="shared" si="13"/>
        <v>0</v>
      </c>
      <c r="FF38" s="10">
        <f t="shared" si="13"/>
        <v>0</v>
      </c>
      <c r="FG38" s="10">
        <f t="shared" si="13"/>
        <v>0</v>
      </c>
      <c r="FH38" s="10">
        <f t="shared" si="13"/>
        <v>0</v>
      </c>
      <c r="FI38" s="10">
        <f t="shared" si="13"/>
        <v>0</v>
      </c>
      <c r="FJ38" s="10">
        <f t="shared" si="13"/>
        <v>0</v>
      </c>
      <c r="FK38" s="10">
        <f t="shared" si="13"/>
        <v>0</v>
      </c>
      <c r="FL38" s="10">
        <f t="shared" si="13"/>
        <v>0</v>
      </c>
      <c r="FM38" s="10">
        <f t="shared" si="13"/>
        <v>0</v>
      </c>
      <c r="FN38" s="10">
        <f t="shared" si="13"/>
        <v>0</v>
      </c>
      <c r="FO38" s="10">
        <f t="shared" si="13"/>
        <v>0</v>
      </c>
      <c r="FP38" s="10">
        <f t="shared" si="13"/>
        <v>0</v>
      </c>
      <c r="FQ38" s="10">
        <f t="shared" si="13"/>
        <v>0</v>
      </c>
      <c r="FR38" s="10">
        <f t="shared" si="13"/>
        <v>0</v>
      </c>
      <c r="FS38" s="10">
        <f t="shared" si="13"/>
        <v>0</v>
      </c>
      <c r="FT38" s="10">
        <f t="shared" si="13"/>
        <v>0</v>
      </c>
      <c r="FU38" s="10">
        <f t="shared" si="13"/>
        <v>0</v>
      </c>
      <c r="FV38" s="10">
        <f t="shared" si="13"/>
        <v>0</v>
      </c>
      <c r="FW38" s="10">
        <f t="shared" si="13"/>
        <v>0</v>
      </c>
      <c r="FX38" s="10">
        <f t="shared" si="13"/>
        <v>0</v>
      </c>
      <c r="FY38" s="10">
        <f t="shared" si="13"/>
        <v>0</v>
      </c>
      <c r="FZ38" s="10">
        <f t="shared" si="13"/>
        <v>0</v>
      </c>
      <c r="GA38" s="10">
        <f t="shared" si="13"/>
        <v>0</v>
      </c>
      <c r="GB38" s="10">
        <f t="shared" si="13"/>
        <v>0</v>
      </c>
      <c r="GC38" s="10">
        <f t="shared" si="13"/>
        <v>3.0140128036874322E-5</v>
      </c>
      <c r="GD38" s="10">
        <f t="shared" si="13"/>
        <v>5.0233546728123859E-5</v>
      </c>
      <c r="GE38" s="10">
        <f t="shared" si="13"/>
        <v>8.238301663412317E-5</v>
      </c>
      <c r="GF38" s="10">
        <f t="shared" si="13"/>
        <v>1.0460990728496535E-4</v>
      </c>
      <c r="GG38" s="10">
        <f t="shared" si="13"/>
        <v>1.788822171080617E-4</v>
      </c>
      <c r="GH38" s="10">
        <f t="shared" si="13"/>
        <v>2.3131007394294368E-4</v>
      </c>
      <c r="GI38" s="10">
        <f t="shared" si="13"/>
        <v>2.4059599052380146E-4</v>
      </c>
      <c r="GJ38" s="10">
        <f t="shared" si="13"/>
        <v>2.7794103184188072E-4</v>
      </c>
      <c r="GK38" s="10">
        <f t="shared" si="13"/>
        <v>3.367448701662175E-4</v>
      </c>
      <c r="GL38" s="10">
        <f t="shared" si="13"/>
        <v>4.789723617259563E-4</v>
      </c>
      <c r="GM38" s="10">
        <f t="shared" si="13"/>
        <v>5.5724663918149458E-4</v>
      </c>
      <c r="GN38" s="10">
        <f t="shared" si="13"/>
        <v>6.5428688419253735E-4</v>
      </c>
      <c r="GO38" s="10">
        <f t="shared" si="13"/>
        <v>7.7869969570462639E-4</v>
      </c>
      <c r="GP38" s="10">
        <f t="shared" ref="GP38:JA38" si="14">_xlfn.STDEV.S(GP7:GP35)</f>
        <v>9.4814797188770897E-4</v>
      </c>
      <c r="GQ38" s="10">
        <f t="shared" si="14"/>
        <v>1.0604633664571749E-3</v>
      </c>
      <c r="GR38" s="10">
        <f t="shared" si="14"/>
        <v>1.2641935065056125E-3</v>
      </c>
      <c r="GS38" s="10">
        <f t="shared" si="14"/>
        <v>1.3867858344888621E-3</v>
      </c>
      <c r="GT38" s="10">
        <f t="shared" si="14"/>
        <v>1.5516410425239324E-3</v>
      </c>
      <c r="GU38" s="10">
        <f t="shared" si="14"/>
        <v>1.6872967325083706E-3</v>
      </c>
      <c r="GV38" s="10">
        <f t="shared" si="14"/>
        <v>1.9264461970849309E-3</v>
      </c>
      <c r="GW38" s="10">
        <f t="shared" si="14"/>
        <v>2.0838038431689964E-3</v>
      </c>
      <c r="GX38" s="10">
        <f t="shared" si="14"/>
        <v>2.3168410690696598E-3</v>
      </c>
      <c r="GY38" s="10">
        <f t="shared" si="14"/>
        <v>2.5302827327705626E-3</v>
      </c>
      <c r="GZ38" s="10">
        <f t="shared" si="14"/>
        <v>2.6767473181713137E-3</v>
      </c>
      <c r="HA38" s="10">
        <f t="shared" si="14"/>
        <v>2.8548931329263456E-3</v>
      </c>
      <c r="HB38" s="10">
        <f t="shared" si="14"/>
        <v>3.1839586425356117E-3</v>
      </c>
      <c r="HC38" s="10">
        <f t="shared" si="14"/>
        <v>3.3104169731223067E-3</v>
      </c>
      <c r="HD38" s="10">
        <f t="shared" si="14"/>
        <v>3.3893162843660536E-3</v>
      </c>
      <c r="HE38" s="10">
        <f t="shared" si="14"/>
        <v>3.4376076586955912E-3</v>
      </c>
      <c r="HF38" s="10">
        <f t="shared" si="14"/>
        <v>3.5623933776822258E-3</v>
      </c>
      <c r="HG38" s="10">
        <f t="shared" si="14"/>
        <v>3.5654388163031945E-3</v>
      </c>
      <c r="HH38" s="10">
        <f t="shared" si="14"/>
        <v>3.6928340182249024E-3</v>
      </c>
      <c r="HI38" s="10">
        <f t="shared" si="14"/>
        <v>3.7542903813021201E-3</v>
      </c>
      <c r="HJ38" s="10">
        <f t="shared" si="14"/>
        <v>3.8038690371711044E-3</v>
      </c>
      <c r="HK38" s="10">
        <f t="shared" si="14"/>
        <v>3.8875677691420892E-3</v>
      </c>
      <c r="HL38" s="10">
        <f t="shared" si="14"/>
        <v>3.9916722638935649E-3</v>
      </c>
      <c r="HM38" s="10">
        <f t="shared" si="14"/>
        <v>4.3443019417344995E-3</v>
      </c>
      <c r="HN38" s="10">
        <f t="shared" si="14"/>
        <v>4.5405365213044106E-3</v>
      </c>
      <c r="HO38" s="10">
        <f t="shared" si="14"/>
        <v>4.7276789274587061E-3</v>
      </c>
      <c r="HP38" s="10">
        <f t="shared" si="14"/>
        <v>4.8074840012170394E-3</v>
      </c>
      <c r="HQ38" s="10">
        <f t="shared" si="14"/>
        <v>4.9196742197861604E-3</v>
      </c>
      <c r="HR38" s="10">
        <f t="shared" si="14"/>
        <v>5.1452081718665115E-3</v>
      </c>
      <c r="HS38" s="10">
        <f t="shared" si="14"/>
        <v>5.3010813427871988E-3</v>
      </c>
      <c r="HT38" s="10">
        <f t="shared" si="14"/>
        <v>5.4420621226394846E-3</v>
      </c>
      <c r="HU38" s="10">
        <f t="shared" si="14"/>
        <v>5.6815185349992862E-3</v>
      </c>
      <c r="HV38" s="10">
        <f t="shared" si="14"/>
        <v>5.8845091379988706E-3</v>
      </c>
      <c r="HW38" s="10">
        <f t="shared" si="14"/>
        <v>6.0312303494722561E-3</v>
      </c>
      <c r="HX38" s="10">
        <f t="shared" si="14"/>
        <v>6.2988605212532722E-3</v>
      </c>
      <c r="HY38" s="10">
        <f t="shared" si="14"/>
        <v>6.6550679982489893E-3</v>
      </c>
      <c r="HZ38" s="10">
        <f t="shared" si="14"/>
        <v>7.0695882982235369E-3</v>
      </c>
      <c r="IA38" s="10">
        <f t="shared" si="14"/>
        <v>7.2912180408646887E-3</v>
      </c>
      <c r="IB38" s="10">
        <f t="shared" si="14"/>
        <v>7.6132981395658746E-3</v>
      </c>
      <c r="IC38" s="10">
        <f t="shared" si="14"/>
        <v>8.0019686841623829E-3</v>
      </c>
      <c r="ID38" s="10">
        <f t="shared" si="14"/>
        <v>8.4406713312432571E-3</v>
      </c>
      <c r="IE38" s="10">
        <f t="shared" si="14"/>
        <v>8.8777110942692156E-3</v>
      </c>
      <c r="IF38" s="10">
        <f t="shared" si="14"/>
        <v>9.3493871789183565E-3</v>
      </c>
      <c r="IG38" s="10">
        <f t="shared" si="14"/>
        <v>9.9616236138339396E-3</v>
      </c>
      <c r="IH38" s="10">
        <f t="shared" si="14"/>
        <v>1.0563510221202627E-2</v>
      </c>
      <c r="II38" s="10">
        <f t="shared" si="14"/>
        <v>1.0862051185438945E-2</v>
      </c>
      <c r="IJ38" s="10">
        <f t="shared" si="14"/>
        <v>1.1225331278053259E-2</v>
      </c>
      <c r="IK38" s="10">
        <f t="shared" si="14"/>
        <v>1.1651423789401649E-2</v>
      </c>
      <c r="IL38" s="10">
        <f t="shared" si="14"/>
        <v>1.2009694027136588E-2</v>
      </c>
      <c r="IM38" s="10">
        <f t="shared" si="14"/>
        <v>1.2275093888653478E-2</v>
      </c>
      <c r="IN38" s="10">
        <f t="shared" si="14"/>
        <v>1.2675718234187885E-2</v>
      </c>
      <c r="IO38" s="10">
        <f t="shared" si="14"/>
        <v>1.3030302981143821E-2</v>
      </c>
      <c r="IP38" s="10">
        <f t="shared" si="14"/>
        <v>1.3248711509509814E-2</v>
      </c>
      <c r="IQ38" s="10">
        <f t="shared" si="14"/>
        <v>1.356812895966826E-2</v>
      </c>
      <c r="IR38" s="10">
        <f t="shared" si="14"/>
        <v>1.3874140731465843E-2</v>
      </c>
      <c r="IS38" s="10">
        <f t="shared" si="14"/>
        <v>1.452513674619014E-2</v>
      </c>
      <c r="IT38" s="10">
        <f t="shared" si="14"/>
        <v>1.4908142266008971E-2</v>
      </c>
      <c r="IU38" s="10">
        <f t="shared" si="14"/>
        <v>1.5397601258486552E-2</v>
      </c>
      <c r="IV38" s="10">
        <f t="shared" si="14"/>
        <v>1.6091601588824007E-2</v>
      </c>
      <c r="IW38" s="10">
        <f t="shared" si="14"/>
        <v>1.6768031422778492E-2</v>
      </c>
      <c r="IX38" s="10">
        <f t="shared" si="14"/>
        <v>1.7275119077324291E-2</v>
      </c>
      <c r="IY38" s="10">
        <f t="shared" si="14"/>
        <v>1.7782804948415287E-2</v>
      </c>
      <c r="IZ38" s="10">
        <f t="shared" si="14"/>
        <v>1.8404581348412198E-2</v>
      </c>
      <c r="JA38" s="10">
        <f t="shared" si="14"/>
        <v>1.9269806451812647E-2</v>
      </c>
      <c r="JB38" s="10">
        <f t="shared" ref="JB38:LM38" si="15">_xlfn.STDEV.S(JB7:JB35)</f>
        <v>1.9574681946875741E-2</v>
      </c>
      <c r="JC38" s="10">
        <f t="shared" si="15"/>
        <v>2.0225996293668655E-2</v>
      </c>
      <c r="JD38" s="10">
        <f t="shared" si="15"/>
        <v>2.0996781242655266E-2</v>
      </c>
      <c r="JE38" s="10">
        <f t="shared" si="15"/>
        <v>2.1553528735898362E-2</v>
      </c>
      <c r="JF38" s="10">
        <f t="shared" si="15"/>
        <v>2.2253300796053119E-2</v>
      </c>
      <c r="JG38" s="10">
        <f t="shared" si="15"/>
        <v>2.3011403214906703E-2</v>
      </c>
      <c r="JH38" s="10">
        <f t="shared" si="15"/>
        <v>2.3879040402781788E-2</v>
      </c>
      <c r="JI38" s="10">
        <f t="shared" si="15"/>
        <v>2.5036664125307487E-2</v>
      </c>
      <c r="JJ38" s="10">
        <f t="shared" si="15"/>
        <v>2.6175799178541306E-2</v>
      </c>
      <c r="JK38" s="10">
        <f t="shared" si="15"/>
        <v>2.691402140232128E-2</v>
      </c>
      <c r="JL38" s="10">
        <f t="shared" si="15"/>
        <v>2.8003971534612111E-2</v>
      </c>
      <c r="JM38" s="10">
        <f t="shared" si="15"/>
        <v>2.9495285331246263E-2</v>
      </c>
      <c r="JN38" s="10">
        <f t="shared" si="15"/>
        <v>3.0717180749466128E-2</v>
      </c>
      <c r="JO38" s="10">
        <f t="shared" si="15"/>
        <v>3.1891529600614352E-2</v>
      </c>
      <c r="JP38" s="10">
        <f t="shared" si="15"/>
        <v>3.3285423417090912E-2</v>
      </c>
      <c r="JQ38" s="10">
        <f t="shared" si="15"/>
        <v>3.4623688361062395E-2</v>
      </c>
      <c r="JR38" s="10">
        <f t="shared" si="15"/>
        <v>3.5759319472981811E-2</v>
      </c>
      <c r="JS38" s="10">
        <f t="shared" si="15"/>
        <v>3.6769606184026866E-2</v>
      </c>
      <c r="JT38" s="10">
        <f t="shared" si="15"/>
        <v>3.7860853479849133E-2</v>
      </c>
      <c r="JU38" s="10">
        <f t="shared" si="15"/>
        <v>3.9357362191590271E-2</v>
      </c>
      <c r="JV38" s="10">
        <f t="shared" si="15"/>
        <v>4.0421319661156016E-2</v>
      </c>
      <c r="JW38" s="10">
        <f t="shared" si="15"/>
        <v>4.1213637324997776E-2</v>
      </c>
      <c r="JX38" s="10">
        <f t="shared" si="15"/>
        <v>4.2368452583410078E-2</v>
      </c>
      <c r="JY38" s="10">
        <f t="shared" si="15"/>
        <v>4.3006828418047149E-2</v>
      </c>
      <c r="JZ38" s="10">
        <f t="shared" si="15"/>
        <v>4.3606200197752513E-2</v>
      </c>
      <c r="KA38" s="10">
        <f t="shared" si="15"/>
        <v>4.4183823374726885E-2</v>
      </c>
      <c r="KB38" s="10">
        <f t="shared" si="15"/>
        <v>4.5214014153157719E-2</v>
      </c>
      <c r="KC38" s="10">
        <f t="shared" si="15"/>
        <v>4.6059792986806562E-2</v>
      </c>
      <c r="KD38" s="10">
        <f t="shared" si="15"/>
        <v>4.6338763647971515E-2</v>
      </c>
      <c r="KE38" s="10">
        <f t="shared" si="15"/>
        <v>4.6565298160323815E-2</v>
      </c>
      <c r="KF38" s="10">
        <f t="shared" si="15"/>
        <v>4.6792001009975187E-2</v>
      </c>
      <c r="KG38" s="10">
        <f t="shared" si="15"/>
        <v>4.6654214226511656E-2</v>
      </c>
      <c r="KH38" s="10">
        <f t="shared" si="15"/>
        <v>4.6386284678622818E-2</v>
      </c>
      <c r="KI38" s="10">
        <f t="shared" si="15"/>
        <v>4.6246218413592395E-2</v>
      </c>
      <c r="KJ38" s="10">
        <f t="shared" si="15"/>
        <v>4.6166485843426398E-2</v>
      </c>
      <c r="KK38" s="10">
        <f t="shared" si="15"/>
        <v>4.5946800704392027E-2</v>
      </c>
      <c r="KL38" s="10">
        <f t="shared" si="15"/>
        <v>4.5620354027186776E-2</v>
      </c>
      <c r="KM38" s="10">
        <f t="shared" si="15"/>
        <v>4.5181770501368443E-2</v>
      </c>
      <c r="KN38" s="10">
        <f t="shared" si="15"/>
        <v>4.4813341142986116E-2</v>
      </c>
      <c r="KO38" s="10">
        <f t="shared" si="15"/>
        <v>4.4607861305979303E-2</v>
      </c>
      <c r="KP38" s="10">
        <f t="shared" si="15"/>
        <v>4.4075535355282677E-2</v>
      </c>
      <c r="KQ38" s="10">
        <f t="shared" si="15"/>
        <v>4.3733596746064286E-2</v>
      </c>
      <c r="KR38" s="10">
        <f t="shared" si="15"/>
        <v>4.3558566882032086E-2</v>
      </c>
      <c r="KS38" s="10">
        <f t="shared" si="15"/>
        <v>4.2870153985998194E-2</v>
      </c>
      <c r="KT38" s="10">
        <f t="shared" si="15"/>
        <v>4.2388739328887537E-2</v>
      </c>
      <c r="KU38" s="10">
        <f t="shared" si="15"/>
        <v>4.1794800307003339E-2</v>
      </c>
      <c r="KV38" s="10">
        <f t="shared" si="15"/>
        <v>4.1122906294536285E-2</v>
      </c>
      <c r="KW38" s="10">
        <f t="shared" si="15"/>
        <v>4.056395347291597E-2</v>
      </c>
      <c r="KX38" s="10">
        <f t="shared" si="15"/>
        <v>3.9334488462714624E-2</v>
      </c>
      <c r="KY38" s="10">
        <f t="shared" si="15"/>
        <v>3.8487288130043748E-2</v>
      </c>
      <c r="KZ38" s="10">
        <f t="shared" si="15"/>
        <v>3.7628292347111833E-2</v>
      </c>
      <c r="LA38" s="10">
        <f t="shared" si="15"/>
        <v>3.6601780555976689E-2</v>
      </c>
      <c r="LB38" s="10">
        <f t="shared" si="15"/>
        <v>3.547775147008829E-2</v>
      </c>
      <c r="LC38" s="10">
        <f t="shared" si="15"/>
        <v>3.4463822053738685E-2</v>
      </c>
      <c r="LD38" s="10">
        <f t="shared" si="15"/>
        <v>3.3467439278964943E-2</v>
      </c>
      <c r="LE38" s="10">
        <f t="shared" si="15"/>
        <v>3.2685795915982897E-2</v>
      </c>
      <c r="LF38" s="10">
        <f t="shared" si="15"/>
        <v>3.1706657767257E-2</v>
      </c>
      <c r="LG38" s="10">
        <f t="shared" si="15"/>
        <v>3.0943240824460434E-2</v>
      </c>
      <c r="LH38" s="10">
        <f t="shared" si="15"/>
        <v>3.0201632522836523E-2</v>
      </c>
      <c r="LI38" s="10">
        <f t="shared" si="15"/>
        <v>2.9629399381862952E-2</v>
      </c>
      <c r="LJ38" s="10">
        <f t="shared" si="15"/>
        <v>2.9320027399139643E-2</v>
      </c>
      <c r="LK38" s="10">
        <f t="shared" si="15"/>
        <v>2.8948569260882746E-2</v>
      </c>
      <c r="LL38" s="10">
        <f t="shared" si="15"/>
        <v>2.8693857286050457E-2</v>
      </c>
      <c r="LM38" s="10">
        <f t="shared" si="15"/>
        <v>2.8162153430996022E-2</v>
      </c>
      <c r="LN38" s="10">
        <f t="shared" ref="LN38:NY38" si="16">_xlfn.STDEV.S(LN7:LN35)</f>
        <v>2.756369894042815E-2</v>
      </c>
      <c r="LO38" s="10">
        <f t="shared" si="16"/>
        <v>2.722569149677944E-2</v>
      </c>
      <c r="LP38" s="10">
        <f t="shared" si="16"/>
        <v>2.6601810918852806E-2</v>
      </c>
      <c r="LQ38" s="10">
        <f t="shared" si="16"/>
        <v>2.6174819265860821E-2</v>
      </c>
      <c r="LR38" s="10">
        <f t="shared" si="16"/>
        <v>2.6093785521827891E-2</v>
      </c>
      <c r="LS38" s="10">
        <f t="shared" si="16"/>
        <v>2.5901857920908832E-2</v>
      </c>
      <c r="LT38" s="10">
        <f t="shared" si="16"/>
        <v>2.5958043966826331E-2</v>
      </c>
      <c r="LU38" s="10">
        <f t="shared" si="16"/>
        <v>2.6140185761756553E-2</v>
      </c>
      <c r="LV38" s="10">
        <f t="shared" si="16"/>
        <v>2.6689650047617232E-2</v>
      </c>
      <c r="LW38" s="10">
        <f t="shared" si="16"/>
        <v>2.7258598264344017E-2</v>
      </c>
      <c r="LX38" s="10">
        <f t="shared" si="16"/>
        <v>2.7441387411813394E-2</v>
      </c>
      <c r="LY38" s="10">
        <f t="shared" si="16"/>
        <v>2.8474497167507624E-2</v>
      </c>
      <c r="LZ38" s="10">
        <f t="shared" si="16"/>
        <v>2.9505698686962342E-2</v>
      </c>
      <c r="MA38" s="10">
        <f t="shared" si="16"/>
        <v>3.084766799961015E-2</v>
      </c>
      <c r="MB38" s="10">
        <f t="shared" si="16"/>
        <v>3.1926378805991744E-2</v>
      </c>
      <c r="MC38" s="10">
        <f t="shared" si="16"/>
        <v>3.3613290864532297E-2</v>
      </c>
      <c r="MD38" s="10">
        <f t="shared" si="16"/>
        <v>3.5833706378246566E-2</v>
      </c>
      <c r="ME38" s="10">
        <f t="shared" si="16"/>
        <v>3.7459393292004775E-2</v>
      </c>
      <c r="MF38" s="10">
        <f t="shared" si="16"/>
        <v>3.8584089393451232E-2</v>
      </c>
      <c r="MG38" s="10">
        <f t="shared" si="16"/>
        <v>3.9803420755988292E-2</v>
      </c>
      <c r="MH38" s="10">
        <f t="shared" si="16"/>
        <v>4.1429492270894333E-2</v>
      </c>
      <c r="MI38" s="10">
        <f t="shared" si="16"/>
        <v>4.2447858557564527E-2</v>
      </c>
      <c r="MJ38" s="10">
        <f t="shared" si="16"/>
        <v>4.2436631930713911E-2</v>
      </c>
      <c r="MK38" s="10">
        <f t="shared" si="16"/>
        <v>4.2385603254923826E-2</v>
      </c>
      <c r="ML38" s="10">
        <f t="shared" si="16"/>
        <v>4.328143387651294E-2</v>
      </c>
      <c r="MM38" s="10">
        <f t="shared" si="16"/>
        <v>4.3733800998726743E-2</v>
      </c>
      <c r="MN38" s="10">
        <f t="shared" si="16"/>
        <v>4.3767622305870085E-2</v>
      </c>
      <c r="MO38" s="10">
        <f t="shared" si="16"/>
        <v>4.3589295561827314E-2</v>
      </c>
      <c r="MP38" s="10">
        <f t="shared" si="16"/>
        <v>4.4520670364237638E-2</v>
      </c>
      <c r="MQ38" s="10">
        <f t="shared" si="16"/>
        <v>4.5251509534881447E-2</v>
      </c>
      <c r="MR38" s="10">
        <f t="shared" si="16"/>
        <v>4.5141378268068806E-2</v>
      </c>
      <c r="MS38" s="10">
        <f t="shared" si="16"/>
        <v>4.5214811564173708E-2</v>
      </c>
      <c r="MT38" s="10">
        <f t="shared" si="16"/>
        <v>4.632395717403736E-2</v>
      </c>
      <c r="MU38" s="10">
        <f t="shared" si="16"/>
        <v>4.6831255017455768E-2</v>
      </c>
      <c r="MV38" s="10">
        <f t="shared" si="16"/>
        <v>4.7186738357980575E-2</v>
      </c>
      <c r="MW38" s="10">
        <f t="shared" si="16"/>
        <v>4.8073352088688473E-2</v>
      </c>
      <c r="MX38" s="10">
        <f t="shared" si="16"/>
        <v>4.9416275259558974E-2</v>
      </c>
      <c r="MY38" s="10">
        <f t="shared" si="16"/>
        <v>5.0418831357656721E-2</v>
      </c>
      <c r="MZ38" s="10">
        <f t="shared" si="16"/>
        <v>5.102380709009998E-2</v>
      </c>
      <c r="NA38" s="10">
        <f t="shared" si="16"/>
        <v>5.1874943837408011E-2</v>
      </c>
      <c r="NB38" s="10">
        <f t="shared" si="16"/>
        <v>5.3422699323614597E-2</v>
      </c>
      <c r="NC38" s="10">
        <f t="shared" si="16"/>
        <v>5.4467675157155213E-2</v>
      </c>
      <c r="ND38" s="10">
        <f t="shared" si="16"/>
        <v>5.4434318926443001E-2</v>
      </c>
      <c r="NE38" s="10">
        <f t="shared" si="16"/>
        <v>5.5114745727949353E-2</v>
      </c>
      <c r="NF38" s="10">
        <f t="shared" si="16"/>
        <v>5.6034184116969456E-2</v>
      </c>
      <c r="NG38" s="10">
        <f t="shared" si="16"/>
        <v>5.593995267107215E-2</v>
      </c>
      <c r="NH38" s="10">
        <f t="shared" si="16"/>
        <v>5.5491668731226608E-2</v>
      </c>
      <c r="NI38" s="10">
        <f t="shared" si="16"/>
        <v>5.5680067596848348E-2</v>
      </c>
      <c r="NJ38" s="10">
        <f t="shared" si="16"/>
        <v>5.635664367586142E-2</v>
      </c>
      <c r="NK38" s="10">
        <f t="shared" si="16"/>
        <v>5.5965869650697948E-2</v>
      </c>
      <c r="NL38" s="10">
        <f t="shared" si="16"/>
        <v>5.4874064438909846E-2</v>
      </c>
      <c r="NM38" s="10">
        <f t="shared" si="16"/>
        <v>5.430590196335746E-2</v>
      </c>
      <c r="NN38" s="10">
        <f t="shared" si="16"/>
        <v>5.5136899959072477E-2</v>
      </c>
      <c r="NO38" s="10">
        <f t="shared" si="16"/>
        <v>5.326034438167683E-2</v>
      </c>
      <c r="NP38" s="10">
        <f t="shared" si="16"/>
        <v>5.0705690723308487E-2</v>
      </c>
      <c r="NQ38" s="10">
        <f t="shared" si="16"/>
        <v>4.9651668954915726E-2</v>
      </c>
      <c r="NR38" s="10">
        <f t="shared" si="16"/>
        <v>4.8574157221268073E-2</v>
      </c>
      <c r="NS38" s="10">
        <f t="shared" si="16"/>
        <v>4.7627865024732076E-2</v>
      </c>
      <c r="NT38" s="10">
        <f t="shared" si="16"/>
        <v>4.5489564587861894E-2</v>
      </c>
      <c r="NU38" s="10">
        <f t="shared" si="16"/>
        <v>4.4058621344005219E-2</v>
      </c>
      <c r="NV38" s="10">
        <f t="shared" si="16"/>
        <v>4.3564038183302768E-2</v>
      </c>
      <c r="NW38" s="10">
        <f t="shared" si="16"/>
        <v>4.2558870200683656E-2</v>
      </c>
      <c r="NX38" s="10">
        <f t="shared" si="16"/>
        <v>4.0754517723997713E-2</v>
      </c>
      <c r="NY38" s="10">
        <f t="shared" si="16"/>
        <v>3.9968381075942777E-2</v>
      </c>
      <c r="NZ38" s="10">
        <f t="shared" ref="NZ38:QK38" si="17">_xlfn.STDEV.S(NZ7:NZ35)</f>
        <v>3.994675332672238E-2</v>
      </c>
      <c r="OA38" s="10">
        <f t="shared" si="17"/>
        <v>3.9029926087311977E-2</v>
      </c>
      <c r="OB38" s="10">
        <f t="shared" si="17"/>
        <v>3.8084972251066183E-2</v>
      </c>
      <c r="OC38" s="10">
        <f t="shared" si="17"/>
        <v>3.8063932382039867E-2</v>
      </c>
      <c r="OD38" s="10">
        <f t="shared" si="17"/>
        <v>3.8747805789656906E-2</v>
      </c>
      <c r="OE38" s="10">
        <f t="shared" si="17"/>
        <v>3.8490864393324879E-2</v>
      </c>
      <c r="OF38" s="10">
        <f t="shared" si="17"/>
        <v>3.8170184465027943E-2</v>
      </c>
      <c r="OG38" s="10">
        <f t="shared" si="17"/>
        <v>3.7934687480901404E-2</v>
      </c>
      <c r="OH38" s="10">
        <f t="shared" si="17"/>
        <v>3.8476914329433322E-2</v>
      </c>
      <c r="OI38" s="10">
        <f t="shared" si="17"/>
        <v>3.8374637011606823E-2</v>
      </c>
      <c r="OJ38" s="10">
        <f t="shared" si="17"/>
        <v>3.7770196010311084E-2</v>
      </c>
      <c r="OK38" s="10">
        <f t="shared" si="17"/>
        <v>3.759254209944924E-2</v>
      </c>
      <c r="OL38" s="10">
        <f t="shared" si="17"/>
        <v>3.75339500731025E-2</v>
      </c>
      <c r="OM38" s="10">
        <f t="shared" si="17"/>
        <v>3.6813621822272408E-2</v>
      </c>
      <c r="ON38" s="10">
        <f t="shared" si="17"/>
        <v>3.5743471105270319E-2</v>
      </c>
      <c r="OO38" s="10">
        <f t="shared" si="17"/>
        <v>3.509909493383255E-2</v>
      </c>
      <c r="OP38" s="10">
        <f t="shared" si="17"/>
        <v>3.4890334203589737E-2</v>
      </c>
      <c r="OQ38" s="10">
        <f t="shared" si="17"/>
        <v>3.4234068211374043E-2</v>
      </c>
      <c r="OR38" s="10">
        <f t="shared" si="17"/>
        <v>3.291646183465375E-2</v>
      </c>
      <c r="OS38" s="10">
        <f t="shared" si="17"/>
        <v>3.1757563656895867E-2</v>
      </c>
      <c r="OT38" s="10">
        <f t="shared" si="17"/>
        <v>3.1300801046788146E-2</v>
      </c>
      <c r="OU38" s="10">
        <f t="shared" si="17"/>
        <v>3.0357625795669894E-2</v>
      </c>
      <c r="OV38" s="10">
        <f t="shared" si="17"/>
        <v>2.9172907961187308E-2</v>
      </c>
      <c r="OW38" s="10">
        <f t="shared" si="17"/>
        <v>2.7593587582711313E-2</v>
      </c>
      <c r="OX38" s="10">
        <f t="shared" si="17"/>
        <v>2.7017475381186561E-2</v>
      </c>
      <c r="OY38" s="10">
        <f t="shared" si="17"/>
        <v>2.6207101808320053E-2</v>
      </c>
      <c r="OZ38" s="10">
        <f t="shared" si="17"/>
        <v>2.4960724246295404E-2</v>
      </c>
      <c r="PA38" s="10">
        <f t="shared" si="17"/>
        <v>2.3916992254771837E-2</v>
      </c>
      <c r="PB38" s="10">
        <f t="shared" si="17"/>
        <v>2.2864709171400082E-2</v>
      </c>
      <c r="PC38" s="10">
        <f t="shared" si="17"/>
        <v>2.1942994438546665E-2</v>
      </c>
      <c r="PD38" s="10">
        <f t="shared" si="17"/>
        <v>2.0718959958918141E-2</v>
      </c>
      <c r="PE38" s="10">
        <f t="shared" si="17"/>
        <v>1.9787778097925139E-2</v>
      </c>
      <c r="PF38" s="10">
        <f t="shared" si="17"/>
        <v>1.8902185874071165E-2</v>
      </c>
      <c r="PG38" s="10">
        <f t="shared" si="17"/>
        <v>1.8112001436058081E-2</v>
      </c>
      <c r="PH38" s="10">
        <f t="shared" si="17"/>
        <v>1.6865019699565588E-2</v>
      </c>
      <c r="PI38" s="10">
        <f t="shared" si="17"/>
        <v>1.5905400931939609E-2</v>
      </c>
      <c r="PJ38" s="10">
        <f t="shared" si="17"/>
        <v>1.4882777666744925E-2</v>
      </c>
      <c r="PK38" s="10">
        <f t="shared" si="17"/>
        <v>1.4254155412254575E-2</v>
      </c>
      <c r="PL38" s="10">
        <f t="shared" si="17"/>
        <v>1.2947991511748169E-2</v>
      </c>
      <c r="PM38" s="10">
        <f t="shared" si="17"/>
        <v>1.2123203032867097E-2</v>
      </c>
      <c r="PN38" s="10">
        <f t="shared" si="17"/>
        <v>1.1399859207180545E-2</v>
      </c>
      <c r="PO38" s="10">
        <f t="shared" si="17"/>
        <v>1.0818322068000454E-2</v>
      </c>
      <c r="PP38" s="10">
        <f t="shared" si="17"/>
        <v>9.9475796358735845E-3</v>
      </c>
      <c r="PQ38" s="10">
        <f t="shared" si="17"/>
        <v>9.0978752324898399E-3</v>
      </c>
      <c r="PR38" s="10">
        <f t="shared" si="17"/>
        <v>8.4607648175433585E-3</v>
      </c>
      <c r="PS38" s="10">
        <f t="shared" si="17"/>
        <v>7.9140454225899368E-3</v>
      </c>
      <c r="PT38" s="10">
        <f t="shared" si="17"/>
        <v>7.1480857860329299E-3</v>
      </c>
      <c r="PU38" s="10">
        <f t="shared" si="17"/>
        <v>6.3439315221735532E-3</v>
      </c>
      <c r="PV38" s="10">
        <f t="shared" si="17"/>
        <v>5.9884288044861865E-3</v>
      </c>
      <c r="PW38" s="10">
        <f t="shared" si="17"/>
        <v>5.3806054799665796E-3</v>
      </c>
      <c r="PX38" s="10">
        <f t="shared" si="17"/>
        <v>5.1875992226387696E-3</v>
      </c>
      <c r="PY38" s="10">
        <f t="shared" si="17"/>
        <v>5.1983992851331569E-3</v>
      </c>
      <c r="PZ38" s="10">
        <f t="shared" si="17"/>
        <v>5.0092132566905102E-3</v>
      </c>
      <c r="QA38" s="10">
        <f t="shared" si="17"/>
        <v>4.6843692906379996E-3</v>
      </c>
      <c r="QB38" s="10">
        <f t="shared" si="17"/>
        <v>4.0571232870982507E-3</v>
      </c>
      <c r="QC38" s="10">
        <f t="shared" si="17"/>
        <v>3.7736664213933947E-3</v>
      </c>
      <c r="QD38" s="10">
        <f t="shared" si="17"/>
        <v>3.5156789323938864E-3</v>
      </c>
      <c r="QE38" s="10">
        <f t="shared" si="17"/>
        <v>3.321513350149376E-3</v>
      </c>
      <c r="QF38" s="10">
        <f t="shared" si="17"/>
        <v>2.9378714226346654E-3</v>
      </c>
      <c r="QG38" s="10">
        <f t="shared" si="17"/>
        <v>2.6116449171233649E-3</v>
      </c>
      <c r="QH38" s="10">
        <f t="shared" si="17"/>
        <v>2.2427028478722868E-3</v>
      </c>
      <c r="QI38" s="10">
        <f t="shared" si="17"/>
        <v>1.9784576055801059E-3</v>
      </c>
      <c r="QJ38" s="10">
        <f t="shared" si="17"/>
        <v>1.7461004120134631E-3</v>
      </c>
      <c r="QK38" s="10">
        <f t="shared" si="17"/>
        <v>1.4042785196167163E-3</v>
      </c>
      <c r="QL38" s="10">
        <f t="shared" ref="QL38:SW38" si="18">_xlfn.STDEV.S(QL7:QL35)</f>
        <v>1.2968913695284457E-3</v>
      </c>
      <c r="QM38" s="10">
        <f t="shared" si="18"/>
        <v>1.12753253264399E-3</v>
      </c>
      <c r="QN38" s="10">
        <f t="shared" si="18"/>
        <v>1.0551409283588021E-3</v>
      </c>
      <c r="QO38" s="10">
        <f t="shared" si="18"/>
        <v>8.7661653447782591E-4</v>
      </c>
      <c r="QP38" s="10">
        <f t="shared" si="18"/>
        <v>8.88534259159434E-4</v>
      </c>
      <c r="QQ38" s="10">
        <f t="shared" si="18"/>
        <v>8.9539928719326706E-4</v>
      </c>
      <c r="QR38" s="10">
        <f t="shared" si="18"/>
        <v>7.9872630104390263E-4</v>
      </c>
      <c r="QS38" s="10">
        <f t="shared" si="18"/>
        <v>6.7599029381543911E-4</v>
      </c>
      <c r="QT38" s="10">
        <f t="shared" si="18"/>
        <v>6.6380265771358348E-4</v>
      </c>
      <c r="QU38" s="10">
        <f t="shared" si="18"/>
        <v>6.1361605781452041E-4</v>
      </c>
      <c r="QV38" s="10">
        <f t="shared" si="18"/>
        <v>4.9487623513008619E-4</v>
      </c>
      <c r="QW38" s="10">
        <f t="shared" si="18"/>
        <v>4.2203799026846667E-4</v>
      </c>
      <c r="QX38" s="10">
        <f t="shared" si="18"/>
        <v>3.5486487390045177E-4</v>
      </c>
      <c r="QY38" s="10">
        <f t="shared" si="18"/>
        <v>2.796880357359963E-4</v>
      </c>
      <c r="QZ38" s="10">
        <f t="shared" si="18"/>
        <v>2.7293944879059522E-4</v>
      </c>
      <c r="RA38" s="10">
        <f t="shared" si="18"/>
        <v>2.7137116541140534E-4</v>
      </c>
      <c r="RB38" s="10">
        <f t="shared" si="18"/>
        <v>2.2125517037568942E-4</v>
      </c>
      <c r="RC38" s="10">
        <f t="shared" si="18"/>
        <v>1.9281008726736227E-4</v>
      </c>
      <c r="RD38" s="10">
        <f t="shared" si="18"/>
        <v>1.6833817544105733E-4</v>
      </c>
      <c r="RE38" s="10">
        <f t="shared" si="18"/>
        <v>1.1619735562085595E-4</v>
      </c>
      <c r="RF38" s="10">
        <f t="shared" si="18"/>
        <v>9.7424223532913473E-5</v>
      </c>
      <c r="RG38" s="10">
        <f t="shared" si="18"/>
        <v>9.1375360009328526E-5</v>
      </c>
      <c r="RH38" s="10">
        <f t="shared" si="18"/>
        <v>4.3425565701352216E-5</v>
      </c>
      <c r="RI38" s="10">
        <f t="shared" si="18"/>
        <v>0</v>
      </c>
      <c r="RJ38" s="10">
        <f t="shared" si="18"/>
        <v>0</v>
      </c>
      <c r="RK38" s="10">
        <f t="shared" si="18"/>
        <v>0</v>
      </c>
      <c r="RL38" s="10">
        <f t="shared" si="18"/>
        <v>0</v>
      </c>
      <c r="RM38" s="10">
        <f t="shared" si="18"/>
        <v>0</v>
      </c>
      <c r="RN38" s="10">
        <f t="shared" si="18"/>
        <v>0</v>
      </c>
      <c r="RO38" s="10">
        <f t="shared" si="18"/>
        <v>0</v>
      </c>
      <c r="RP38" s="10">
        <f t="shared" si="18"/>
        <v>0</v>
      </c>
      <c r="RQ38" s="10">
        <f t="shared" si="18"/>
        <v>0</v>
      </c>
      <c r="RR38" s="10">
        <f t="shared" si="18"/>
        <v>0</v>
      </c>
      <c r="RS38" s="10">
        <f t="shared" si="18"/>
        <v>0</v>
      </c>
      <c r="RT38" s="10">
        <f t="shared" si="18"/>
        <v>0</v>
      </c>
      <c r="RU38" s="10">
        <f t="shared" si="18"/>
        <v>0</v>
      </c>
      <c r="RV38" s="10">
        <f t="shared" si="18"/>
        <v>0</v>
      </c>
      <c r="RW38" s="10">
        <f t="shared" si="18"/>
        <v>0</v>
      </c>
      <c r="RX38" s="10">
        <f t="shared" si="18"/>
        <v>0</v>
      </c>
      <c r="RY38" s="10">
        <f t="shared" si="18"/>
        <v>0</v>
      </c>
      <c r="RZ38" s="10">
        <f t="shared" si="18"/>
        <v>0</v>
      </c>
      <c r="SA38" s="10">
        <f t="shared" si="18"/>
        <v>0</v>
      </c>
      <c r="SB38" s="10">
        <f t="shared" si="18"/>
        <v>0</v>
      </c>
      <c r="SC38" s="10">
        <f t="shared" si="18"/>
        <v>0</v>
      </c>
      <c r="SD38" s="10">
        <f t="shared" si="18"/>
        <v>0</v>
      </c>
      <c r="SE38" s="10">
        <f t="shared" si="18"/>
        <v>0</v>
      </c>
      <c r="SF38" s="10">
        <f t="shared" si="18"/>
        <v>0</v>
      </c>
      <c r="SG38" s="10">
        <f t="shared" si="18"/>
        <v>0</v>
      </c>
      <c r="SH38" s="10">
        <f t="shared" si="18"/>
        <v>0</v>
      </c>
      <c r="SI38" s="10">
        <f t="shared" si="18"/>
        <v>0</v>
      </c>
      <c r="SJ38" s="10">
        <f t="shared" si="18"/>
        <v>0</v>
      </c>
      <c r="SK38" s="10">
        <f t="shared" si="18"/>
        <v>0</v>
      </c>
      <c r="SL38" s="10">
        <f t="shared" si="18"/>
        <v>0</v>
      </c>
      <c r="SM38" s="10">
        <f t="shared" si="18"/>
        <v>0</v>
      </c>
      <c r="SN38" s="10">
        <f t="shared" si="18"/>
        <v>0</v>
      </c>
      <c r="SO38" s="10">
        <f t="shared" si="18"/>
        <v>0</v>
      </c>
      <c r="SP38" s="10">
        <f t="shared" si="18"/>
        <v>0</v>
      </c>
      <c r="SQ38" s="10">
        <f t="shared" si="18"/>
        <v>0</v>
      </c>
      <c r="SR38" s="10">
        <f t="shared" si="18"/>
        <v>0</v>
      </c>
      <c r="SS38" s="10">
        <f t="shared" si="18"/>
        <v>0</v>
      </c>
      <c r="ST38" s="10">
        <f t="shared" si="18"/>
        <v>0</v>
      </c>
      <c r="SU38" s="10">
        <f t="shared" si="18"/>
        <v>0</v>
      </c>
      <c r="SV38" s="10">
        <f t="shared" si="18"/>
        <v>0</v>
      </c>
      <c r="SW38" s="10">
        <f t="shared" si="18"/>
        <v>0</v>
      </c>
      <c r="SX38" s="10">
        <f t="shared" ref="SX38:VI38" si="19">_xlfn.STDEV.S(SX7:SX35)</f>
        <v>0</v>
      </c>
      <c r="SY38" s="10">
        <f t="shared" si="19"/>
        <v>0</v>
      </c>
      <c r="SZ38" s="10">
        <f t="shared" si="19"/>
        <v>0</v>
      </c>
      <c r="TA38" s="10">
        <f t="shared" si="19"/>
        <v>0</v>
      </c>
      <c r="TB38" s="10">
        <f t="shared" si="19"/>
        <v>0</v>
      </c>
      <c r="TC38" s="10">
        <f t="shared" si="19"/>
        <v>0</v>
      </c>
      <c r="TD38" s="10">
        <f t="shared" si="19"/>
        <v>0</v>
      </c>
      <c r="TE38" s="10">
        <f t="shared" si="19"/>
        <v>0</v>
      </c>
      <c r="TF38" s="10">
        <f t="shared" si="19"/>
        <v>0</v>
      </c>
      <c r="TG38" s="10">
        <f t="shared" si="19"/>
        <v>0</v>
      </c>
      <c r="TH38" s="10">
        <f t="shared" si="19"/>
        <v>0</v>
      </c>
      <c r="TI38" s="10">
        <f t="shared" si="19"/>
        <v>0</v>
      </c>
      <c r="TJ38" s="10">
        <f t="shared" si="19"/>
        <v>0</v>
      </c>
      <c r="TK38" s="10">
        <f t="shared" si="19"/>
        <v>0</v>
      </c>
      <c r="TL38" s="10">
        <f t="shared" si="19"/>
        <v>0</v>
      </c>
      <c r="TM38" s="10">
        <f t="shared" si="19"/>
        <v>0</v>
      </c>
      <c r="TN38" s="10">
        <f t="shared" si="19"/>
        <v>0</v>
      </c>
      <c r="TO38" s="10">
        <f t="shared" si="19"/>
        <v>0</v>
      </c>
      <c r="TP38" s="10">
        <f t="shared" si="19"/>
        <v>0</v>
      </c>
      <c r="TQ38" s="10">
        <f t="shared" si="19"/>
        <v>0</v>
      </c>
      <c r="TR38" s="10">
        <f t="shared" si="19"/>
        <v>0</v>
      </c>
      <c r="TS38" s="10">
        <f t="shared" si="19"/>
        <v>0</v>
      </c>
      <c r="TT38" s="10">
        <f t="shared" si="19"/>
        <v>0</v>
      </c>
      <c r="TU38" s="10">
        <f t="shared" si="19"/>
        <v>0</v>
      </c>
      <c r="TV38" s="10">
        <f t="shared" si="19"/>
        <v>0</v>
      </c>
      <c r="TW38" s="10">
        <f t="shared" si="19"/>
        <v>0</v>
      </c>
      <c r="TX38" s="10">
        <f t="shared" si="19"/>
        <v>0</v>
      </c>
      <c r="TY38" s="10">
        <f t="shared" si="19"/>
        <v>0</v>
      </c>
      <c r="TZ38" s="10">
        <f t="shared" si="19"/>
        <v>0</v>
      </c>
      <c r="UA38" s="10">
        <f t="shared" si="19"/>
        <v>0</v>
      </c>
      <c r="UB38" s="10">
        <f t="shared" si="19"/>
        <v>0</v>
      </c>
      <c r="UC38" s="10">
        <f t="shared" si="19"/>
        <v>0</v>
      </c>
      <c r="UD38" s="10">
        <f t="shared" si="19"/>
        <v>0</v>
      </c>
      <c r="UE38" s="10">
        <f t="shared" si="19"/>
        <v>0</v>
      </c>
      <c r="UF38" s="10">
        <f t="shared" si="19"/>
        <v>0</v>
      </c>
      <c r="UG38" s="10">
        <f t="shared" si="19"/>
        <v>0</v>
      </c>
      <c r="UH38" s="10">
        <f t="shared" si="19"/>
        <v>0</v>
      </c>
      <c r="UI38" s="10">
        <f t="shared" si="19"/>
        <v>0</v>
      </c>
      <c r="UJ38" s="10">
        <f t="shared" si="19"/>
        <v>0</v>
      </c>
      <c r="UK38" s="10">
        <f t="shared" si="19"/>
        <v>0</v>
      </c>
      <c r="UL38" s="10">
        <f t="shared" si="19"/>
        <v>0</v>
      </c>
      <c r="UM38" s="10">
        <f t="shared" si="19"/>
        <v>0</v>
      </c>
      <c r="UN38" s="10">
        <f t="shared" si="19"/>
        <v>0</v>
      </c>
      <c r="UO38" s="10">
        <f t="shared" si="19"/>
        <v>0</v>
      </c>
      <c r="UP38" s="10">
        <f t="shared" si="19"/>
        <v>0</v>
      </c>
      <c r="UQ38" s="10">
        <f t="shared" si="19"/>
        <v>0</v>
      </c>
      <c r="UR38" s="10">
        <f t="shared" si="19"/>
        <v>0</v>
      </c>
      <c r="US38" s="10">
        <f t="shared" si="19"/>
        <v>0</v>
      </c>
      <c r="UT38" s="10">
        <f t="shared" si="19"/>
        <v>0</v>
      </c>
      <c r="UU38" s="10">
        <f t="shared" si="19"/>
        <v>0</v>
      </c>
      <c r="UV38" s="10">
        <f t="shared" si="19"/>
        <v>0</v>
      </c>
      <c r="UW38" s="10">
        <f t="shared" si="19"/>
        <v>0</v>
      </c>
      <c r="UX38" s="10">
        <f t="shared" si="19"/>
        <v>0</v>
      </c>
      <c r="UY38" s="10">
        <f t="shared" si="19"/>
        <v>0</v>
      </c>
      <c r="UZ38" s="10">
        <f t="shared" si="19"/>
        <v>0</v>
      </c>
      <c r="VA38" s="10">
        <f t="shared" si="19"/>
        <v>0</v>
      </c>
      <c r="VB38" s="10">
        <f t="shared" si="19"/>
        <v>0</v>
      </c>
      <c r="VC38" s="10">
        <f t="shared" si="19"/>
        <v>0</v>
      </c>
      <c r="VD38" s="10">
        <f t="shared" si="19"/>
        <v>0</v>
      </c>
      <c r="VE38" s="10">
        <f t="shared" si="19"/>
        <v>0</v>
      </c>
      <c r="VF38" s="10">
        <f t="shared" si="19"/>
        <v>0</v>
      </c>
      <c r="VG38" s="10">
        <f t="shared" si="19"/>
        <v>0</v>
      </c>
      <c r="VH38" s="10">
        <f t="shared" si="19"/>
        <v>0</v>
      </c>
      <c r="VI38" s="10">
        <f t="shared" si="19"/>
        <v>0</v>
      </c>
      <c r="VJ38" s="10">
        <f t="shared" ref="VJ38:XT38" si="20">_xlfn.STDEV.S(VJ7:VJ35)</f>
        <v>0</v>
      </c>
      <c r="VK38" s="10">
        <f t="shared" si="20"/>
        <v>0</v>
      </c>
      <c r="VL38" s="10">
        <f t="shared" si="20"/>
        <v>0</v>
      </c>
      <c r="VM38" s="10">
        <f t="shared" si="20"/>
        <v>0</v>
      </c>
      <c r="VN38" s="10">
        <f t="shared" si="20"/>
        <v>0</v>
      </c>
      <c r="VO38" s="10">
        <f t="shared" si="20"/>
        <v>0</v>
      </c>
      <c r="VP38" s="10">
        <f t="shared" si="20"/>
        <v>0</v>
      </c>
      <c r="VQ38" s="10">
        <f t="shared" si="20"/>
        <v>0</v>
      </c>
      <c r="VR38" s="10">
        <f t="shared" si="20"/>
        <v>0</v>
      </c>
      <c r="VS38" s="10">
        <f t="shared" si="20"/>
        <v>0</v>
      </c>
      <c r="VT38" s="10">
        <f t="shared" si="20"/>
        <v>0</v>
      </c>
      <c r="VU38" s="10">
        <f t="shared" si="20"/>
        <v>0</v>
      </c>
      <c r="VV38" s="10">
        <f t="shared" si="20"/>
        <v>0</v>
      </c>
      <c r="VW38" s="10">
        <f t="shared" si="20"/>
        <v>0</v>
      </c>
      <c r="VX38" s="10">
        <f t="shared" si="20"/>
        <v>0</v>
      </c>
      <c r="VY38" s="10">
        <f t="shared" si="20"/>
        <v>0</v>
      </c>
      <c r="VZ38" s="10">
        <f t="shared" si="20"/>
        <v>0</v>
      </c>
      <c r="WA38" s="10">
        <f t="shared" si="20"/>
        <v>0</v>
      </c>
      <c r="WB38" s="10">
        <f t="shared" si="20"/>
        <v>0</v>
      </c>
      <c r="WC38" s="10">
        <f t="shared" si="20"/>
        <v>0</v>
      </c>
      <c r="WD38" s="10">
        <f t="shared" si="20"/>
        <v>0</v>
      </c>
      <c r="WE38" s="10">
        <f t="shared" si="20"/>
        <v>0</v>
      </c>
      <c r="WF38" s="10">
        <f t="shared" si="20"/>
        <v>0</v>
      </c>
      <c r="WG38" s="10">
        <f t="shared" si="20"/>
        <v>0</v>
      </c>
      <c r="WH38" s="10">
        <f t="shared" si="20"/>
        <v>0</v>
      </c>
      <c r="WI38" s="10">
        <f t="shared" si="20"/>
        <v>0</v>
      </c>
      <c r="WJ38" s="10">
        <f t="shared" si="20"/>
        <v>0</v>
      </c>
      <c r="WK38" s="10">
        <f t="shared" si="20"/>
        <v>0</v>
      </c>
      <c r="WL38" s="10">
        <f t="shared" si="20"/>
        <v>0</v>
      </c>
      <c r="WM38" s="10">
        <f t="shared" si="20"/>
        <v>0</v>
      </c>
      <c r="WN38" s="10">
        <f t="shared" si="20"/>
        <v>0</v>
      </c>
      <c r="WO38" s="10">
        <f t="shared" si="20"/>
        <v>0</v>
      </c>
      <c r="WP38" s="10">
        <f t="shared" si="20"/>
        <v>0</v>
      </c>
      <c r="WQ38" s="10">
        <f t="shared" si="20"/>
        <v>0</v>
      </c>
      <c r="WR38" s="10">
        <f t="shared" si="20"/>
        <v>0</v>
      </c>
      <c r="WS38" s="10">
        <f t="shared" si="20"/>
        <v>0</v>
      </c>
      <c r="WT38" s="10">
        <f t="shared" si="20"/>
        <v>0</v>
      </c>
      <c r="WU38" s="10">
        <f t="shared" si="20"/>
        <v>0</v>
      </c>
      <c r="WV38" s="10">
        <f t="shared" si="20"/>
        <v>0</v>
      </c>
      <c r="WW38" s="10">
        <f t="shared" si="20"/>
        <v>0</v>
      </c>
      <c r="WX38" s="10">
        <f t="shared" si="20"/>
        <v>0</v>
      </c>
      <c r="WY38" s="10">
        <f t="shared" si="20"/>
        <v>0</v>
      </c>
      <c r="WZ38" s="10">
        <f t="shared" si="20"/>
        <v>0</v>
      </c>
      <c r="XA38" s="10">
        <f t="shared" si="20"/>
        <v>0</v>
      </c>
      <c r="XB38" s="10">
        <f t="shared" si="20"/>
        <v>0</v>
      </c>
      <c r="XC38" s="10">
        <f t="shared" si="20"/>
        <v>0</v>
      </c>
      <c r="XD38" s="10">
        <f t="shared" si="20"/>
        <v>0</v>
      </c>
      <c r="XE38" s="10">
        <f t="shared" si="20"/>
        <v>0</v>
      </c>
      <c r="XF38" s="10">
        <f t="shared" si="20"/>
        <v>0</v>
      </c>
      <c r="XG38" s="10">
        <f t="shared" si="20"/>
        <v>0</v>
      </c>
      <c r="XH38" s="10">
        <f t="shared" si="20"/>
        <v>0</v>
      </c>
      <c r="XI38" s="10">
        <f t="shared" si="20"/>
        <v>0</v>
      </c>
      <c r="XJ38" s="10">
        <f t="shared" si="20"/>
        <v>0</v>
      </c>
      <c r="XK38" s="10">
        <f t="shared" si="20"/>
        <v>0</v>
      </c>
      <c r="XL38" s="10">
        <f t="shared" si="20"/>
        <v>0</v>
      </c>
      <c r="XM38" s="10">
        <f t="shared" si="20"/>
        <v>0</v>
      </c>
      <c r="XN38" s="10">
        <f t="shared" si="20"/>
        <v>0</v>
      </c>
      <c r="XO38" s="10">
        <f t="shared" si="20"/>
        <v>0</v>
      </c>
      <c r="XP38" s="10">
        <f t="shared" si="20"/>
        <v>0</v>
      </c>
      <c r="XQ38" s="10">
        <f t="shared" si="20"/>
        <v>0</v>
      </c>
      <c r="XR38" s="10">
        <f t="shared" si="20"/>
        <v>0</v>
      </c>
      <c r="XS38" s="10">
        <f t="shared" si="20"/>
        <v>0</v>
      </c>
      <c r="XT38" s="10">
        <f t="shared" si="20"/>
        <v>0</v>
      </c>
    </row>
    <row r="39" spans="1:646" x14ac:dyDescent="0.25">
      <c r="D39" t="s">
        <v>674</v>
      </c>
      <c r="E39" s="10">
        <f>E38/SQRT(COUNT(E7:E35))</f>
        <v>0</v>
      </c>
      <c r="F39" s="10">
        <f t="shared" ref="F39:BQ39" si="21">F38/SQRT(COUNT(F7:F35))</f>
        <v>0</v>
      </c>
      <c r="G39" s="10">
        <f t="shared" si="21"/>
        <v>0</v>
      </c>
      <c r="H39" s="10">
        <f t="shared" si="21"/>
        <v>0</v>
      </c>
      <c r="I39" s="10">
        <f t="shared" si="21"/>
        <v>0</v>
      </c>
      <c r="J39" s="10">
        <f t="shared" si="21"/>
        <v>0</v>
      </c>
      <c r="K39" s="10">
        <f t="shared" si="21"/>
        <v>0</v>
      </c>
      <c r="L39" s="10">
        <f t="shared" si="21"/>
        <v>0</v>
      </c>
      <c r="M39" s="10">
        <f t="shared" si="21"/>
        <v>0</v>
      </c>
      <c r="N39" s="10">
        <f t="shared" si="21"/>
        <v>0</v>
      </c>
      <c r="O39" s="10">
        <f t="shared" si="21"/>
        <v>0</v>
      </c>
      <c r="P39" s="10">
        <f t="shared" si="21"/>
        <v>0</v>
      </c>
      <c r="Q39" s="10">
        <f t="shared" si="21"/>
        <v>0</v>
      </c>
      <c r="R39" s="10">
        <f t="shared" si="21"/>
        <v>0</v>
      </c>
      <c r="S39" s="10">
        <f t="shared" si="21"/>
        <v>0</v>
      </c>
      <c r="T39" s="10">
        <f t="shared" si="21"/>
        <v>0</v>
      </c>
      <c r="U39" s="10">
        <f t="shared" si="21"/>
        <v>0</v>
      </c>
      <c r="V39" s="10">
        <f t="shared" si="21"/>
        <v>0</v>
      </c>
      <c r="W39" s="10">
        <f t="shared" si="21"/>
        <v>0</v>
      </c>
      <c r="X39" s="10">
        <f t="shared" si="21"/>
        <v>0</v>
      </c>
      <c r="Y39" s="10">
        <f t="shared" si="21"/>
        <v>0</v>
      </c>
      <c r="Z39" s="10">
        <f t="shared" si="21"/>
        <v>0</v>
      </c>
      <c r="AA39" s="10">
        <f t="shared" si="21"/>
        <v>0</v>
      </c>
      <c r="AB39" s="10">
        <f t="shared" si="21"/>
        <v>0</v>
      </c>
      <c r="AC39" s="10">
        <f t="shared" si="21"/>
        <v>0</v>
      </c>
      <c r="AD39" s="10">
        <f t="shared" si="21"/>
        <v>0</v>
      </c>
      <c r="AE39" s="10">
        <f t="shared" si="21"/>
        <v>0</v>
      </c>
      <c r="AF39" s="10">
        <f t="shared" si="21"/>
        <v>0</v>
      </c>
      <c r="AG39" s="10">
        <f t="shared" si="21"/>
        <v>0</v>
      </c>
      <c r="AH39" s="10">
        <f t="shared" si="21"/>
        <v>0</v>
      </c>
      <c r="AI39" s="10">
        <f t="shared" si="21"/>
        <v>0</v>
      </c>
      <c r="AJ39" s="10">
        <f t="shared" si="21"/>
        <v>0</v>
      </c>
      <c r="AK39" s="10">
        <f t="shared" si="21"/>
        <v>0</v>
      </c>
      <c r="AL39" s="10">
        <f t="shared" si="21"/>
        <v>0</v>
      </c>
      <c r="AM39" s="10">
        <f t="shared" si="21"/>
        <v>0</v>
      </c>
      <c r="AN39" s="10">
        <f t="shared" si="21"/>
        <v>0</v>
      </c>
      <c r="AO39" s="10">
        <f t="shared" si="21"/>
        <v>0</v>
      </c>
      <c r="AP39" s="10">
        <f t="shared" si="21"/>
        <v>0</v>
      </c>
      <c r="AQ39" s="10">
        <f t="shared" si="21"/>
        <v>0</v>
      </c>
      <c r="AR39" s="10">
        <f t="shared" si="21"/>
        <v>0</v>
      </c>
      <c r="AS39" s="10">
        <f t="shared" si="21"/>
        <v>0</v>
      </c>
      <c r="AT39" s="10">
        <f t="shared" si="21"/>
        <v>0</v>
      </c>
      <c r="AU39" s="10">
        <f t="shared" si="21"/>
        <v>0</v>
      </c>
      <c r="AV39" s="10">
        <f t="shared" si="21"/>
        <v>0</v>
      </c>
      <c r="AW39" s="10">
        <f t="shared" si="21"/>
        <v>0</v>
      </c>
      <c r="AX39" s="10">
        <f t="shared" si="21"/>
        <v>0</v>
      </c>
      <c r="AY39" s="10">
        <f t="shared" si="21"/>
        <v>0</v>
      </c>
      <c r="AZ39" s="10">
        <f t="shared" si="21"/>
        <v>0</v>
      </c>
      <c r="BA39" s="10">
        <f t="shared" si="21"/>
        <v>0</v>
      </c>
      <c r="BB39" s="10">
        <f t="shared" si="21"/>
        <v>0</v>
      </c>
      <c r="BC39" s="10">
        <f t="shared" si="21"/>
        <v>0</v>
      </c>
      <c r="BD39" s="10">
        <f t="shared" si="21"/>
        <v>0</v>
      </c>
      <c r="BE39" s="10">
        <f t="shared" si="21"/>
        <v>0</v>
      </c>
      <c r="BF39" s="10">
        <f t="shared" si="21"/>
        <v>0</v>
      </c>
      <c r="BG39" s="10">
        <f t="shared" si="21"/>
        <v>0</v>
      </c>
      <c r="BH39" s="10">
        <f t="shared" si="21"/>
        <v>0</v>
      </c>
      <c r="BI39" s="10">
        <f t="shared" si="21"/>
        <v>0</v>
      </c>
      <c r="BJ39" s="10">
        <f t="shared" si="21"/>
        <v>0</v>
      </c>
      <c r="BK39" s="10">
        <f t="shared" si="21"/>
        <v>0</v>
      </c>
      <c r="BL39" s="10">
        <f t="shared" si="21"/>
        <v>0</v>
      </c>
      <c r="BM39" s="10">
        <f t="shared" si="21"/>
        <v>0</v>
      </c>
      <c r="BN39" s="10">
        <f t="shared" si="21"/>
        <v>0</v>
      </c>
      <c r="BO39" s="10">
        <f t="shared" si="21"/>
        <v>0</v>
      </c>
      <c r="BP39" s="10">
        <f t="shared" si="21"/>
        <v>0</v>
      </c>
      <c r="BQ39" s="10">
        <f t="shared" si="21"/>
        <v>0</v>
      </c>
      <c r="BR39" s="10">
        <f t="shared" ref="BR39:EC39" si="22">BR38/SQRT(COUNT(BR7:BR35))</f>
        <v>0</v>
      </c>
      <c r="BS39" s="10">
        <f t="shared" si="22"/>
        <v>0</v>
      </c>
      <c r="BT39" s="10">
        <f t="shared" si="22"/>
        <v>0</v>
      </c>
      <c r="BU39" s="10">
        <f t="shared" si="22"/>
        <v>0</v>
      </c>
      <c r="BV39" s="10">
        <f t="shared" si="22"/>
        <v>0</v>
      </c>
      <c r="BW39" s="10">
        <f t="shared" si="22"/>
        <v>0</v>
      </c>
      <c r="BX39" s="10">
        <f t="shared" si="22"/>
        <v>0</v>
      </c>
      <c r="BY39" s="10">
        <f t="shared" si="22"/>
        <v>0</v>
      </c>
      <c r="BZ39" s="10">
        <f t="shared" si="22"/>
        <v>0</v>
      </c>
      <c r="CA39" s="10">
        <f t="shared" si="22"/>
        <v>0</v>
      </c>
      <c r="CB39" s="10">
        <f t="shared" si="22"/>
        <v>0</v>
      </c>
      <c r="CC39" s="10">
        <f t="shared" si="22"/>
        <v>0</v>
      </c>
      <c r="CD39" s="10">
        <f t="shared" si="22"/>
        <v>0</v>
      </c>
      <c r="CE39" s="10">
        <f t="shared" si="22"/>
        <v>0</v>
      </c>
      <c r="CF39" s="10">
        <f t="shared" si="22"/>
        <v>0</v>
      </c>
      <c r="CG39" s="10">
        <f t="shared" si="22"/>
        <v>0</v>
      </c>
      <c r="CH39" s="10">
        <f t="shared" si="22"/>
        <v>0</v>
      </c>
      <c r="CI39" s="10">
        <f t="shared" si="22"/>
        <v>0</v>
      </c>
      <c r="CJ39" s="10">
        <f t="shared" si="22"/>
        <v>0</v>
      </c>
      <c r="CK39" s="10">
        <f t="shared" si="22"/>
        <v>0</v>
      </c>
      <c r="CL39" s="10">
        <f t="shared" si="22"/>
        <v>0</v>
      </c>
      <c r="CM39" s="10">
        <f t="shared" si="22"/>
        <v>0</v>
      </c>
      <c r="CN39" s="10">
        <f t="shared" si="22"/>
        <v>0</v>
      </c>
      <c r="CO39" s="10">
        <f t="shared" si="22"/>
        <v>0</v>
      </c>
      <c r="CP39" s="10">
        <f t="shared" si="22"/>
        <v>0</v>
      </c>
      <c r="CQ39" s="10">
        <f t="shared" si="22"/>
        <v>0</v>
      </c>
      <c r="CR39" s="10">
        <f t="shared" si="22"/>
        <v>0</v>
      </c>
      <c r="CS39" s="10">
        <f t="shared" si="22"/>
        <v>0</v>
      </c>
      <c r="CT39" s="10">
        <f t="shared" si="22"/>
        <v>0</v>
      </c>
      <c r="CU39" s="10">
        <f t="shared" si="22"/>
        <v>0</v>
      </c>
      <c r="CV39" s="10">
        <f t="shared" si="22"/>
        <v>0</v>
      </c>
      <c r="CW39" s="10">
        <f t="shared" si="22"/>
        <v>0</v>
      </c>
      <c r="CX39" s="10">
        <f t="shared" si="22"/>
        <v>0</v>
      </c>
      <c r="CY39" s="10">
        <f t="shared" si="22"/>
        <v>0</v>
      </c>
      <c r="CZ39" s="10">
        <f t="shared" si="22"/>
        <v>0</v>
      </c>
      <c r="DA39" s="10">
        <f t="shared" si="22"/>
        <v>0</v>
      </c>
      <c r="DB39" s="10">
        <f t="shared" si="22"/>
        <v>0</v>
      </c>
      <c r="DC39" s="10">
        <f t="shared" si="22"/>
        <v>0</v>
      </c>
      <c r="DD39" s="10">
        <f t="shared" si="22"/>
        <v>0</v>
      </c>
      <c r="DE39" s="10">
        <f t="shared" si="22"/>
        <v>0</v>
      </c>
      <c r="DF39" s="10">
        <f t="shared" si="22"/>
        <v>0</v>
      </c>
      <c r="DG39" s="10">
        <f t="shared" si="22"/>
        <v>0</v>
      </c>
      <c r="DH39" s="10">
        <f t="shared" si="22"/>
        <v>0</v>
      </c>
      <c r="DI39" s="10">
        <f t="shared" si="22"/>
        <v>0</v>
      </c>
      <c r="DJ39" s="10">
        <f t="shared" si="22"/>
        <v>0</v>
      </c>
      <c r="DK39" s="10">
        <f t="shared" si="22"/>
        <v>0</v>
      </c>
      <c r="DL39" s="10">
        <f t="shared" si="22"/>
        <v>0</v>
      </c>
      <c r="DM39" s="10">
        <f t="shared" si="22"/>
        <v>0</v>
      </c>
      <c r="DN39" s="10">
        <f t="shared" si="22"/>
        <v>0</v>
      </c>
      <c r="DO39" s="10">
        <f t="shared" si="22"/>
        <v>0</v>
      </c>
      <c r="DP39" s="10">
        <f t="shared" si="22"/>
        <v>0</v>
      </c>
      <c r="DQ39" s="10">
        <f t="shared" si="22"/>
        <v>0</v>
      </c>
      <c r="DR39" s="10">
        <f t="shared" si="22"/>
        <v>0</v>
      </c>
      <c r="DS39" s="10">
        <f t="shared" si="22"/>
        <v>0</v>
      </c>
      <c r="DT39" s="10">
        <f t="shared" si="22"/>
        <v>0</v>
      </c>
      <c r="DU39" s="10">
        <f t="shared" si="22"/>
        <v>0</v>
      </c>
      <c r="DV39" s="10">
        <f t="shared" si="22"/>
        <v>0</v>
      </c>
      <c r="DW39" s="10">
        <f t="shared" si="22"/>
        <v>0</v>
      </c>
      <c r="DX39" s="10">
        <f t="shared" si="22"/>
        <v>0</v>
      </c>
      <c r="DY39" s="10">
        <f t="shared" si="22"/>
        <v>0</v>
      </c>
      <c r="DZ39" s="10">
        <f t="shared" si="22"/>
        <v>0</v>
      </c>
      <c r="EA39" s="10">
        <f t="shared" si="22"/>
        <v>0</v>
      </c>
      <c r="EB39" s="10">
        <f t="shared" si="22"/>
        <v>0</v>
      </c>
      <c r="EC39" s="10">
        <f t="shared" si="22"/>
        <v>0</v>
      </c>
      <c r="ED39" s="10">
        <f t="shared" ref="ED39:GO39" si="23">ED38/SQRT(COUNT(ED7:ED35))</f>
        <v>0</v>
      </c>
      <c r="EE39" s="10">
        <f t="shared" si="23"/>
        <v>0</v>
      </c>
      <c r="EF39" s="10">
        <f t="shared" si="23"/>
        <v>0</v>
      </c>
      <c r="EG39" s="10">
        <f t="shared" si="23"/>
        <v>0</v>
      </c>
      <c r="EH39" s="10">
        <f t="shared" si="23"/>
        <v>0</v>
      </c>
      <c r="EI39" s="10">
        <f t="shared" si="23"/>
        <v>0</v>
      </c>
      <c r="EJ39" s="10">
        <f t="shared" si="23"/>
        <v>0</v>
      </c>
      <c r="EK39" s="10">
        <f t="shared" si="23"/>
        <v>0</v>
      </c>
      <c r="EL39" s="10">
        <f t="shared" si="23"/>
        <v>0</v>
      </c>
      <c r="EM39" s="10">
        <f t="shared" si="23"/>
        <v>0</v>
      </c>
      <c r="EN39" s="10">
        <f t="shared" si="23"/>
        <v>0</v>
      </c>
      <c r="EO39" s="10">
        <f t="shared" si="23"/>
        <v>0</v>
      </c>
      <c r="EP39" s="10">
        <f t="shared" si="23"/>
        <v>0</v>
      </c>
      <c r="EQ39" s="10">
        <f t="shared" si="23"/>
        <v>0</v>
      </c>
      <c r="ER39" s="10">
        <f t="shared" si="23"/>
        <v>0</v>
      </c>
      <c r="ES39" s="10">
        <f t="shared" si="23"/>
        <v>0</v>
      </c>
      <c r="ET39" s="10">
        <f t="shared" si="23"/>
        <v>0</v>
      </c>
      <c r="EU39" s="10">
        <f t="shared" si="23"/>
        <v>0</v>
      </c>
      <c r="EV39" s="10">
        <f t="shared" si="23"/>
        <v>0</v>
      </c>
      <c r="EW39" s="10">
        <f t="shared" si="23"/>
        <v>0</v>
      </c>
      <c r="EX39" s="10">
        <f t="shared" si="23"/>
        <v>0</v>
      </c>
      <c r="EY39" s="10">
        <f t="shared" si="23"/>
        <v>0</v>
      </c>
      <c r="EZ39" s="10">
        <f t="shared" si="23"/>
        <v>0</v>
      </c>
      <c r="FA39" s="10">
        <f t="shared" si="23"/>
        <v>0</v>
      </c>
      <c r="FB39" s="10">
        <f t="shared" si="23"/>
        <v>0</v>
      </c>
      <c r="FC39" s="10">
        <f t="shared" si="23"/>
        <v>0</v>
      </c>
      <c r="FD39" s="10">
        <f t="shared" si="23"/>
        <v>0</v>
      </c>
      <c r="FE39" s="10">
        <f t="shared" si="23"/>
        <v>0</v>
      </c>
      <c r="FF39" s="10">
        <f t="shared" si="23"/>
        <v>0</v>
      </c>
      <c r="FG39" s="10">
        <f t="shared" si="23"/>
        <v>0</v>
      </c>
      <c r="FH39" s="10">
        <f t="shared" si="23"/>
        <v>0</v>
      </c>
      <c r="FI39" s="10">
        <f t="shared" si="23"/>
        <v>0</v>
      </c>
      <c r="FJ39" s="10">
        <f t="shared" si="23"/>
        <v>0</v>
      </c>
      <c r="FK39" s="10">
        <f t="shared" si="23"/>
        <v>0</v>
      </c>
      <c r="FL39" s="10">
        <f t="shared" si="23"/>
        <v>0</v>
      </c>
      <c r="FM39" s="10">
        <f t="shared" si="23"/>
        <v>0</v>
      </c>
      <c r="FN39" s="10">
        <f t="shared" si="23"/>
        <v>0</v>
      </c>
      <c r="FO39" s="10">
        <f t="shared" si="23"/>
        <v>0</v>
      </c>
      <c r="FP39" s="10">
        <f t="shared" si="23"/>
        <v>0</v>
      </c>
      <c r="FQ39" s="10">
        <f t="shared" si="23"/>
        <v>0</v>
      </c>
      <c r="FR39" s="10">
        <f t="shared" si="23"/>
        <v>0</v>
      </c>
      <c r="FS39" s="10">
        <f t="shared" si="23"/>
        <v>0</v>
      </c>
      <c r="FT39" s="10">
        <f t="shared" si="23"/>
        <v>0</v>
      </c>
      <c r="FU39" s="10">
        <f t="shared" si="23"/>
        <v>0</v>
      </c>
      <c r="FV39" s="10">
        <f t="shared" si="23"/>
        <v>0</v>
      </c>
      <c r="FW39" s="10">
        <f t="shared" si="23"/>
        <v>0</v>
      </c>
      <c r="FX39" s="10">
        <f t="shared" si="23"/>
        <v>0</v>
      </c>
      <c r="FY39" s="10">
        <f t="shared" si="23"/>
        <v>0</v>
      </c>
      <c r="FZ39" s="10">
        <f t="shared" si="23"/>
        <v>0</v>
      </c>
      <c r="GA39" s="10">
        <f t="shared" si="23"/>
        <v>0</v>
      </c>
      <c r="GB39" s="10">
        <f t="shared" si="23"/>
        <v>0</v>
      </c>
      <c r="GC39" s="10">
        <f t="shared" si="23"/>
        <v>5.5968812685070195E-6</v>
      </c>
      <c r="GD39" s="10">
        <f t="shared" si="23"/>
        <v>9.3281354475116977E-6</v>
      </c>
      <c r="GE39" s="10">
        <f t="shared" si="23"/>
        <v>1.5298142133919192E-5</v>
      </c>
      <c r="GF39" s="10">
        <f t="shared" si="23"/>
        <v>1.9425572109951683E-5</v>
      </c>
      <c r="GG39" s="10">
        <f t="shared" si="23"/>
        <v>3.3217593799742332E-5</v>
      </c>
      <c r="GH39" s="10">
        <f t="shared" si="23"/>
        <v>4.2953202404593804E-5</v>
      </c>
      <c r="GI39" s="10">
        <f t="shared" si="23"/>
        <v>4.4677553824360083E-5</v>
      </c>
      <c r="GJ39" s="10">
        <f t="shared" si="23"/>
        <v>5.1612353901156786E-5</v>
      </c>
      <c r="GK39" s="10">
        <f t="shared" si="23"/>
        <v>6.2531952544903185E-5</v>
      </c>
      <c r="GL39" s="10">
        <f t="shared" si="23"/>
        <v>8.8942934688162673E-5</v>
      </c>
      <c r="GM39" s="10">
        <f t="shared" si="23"/>
        <v>1.0347810311083324E-4</v>
      </c>
      <c r="GN39" s="10">
        <f t="shared" si="23"/>
        <v>1.2149802422494279E-4</v>
      </c>
      <c r="GO39" s="10">
        <f t="shared" si="23"/>
        <v>1.44600903332238E-4</v>
      </c>
      <c r="GP39" s="10">
        <f t="shared" ref="GP39:JA39" si="24">GP38/SQRT(COUNT(GP7:GP35))</f>
        <v>1.7606665828157398E-4</v>
      </c>
      <c r="GQ39" s="10">
        <f t="shared" si="24"/>
        <v>1.9692310345863998E-4</v>
      </c>
      <c r="GR39" s="10">
        <f t="shared" si="24"/>
        <v>2.3475484071179274E-4</v>
      </c>
      <c r="GS39" s="10">
        <f t="shared" si="24"/>
        <v>2.5751966451455433E-4</v>
      </c>
      <c r="GT39" s="10">
        <f t="shared" si="24"/>
        <v>2.8813250812087494E-4</v>
      </c>
      <c r="GU39" s="10">
        <f t="shared" si="24"/>
        <v>3.1332313734817651E-4</v>
      </c>
      <c r="GV39" s="10">
        <f t="shared" si="24"/>
        <v>3.5773207804758178E-4</v>
      </c>
      <c r="GW39" s="10">
        <f t="shared" si="24"/>
        <v>3.8695265935190714E-4</v>
      </c>
      <c r="GX39" s="10">
        <f t="shared" si="24"/>
        <v>4.3022658582337285E-4</v>
      </c>
      <c r="GY39" s="10">
        <f t="shared" si="24"/>
        <v>4.6986170774538456E-4</v>
      </c>
      <c r="GZ39" s="10">
        <f t="shared" si="24"/>
        <v>4.9705949846233879E-4</v>
      </c>
      <c r="HA39" s="10">
        <f t="shared" si="24"/>
        <v>5.3014034577810083E-4</v>
      </c>
      <c r="HB39" s="10">
        <f t="shared" si="24"/>
        <v>5.9124627686739741E-4</v>
      </c>
      <c r="HC39" s="10">
        <f t="shared" si="24"/>
        <v>6.1472899933099918E-4</v>
      </c>
      <c r="HD39" s="10">
        <f t="shared" si="24"/>
        <v>6.2938023361434328E-4</v>
      </c>
      <c r="HE39" s="10">
        <f t="shared" si="24"/>
        <v>6.3834771670150136E-4</v>
      </c>
      <c r="HF39" s="10">
        <f t="shared" si="24"/>
        <v>6.6151984298839096E-4</v>
      </c>
      <c r="HG39" s="10">
        <f t="shared" si="24"/>
        <v>6.620853667430092E-4</v>
      </c>
      <c r="HH39" s="10">
        <f t="shared" si="24"/>
        <v>6.8574206184599462E-4</v>
      </c>
      <c r="HI39" s="10">
        <f t="shared" si="24"/>
        <v>6.9715422197075023E-4</v>
      </c>
      <c r="HJ39" s="10">
        <f t="shared" si="24"/>
        <v>7.0636074723870489E-4</v>
      </c>
      <c r="HK39" s="10">
        <f t="shared" si="24"/>
        <v>7.2190321157704742E-4</v>
      </c>
      <c r="HL39" s="10">
        <f t="shared" si="24"/>
        <v>7.4123493093567383E-4</v>
      </c>
      <c r="HM39" s="10">
        <f t="shared" si="24"/>
        <v>8.0671661821361102E-4</v>
      </c>
      <c r="HN39" s="10">
        <f t="shared" si="24"/>
        <v>8.4315646482887728E-4</v>
      </c>
      <c r="HO39" s="10">
        <f t="shared" si="24"/>
        <v>8.7790793722696632E-4</v>
      </c>
      <c r="HP39" s="10">
        <f t="shared" si="24"/>
        <v>8.9272736738676463E-4</v>
      </c>
      <c r="HQ39" s="10">
        <f t="shared" si="24"/>
        <v>9.1356056796411487E-4</v>
      </c>
      <c r="HR39" s="10">
        <f t="shared" si="24"/>
        <v>9.5544117146608267E-4</v>
      </c>
      <c r="HS39" s="10">
        <f t="shared" si="24"/>
        <v>9.8438609265292924E-4</v>
      </c>
      <c r="HT39" s="10">
        <f t="shared" si="24"/>
        <v>1.0105655662440637E-3</v>
      </c>
      <c r="HU39" s="10">
        <f t="shared" si="24"/>
        <v>1.0550315057158807E-3</v>
      </c>
      <c r="HV39" s="10">
        <f t="shared" si="24"/>
        <v>1.0927259143866522E-3</v>
      </c>
      <c r="HW39" s="10">
        <f t="shared" si="24"/>
        <v>1.1199713593689493E-3</v>
      </c>
      <c r="HX39" s="10">
        <f t="shared" si="24"/>
        <v>1.1696690346242077E-3</v>
      </c>
      <c r="HY39" s="10">
        <f t="shared" si="24"/>
        <v>1.2358151025261216E-3</v>
      </c>
      <c r="HZ39" s="10">
        <f t="shared" si="24"/>
        <v>1.3127895898111482E-3</v>
      </c>
      <c r="IA39" s="10">
        <f t="shared" si="24"/>
        <v>1.3539451998209899E-3</v>
      </c>
      <c r="IB39" s="10">
        <f t="shared" si="24"/>
        <v>1.4137539726694049E-3</v>
      </c>
      <c r="IC39" s="10">
        <f t="shared" si="24"/>
        <v>1.4859282808877125E-3</v>
      </c>
      <c r="ID39" s="10">
        <f t="shared" si="24"/>
        <v>1.5673933172965632E-3</v>
      </c>
      <c r="IE39" s="10">
        <f t="shared" si="24"/>
        <v>1.6485495638884871E-3</v>
      </c>
      <c r="IF39" s="10">
        <f t="shared" si="24"/>
        <v>1.7361376139374371E-3</v>
      </c>
      <c r="IG39" s="10">
        <f t="shared" si="24"/>
        <v>1.8498270657633989E-3</v>
      </c>
      <c r="IH39" s="10">
        <f t="shared" si="24"/>
        <v>1.9615946028629658E-3</v>
      </c>
      <c r="II39" s="10">
        <f t="shared" si="24"/>
        <v>2.017032268176532E-3</v>
      </c>
      <c r="IJ39" s="10">
        <f t="shared" si="24"/>
        <v>2.0844916878275379E-3</v>
      </c>
      <c r="IK39" s="10">
        <f t="shared" si="24"/>
        <v>2.1636150808170863E-3</v>
      </c>
      <c r="IL39" s="10">
        <f t="shared" si="24"/>
        <v>2.2301441937720486E-3</v>
      </c>
      <c r="IM39" s="10">
        <f t="shared" si="24"/>
        <v>2.2794277108085705E-3</v>
      </c>
      <c r="IN39" s="10">
        <f t="shared" si="24"/>
        <v>2.3538217841345423E-3</v>
      </c>
      <c r="IO39" s="10">
        <f t="shared" si="24"/>
        <v>2.4196665186329491E-3</v>
      </c>
      <c r="IP39" s="10">
        <f t="shared" si="24"/>
        <v>2.4602239641686244E-3</v>
      </c>
      <c r="IQ39" s="10">
        <f t="shared" si="24"/>
        <v>2.5195382955954487E-3</v>
      </c>
      <c r="IR39" s="10">
        <f t="shared" si="24"/>
        <v>2.5763632550455597E-3</v>
      </c>
      <c r="IS39" s="10">
        <f t="shared" si="24"/>
        <v>2.6972501801517008E-3</v>
      </c>
      <c r="IT39" s="10">
        <f t="shared" si="24"/>
        <v>2.7683725196781363E-3</v>
      </c>
      <c r="IU39" s="10">
        <f t="shared" si="24"/>
        <v>2.8592627728100599E-3</v>
      </c>
      <c r="IV39" s="10">
        <f t="shared" si="24"/>
        <v>2.9881353988470594E-3</v>
      </c>
      <c r="IW39" s="10">
        <f t="shared" si="24"/>
        <v>3.1137452656162844E-3</v>
      </c>
      <c r="IX39" s="10">
        <f t="shared" si="24"/>
        <v>3.2079090791125747E-3</v>
      </c>
      <c r="IY39" s="10">
        <f t="shared" si="24"/>
        <v>3.3021839786325281E-3</v>
      </c>
      <c r="IZ39" s="10">
        <f t="shared" si="24"/>
        <v>3.4176449575004644E-3</v>
      </c>
      <c r="JA39" s="10">
        <f t="shared" si="24"/>
        <v>3.5783132256756857E-3</v>
      </c>
      <c r="JB39" s="10">
        <f t="shared" ref="JB39:LM39" si="25">JB38/SQRT(COUNT(JB7:JB35))</f>
        <v>3.6349271838333227E-3</v>
      </c>
      <c r="JC39" s="10">
        <f t="shared" si="25"/>
        <v>3.7558732217205988E-3</v>
      </c>
      <c r="JD39" s="10">
        <f t="shared" si="25"/>
        <v>3.8990043934844492E-3</v>
      </c>
      <c r="JE39" s="10">
        <f t="shared" si="25"/>
        <v>4.0023898075214519E-3</v>
      </c>
      <c r="JF39" s="10">
        <f t="shared" si="25"/>
        <v>4.1323342168787421E-3</v>
      </c>
      <c r="JG39" s="10">
        <f t="shared" si="25"/>
        <v>4.2731103019205989E-3</v>
      </c>
      <c r="JH39" s="10">
        <f t="shared" si="25"/>
        <v>4.4342264829380492E-3</v>
      </c>
      <c r="JI39" s="10">
        <f t="shared" si="25"/>
        <v>4.6491918115742362E-3</v>
      </c>
      <c r="JJ39" s="10">
        <f t="shared" si="25"/>
        <v>4.8607238805138241E-3</v>
      </c>
      <c r="JK39" s="10">
        <f t="shared" si="25"/>
        <v>4.9978083060084619E-3</v>
      </c>
      <c r="JL39" s="10">
        <f t="shared" si="25"/>
        <v>5.2002069644203298E-3</v>
      </c>
      <c r="JM39" s="10">
        <f t="shared" si="25"/>
        <v>5.4771369842144119E-3</v>
      </c>
      <c r="JN39" s="10">
        <f t="shared" si="25"/>
        <v>5.7040372671177406E-3</v>
      </c>
      <c r="JO39" s="10">
        <f t="shared" si="25"/>
        <v>5.9221083741695423E-3</v>
      </c>
      <c r="JP39" s="10">
        <f t="shared" si="25"/>
        <v>6.1809479578030582E-3</v>
      </c>
      <c r="JQ39" s="10">
        <f t="shared" si="25"/>
        <v>6.4294575191443364E-3</v>
      </c>
      <c r="JR39" s="10">
        <f t="shared" si="25"/>
        <v>6.6403389225165935E-3</v>
      </c>
      <c r="JS39" s="10">
        <f t="shared" si="25"/>
        <v>6.827944454979887E-3</v>
      </c>
      <c r="JT39" s="10">
        <f t="shared" si="25"/>
        <v>7.0305839906123959E-3</v>
      </c>
      <c r="JU39" s="10">
        <f t="shared" si="25"/>
        <v>7.3084786819240712E-3</v>
      </c>
      <c r="JV39" s="10">
        <f t="shared" si="25"/>
        <v>7.5060506240410821E-3</v>
      </c>
      <c r="JW39" s="10">
        <f t="shared" si="25"/>
        <v>7.6531803205718294E-3</v>
      </c>
      <c r="JX39" s="10">
        <f t="shared" si="25"/>
        <v>7.8676241305147207E-3</v>
      </c>
      <c r="JY39" s="10">
        <f t="shared" si="25"/>
        <v>7.9861675470117108E-3</v>
      </c>
      <c r="JZ39" s="10">
        <f t="shared" si="25"/>
        <v>8.0974680923378787E-3</v>
      </c>
      <c r="KA39" s="10">
        <f t="shared" si="25"/>
        <v>8.2047300235250382E-3</v>
      </c>
      <c r="KB39" s="10">
        <f t="shared" si="25"/>
        <v>8.3960316485126325E-3</v>
      </c>
      <c r="KC39" s="10">
        <f t="shared" si="25"/>
        <v>8.5530888350500468E-3</v>
      </c>
      <c r="KD39" s="10">
        <f t="shared" si="25"/>
        <v>8.6048923863165476E-3</v>
      </c>
      <c r="KE39" s="10">
        <f t="shared" si="25"/>
        <v>8.6469587891965828E-3</v>
      </c>
      <c r="KF39" s="10">
        <f t="shared" si="25"/>
        <v>8.6890564515282945E-3</v>
      </c>
      <c r="KG39" s="10">
        <f t="shared" si="25"/>
        <v>8.6634700881767068E-3</v>
      </c>
      <c r="KH39" s="10">
        <f t="shared" si="25"/>
        <v>8.6137168201738633E-3</v>
      </c>
      <c r="KI39" s="10">
        <f t="shared" si="25"/>
        <v>8.5877071677218433E-3</v>
      </c>
      <c r="KJ39" s="10">
        <f t="shared" si="25"/>
        <v>8.5729012011411428E-3</v>
      </c>
      <c r="KK39" s="10">
        <f t="shared" si="25"/>
        <v>8.5321066949556826E-3</v>
      </c>
      <c r="KL39" s="10">
        <f t="shared" si="25"/>
        <v>8.4714870688352793E-3</v>
      </c>
      <c r="KM39" s="10">
        <f t="shared" si="25"/>
        <v>8.3900441526895599E-3</v>
      </c>
      <c r="KN39" s="10">
        <f t="shared" si="25"/>
        <v>8.3216285383903993E-3</v>
      </c>
      <c r="KO39" s="10">
        <f t="shared" si="25"/>
        <v>8.2834718905688536E-3</v>
      </c>
      <c r="KP39" s="10">
        <f t="shared" si="25"/>
        <v>8.1846214431338226E-3</v>
      </c>
      <c r="KQ39" s="10">
        <f t="shared" si="25"/>
        <v>8.1211250374592231E-3</v>
      </c>
      <c r="KR39" s="10">
        <f t="shared" si="25"/>
        <v>8.0886228076666802E-3</v>
      </c>
      <c r="KS39" s="10">
        <f t="shared" si="25"/>
        <v>7.9607877421322224E-3</v>
      </c>
      <c r="KT39" s="10">
        <f t="shared" si="25"/>
        <v>7.8713912845766697E-3</v>
      </c>
      <c r="KU39" s="10">
        <f t="shared" si="25"/>
        <v>7.7610995770513369E-3</v>
      </c>
      <c r="KV39" s="10">
        <f t="shared" si="25"/>
        <v>7.6363319911871303E-3</v>
      </c>
      <c r="KW39" s="10">
        <f t="shared" si="25"/>
        <v>7.5325370579513292E-3</v>
      </c>
      <c r="KX39" s="10">
        <f t="shared" si="25"/>
        <v>7.3042311371051376E-3</v>
      </c>
      <c r="KY39" s="10">
        <f t="shared" si="25"/>
        <v>7.1469099848261086E-3</v>
      </c>
      <c r="KZ39" s="10">
        <f t="shared" si="25"/>
        <v>6.9873984724219051E-3</v>
      </c>
      <c r="LA39" s="10">
        <f t="shared" si="25"/>
        <v>6.7967800182243332E-3</v>
      </c>
      <c r="LB39" s="10">
        <f t="shared" si="25"/>
        <v>6.5880530569994442E-3</v>
      </c>
      <c r="LC39" s="10">
        <f t="shared" si="25"/>
        <v>6.3997710911427438E-3</v>
      </c>
      <c r="LD39" s="10">
        <f t="shared" si="25"/>
        <v>6.2147474548273438E-3</v>
      </c>
      <c r="LE39" s="10">
        <f t="shared" si="25"/>
        <v>6.0695999262045455E-3</v>
      </c>
      <c r="LF39" s="10">
        <f t="shared" si="25"/>
        <v>5.8877785365548368E-3</v>
      </c>
      <c r="LG39" s="10">
        <f t="shared" si="25"/>
        <v>5.746015569192138E-3</v>
      </c>
      <c r="LH39" s="10">
        <f t="shared" si="25"/>
        <v>5.6083023648271762E-3</v>
      </c>
      <c r="LI39" s="10">
        <f t="shared" si="25"/>
        <v>5.5020413381979723E-3</v>
      </c>
      <c r="LJ39" s="10">
        <f t="shared" si="25"/>
        <v>5.4445924032436631E-3</v>
      </c>
      <c r="LK39" s="10">
        <f t="shared" si="25"/>
        <v>5.3756143586414298E-3</v>
      </c>
      <c r="LL39" s="10">
        <f t="shared" si="25"/>
        <v>5.328315532337204E-3</v>
      </c>
      <c r="LM39" s="10">
        <f t="shared" si="25"/>
        <v>5.229580605162828E-3</v>
      </c>
      <c r="LN39" s="10">
        <f t="shared" ref="LN39:NY39" si="26">LN38/SQRT(COUNT(LN7:LN35))</f>
        <v>5.1184503961532518E-3</v>
      </c>
      <c r="LO39" s="10">
        <f t="shared" si="26"/>
        <v>5.0556839895985438E-3</v>
      </c>
      <c r="LP39" s="10">
        <f t="shared" si="26"/>
        <v>4.9398322746983629E-3</v>
      </c>
      <c r="LQ39" s="10">
        <f t="shared" si="26"/>
        <v>4.8605419152972376E-3</v>
      </c>
      <c r="LR39" s="10">
        <f t="shared" si="26"/>
        <v>4.8454943267952902E-3</v>
      </c>
      <c r="LS39" s="10">
        <f t="shared" si="26"/>
        <v>4.8098542660371156E-3</v>
      </c>
      <c r="LT39" s="10">
        <f t="shared" si="26"/>
        <v>4.8202877528345962E-3</v>
      </c>
      <c r="LU39" s="10">
        <f t="shared" si="26"/>
        <v>4.8541106350403398E-3</v>
      </c>
      <c r="LV39" s="10">
        <f t="shared" si="26"/>
        <v>4.9561435914194504E-3</v>
      </c>
      <c r="LW39" s="10">
        <f t="shared" si="26"/>
        <v>5.0617946229297613E-3</v>
      </c>
      <c r="LX39" s="10">
        <f t="shared" si="26"/>
        <v>5.0957377154841827E-3</v>
      </c>
      <c r="LY39" s="10">
        <f t="shared" si="26"/>
        <v>5.287581380941834E-3</v>
      </c>
      <c r="LZ39" s="10">
        <f t="shared" si="26"/>
        <v>5.479070695825667E-3</v>
      </c>
      <c r="MA39" s="10">
        <f t="shared" si="26"/>
        <v>5.7282681411610281E-3</v>
      </c>
      <c r="MB39" s="10">
        <f t="shared" si="26"/>
        <v>5.9285797091472988E-3</v>
      </c>
      <c r="MC39" s="10">
        <f t="shared" si="26"/>
        <v>6.2418314143329332E-3</v>
      </c>
      <c r="MD39" s="10">
        <f t="shared" si="26"/>
        <v>6.654152224045677E-3</v>
      </c>
      <c r="ME39" s="10">
        <f t="shared" si="26"/>
        <v>6.9560347052660156E-3</v>
      </c>
      <c r="MF39" s="10">
        <f t="shared" si="26"/>
        <v>7.1648855281705266E-3</v>
      </c>
      <c r="MG39" s="10">
        <f t="shared" si="26"/>
        <v>7.3913096778867315E-3</v>
      </c>
      <c r="MH39" s="10">
        <f t="shared" si="26"/>
        <v>7.6932635777472802E-3</v>
      </c>
      <c r="MI39" s="10">
        <f t="shared" si="26"/>
        <v>7.8823694497386094E-3</v>
      </c>
      <c r="MJ39" s="10">
        <f t="shared" si="26"/>
        <v>7.880284717468997E-3</v>
      </c>
      <c r="MK39" s="10">
        <f t="shared" si="26"/>
        <v>7.8708089302614304E-3</v>
      </c>
      <c r="ML39" s="10">
        <f t="shared" si="26"/>
        <v>8.0371605004867803E-3</v>
      </c>
      <c r="MM39" s="10">
        <f t="shared" si="26"/>
        <v>8.1211629662264508E-3</v>
      </c>
      <c r="MN39" s="10">
        <f t="shared" si="26"/>
        <v>8.1274434252940238E-3</v>
      </c>
      <c r="MO39" s="10">
        <f t="shared" si="26"/>
        <v>8.0943289802529895E-3</v>
      </c>
      <c r="MP39" s="10">
        <f t="shared" si="26"/>
        <v>8.2672809391561592E-3</v>
      </c>
      <c r="MQ39" s="10">
        <f t="shared" si="26"/>
        <v>8.4029943661018975E-3</v>
      </c>
      <c r="MR39" s="10">
        <f t="shared" si="26"/>
        <v>8.382543503267257E-3</v>
      </c>
      <c r="MS39" s="10">
        <f t="shared" si="26"/>
        <v>8.3961797240209128E-3</v>
      </c>
      <c r="MT39" s="10">
        <f t="shared" si="26"/>
        <v>8.6021428931321361E-3</v>
      </c>
      <c r="MU39" s="10">
        <f t="shared" si="26"/>
        <v>8.6963457377222057E-3</v>
      </c>
      <c r="MV39" s="10">
        <f t="shared" si="26"/>
        <v>8.7623573368572679E-3</v>
      </c>
      <c r="MW39" s="10">
        <f t="shared" si="26"/>
        <v>8.9269973734134884E-3</v>
      </c>
      <c r="MX39" s="10">
        <f t="shared" si="26"/>
        <v>9.1763719457740849E-3</v>
      </c>
      <c r="MY39" s="10">
        <f t="shared" si="26"/>
        <v>9.3625419394518117E-3</v>
      </c>
      <c r="MZ39" s="10">
        <f t="shared" si="26"/>
        <v>9.4748831126767723E-3</v>
      </c>
      <c r="NA39" s="10">
        <f t="shared" si="26"/>
        <v>9.6329352388030542E-3</v>
      </c>
      <c r="NB39" s="10">
        <f t="shared" si="26"/>
        <v>9.9203462172295729E-3</v>
      </c>
      <c r="NC39" s="10">
        <f t="shared" si="26"/>
        <v>1.0114393358025744E-2</v>
      </c>
      <c r="ND39" s="10">
        <f t="shared" si="26"/>
        <v>1.0108199261483328E-2</v>
      </c>
      <c r="NE39" s="10">
        <f t="shared" si="26"/>
        <v>1.023455134649378E-2</v>
      </c>
      <c r="NF39" s="10">
        <f t="shared" si="26"/>
        <v>1.0405286769075832E-2</v>
      </c>
      <c r="NG39" s="10">
        <f t="shared" si="26"/>
        <v>1.038778842886302E-2</v>
      </c>
      <c r="NH39" s="10">
        <f t="shared" si="26"/>
        <v>1.030454419105406E-2</v>
      </c>
      <c r="NI39" s="10">
        <f t="shared" si="26"/>
        <v>1.0339528982117862E-2</v>
      </c>
      <c r="NJ39" s="10">
        <f t="shared" si="26"/>
        <v>1.0465166005912699E-2</v>
      </c>
      <c r="NK39" s="10">
        <f t="shared" si="26"/>
        <v>1.039260109115916E-2</v>
      </c>
      <c r="NL39" s="10">
        <f t="shared" si="26"/>
        <v>1.01898579531327E-2</v>
      </c>
      <c r="NM39" s="10">
        <f t="shared" si="26"/>
        <v>1.0084352830095488E-2</v>
      </c>
      <c r="NN39" s="10">
        <f t="shared" si="26"/>
        <v>1.0238665283934242E-2</v>
      </c>
      <c r="NO39" s="10">
        <f t="shared" si="26"/>
        <v>9.8901976613817236E-3</v>
      </c>
      <c r="NP39" s="10">
        <f t="shared" si="26"/>
        <v>9.4158103863657711E-3</v>
      </c>
      <c r="NQ39" s="10">
        <f t="shared" si="26"/>
        <v>9.2200834576381032E-3</v>
      </c>
      <c r="NR39" s="10">
        <f t="shared" si="26"/>
        <v>9.0199945518686618E-3</v>
      </c>
      <c r="NS39" s="10">
        <f t="shared" si="26"/>
        <v>8.8442725024186035E-3</v>
      </c>
      <c r="NT39" s="10">
        <f t="shared" si="26"/>
        <v>8.4472000796698577E-3</v>
      </c>
      <c r="NU39" s="10">
        <f t="shared" si="26"/>
        <v>8.181480590089725E-3</v>
      </c>
      <c r="NV39" s="10">
        <f t="shared" si="26"/>
        <v>8.0896388028064078E-3</v>
      </c>
      <c r="NW39" s="10">
        <f t="shared" si="26"/>
        <v>7.9029837943492068E-3</v>
      </c>
      <c r="NX39" s="10">
        <f t="shared" si="26"/>
        <v>7.5679239510004093E-3</v>
      </c>
      <c r="NY39" s="10">
        <f t="shared" si="26"/>
        <v>7.4219420402864746E-3</v>
      </c>
      <c r="NZ39" s="10">
        <f t="shared" ref="NZ39:QK39" si="27">NZ38/SQRT(COUNT(NZ7:NZ35))</f>
        <v>7.4179258680809844E-3</v>
      </c>
      <c r="OA39" s="10">
        <f t="shared" si="27"/>
        <v>7.2476753238087362E-3</v>
      </c>
      <c r="OB39" s="10">
        <f t="shared" si="27"/>
        <v>7.0722018016253713E-3</v>
      </c>
      <c r="OC39" s="10">
        <f t="shared" si="27"/>
        <v>7.0682947960313287E-3</v>
      </c>
      <c r="OD39" s="10">
        <f t="shared" si="27"/>
        <v>7.1952868997290677E-3</v>
      </c>
      <c r="OE39" s="10">
        <f t="shared" si="27"/>
        <v>7.1475740802455084E-3</v>
      </c>
      <c r="OF39" s="10">
        <f t="shared" si="27"/>
        <v>7.0880253125138156E-3</v>
      </c>
      <c r="OG39" s="10">
        <f t="shared" si="27"/>
        <v>7.044294620406762E-3</v>
      </c>
      <c r="OH39" s="10">
        <f t="shared" si="27"/>
        <v>7.1449836184135735E-3</v>
      </c>
      <c r="OI39" s="10">
        <f t="shared" si="27"/>
        <v>7.1259911972919405E-3</v>
      </c>
      <c r="OJ39" s="10">
        <f t="shared" si="27"/>
        <v>7.0137493211482526E-3</v>
      </c>
      <c r="OK39" s="10">
        <f t="shared" si="27"/>
        <v>6.9807598180922862E-3</v>
      </c>
      <c r="OL39" s="10">
        <f t="shared" si="27"/>
        <v>6.9698795519453497E-3</v>
      </c>
      <c r="OM39" s="10">
        <f t="shared" si="27"/>
        <v>6.8361179538089711E-3</v>
      </c>
      <c r="ON39" s="10">
        <f t="shared" si="27"/>
        <v>6.6373959545148542E-3</v>
      </c>
      <c r="OO39" s="10">
        <f t="shared" si="27"/>
        <v>6.5177383034464836E-3</v>
      </c>
      <c r="OP39" s="10">
        <f t="shared" si="27"/>
        <v>6.4789724090459563E-3</v>
      </c>
      <c r="OQ39" s="10">
        <f t="shared" si="27"/>
        <v>6.3571068736873642E-3</v>
      </c>
      <c r="OR39" s="10">
        <f t="shared" si="27"/>
        <v>6.1124335119780498E-3</v>
      </c>
      <c r="OS39" s="10">
        <f t="shared" si="27"/>
        <v>5.89723152294653E-3</v>
      </c>
      <c r="OT39" s="10">
        <f t="shared" si="27"/>
        <v>5.8124128355959443E-3</v>
      </c>
      <c r="OU39" s="10">
        <f t="shared" si="27"/>
        <v>5.6372695883793143E-3</v>
      </c>
      <c r="OV39" s="10">
        <f t="shared" si="27"/>
        <v>5.4172730094606859E-3</v>
      </c>
      <c r="OW39" s="10">
        <f t="shared" si="27"/>
        <v>5.1240005776896766E-3</v>
      </c>
      <c r="OX39" s="10">
        <f t="shared" si="27"/>
        <v>5.0170192275996121E-3</v>
      </c>
      <c r="OY39" s="10">
        <f t="shared" si="27"/>
        <v>4.8665366329364197E-3</v>
      </c>
      <c r="OZ39" s="10">
        <f t="shared" si="27"/>
        <v>4.6350901300599634E-3</v>
      </c>
      <c r="PA39" s="10">
        <f t="shared" si="27"/>
        <v>4.4412739649277869E-3</v>
      </c>
      <c r="PB39" s="10">
        <f t="shared" si="27"/>
        <v>4.2458699019030776E-3</v>
      </c>
      <c r="PC39" s="10">
        <f t="shared" si="27"/>
        <v>4.0747117728830917E-3</v>
      </c>
      <c r="PD39" s="10">
        <f t="shared" si="27"/>
        <v>3.8474142762481012E-3</v>
      </c>
      <c r="PE39" s="10">
        <f t="shared" si="27"/>
        <v>3.6744981456666688E-3</v>
      </c>
      <c r="PF39" s="10">
        <f t="shared" si="27"/>
        <v>3.5100477981711378E-3</v>
      </c>
      <c r="PG39" s="10">
        <f t="shared" si="27"/>
        <v>3.3633142317320546E-3</v>
      </c>
      <c r="PH39" s="10">
        <f t="shared" si="27"/>
        <v>3.1317555364734737E-3</v>
      </c>
      <c r="PI39" s="10">
        <f t="shared" si="27"/>
        <v>2.9535588048981219E-3</v>
      </c>
      <c r="PJ39" s="10">
        <f t="shared" si="27"/>
        <v>2.7636624318400737E-3</v>
      </c>
      <c r="PK39" s="10">
        <f t="shared" si="27"/>
        <v>2.6469302097068678E-3</v>
      </c>
      <c r="PL39" s="10">
        <f t="shared" si="27"/>
        <v>2.4043816624876734E-3</v>
      </c>
      <c r="PM39" s="10">
        <f t="shared" si="27"/>
        <v>2.2512222869773167E-3</v>
      </c>
      <c r="PN39" s="10">
        <f t="shared" si="27"/>
        <v>2.1169007106481698E-3</v>
      </c>
      <c r="PO39" s="10">
        <f t="shared" si="27"/>
        <v>2.0089119749256076E-3</v>
      </c>
      <c r="PP39" s="10">
        <f t="shared" si="27"/>
        <v>1.8472191645266998E-3</v>
      </c>
      <c r="PQ39" s="10">
        <f t="shared" si="27"/>
        <v>1.6894330179898253E-3</v>
      </c>
      <c r="PR39" s="10">
        <f t="shared" si="27"/>
        <v>1.5711245840302165E-3</v>
      </c>
      <c r="PS39" s="10">
        <f t="shared" si="27"/>
        <v>1.4696013410963877E-3</v>
      </c>
      <c r="PT39" s="10">
        <f t="shared" si="27"/>
        <v>1.3273662073559627E-3</v>
      </c>
      <c r="PU39" s="10">
        <f t="shared" si="27"/>
        <v>1.1780385093820775E-3</v>
      </c>
      <c r="PV39" s="10">
        <f t="shared" si="27"/>
        <v>1.112023311998261E-3</v>
      </c>
      <c r="PW39" s="10">
        <f t="shared" si="27"/>
        <v>9.991533541996926E-4</v>
      </c>
      <c r="PX39" s="10">
        <f t="shared" si="27"/>
        <v>9.633129919749177E-4</v>
      </c>
      <c r="PY39" s="10">
        <f t="shared" si="27"/>
        <v>9.6531851323214629E-4</v>
      </c>
      <c r="PZ39" s="10">
        <f t="shared" si="27"/>
        <v>9.301875497021156E-4</v>
      </c>
      <c r="QA39" s="10">
        <f t="shared" si="27"/>
        <v>8.6986553957121989E-4</v>
      </c>
      <c r="QB39" s="10">
        <f t="shared" si="27"/>
        <v>7.5338888082370197E-4</v>
      </c>
      <c r="QC39" s="10">
        <f t="shared" si="27"/>
        <v>7.0075226228803159E-4</v>
      </c>
      <c r="QD39" s="10">
        <f t="shared" si="27"/>
        <v>6.5284518827281941E-4</v>
      </c>
      <c r="QE39" s="10">
        <f t="shared" si="27"/>
        <v>6.1678954481558085E-4</v>
      </c>
      <c r="QF39" s="10">
        <f t="shared" si="27"/>
        <v>5.4554902734684071E-4</v>
      </c>
      <c r="QG39" s="10">
        <f t="shared" si="27"/>
        <v>4.8497028608360184E-4</v>
      </c>
      <c r="QH39" s="10">
        <f t="shared" si="27"/>
        <v>4.1645946376628161E-4</v>
      </c>
      <c r="QI39" s="10">
        <f t="shared" si="27"/>
        <v>3.6739035413715807E-4</v>
      </c>
      <c r="QJ39" s="10">
        <f t="shared" si="27"/>
        <v>3.2424270649992961E-4</v>
      </c>
      <c r="QK39" s="10">
        <f t="shared" si="27"/>
        <v>2.6076797459499593E-4</v>
      </c>
      <c r="QL39" s="10">
        <f t="shared" ref="QL39:SW39" si="28">QL38/SQRT(COUNT(QL7:QL35))</f>
        <v>2.4082668144348468E-4</v>
      </c>
      <c r="QM39" s="10">
        <f t="shared" si="28"/>
        <v>2.093775349549535E-4</v>
      </c>
      <c r="QN39" s="10">
        <f t="shared" si="28"/>
        <v>1.9593475151603623E-4</v>
      </c>
      <c r="QO39" s="10">
        <f t="shared" si="28"/>
        <v>1.6278360382145513E-4</v>
      </c>
      <c r="QP39" s="10">
        <f t="shared" si="28"/>
        <v>1.6499666973650735E-4</v>
      </c>
      <c r="QQ39" s="10">
        <f t="shared" si="28"/>
        <v>1.6627147343884491E-4</v>
      </c>
      <c r="QR39" s="10">
        <f t="shared" si="28"/>
        <v>1.4831975058325324E-4</v>
      </c>
      <c r="QS39" s="10">
        <f t="shared" si="28"/>
        <v>1.2552824621446263E-4</v>
      </c>
      <c r="QT39" s="10">
        <f t="shared" si="28"/>
        <v>1.232650590069497E-4</v>
      </c>
      <c r="QU39" s="10">
        <f t="shared" si="28"/>
        <v>1.1394564136673679E-4</v>
      </c>
      <c r="QV39" s="10">
        <f t="shared" si="28"/>
        <v>9.1896209838267587E-5</v>
      </c>
      <c r="QW39" s="10">
        <f t="shared" si="28"/>
        <v>7.8370487326466246E-5</v>
      </c>
      <c r="QX39" s="10">
        <f t="shared" si="28"/>
        <v>6.5896752766101264E-5</v>
      </c>
      <c r="QY39" s="10">
        <f t="shared" si="28"/>
        <v>5.19367643800712E-5</v>
      </c>
      <c r="QZ39" s="10">
        <f t="shared" si="28"/>
        <v>5.0683583245027709E-5</v>
      </c>
      <c r="RA39" s="10">
        <f t="shared" si="28"/>
        <v>5.0392360332571596E-5</v>
      </c>
      <c r="RB39" s="10">
        <f t="shared" si="28"/>
        <v>4.1086053686334877E-5</v>
      </c>
      <c r="RC39" s="10">
        <f t="shared" si="28"/>
        <v>3.5803934359059724E-5</v>
      </c>
      <c r="RD39" s="10">
        <f t="shared" si="28"/>
        <v>3.1259614416635029E-5</v>
      </c>
      <c r="RE39" s="10">
        <f t="shared" si="28"/>
        <v>2.1577307247294007E-5</v>
      </c>
      <c r="RF39" s="10">
        <f t="shared" si="28"/>
        <v>1.8091224135581063E-5</v>
      </c>
      <c r="RG39" s="10">
        <f t="shared" si="28"/>
        <v>1.6967978377982121E-5</v>
      </c>
      <c r="RH39" s="10">
        <f t="shared" si="28"/>
        <v>8.063925108442385E-6</v>
      </c>
      <c r="RI39" s="10">
        <f t="shared" si="28"/>
        <v>0</v>
      </c>
      <c r="RJ39" s="10">
        <f t="shared" si="28"/>
        <v>0</v>
      </c>
      <c r="RK39" s="10">
        <f t="shared" si="28"/>
        <v>0</v>
      </c>
      <c r="RL39" s="10">
        <f t="shared" si="28"/>
        <v>0</v>
      </c>
      <c r="RM39" s="10">
        <f t="shared" si="28"/>
        <v>0</v>
      </c>
      <c r="RN39" s="10">
        <f t="shared" si="28"/>
        <v>0</v>
      </c>
      <c r="RO39" s="10">
        <f t="shared" si="28"/>
        <v>0</v>
      </c>
      <c r="RP39" s="10">
        <f t="shared" si="28"/>
        <v>0</v>
      </c>
      <c r="RQ39" s="10">
        <f t="shared" si="28"/>
        <v>0</v>
      </c>
      <c r="RR39" s="10">
        <f t="shared" si="28"/>
        <v>0</v>
      </c>
      <c r="RS39" s="10">
        <f t="shared" si="28"/>
        <v>0</v>
      </c>
      <c r="RT39" s="10">
        <f t="shared" si="28"/>
        <v>0</v>
      </c>
      <c r="RU39" s="10">
        <f t="shared" si="28"/>
        <v>0</v>
      </c>
      <c r="RV39" s="10">
        <f t="shared" si="28"/>
        <v>0</v>
      </c>
      <c r="RW39" s="10">
        <f t="shared" si="28"/>
        <v>0</v>
      </c>
      <c r="RX39" s="10">
        <f t="shared" si="28"/>
        <v>0</v>
      </c>
      <c r="RY39" s="10">
        <f t="shared" si="28"/>
        <v>0</v>
      </c>
      <c r="RZ39" s="10">
        <f t="shared" si="28"/>
        <v>0</v>
      </c>
      <c r="SA39" s="10">
        <f t="shared" si="28"/>
        <v>0</v>
      </c>
      <c r="SB39" s="10">
        <f t="shared" si="28"/>
        <v>0</v>
      </c>
      <c r="SC39" s="10">
        <f t="shared" si="28"/>
        <v>0</v>
      </c>
      <c r="SD39" s="10">
        <f t="shared" si="28"/>
        <v>0</v>
      </c>
      <c r="SE39" s="10">
        <f t="shared" si="28"/>
        <v>0</v>
      </c>
      <c r="SF39" s="10">
        <f t="shared" si="28"/>
        <v>0</v>
      </c>
      <c r="SG39" s="10">
        <f t="shared" si="28"/>
        <v>0</v>
      </c>
      <c r="SH39" s="10">
        <f t="shared" si="28"/>
        <v>0</v>
      </c>
      <c r="SI39" s="10">
        <f t="shared" si="28"/>
        <v>0</v>
      </c>
      <c r="SJ39" s="10">
        <f t="shared" si="28"/>
        <v>0</v>
      </c>
      <c r="SK39" s="10">
        <f t="shared" si="28"/>
        <v>0</v>
      </c>
      <c r="SL39" s="10">
        <f t="shared" si="28"/>
        <v>0</v>
      </c>
      <c r="SM39" s="10">
        <f t="shared" si="28"/>
        <v>0</v>
      </c>
      <c r="SN39" s="10">
        <f t="shared" si="28"/>
        <v>0</v>
      </c>
      <c r="SO39" s="10">
        <f t="shared" si="28"/>
        <v>0</v>
      </c>
      <c r="SP39" s="10">
        <f t="shared" si="28"/>
        <v>0</v>
      </c>
      <c r="SQ39" s="10">
        <f t="shared" si="28"/>
        <v>0</v>
      </c>
      <c r="SR39" s="10">
        <f t="shared" si="28"/>
        <v>0</v>
      </c>
      <c r="SS39" s="10">
        <f t="shared" si="28"/>
        <v>0</v>
      </c>
      <c r="ST39" s="10">
        <f t="shared" si="28"/>
        <v>0</v>
      </c>
      <c r="SU39" s="10">
        <f t="shared" si="28"/>
        <v>0</v>
      </c>
      <c r="SV39" s="10">
        <f t="shared" si="28"/>
        <v>0</v>
      </c>
      <c r="SW39" s="10">
        <f t="shared" si="28"/>
        <v>0</v>
      </c>
      <c r="SX39" s="10">
        <f t="shared" ref="SX39:VI39" si="29">SX38/SQRT(COUNT(SX7:SX35))</f>
        <v>0</v>
      </c>
      <c r="SY39" s="10">
        <f t="shared" si="29"/>
        <v>0</v>
      </c>
      <c r="SZ39" s="10">
        <f t="shared" si="29"/>
        <v>0</v>
      </c>
      <c r="TA39" s="10">
        <f t="shared" si="29"/>
        <v>0</v>
      </c>
      <c r="TB39" s="10">
        <f t="shared" si="29"/>
        <v>0</v>
      </c>
      <c r="TC39" s="10">
        <f t="shared" si="29"/>
        <v>0</v>
      </c>
      <c r="TD39" s="10">
        <f t="shared" si="29"/>
        <v>0</v>
      </c>
      <c r="TE39" s="10">
        <f t="shared" si="29"/>
        <v>0</v>
      </c>
      <c r="TF39" s="10">
        <f t="shared" si="29"/>
        <v>0</v>
      </c>
      <c r="TG39" s="10">
        <f t="shared" si="29"/>
        <v>0</v>
      </c>
      <c r="TH39" s="10">
        <f t="shared" si="29"/>
        <v>0</v>
      </c>
      <c r="TI39" s="10">
        <f t="shared" si="29"/>
        <v>0</v>
      </c>
      <c r="TJ39" s="10">
        <f t="shared" si="29"/>
        <v>0</v>
      </c>
      <c r="TK39" s="10">
        <f t="shared" si="29"/>
        <v>0</v>
      </c>
      <c r="TL39" s="10">
        <f t="shared" si="29"/>
        <v>0</v>
      </c>
      <c r="TM39" s="10">
        <f t="shared" si="29"/>
        <v>0</v>
      </c>
      <c r="TN39" s="10">
        <f t="shared" si="29"/>
        <v>0</v>
      </c>
      <c r="TO39" s="10">
        <f t="shared" si="29"/>
        <v>0</v>
      </c>
      <c r="TP39" s="10">
        <f t="shared" si="29"/>
        <v>0</v>
      </c>
      <c r="TQ39" s="10">
        <f t="shared" si="29"/>
        <v>0</v>
      </c>
      <c r="TR39" s="10">
        <f t="shared" si="29"/>
        <v>0</v>
      </c>
      <c r="TS39" s="10">
        <f t="shared" si="29"/>
        <v>0</v>
      </c>
      <c r="TT39" s="10">
        <f t="shared" si="29"/>
        <v>0</v>
      </c>
      <c r="TU39" s="10">
        <f t="shared" si="29"/>
        <v>0</v>
      </c>
      <c r="TV39" s="10">
        <f t="shared" si="29"/>
        <v>0</v>
      </c>
      <c r="TW39" s="10">
        <f t="shared" si="29"/>
        <v>0</v>
      </c>
      <c r="TX39" s="10">
        <f t="shared" si="29"/>
        <v>0</v>
      </c>
      <c r="TY39" s="10">
        <f t="shared" si="29"/>
        <v>0</v>
      </c>
      <c r="TZ39" s="10">
        <f t="shared" si="29"/>
        <v>0</v>
      </c>
      <c r="UA39" s="10">
        <f t="shared" si="29"/>
        <v>0</v>
      </c>
      <c r="UB39" s="10">
        <f t="shared" si="29"/>
        <v>0</v>
      </c>
      <c r="UC39" s="10">
        <f t="shared" si="29"/>
        <v>0</v>
      </c>
      <c r="UD39" s="10">
        <f t="shared" si="29"/>
        <v>0</v>
      </c>
      <c r="UE39" s="10">
        <f t="shared" si="29"/>
        <v>0</v>
      </c>
      <c r="UF39" s="10">
        <f t="shared" si="29"/>
        <v>0</v>
      </c>
      <c r="UG39" s="10">
        <f t="shared" si="29"/>
        <v>0</v>
      </c>
      <c r="UH39" s="10">
        <f t="shared" si="29"/>
        <v>0</v>
      </c>
      <c r="UI39" s="10">
        <f t="shared" si="29"/>
        <v>0</v>
      </c>
      <c r="UJ39" s="10">
        <f t="shared" si="29"/>
        <v>0</v>
      </c>
      <c r="UK39" s="10">
        <f t="shared" si="29"/>
        <v>0</v>
      </c>
      <c r="UL39" s="10">
        <f t="shared" si="29"/>
        <v>0</v>
      </c>
      <c r="UM39" s="10">
        <f t="shared" si="29"/>
        <v>0</v>
      </c>
      <c r="UN39" s="10">
        <f t="shared" si="29"/>
        <v>0</v>
      </c>
      <c r="UO39" s="10">
        <f t="shared" si="29"/>
        <v>0</v>
      </c>
      <c r="UP39" s="10">
        <f t="shared" si="29"/>
        <v>0</v>
      </c>
      <c r="UQ39" s="10">
        <f t="shared" si="29"/>
        <v>0</v>
      </c>
      <c r="UR39" s="10">
        <f t="shared" si="29"/>
        <v>0</v>
      </c>
      <c r="US39" s="10">
        <f t="shared" si="29"/>
        <v>0</v>
      </c>
      <c r="UT39" s="10">
        <f t="shared" si="29"/>
        <v>0</v>
      </c>
      <c r="UU39" s="10">
        <f t="shared" si="29"/>
        <v>0</v>
      </c>
      <c r="UV39" s="10">
        <f t="shared" si="29"/>
        <v>0</v>
      </c>
      <c r="UW39" s="10">
        <f t="shared" si="29"/>
        <v>0</v>
      </c>
      <c r="UX39" s="10">
        <f t="shared" si="29"/>
        <v>0</v>
      </c>
      <c r="UY39" s="10">
        <f t="shared" si="29"/>
        <v>0</v>
      </c>
      <c r="UZ39" s="10">
        <f t="shared" si="29"/>
        <v>0</v>
      </c>
      <c r="VA39" s="10">
        <f t="shared" si="29"/>
        <v>0</v>
      </c>
      <c r="VB39" s="10">
        <f t="shared" si="29"/>
        <v>0</v>
      </c>
      <c r="VC39" s="10">
        <f t="shared" si="29"/>
        <v>0</v>
      </c>
      <c r="VD39" s="10">
        <f t="shared" si="29"/>
        <v>0</v>
      </c>
      <c r="VE39" s="10">
        <f t="shared" si="29"/>
        <v>0</v>
      </c>
      <c r="VF39" s="10">
        <f t="shared" si="29"/>
        <v>0</v>
      </c>
      <c r="VG39" s="10">
        <f t="shared" si="29"/>
        <v>0</v>
      </c>
      <c r="VH39" s="10">
        <f t="shared" si="29"/>
        <v>0</v>
      </c>
      <c r="VI39" s="10">
        <f t="shared" si="29"/>
        <v>0</v>
      </c>
      <c r="VJ39" s="10">
        <f t="shared" ref="VJ39:XT39" si="30">VJ38/SQRT(COUNT(VJ7:VJ35))</f>
        <v>0</v>
      </c>
      <c r="VK39" s="10">
        <f t="shared" si="30"/>
        <v>0</v>
      </c>
      <c r="VL39" s="10">
        <f t="shared" si="30"/>
        <v>0</v>
      </c>
      <c r="VM39" s="10">
        <f t="shared" si="30"/>
        <v>0</v>
      </c>
      <c r="VN39" s="10">
        <f t="shared" si="30"/>
        <v>0</v>
      </c>
      <c r="VO39" s="10">
        <f t="shared" si="30"/>
        <v>0</v>
      </c>
      <c r="VP39" s="10">
        <f t="shared" si="30"/>
        <v>0</v>
      </c>
      <c r="VQ39" s="10">
        <f t="shared" si="30"/>
        <v>0</v>
      </c>
      <c r="VR39" s="10">
        <f t="shared" si="30"/>
        <v>0</v>
      </c>
      <c r="VS39" s="10">
        <f t="shared" si="30"/>
        <v>0</v>
      </c>
      <c r="VT39" s="10">
        <f t="shared" si="30"/>
        <v>0</v>
      </c>
      <c r="VU39" s="10">
        <f t="shared" si="30"/>
        <v>0</v>
      </c>
      <c r="VV39" s="10">
        <f t="shared" si="30"/>
        <v>0</v>
      </c>
      <c r="VW39" s="10">
        <f t="shared" si="30"/>
        <v>0</v>
      </c>
      <c r="VX39" s="10">
        <f t="shared" si="30"/>
        <v>0</v>
      </c>
      <c r="VY39" s="10">
        <f t="shared" si="30"/>
        <v>0</v>
      </c>
      <c r="VZ39" s="10">
        <f t="shared" si="30"/>
        <v>0</v>
      </c>
      <c r="WA39" s="10">
        <f t="shared" si="30"/>
        <v>0</v>
      </c>
      <c r="WB39" s="10">
        <f t="shared" si="30"/>
        <v>0</v>
      </c>
      <c r="WC39" s="10">
        <f t="shared" si="30"/>
        <v>0</v>
      </c>
      <c r="WD39" s="10">
        <f t="shared" si="30"/>
        <v>0</v>
      </c>
      <c r="WE39" s="10">
        <f t="shared" si="30"/>
        <v>0</v>
      </c>
      <c r="WF39" s="10">
        <f t="shared" si="30"/>
        <v>0</v>
      </c>
      <c r="WG39" s="10">
        <f t="shared" si="30"/>
        <v>0</v>
      </c>
      <c r="WH39" s="10">
        <f t="shared" si="30"/>
        <v>0</v>
      </c>
      <c r="WI39" s="10">
        <f t="shared" si="30"/>
        <v>0</v>
      </c>
      <c r="WJ39" s="10">
        <f t="shared" si="30"/>
        <v>0</v>
      </c>
      <c r="WK39" s="10">
        <f t="shared" si="30"/>
        <v>0</v>
      </c>
      <c r="WL39" s="10">
        <f t="shared" si="30"/>
        <v>0</v>
      </c>
      <c r="WM39" s="10">
        <f t="shared" si="30"/>
        <v>0</v>
      </c>
      <c r="WN39" s="10">
        <f t="shared" si="30"/>
        <v>0</v>
      </c>
      <c r="WO39" s="10">
        <f t="shared" si="30"/>
        <v>0</v>
      </c>
      <c r="WP39" s="10">
        <f t="shared" si="30"/>
        <v>0</v>
      </c>
      <c r="WQ39" s="10">
        <f t="shared" si="30"/>
        <v>0</v>
      </c>
      <c r="WR39" s="10">
        <f t="shared" si="30"/>
        <v>0</v>
      </c>
      <c r="WS39" s="10">
        <f t="shared" si="30"/>
        <v>0</v>
      </c>
      <c r="WT39" s="10">
        <f t="shared" si="30"/>
        <v>0</v>
      </c>
      <c r="WU39" s="10">
        <f t="shared" si="30"/>
        <v>0</v>
      </c>
      <c r="WV39" s="10">
        <f t="shared" si="30"/>
        <v>0</v>
      </c>
      <c r="WW39" s="10">
        <f t="shared" si="30"/>
        <v>0</v>
      </c>
      <c r="WX39" s="10">
        <f t="shared" si="30"/>
        <v>0</v>
      </c>
      <c r="WY39" s="10">
        <f t="shared" si="30"/>
        <v>0</v>
      </c>
      <c r="WZ39" s="10">
        <f t="shared" si="30"/>
        <v>0</v>
      </c>
      <c r="XA39" s="10">
        <f t="shared" si="30"/>
        <v>0</v>
      </c>
      <c r="XB39" s="10">
        <f t="shared" si="30"/>
        <v>0</v>
      </c>
      <c r="XC39" s="10">
        <f t="shared" si="30"/>
        <v>0</v>
      </c>
      <c r="XD39" s="10">
        <f t="shared" si="30"/>
        <v>0</v>
      </c>
      <c r="XE39" s="10">
        <f t="shared" si="30"/>
        <v>0</v>
      </c>
      <c r="XF39" s="10">
        <f t="shared" si="30"/>
        <v>0</v>
      </c>
      <c r="XG39" s="10">
        <f t="shared" si="30"/>
        <v>0</v>
      </c>
      <c r="XH39" s="10">
        <f t="shared" si="30"/>
        <v>0</v>
      </c>
      <c r="XI39" s="10">
        <f t="shared" si="30"/>
        <v>0</v>
      </c>
      <c r="XJ39" s="10">
        <f t="shared" si="30"/>
        <v>0</v>
      </c>
      <c r="XK39" s="10">
        <f t="shared" si="30"/>
        <v>0</v>
      </c>
      <c r="XL39" s="10">
        <f t="shared" si="30"/>
        <v>0</v>
      </c>
      <c r="XM39" s="10">
        <f t="shared" si="30"/>
        <v>0</v>
      </c>
      <c r="XN39" s="10">
        <f t="shared" si="30"/>
        <v>0</v>
      </c>
      <c r="XO39" s="10">
        <f t="shared" si="30"/>
        <v>0</v>
      </c>
      <c r="XP39" s="10">
        <f t="shared" si="30"/>
        <v>0</v>
      </c>
      <c r="XQ39" s="10">
        <f t="shared" si="30"/>
        <v>0</v>
      </c>
      <c r="XR39" s="10">
        <f t="shared" si="30"/>
        <v>0</v>
      </c>
      <c r="XS39" s="10">
        <f t="shared" si="30"/>
        <v>0</v>
      </c>
      <c r="XT39" s="10">
        <f t="shared" si="30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15"/>
  <sheetViews>
    <sheetView topLeftCell="XD1" zoomScale="80" zoomScaleNormal="80" workbookViewId="0">
      <selection activeCell="XV7" sqref="XV7:XV11"/>
    </sheetView>
  </sheetViews>
  <sheetFormatPr defaultRowHeight="15" x14ac:dyDescent="0.25"/>
  <cols>
    <col min="1" max="1" width="11.42578125" customWidth="1"/>
    <col min="2" max="2" width="14.5703125" customWidth="1"/>
    <col min="4" max="4" width="23.28515625" customWidth="1"/>
    <col min="646" max="646" width="18.28515625" customWidth="1"/>
  </cols>
  <sheetData>
    <row r="4" spans="1:646" s="2" customFormat="1" ht="18.75" x14ac:dyDescent="0.3">
      <c r="A4" s="1" t="s">
        <v>653</v>
      </c>
      <c r="B4" s="1"/>
      <c r="C4" s="1"/>
      <c r="D4" s="1"/>
      <c r="E4" s="1"/>
      <c r="F4" s="1"/>
      <c r="G4" s="1"/>
      <c r="H4" s="1"/>
      <c r="I4" s="1"/>
    </row>
    <row r="5" spans="1:646" s="5" customFormat="1" x14ac:dyDescent="0.25">
      <c r="A5" s="3"/>
      <c r="B5" s="3"/>
      <c r="C5" s="4"/>
    </row>
    <row r="6" spans="1:646" s="7" customFormat="1" x14ac:dyDescent="0.25">
      <c r="A6" s="6" t="s">
        <v>1</v>
      </c>
      <c r="B6" s="6" t="s">
        <v>2</v>
      </c>
      <c r="C6" s="6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8" t="s">
        <v>8</v>
      </c>
      <c r="J6" s="8" t="s">
        <v>9</v>
      </c>
      <c r="K6" s="8" t="s">
        <v>10</v>
      </c>
      <c r="L6" s="8" t="s">
        <v>11</v>
      </c>
      <c r="M6" s="8" t="s">
        <v>12</v>
      </c>
      <c r="N6" s="8" t="s">
        <v>13</v>
      </c>
      <c r="O6" s="8" t="s">
        <v>14</v>
      </c>
      <c r="P6" s="8" t="s">
        <v>15</v>
      </c>
      <c r="Q6" s="8" t="s">
        <v>16</v>
      </c>
      <c r="R6" s="8" t="s">
        <v>17</v>
      </c>
      <c r="S6" s="8" t="s">
        <v>18</v>
      </c>
      <c r="T6" s="8" t="s">
        <v>19</v>
      </c>
      <c r="U6" s="8" t="s">
        <v>20</v>
      </c>
      <c r="V6" s="8" t="s">
        <v>21</v>
      </c>
      <c r="W6" s="8" t="s">
        <v>22</v>
      </c>
      <c r="X6" s="8" t="s">
        <v>23</v>
      </c>
      <c r="Y6" s="8" t="s">
        <v>24</v>
      </c>
      <c r="Z6" s="8" t="s">
        <v>25</v>
      </c>
      <c r="AA6" s="8" t="s">
        <v>26</v>
      </c>
      <c r="AB6" s="8" t="s">
        <v>27</v>
      </c>
      <c r="AC6" s="8" t="s">
        <v>28</v>
      </c>
      <c r="AD6" s="8" t="s">
        <v>29</v>
      </c>
      <c r="AE6" s="8" t="s">
        <v>30</v>
      </c>
      <c r="AF6" s="8" t="s">
        <v>31</v>
      </c>
      <c r="AG6" s="8" t="s">
        <v>32</v>
      </c>
      <c r="AH6" s="8" t="s">
        <v>33</v>
      </c>
      <c r="AI6" s="8" t="s">
        <v>34</v>
      </c>
      <c r="AJ6" s="8" t="s">
        <v>35</v>
      </c>
      <c r="AK6" s="8" t="s">
        <v>36</v>
      </c>
      <c r="AL6" s="8" t="s">
        <v>37</v>
      </c>
      <c r="AM6" s="8" t="s">
        <v>38</v>
      </c>
      <c r="AN6" s="8" t="s">
        <v>39</v>
      </c>
      <c r="AO6" s="8" t="s">
        <v>40</v>
      </c>
      <c r="AP6" s="8" t="s">
        <v>41</v>
      </c>
      <c r="AQ6" s="8" t="s">
        <v>42</v>
      </c>
      <c r="AR6" s="8" t="s">
        <v>43</v>
      </c>
      <c r="AS6" s="8" t="s">
        <v>44</v>
      </c>
      <c r="AT6" s="8" t="s">
        <v>45</v>
      </c>
      <c r="AU6" s="8" t="s">
        <v>46</v>
      </c>
      <c r="AV6" s="8" t="s">
        <v>47</v>
      </c>
      <c r="AW6" s="8" t="s">
        <v>48</v>
      </c>
      <c r="AX6" s="8" t="s">
        <v>49</v>
      </c>
      <c r="AY6" s="8" t="s">
        <v>50</v>
      </c>
      <c r="AZ6" s="8" t="s">
        <v>51</v>
      </c>
      <c r="BA6" s="8" t="s">
        <v>52</v>
      </c>
      <c r="BB6" s="8" t="s">
        <v>53</v>
      </c>
      <c r="BC6" s="8" t="s">
        <v>54</v>
      </c>
      <c r="BD6" s="8" t="s">
        <v>55</v>
      </c>
      <c r="BE6" s="8" t="s">
        <v>56</v>
      </c>
      <c r="BF6" s="8" t="s">
        <v>57</v>
      </c>
      <c r="BG6" s="8" t="s">
        <v>58</v>
      </c>
      <c r="BH6" s="8" t="s">
        <v>59</v>
      </c>
      <c r="BI6" s="8" t="s">
        <v>60</v>
      </c>
      <c r="BJ6" s="8" t="s">
        <v>61</v>
      </c>
      <c r="BK6" s="8" t="s">
        <v>62</v>
      </c>
      <c r="BL6" s="8" t="s">
        <v>63</v>
      </c>
      <c r="BM6" s="8" t="s">
        <v>64</v>
      </c>
      <c r="BN6" s="8" t="s">
        <v>65</v>
      </c>
      <c r="BO6" s="8" t="s">
        <v>66</v>
      </c>
      <c r="BP6" s="8" t="s">
        <v>67</v>
      </c>
      <c r="BQ6" s="8" t="s">
        <v>68</v>
      </c>
      <c r="BR6" s="8" t="s">
        <v>69</v>
      </c>
      <c r="BS6" s="8" t="s">
        <v>70</v>
      </c>
      <c r="BT6" s="8" t="s">
        <v>71</v>
      </c>
      <c r="BU6" s="8" t="s">
        <v>72</v>
      </c>
      <c r="BV6" s="8" t="s">
        <v>73</v>
      </c>
      <c r="BW6" s="8" t="s">
        <v>74</v>
      </c>
      <c r="BX6" s="8" t="s">
        <v>75</v>
      </c>
      <c r="BY6" s="8" t="s">
        <v>76</v>
      </c>
      <c r="BZ6" s="8" t="s">
        <v>77</v>
      </c>
      <c r="CA6" s="8" t="s">
        <v>78</v>
      </c>
      <c r="CB6" s="8" t="s">
        <v>79</v>
      </c>
      <c r="CC6" s="8" t="s">
        <v>80</v>
      </c>
      <c r="CD6" s="8" t="s">
        <v>81</v>
      </c>
      <c r="CE6" s="8" t="s">
        <v>82</v>
      </c>
      <c r="CF6" s="8" t="s">
        <v>83</v>
      </c>
      <c r="CG6" s="8" t="s">
        <v>84</v>
      </c>
      <c r="CH6" s="8" t="s">
        <v>85</v>
      </c>
      <c r="CI6" s="8" t="s">
        <v>86</v>
      </c>
      <c r="CJ6" s="8" t="s">
        <v>87</v>
      </c>
      <c r="CK6" s="8" t="s">
        <v>88</v>
      </c>
      <c r="CL6" s="8" t="s">
        <v>89</v>
      </c>
      <c r="CM6" s="8" t="s">
        <v>90</v>
      </c>
      <c r="CN6" s="8" t="s">
        <v>91</v>
      </c>
      <c r="CO6" s="8" t="s">
        <v>92</v>
      </c>
      <c r="CP6" s="8" t="s">
        <v>93</v>
      </c>
      <c r="CQ6" s="8" t="s">
        <v>94</v>
      </c>
      <c r="CR6" s="8" t="s">
        <v>95</v>
      </c>
      <c r="CS6" s="8" t="s">
        <v>96</v>
      </c>
      <c r="CT6" s="8" t="s">
        <v>97</v>
      </c>
      <c r="CU6" s="8" t="s">
        <v>98</v>
      </c>
      <c r="CV6" s="8" t="s">
        <v>99</v>
      </c>
      <c r="CW6" s="8" t="s">
        <v>100</v>
      </c>
      <c r="CX6" s="8" t="s">
        <v>101</v>
      </c>
      <c r="CY6" s="8" t="s">
        <v>102</v>
      </c>
      <c r="CZ6" s="8" t="s">
        <v>103</v>
      </c>
      <c r="DA6" s="8" t="s">
        <v>104</v>
      </c>
      <c r="DB6" s="8" t="s">
        <v>105</v>
      </c>
      <c r="DC6" s="8" t="s">
        <v>106</v>
      </c>
      <c r="DD6" s="8" t="s">
        <v>107</v>
      </c>
      <c r="DE6" s="8" t="s">
        <v>108</v>
      </c>
      <c r="DF6" s="8" t="s">
        <v>109</v>
      </c>
      <c r="DG6" s="8" t="s">
        <v>110</v>
      </c>
      <c r="DH6" s="8" t="s">
        <v>111</v>
      </c>
      <c r="DI6" s="8" t="s">
        <v>112</v>
      </c>
      <c r="DJ6" s="8" t="s">
        <v>113</v>
      </c>
      <c r="DK6" s="8" t="s">
        <v>114</v>
      </c>
      <c r="DL6" s="8" t="s">
        <v>115</v>
      </c>
      <c r="DM6" s="8" t="s">
        <v>116</v>
      </c>
      <c r="DN6" s="8" t="s">
        <v>117</v>
      </c>
      <c r="DO6" s="8" t="s">
        <v>118</v>
      </c>
      <c r="DP6" s="8" t="s">
        <v>119</v>
      </c>
      <c r="DQ6" s="8" t="s">
        <v>120</v>
      </c>
      <c r="DR6" s="8" t="s">
        <v>121</v>
      </c>
      <c r="DS6" s="8" t="s">
        <v>122</v>
      </c>
      <c r="DT6" s="8" t="s">
        <v>123</v>
      </c>
      <c r="DU6" s="8" t="s">
        <v>124</v>
      </c>
      <c r="DV6" s="8" t="s">
        <v>125</v>
      </c>
      <c r="DW6" s="8" t="s">
        <v>126</v>
      </c>
      <c r="DX6" s="8" t="s">
        <v>127</v>
      </c>
      <c r="DY6" s="8" t="s">
        <v>128</v>
      </c>
      <c r="DZ6" s="8" t="s">
        <v>129</v>
      </c>
      <c r="EA6" s="8" t="s">
        <v>130</v>
      </c>
      <c r="EB6" s="8" t="s">
        <v>131</v>
      </c>
      <c r="EC6" s="8" t="s">
        <v>132</v>
      </c>
      <c r="ED6" s="8" t="s">
        <v>133</v>
      </c>
      <c r="EE6" s="8" t="s">
        <v>134</v>
      </c>
      <c r="EF6" s="8" t="s">
        <v>135</v>
      </c>
      <c r="EG6" s="8" t="s">
        <v>136</v>
      </c>
      <c r="EH6" s="8" t="s">
        <v>137</v>
      </c>
      <c r="EI6" s="8" t="s">
        <v>138</v>
      </c>
      <c r="EJ6" s="8" t="s">
        <v>139</v>
      </c>
      <c r="EK6" s="8" t="s">
        <v>140</v>
      </c>
      <c r="EL6" s="8" t="s">
        <v>141</v>
      </c>
      <c r="EM6" s="8" t="s">
        <v>142</v>
      </c>
      <c r="EN6" s="8" t="s">
        <v>143</v>
      </c>
      <c r="EO6" s="8" t="s">
        <v>144</v>
      </c>
      <c r="EP6" s="8" t="s">
        <v>145</v>
      </c>
      <c r="EQ6" s="8" t="s">
        <v>146</v>
      </c>
      <c r="ER6" s="8" t="s">
        <v>147</v>
      </c>
      <c r="ES6" s="8" t="s">
        <v>148</v>
      </c>
      <c r="ET6" s="8" t="s">
        <v>149</v>
      </c>
      <c r="EU6" s="8" t="s">
        <v>150</v>
      </c>
      <c r="EV6" s="8" t="s">
        <v>151</v>
      </c>
      <c r="EW6" s="8" t="s">
        <v>152</v>
      </c>
      <c r="EX6" s="8" t="s">
        <v>153</v>
      </c>
      <c r="EY6" s="8" t="s">
        <v>154</v>
      </c>
      <c r="EZ6" s="8" t="s">
        <v>155</v>
      </c>
      <c r="FA6" s="8" t="s">
        <v>156</v>
      </c>
      <c r="FB6" s="8" t="s">
        <v>157</v>
      </c>
      <c r="FC6" s="8" t="s">
        <v>158</v>
      </c>
      <c r="FD6" s="8" t="s">
        <v>159</v>
      </c>
      <c r="FE6" s="8" t="s">
        <v>160</v>
      </c>
      <c r="FF6" s="8" t="s">
        <v>161</v>
      </c>
      <c r="FG6" s="8" t="s">
        <v>162</v>
      </c>
      <c r="FH6" s="8" t="s">
        <v>163</v>
      </c>
      <c r="FI6" s="8" t="s">
        <v>164</v>
      </c>
      <c r="FJ6" s="8" t="s">
        <v>165</v>
      </c>
      <c r="FK6" s="8" t="s">
        <v>166</v>
      </c>
      <c r="FL6" s="8" t="s">
        <v>167</v>
      </c>
      <c r="FM6" s="8" t="s">
        <v>168</v>
      </c>
      <c r="FN6" s="8" t="s">
        <v>169</v>
      </c>
      <c r="FO6" s="8" t="s">
        <v>170</v>
      </c>
      <c r="FP6" s="8" t="s">
        <v>171</v>
      </c>
      <c r="FQ6" s="8" t="s">
        <v>172</v>
      </c>
      <c r="FR6" s="8" t="s">
        <v>173</v>
      </c>
      <c r="FS6" s="8" t="s">
        <v>174</v>
      </c>
      <c r="FT6" s="8" t="s">
        <v>175</v>
      </c>
      <c r="FU6" s="8" t="s">
        <v>176</v>
      </c>
      <c r="FV6" s="8" t="s">
        <v>177</v>
      </c>
      <c r="FW6" s="8" t="s">
        <v>178</v>
      </c>
      <c r="FX6" s="8" t="s">
        <v>179</v>
      </c>
      <c r="FY6" s="8" t="s">
        <v>180</v>
      </c>
      <c r="FZ6" s="8" t="s">
        <v>181</v>
      </c>
      <c r="GA6" s="8" t="s">
        <v>182</v>
      </c>
      <c r="GB6" s="8" t="s">
        <v>183</v>
      </c>
      <c r="GC6" s="8" t="s">
        <v>184</v>
      </c>
      <c r="GD6" s="8" t="s">
        <v>185</v>
      </c>
      <c r="GE6" s="8" t="s">
        <v>186</v>
      </c>
      <c r="GF6" s="8" t="s">
        <v>187</v>
      </c>
      <c r="GG6" s="8" t="s">
        <v>188</v>
      </c>
      <c r="GH6" s="8" t="s">
        <v>189</v>
      </c>
      <c r="GI6" s="8" t="s">
        <v>190</v>
      </c>
      <c r="GJ6" s="8" t="s">
        <v>191</v>
      </c>
      <c r="GK6" s="8" t="s">
        <v>192</v>
      </c>
      <c r="GL6" s="8" t="s">
        <v>193</v>
      </c>
      <c r="GM6" s="8" t="s">
        <v>194</v>
      </c>
      <c r="GN6" s="8" t="s">
        <v>195</v>
      </c>
      <c r="GO6" s="8" t="s">
        <v>196</v>
      </c>
      <c r="GP6" s="8" t="s">
        <v>197</v>
      </c>
      <c r="GQ6" s="8" t="s">
        <v>198</v>
      </c>
      <c r="GR6" s="8" t="s">
        <v>199</v>
      </c>
      <c r="GS6" s="8" t="s">
        <v>200</v>
      </c>
      <c r="GT6" s="8" t="s">
        <v>201</v>
      </c>
      <c r="GU6" s="8" t="s">
        <v>202</v>
      </c>
      <c r="GV6" s="8" t="s">
        <v>203</v>
      </c>
      <c r="GW6" s="8" t="s">
        <v>204</v>
      </c>
      <c r="GX6" s="8" t="s">
        <v>205</v>
      </c>
      <c r="GY6" s="8" t="s">
        <v>206</v>
      </c>
      <c r="GZ6" s="8" t="s">
        <v>207</v>
      </c>
      <c r="HA6" s="8" t="s">
        <v>208</v>
      </c>
      <c r="HB6" s="8" t="s">
        <v>209</v>
      </c>
      <c r="HC6" s="8" t="s">
        <v>210</v>
      </c>
      <c r="HD6" s="8" t="s">
        <v>211</v>
      </c>
      <c r="HE6" s="8" t="s">
        <v>212</v>
      </c>
      <c r="HF6" s="8" t="s">
        <v>213</v>
      </c>
      <c r="HG6" s="8" t="s">
        <v>214</v>
      </c>
      <c r="HH6" s="8" t="s">
        <v>215</v>
      </c>
      <c r="HI6" s="8" t="s">
        <v>216</v>
      </c>
      <c r="HJ6" s="8" t="s">
        <v>217</v>
      </c>
      <c r="HK6" s="8" t="s">
        <v>218</v>
      </c>
      <c r="HL6" s="8" t="s">
        <v>219</v>
      </c>
      <c r="HM6" s="8" t="s">
        <v>220</v>
      </c>
      <c r="HN6" s="8" t="s">
        <v>221</v>
      </c>
      <c r="HO6" s="8" t="s">
        <v>222</v>
      </c>
      <c r="HP6" s="8" t="s">
        <v>223</v>
      </c>
      <c r="HQ6" s="8" t="s">
        <v>224</v>
      </c>
      <c r="HR6" s="8" t="s">
        <v>225</v>
      </c>
      <c r="HS6" s="8" t="s">
        <v>226</v>
      </c>
      <c r="HT6" s="8" t="s">
        <v>227</v>
      </c>
      <c r="HU6" s="8" t="s">
        <v>228</v>
      </c>
      <c r="HV6" s="8" t="s">
        <v>229</v>
      </c>
      <c r="HW6" s="8" t="s">
        <v>230</v>
      </c>
      <c r="HX6" s="8" t="s">
        <v>231</v>
      </c>
      <c r="HY6" s="8" t="s">
        <v>232</v>
      </c>
      <c r="HZ6" s="8" t="s">
        <v>233</v>
      </c>
      <c r="IA6" s="8" t="s">
        <v>234</v>
      </c>
      <c r="IB6" s="8" t="s">
        <v>235</v>
      </c>
      <c r="IC6" s="8" t="s">
        <v>236</v>
      </c>
      <c r="ID6" s="8" t="s">
        <v>237</v>
      </c>
      <c r="IE6" s="8" t="s">
        <v>238</v>
      </c>
      <c r="IF6" s="8" t="s">
        <v>239</v>
      </c>
      <c r="IG6" s="8" t="s">
        <v>240</v>
      </c>
      <c r="IH6" s="8" t="s">
        <v>241</v>
      </c>
      <c r="II6" s="8" t="s">
        <v>242</v>
      </c>
      <c r="IJ6" s="8" t="s">
        <v>243</v>
      </c>
      <c r="IK6" s="8" t="s">
        <v>244</v>
      </c>
      <c r="IL6" s="8" t="s">
        <v>245</v>
      </c>
      <c r="IM6" s="8" t="s">
        <v>246</v>
      </c>
      <c r="IN6" s="8" t="s">
        <v>247</v>
      </c>
      <c r="IO6" s="8" t="s">
        <v>248</v>
      </c>
      <c r="IP6" s="8" t="s">
        <v>249</v>
      </c>
      <c r="IQ6" s="8" t="s">
        <v>250</v>
      </c>
      <c r="IR6" s="8" t="s">
        <v>251</v>
      </c>
      <c r="IS6" s="8" t="s">
        <v>252</v>
      </c>
      <c r="IT6" s="8" t="s">
        <v>253</v>
      </c>
      <c r="IU6" s="8" t="s">
        <v>254</v>
      </c>
      <c r="IV6" s="8" t="s">
        <v>255</v>
      </c>
      <c r="IW6" s="8" t="s">
        <v>256</v>
      </c>
      <c r="IX6" s="8" t="s">
        <v>257</v>
      </c>
      <c r="IY6" s="8" t="s">
        <v>258</v>
      </c>
      <c r="IZ6" s="8" t="s">
        <v>259</v>
      </c>
      <c r="JA6" s="8" t="s">
        <v>260</v>
      </c>
      <c r="JB6" s="8" t="s">
        <v>261</v>
      </c>
      <c r="JC6" s="8" t="s">
        <v>262</v>
      </c>
      <c r="JD6" s="8" t="s">
        <v>263</v>
      </c>
      <c r="JE6" s="8" t="s">
        <v>264</v>
      </c>
      <c r="JF6" s="8" t="s">
        <v>265</v>
      </c>
      <c r="JG6" s="8" t="s">
        <v>266</v>
      </c>
      <c r="JH6" s="8" t="s">
        <v>267</v>
      </c>
      <c r="JI6" s="8" t="s">
        <v>268</v>
      </c>
      <c r="JJ6" s="8" t="s">
        <v>269</v>
      </c>
      <c r="JK6" s="8" t="s">
        <v>270</v>
      </c>
      <c r="JL6" s="8" t="s">
        <v>271</v>
      </c>
      <c r="JM6" s="8" t="s">
        <v>272</v>
      </c>
      <c r="JN6" s="8" t="s">
        <v>273</v>
      </c>
      <c r="JO6" s="8" t="s">
        <v>274</v>
      </c>
      <c r="JP6" s="8" t="s">
        <v>275</v>
      </c>
      <c r="JQ6" s="8" t="s">
        <v>276</v>
      </c>
      <c r="JR6" s="8" t="s">
        <v>277</v>
      </c>
      <c r="JS6" s="8" t="s">
        <v>278</v>
      </c>
      <c r="JT6" s="8" t="s">
        <v>279</v>
      </c>
      <c r="JU6" s="8" t="s">
        <v>280</v>
      </c>
      <c r="JV6" s="8" t="s">
        <v>281</v>
      </c>
      <c r="JW6" s="8" t="s">
        <v>282</v>
      </c>
      <c r="JX6" s="8" t="s">
        <v>283</v>
      </c>
      <c r="JY6" s="8" t="s">
        <v>284</v>
      </c>
      <c r="JZ6" s="8" t="s">
        <v>285</v>
      </c>
      <c r="KA6" s="8" t="s">
        <v>286</v>
      </c>
      <c r="KB6" s="8" t="s">
        <v>287</v>
      </c>
      <c r="KC6" s="8" t="s">
        <v>288</v>
      </c>
      <c r="KD6" s="8" t="s">
        <v>289</v>
      </c>
      <c r="KE6" s="8" t="s">
        <v>290</v>
      </c>
      <c r="KF6" s="8" t="s">
        <v>291</v>
      </c>
      <c r="KG6" s="8" t="s">
        <v>292</v>
      </c>
      <c r="KH6" s="8" t="s">
        <v>293</v>
      </c>
      <c r="KI6" s="8" t="s">
        <v>294</v>
      </c>
      <c r="KJ6" s="8" t="s">
        <v>295</v>
      </c>
      <c r="KK6" s="8" t="s">
        <v>296</v>
      </c>
      <c r="KL6" s="8" t="s">
        <v>297</v>
      </c>
      <c r="KM6" s="8" t="s">
        <v>298</v>
      </c>
      <c r="KN6" s="8" t="s">
        <v>299</v>
      </c>
      <c r="KO6" s="8" t="s">
        <v>300</v>
      </c>
      <c r="KP6" s="8" t="s">
        <v>301</v>
      </c>
      <c r="KQ6" s="8" t="s">
        <v>302</v>
      </c>
      <c r="KR6" s="8" t="s">
        <v>303</v>
      </c>
      <c r="KS6" s="8" t="s">
        <v>304</v>
      </c>
      <c r="KT6" s="8" t="s">
        <v>305</v>
      </c>
      <c r="KU6" s="8" t="s">
        <v>306</v>
      </c>
      <c r="KV6" s="8" t="s">
        <v>307</v>
      </c>
      <c r="KW6" s="8" t="s">
        <v>308</v>
      </c>
      <c r="KX6" s="8" t="s">
        <v>309</v>
      </c>
      <c r="KY6" s="8" t="s">
        <v>310</v>
      </c>
      <c r="KZ6" s="8" t="s">
        <v>311</v>
      </c>
      <c r="LA6" s="8" t="s">
        <v>312</v>
      </c>
      <c r="LB6" s="8" t="s">
        <v>313</v>
      </c>
      <c r="LC6" s="8" t="s">
        <v>314</v>
      </c>
      <c r="LD6" s="8" t="s">
        <v>315</v>
      </c>
      <c r="LE6" s="8" t="s">
        <v>316</v>
      </c>
      <c r="LF6" s="8" t="s">
        <v>317</v>
      </c>
      <c r="LG6" s="8" t="s">
        <v>318</v>
      </c>
      <c r="LH6" s="8" t="s">
        <v>319</v>
      </c>
      <c r="LI6" s="8" t="s">
        <v>320</v>
      </c>
      <c r="LJ6" s="8" t="s">
        <v>321</v>
      </c>
      <c r="LK6" s="8" t="s">
        <v>322</v>
      </c>
      <c r="LL6" s="8" t="s">
        <v>323</v>
      </c>
      <c r="LM6" s="8" t="s">
        <v>324</v>
      </c>
      <c r="LN6" s="8" t="s">
        <v>325</v>
      </c>
      <c r="LO6" s="8" t="s">
        <v>326</v>
      </c>
      <c r="LP6" s="8" t="s">
        <v>327</v>
      </c>
      <c r="LQ6" s="8" t="s">
        <v>328</v>
      </c>
      <c r="LR6" s="8" t="s">
        <v>329</v>
      </c>
      <c r="LS6" s="8" t="s">
        <v>330</v>
      </c>
      <c r="LT6" s="8" t="s">
        <v>331</v>
      </c>
      <c r="LU6" s="8" t="s">
        <v>332</v>
      </c>
      <c r="LV6" s="8" t="s">
        <v>333</v>
      </c>
      <c r="LW6" s="8" t="s">
        <v>334</v>
      </c>
      <c r="LX6" s="8" t="s">
        <v>335</v>
      </c>
      <c r="LY6" s="8" t="s">
        <v>336</v>
      </c>
      <c r="LZ6" s="8" t="s">
        <v>337</v>
      </c>
      <c r="MA6" s="8" t="s">
        <v>338</v>
      </c>
      <c r="MB6" s="8" t="s">
        <v>339</v>
      </c>
      <c r="MC6" s="8" t="s">
        <v>340</v>
      </c>
      <c r="MD6" s="8" t="s">
        <v>341</v>
      </c>
      <c r="ME6" s="8" t="s">
        <v>342</v>
      </c>
      <c r="MF6" s="8" t="s">
        <v>343</v>
      </c>
      <c r="MG6" s="8" t="s">
        <v>344</v>
      </c>
      <c r="MH6" s="8" t="s">
        <v>345</v>
      </c>
      <c r="MI6" s="8" t="s">
        <v>346</v>
      </c>
      <c r="MJ6" s="8" t="s">
        <v>347</v>
      </c>
      <c r="MK6" s="8" t="s">
        <v>348</v>
      </c>
      <c r="ML6" s="8" t="s">
        <v>349</v>
      </c>
      <c r="MM6" s="8" t="s">
        <v>350</v>
      </c>
      <c r="MN6" s="8" t="s">
        <v>351</v>
      </c>
      <c r="MO6" s="8" t="s">
        <v>352</v>
      </c>
      <c r="MP6" s="8" t="s">
        <v>353</v>
      </c>
      <c r="MQ6" s="8" t="s">
        <v>354</v>
      </c>
      <c r="MR6" s="8" t="s">
        <v>355</v>
      </c>
      <c r="MS6" s="8" t="s">
        <v>356</v>
      </c>
      <c r="MT6" s="8" t="s">
        <v>357</v>
      </c>
      <c r="MU6" s="8" t="s">
        <v>358</v>
      </c>
      <c r="MV6" s="8" t="s">
        <v>359</v>
      </c>
      <c r="MW6" s="8" t="s">
        <v>360</v>
      </c>
      <c r="MX6" s="8" t="s">
        <v>361</v>
      </c>
      <c r="MY6" s="8" t="s">
        <v>362</v>
      </c>
      <c r="MZ6" s="8" t="s">
        <v>363</v>
      </c>
      <c r="NA6" s="8" t="s">
        <v>364</v>
      </c>
      <c r="NB6" s="8" t="s">
        <v>365</v>
      </c>
      <c r="NC6" s="8" t="s">
        <v>366</v>
      </c>
      <c r="ND6" s="8" t="s">
        <v>367</v>
      </c>
      <c r="NE6" s="8" t="s">
        <v>368</v>
      </c>
      <c r="NF6" s="8" t="s">
        <v>369</v>
      </c>
      <c r="NG6" s="8" t="s">
        <v>370</v>
      </c>
      <c r="NH6" s="8" t="s">
        <v>371</v>
      </c>
      <c r="NI6" s="8" t="s">
        <v>372</v>
      </c>
      <c r="NJ6" s="8" t="s">
        <v>373</v>
      </c>
      <c r="NK6" s="8" t="s">
        <v>374</v>
      </c>
      <c r="NL6" s="8" t="s">
        <v>375</v>
      </c>
      <c r="NM6" s="8" t="s">
        <v>376</v>
      </c>
      <c r="NN6" s="8" t="s">
        <v>377</v>
      </c>
      <c r="NO6" s="8" t="s">
        <v>378</v>
      </c>
      <c r="NP6" s="8" t="s">
        <v>379</v>
      </c>
      <c r="NQ6" s="8" t="s">
        <v>380</v>
      </c>
      <c r="NR6" s="8" t="s">
        <v>381</v>
      </c>
      <c r="NS6" s="8" t="s">
        <v>382</v>
      </c>
      <c r="NT6" s="8" t="s">
        <v>383</v>
      </c>
      <c r="NU6" s="8" t="s">
        <v>384</v>
      </c>
      <c r="NV6" s="8" t="s">
        <v>385</v>
      </c>
      <c r="NW6" s="8" t="s">
        <v>386</v>
      </c>
      <c r="NX6" s="8" t="s">
        <v>387</v>
      </c>
      <c r="NY6" s="8" t="s">
        <v>388</v>
      </c>
      <c r="NZ6" s="8" t="s">
        <v>389</v>
      </c>
      <c r="OA6" s="8" t="s">
        <v>390</v>
      </c>
      <c r="OB6" s="8" t="s">
        <v>391</v>
      </c>
      <c r="OC6" s="8" t="s">
        <v>392</v>
      </c>
      <c r="OD6" s="8" t="s">
        <v>393</v>
      </c>
      <c r="OE6" s="8" t="s">
        <v>394</v>
      </c>
      <c r="OF6" s="8" t="s">
        <v>395</v>
      </c>
      <c r="OG6" s="8" t="s">
        <v>396</v>
      </c>
      <c r="OH6" s="8" t="s">
        <v>397</v>
      </c>
      <c r="OI6" s="8" t="s">
        <v>398</v>
      </c>
      <c r="OJ6" s="8" t="s">
        <v>399</v>
      </c>
      <c r="OK6" s="8" t="s">
        <v>400</v>
      </c>
      <c r="OL6" s="8" t="s">
        <v>401</v>
      </c>
      <c r="OM6" s="8" t="s">
        <v>402</v>
      </c>
      <c r="ON6" s="8" t="s">
        <v>403</v>
      </c>
      <c r="OO6" s="8" t="s">
        <v>404</v>
      </c>
      <c r="OP6" s="8" t="s">
        <v>405</v>
      </c>
      <c r="OQ6" s="8" t="s">
        <v>406</v>
      </c>
      <c r="OR6" s="8" t="s">
        <v>407</v>
      </c>
      <c r="OS6" s="8" t="s">
        <v>408</v>
      </c>
      <c r="OT6" s="8" t="s">
        <v>409</v>
      </c>
      <c r="OU6" s="8" t="s">
        <v>410</v>
      </c>
      <c r="OV6" s="8" t="s">
        <v>411</v>
      </c>
      <c r="OW6" s="8" t="s">
        <v>412</v>
      </c>
      <c r="OX6" s="8" t="s">
        <v>413</v>
      </c>
      <c r="OY6" s="8" t="s">
        <v>414</v>
      </c>
      <c r="OZ6" s="8" t="s">
        <v>415</v>
      </c>
      <c r="PA6" s="8" t="s">
        <v>416</v>
      </c>
      <c r="PB6" s="8" t="s">
        <v>417</v>
      </c>
      <c r="PC6" s="8" t="s">
        <v>418</v>
      </c>
      <c r="PD6" s="8" t="s">
        <v>419</v>
      </c>
      <c r="PE6" s="8" t="s">
        <v>420</v>
      </c>
      <c r="PF6" s="8" t="s">
        <v>421</v>
      </c>
      <c r="PG6" s="8" t="s">
        <v>422</v>
      </c>
      <c r="PH6" s="8" t="s">
        <v>423</v>
      </c>
      <c r="PI6" s="8" t="s">
        <v>424</v>
      </c>
      <c r="PJ6" s="8" t="s">
        <v>425</v>
      </c>
      <c r="PK6" s="8" t="s">
        <v>426</v>
      </c>
      <c r="PL6" s="8" t="s">
        <v>427</v>
      </c>
      <c r="PM6" s="8" t="s">
        <v>428</v>
      </c>
      <c r="PN6" s="8" t="s">
        <v>429</v>
      </c>
      <c r="PO6" s="8" t="s">
        <v>430</v>
      </c>
      <c r="PP6" s="8" t="s">
        <v>431</v>
      </c>
      <c r="PQ6" s="8" t="s">
        <v>432</v>
      </c>
      <c r="PR6" s="8" t="s">
        <v>433</v>
      </c>
      <c r="PS6" s="8" t="s">
        <v>434</v>
      </c>
      <c r="PT6" s="8" t="s">
        <v>435</v>
      </c>
      <c r="PU6" s="8" t="s">
        <v>436</v>
      </c>
      <c r="PV6" s="8" t="s">
        <v>437</v>
      </c>
      <c r="PW6" s="8" t="s">
        <v>438</v>
      </c>
      <c r="PX6" s="8" t="s">
        <v>439</v>
      </c>
      <c r="PY6" s="8" t="s">
        <v>440</v>
      </c>
      <c r="PZ6" s="8" t="s">
        <v>441</v>
      </c>
      <c r="QA6" s="8" t="s">
        <v>442</v>
      </c>
      <c r="QB6" s="8" t="s">
        <v>443</v>
      </c>
      <c r="QC6" s="8" t="s">
        <v>444</v>
      </c>
      <c r="QD6" s="8" t="s">
        <v>445</v>
      </c>
      <c r="QE6" s="8" t="s">
        <v>446</v>
      </c>
      <c r="QF6" s="8" t="s">
        <v>447</v>
      </c>
      <c r="QG6" s="8" t="s">
        <v>448</v>
      </c>
      <c r="QH6" s="8" t="s">
        <v>449</v>
      </c>
      <c r="QI6" s="8" t="s">
        <v>450</v>
      </c>
      <c r="QJ6" s="8" t="s">
        <v>451</v>
      </c>
      <c r="QK6" s="8" t="s">
        <v>452</v>
      </c>
      <c r="QL6" s="8" t="s">
        <v>453</v>
      </c>
      <c r="QM6" s="8" t="s">
        <v>454</v>
      </c>
      <c r="QN6" s="8" t="s">
        <v>455</v>
      </c>
      <c r="QO6" s="8" t="s">
        <v>456</v>
      </c>
      <c r="QP6" s="8" t="s">
        <v>457</v>
      </c>
      <c r="QQ6" s="8" t="s">
        <v>458</v>
      </c>
      <c r="QR6" s="8" t="s">
        <v>459</v>
      </c>
      <c r="QS6" s="8" t="s">
        <v>460</v>
      </c>
      <c r="QT6" s="8" t="s">
        <v>461</v>
      </c>
      <c r="QU6" s="8" t="s">
        <v>462</v>
      </c>
      <c r="QV6" s="8" t="s">
        <v>463</v>
      </c>
      <c r="QW6" s="8" t="s">
        <v>464</v>
      </c>
      <c r="QX6" s="8" t="s">
        <v>465</v>
      </c>
      <c r="QY6" s="8" t="s">
        <v>466</v>
      </c>
      <c r="QZ6" s="8" t="s">
        <v>467</v>
      </c>
      <c r="RA6" s="8" t="s">
        <v>468</v>
      </c>
      <c r="RB6" s="8" t="s">
        <v>469</v>
      </c>
      <c r="RC6" s="8" t="s">
        <v>470</v>
      </c>
      <c r="RD6" s="8" t="s">
        <v>471</v>
      </c>
      <c r="RE6" s="8" t="s">
        <v>472</v>
      </c>
      <c r="RF6" s="8" t="s">
        <v>473</v>
      </c>
      <c r="RG6" s="8" t="s">
        <v>474</v>
      </c>
      <c r="RH6" s="8" t="s">
        <v>475</v>
      </c>
      <c r="RI6" s="8" t="s">
        <v>476</v>
      </c>
      <c r="RJ6" s="8" t="s">
        <v>477</v>
      </c>
      <c r="RK6" s="8" t="s">
        <v>478</v>
      </c>
      <c r="RL6" s="8" t="s">
        <v>479</v>
      </c>
      <c r="RM6" s="8" t="s">
        <v>480</v>
      </c>
      <c r="RN6" s="8" t="s">
        <v>481</v>
      </c>
      <c r="RO6" s="8" t="s">
        <v>482</v>
      </c>
      <c r="RP6" s="8" t="s">
        <v>483</v>
      </c>
      <c r="RQ6" s="8" t="s">
        <v>484</v>
      </c>
      <c r="RR6" s="8" t="s">
        <v>485</v>
      </c>
      <c r="RS6" s="8" t="s">
        <v>486</v>
      </c>
      <c r="RT6" s="8" t="s">
        <v>487</v>
      </c>
      <c r="RU6" s="8" t="s">
        <v>488</v>
      </c>
      <c r="RV6" s="8" t="s">
        <v>489</v>
      </c>
      <c r="RW6" s="8" t="s">
        <v>490</v>
      </c>
      <c r="RX6" s="8" t="s">
        <v>491</v>
      </c>
      <c r="RY6" s="8" t="s">
        <v>492</v>
      </c>
      <c r="RZ6" s="8" t="s">
        <v>493</v>
      </c>
      <c r="SA6" s="8" t="s">
        <v>494</v>
      </c>
      <c r="SB6" s="8" t="s">
        <v>495</v>
      </c>
      <c r="SC6" s="8" t="s">
        <v>496</v>
      </c>
      <c r="SD6" s="8" t="s">
        <v>497</v>
      </c>
      <c r="SE6" s="8" t="s">
        <v>498</v>
      </c>
      <c r="SF6" s="8" t="s">
        <v>499</v>
      </c>
      <c r="SG6" s="8" t="s">
        <v>500</v>
      </c>
      <c r="SH6" s="8" t="s">
        <v>501</v>
      </c>
      <c r="SI6" s="8" t="s">
        <v>502</v>
      </c>
      <c r="SJ6" s="8" t="s">
        <v>503</v>
      </c>
      <c r="SK6" s="8" t="s">
        <v>504</v>
      </c>
      <c r="SL6" s="8" t="s">
        <v>505</v>
      </c>
      <c r="SM6" s="8" t="s">
        <v>506</v>
      </c>
      <c r="SN6" s="8" t="s">
        <v>507</v>
      </c>
      <c r="SO6" s="8" t="s">
        <v>508</v>
      </c>
      <c r="SP6" s="8" t="s">
        <v>509</v>
      </c>
      <c r="SQ6" s="8" t="s">
        <v>510</v>
      </c>
      <c r="SR6" s="8" t="s">
        <v>511</v>
      </c>
      <c r="SS6" s="8" t="s">
        <v>512</v>
      </c>
      <c r="ST6" s="8" t="s">
        <v>513</v>
      </c>
      <c r="SU6" s="8" t="s">
        <v>514</v>
      </c>
      <c r="SV6" s="8" t="s">
        <v>515</v>
      </c>
      <c r="SW6" s="8" t="s">
        <v>516</v>
      </c>
      <c r="SX6" s="8" t="s">
        <v>517</v>
      </c>
      <c r="SY6" s="8" t="s">
        <v>518</v>
      </c>
      <c r="SZ6" s="8" t="s">
        <v>519</v>
      </c>
      <c r="TA6" s="8" t="s">
        <v>520</v>
      </c>
      <c r="TB6" s="8" t="s">
        <v>521</v>
      </c>
      <c r="TC6" s="8" t="s">
        <v>522</v>
      </c>
      <c r="TD6" s="8" t="s">
        <v>523</v>
      </c>
      <c r="TE6" s="8" t="s">
        <v>524</v>
      </c>
      <c r="TF6" s="8" t="s">
        <v>525</v>
      </c>
      <c r="TG6" s="8" t="s">
        <v>526</v>
      </c>
      <c r="TH6" s="8" t="s">
        <v>527</v>
      </c>
      <c r="TI6" s="8" t="s">
        <v>528</v>
      </c>
      <c r="TJ6" s="8" t="s">
        <v>529</v>
      </c>
      <c r="TK6" s="8" t="s">
        <v>530</v>
      </c>
      <c r="TL6" s="8" t="s">
        <v>531</v>
      </c>
      <c r="TM6" s="8" t="s">
        <v>532</v>
      </c>
      <c r="TN6" s="8" t="s">
        <v>533</v>
      </c>
      <c r="TO6" s="8" t="s">
        <v>534</v>
      </c>
      <c r="TP6" s="8" t="s">
        <v>535</v>
      </c>
      <c r="TQ6" s="8" t="s">
        <v>536</v>
      </c>
      <c r="TR6" s="8" t="s">
        <v>537</v>
      </c>
      <c r="TS6" s="8" t="s">
        <v>538</v>
      </c>
      <c r="TT6" s="8" t="s">
        <v>539</v>
      </c>
      <c r="TU6" s="8" t="s">
        <v>540</v>
      </c>
      <c r="TV6" s="8" t="s">
        <v>541</v>
      </c>
      <c r="TW6" s="8" t="s">
        <v>542</v>
      </c>
      <c r="TX6" s="8" t="s">
        <v>543</v>
      </c>
      <c r="TY6" s="8" t="s">
        <v>544</v>
      </c>
      <c r="TZ6" s="8" t="s">
        <v>545</v>
      </c>
      <c r="UA6" s="8" t="s">
        <v>546</v>
      </c>
      <c r="UB6" s="8" t="s">
        <v>547</v>
      </c>
      <c r="UC6" s="8" t="s">
        <v>548</v>
      </c>
      <c r="UD6" s="8" t="s">
        <v>549</v>
      </c>
      <c r="UE6" s="8" t="s">
        <v>550</v>
      </c>
      <c r="UF6" s="8" t="s">
        <v>551</v>
      </c>
      <c r="UG6" s="8" t="s">
        <v>552</v>
      </c>
      <c r="UH6" s="8" t="s">
        <v>553</v>
      </c>
      <c r="UI6" s="8" t="s">
        <v>554</v>
      </c>
      <c r="UJ6" s="8" t="s">
        <v>555</v>
      </c>
      <c r="UK6" s="8" t="s">
        <v>556</v>
      </c>
      <c r="UL6" s="8" t="s">
        <v>557</v>
      </c>
      <c r="UM6" s="8" t="s">
        <v>558</v>
      </c>
      <c r="UN6" s="8" t="s">
        <v>559</v>
      </c>
      <c r="UO6" s="8" t="s">
        <v>560</v>
      </c>
      <c r="UP6" s="8" t="s">
        <v>561</v>
      </c>
      <c r="UQ6" s="8" t="s">
        <v>562</v>
      </c>
      <c r="UR6" s="8" t="s">
        <v>563</v>
      </c>
      <c r="US6" s="8" t="s">
        <v>564</v>
      </c>
      <c r="UT6" s="8" t="s">
        <v>565</v>
      </c>
      <c r="UU6" s="8" t="s">
        <v>566</v>
      </c>
      <c r="UV6" s="8" t="s">
        <v>567</v>
      </c>
      <c r="UW6" s="8" t="s">
        <v>568</v>
      </c>
      <c r="UX6" s="8" t="s">
        <v>569</v>
      </c>
      <c r="UY6" s="8" t="s">
        <v>570</v>
      </c>
      <c r="UZ6" s="8" t="s">
        <v>571</v>
      </c>
      <c r="VA6" s="8" t="s">
        <v>572</v>
      </c>
      <c r="VB6" s="8" t="s">
        <v>573</v>
      </c>
      <c r="VC6" s="8" t="s">
        <v>574</v>
      </c>
      <c r="VD6" s="8" t="s">
        <v>575</v>
      </c>
      <c r="VE6" s="8" t="s">
        <v>576</v>
      </c>
      <c r="VF6" s="8" t="s">
        <v>577</v>
      </c>
      <c r="VG6" s="8" t="s">
        <v>578</v>
      </c>
      <c r="VH6" s="8" t="s">
        <v>579</v>
      </c>
      <c r="VI6" s="8" t="s">
        <v>580</v>
      </c>
      <c r="VJ6" s="8" t="s">
        <v>581</v>
      </c>
      <c r="VK6" s="8" t="s">
        <v>582</v>
      </c>
      <c r="VL6" s="8" t="s">
        <v>583</v>
      </c>
      <c r="VM6" s="8" t="s">
        <v>584</v>
      </c>
      <c r="VN6" s="8" t="s">
        <v>585</v>
      </c>
      <c r="VO6" s="8" t="s">
        <v>586</v>
      </c>
      <c r="VP6" s="8" t="s">
        <v>587</v>
      </c>
      <c r="VQ6" s="8" t="s">
        <v>588</v>
      </c>
      <c r="VR6" s="8" t="s">
        <v>589</v>
      </c>
      <c r="VS6" s="8" t="s">
        <v>590</v>
      </c>
      <c r="VT6" s="8" t="s">
        <v>591</v>
      </c>
      <c r="VU6" s="8" t="s">
        <v>592</v>
      </c>
      <c r="VV6" s="8" t="s">
        <v>593</v>
      </c>
      <c r="VW6" s="8" t="s">
        <v>594</v>
      </c>
      <c r="VX6" s="8" t="s">
        <v>595</v>
      </c>
      <c r="VY6" s="8" t="s">
        <v>596</v>
      </c>
      <c r="VZ6" s="8" t="s">
        <v>597</v>
      </c>
      <c r="WA6" s="8" t="s">
        <v>598</v>
      </c>
      <c r="WB6" s="8" t="s">
        <v>599</v>
      </c>
      <c r="WC6" s="8" t="s">
        <v>600</v>
      </c>
      <c r="WD6" s="8" t="s">
        <v>601</v>
      </c>
      <c r="WE6" s="8" t="s">
        <v>602</v>
      </c>
      <c r="WF6" s="8" t="s">
        <v>603</v>
      </c>
      <c r="WG6" s="8" t="s">
        <v>604</v>
      </c>
      <c r="WH6" s="8" t="s">
        <v>605</v>
      </c>
      <c r="WI6" s="8" t="s">
        <v>606</v>
      </c>
      <c r="WJ6" s="8" t="s">
        <v>607</v>
      </c>
      <c r="WK6" s="8" t="s">
        <v>608</v>
      </c>
      <c r="WL6" s="8" t="s">
        <v>609</v>
      </c>
      <c r="WM6" s="8" t="s">
        <v>610</v>
      </c>
      <c r="WN6" s="8" t="s">
        <v>611</v>
      </c>
      <c r="WO6" s="8" t="s">
        <v>612</v>
      </c>
      <c r="WP6" s="8" t="s">
        <v>613</v>
      </c>
      <c r="WQ6" s="8" t="s">
        <v>614</v>
      </c>
      <c r="WR6" s="8" t="s">
        <v>615</v>
      </c>
      <c r="WS6" s="8" t="s">
        <v>616</v>
      </c>
      <c r="WT6" s="8" t="s">
        <v>617</v>
      </c>
      <c r="WU6" s="8" t="s">
        <v>618</v>
      </c>
      <c r="WV6" s="8" t="s">
        <v>619</v>
      </c>
      <c r="WW6" s="8" t="s">
        <v>620</v>
      </c>
      <c r="WX6" s="8" t="s">
        <v>621</v>
      </c>
      <c r="WY6" s="8" t="s">
        <v>622</v>
      </c>
      <c r="WZ6" s="8" t="s">
        <v>623</v>
      </c>
      <c r="XA6" s="8" t="s">
        <v>624</v>
      </c>
      <c r="XB6" s="8" t="s">
        <v>625</v>
      </c>
      <c r="XC6" s="8" t="s">
        <v>626</v>
      </c>
      <c r="XD6" s="8" t="s">
        <v>627</v>
      </c>
      <c r="XE6" s="8" t="s">
        <v>628</v>
      </c>
      <c r="XF6" s="8" t="s">
        <v>629</v>
      </c>
      <c r="XG6" s="8" t="s">
        <v>630</v>
      </c>
      <c r="XH6" s="8" t="s">
        <v>631</v>
      </c>
      <c r="XI6" s="8" t="s">
        <v>632</v>
      </c>
      <c r="XJ6" s="8" t="s">
        <v>633</v>
      </c>
      <c r="XK6" s="8" t="s">
        <v>634</v>
      </c>
      <c r="XL6" s="8" t="s">
        <v>635</v>
      </c>
      <c r="XM6" s="8" t="s">
        <v>636</v>
      </c>
      <c r="XN6" s="8" t="s">
        <v>637</v>
      </c>
      <c r="XO6" s="8" t="s">
        <v>638</v>
      </c>
      <c r="XP6" s="8" t="s">
        <v>639</v>
      </c>
      <c r="XQ6" s="8" t="s">
        <v>640</v>
      </c>
      <c r="XR6" s="8" t="s">
        <v>641</v>
      </c>
      <c r="XS6" s="8" t="s">
        <v>642</v>
      </c>
      <c r="XT6" s="8" t="s">
        <v>643</v>
      </c>
      <c r="XV6" s="45" t="s">
        <v>675</v>
      </c>
    </row>
    <row r="7" spans="1:646" s="7" customFormat="1" x14ac:dyDescent="0.25">
      <c r="A7" s="10">
        <v>1</v>
      </c>
      <c r="B7" s="10">
        <v>10302</v>
      </c>
      <c r="C7" s="10" t="s">
        <v>645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  <c r="BT7" s="12">
        <v>0</v>
      </c>
      <c r="BU7" s="12">
        <v>0</v>
      </c>
      <c r="BV7" s="12">
        <v>0</v>
      </c>
      <c r="BW7" s="12">
        <v>0</v>
      </c>
      <c r="BX7" s="12">
        <v>0</v>
      </c>
      <c r="BY7" s="12">
        <v>0</v>
      </c>
      <c r="BZ7" s="12">
        <v>0</v>
      </c>
      <c r="CA7" s="12">
        <v>0</v>
      </c>
      <c r="CB7" s="12">
        <v>0</v>
      </c>
      <c r="CC7" s="12">
        <v>0</v>
      </c>
      <c r="CD7" s="12">
        <v>0</v>
      </c>
      <c r="CE7" s="12">
        <v>0</v>
      </c>
      <c r="CF7" s="12"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0</v>
      </c>
      <c r="CM7" s="12">
        <v>0</v>
      </c>
      <c r="CN7" s="12">
        <v>0</v>
      </c>
      <c r="CO7" s="12">
        <v>0</v>
      </c>
      <c r="CP7" s="12">
        <v>0</v>
      </c>
      <c r="CQ7" s="12">
        <v>0</v>
      </c>
      <c r="CR7" s="12">
        <v>0</v>
      </c>
      <c r="CS7" s="12">
        <v>0</v>
      </c>
      <c r="CT7" s="12">
        <v>0</v>
      </c>
      <c r="CU7" s="12">
        <v>0</v>
      </c>
      <c r="CV7" s="12">
        <v>0</v>
      </c>
      <c r="CW7" s="12">
        <v>0</v>
      </c>
      <c r="CX7" s="12">
        <v>0</v>
      </c>
      <c r="CY7" s="12">
        <v>0</v>
      </c>
      <c r="CZ7" s="12">
        <v>0</v>
      </c>
      <c r="DA7" s="12">
        <v>0</v>
      </c>
      <c r="DB7" s="12">
        <v>0</v>
      </c>
      <c r="DC7" s="12">
        <v>0</v>
      </c>
      <c r="DD7" s="12">
        <v>0</v>
      </c>
      <c r="DE7" s="12">
        <v>0</v>
      </c>
      <c r="DF7" s="12">
        <v>0</v>
      </c>
      <c r="DG7" s="12">
        <v>0</v>
      </c>
      <c r="DH7" s="12">
        <v>0</v>
      </c>
      <c r="DI7" s="12">
        <v>0</v>
      </c>
      <c r="DJ7" s="12">
        <v>0</v>
      </c>
      <c r="DK7" s="12">
        <v>0</v>
      </c>
      <c r="DL7" s="12">
        <v>0</v>
      </c>
      <c r="DM7" s="12">
        <v>0</v>
      </c>
      <c r="DN7" s="12">
        <v>0</v>
      </c>
      <c r="DO7" s="12">
        <v>0</v>
      </c>
      <c r="DP7" s="12">
        <v>0</v>
      </c>
      <c r="DQ7" s="12">
        <v>0</v>
      </c>
      <c r="DR7" s="12">
        <v>0</v>
      </c>
      <c r="DS7" s="12">
        <v>0</v>
      </c>
      <c r="DT7" s="12">
        <v>0</v>
      </c>
      <c r="DU7" s="12">
        <v>0</v>
      </c>
      <c r="DV7" s="12">
        <v>0</v>
      </c>
      <c r="DW7" s="12">
        <v>0</v>
      </c>
      <c r="DX7" s="12">
        <v>0</v>
      </c>
      <c r="DY7" s="12">
        <v>0</v>
      </c>
      <c r="DZ7" s="12">
        <v>0</v>
      </c>
      <c r="EA7" s="12">
        <v>0</v>
      </c>
      <c r="EB7" s="12">
        <v>0</v>
      </c>
      <c r="EC7" s="12">
        <v>0</v>
      </c>
      <c r="ED7" s="12">
        <v>0</v>
      </c>
      <c r="EE7" s="12">
        <v>0</v>
      </c>
      <c r="EF7" s="12">
        <v>0</v>
      </c>
      <c r="EG7" s="12">
        <v>0</v>
      </c>
      <c r="EH7" s="12">
        <v>0</v>
      </c>
      <c r="EI7" s="12">
        <v>0</v>
      </c>
      <c r="EJ7" s="12">
        <v>0</v>
      </c>
      <c r="EK7" s="12">
        <v>0</v>
      </c>
      <c r="EL7" s="12">
        <v>0</v>
      </c>
      <c r="EM7" s="12">
        <v>0</v>
      </c>
      <c r="EN7" s="12">
        <v>0</v>
      </c>
      <c r="EO7" s="12">
        <v>0</v>
      </c>
      <c r="EP7" s="12">
        <v>0</v>
      </c>
      <c r="EQ7" s="12">
        <v>0</v>
      </c>
      <c r="ER7" s="12">
        <v>0</v>
      </c>
      <c r="ES7" s="12">
        <v>0</v>
      </c>
      <c r="ET7" s="12">
        <v>0</v>
      </c>
      <c r="EU7" s="12">
        <v>0</v>
      </c>
      <c r="EV7" s="12">
        <v>0</v>
      </c>
      <c r="EW7" s="12">
        <v>0</v>
      </c>
      <c r="EX7" s="12">
        <v>0</v>
      </c>
      <c r="EY7" s="12">
        <v>0</v>
      </c>
      <c r="EZ7" s="12">
        <v>0</v>
      </c>
      <c r="FA7" s="12">
        <v>0</v>
      </c>
      <c r="FB7" s="12">
        <v>0</v>
      </c>
      <c r="FC7" s="12">
        <v>0</v>
      </c>
      <c r="FD7" s="12">
        <v>0</v>
      </c>
      <c r="FE7" s="12">
        <v>0</v>
      </c>
      <c r="FF7" s="12">
        <v>0</v>
      </c>
      <c r="FG7" s="12">
        <v>0</v>
      </c>
      <c r="FH7" s="12">
        <v>0</v>
      </c>
      <c r="FI7" s="12">
        <v>0</v>
      </c>
      <c r="FJ7" s="12">
        <v>0</v>
      </c>
      <c r="FK7" s="12">
        <v>0</v>
      </c>
      <c r="FL7" s="12">
        <v>0</v>
      </c>
      <c r="FM7" s="12">
        <v>0</v>
      </c>
      <c r="FN7" s="12">
        <v>0</v>
      </c>
      <c r="FO7" s="12">
        <v>0</v>
      </c>
      <c r="FP7" s="12">
        <v>0</v>
      </c>
      <c r="FQ7" s="12">
        <v>0</v>
      </c>
      <c r="FR7" s="12">
        <v>0</v>
      </c>
      <c r="FS7" s="12">
        <v>0</v>
      </c>
      <c r="FT7" s="12">
        <v>0</v>
      </c>
      <c r="FU7" s="12">
        <v>0</v>
      </c>
      <c r="FV7" s="12">
        <v>0</v>
      </c>
      <c r="FW7" s="12">
        <v>0</v>
      </c>
      <c r="FX7" s="12">
        <v>0</v>
      </c>
      <c r="FY7" s="12">
        <v>0</v>
      </c>
      <c r="FZ7" s="12">
        <v>0</v>
      </c>
      <c r="GA7" s="12">
        <v>0</v>
      </c>
      <c r="GB7" s="12">
        <v>0</v>
      </c>
      <c r="GC7" s="12">
        <v>0</v>
      </c>
      <c r="GD7" s="12">
        <v>0</v>
      </c>
      <c r="GE7" s="12">
        <v>0</v>
      </c>
      <c r="GF7" s="12">
        <v>0</v>
      </c>
      <c r="GG7" s="12">
        <v>0</v>
      </c>
      <c r="GH7" s="12">
        <v>0</v>
      </c>
      <c r="GI7" s="12">
        <v>0</v>
      </c>
      <c r="GJ7" s="12">
        <v>0</v>
      </c>
      <c r="GK7" s="12">
        <v>0</v>
      </c>
      <c r="GL7" s="12">
        <v>0</v>
      </c>
      <c r="GM7" s="12">
        <v>0</v>
      </c>
      <c r="GN7" s="12">
        <v>0</v>
      </c>
      <c r="GO7" s="12">
        <v>0</v>
      </c>
      <c r="GP7" s="12">
        <v>0</v>
      </c>
      <c r="GQ7" s="12">
        <v>0</v>
      </c>
      <c r="GR7" s="12">
        <v>0</v>
      </c>
      <c r="GS7" s="12">
        <v>0</v>
      </c>
      <c r="GT7" s="12">
        <v>0</v>
      </c>
      <c r="GU7" s="12">
        <v>0</v>
      </c>
      <c r="GV7" s="12">
        <v>0</v>
      </c>
      <c r="GW7" s="12">
        <v>0</v>
      </c>
      <c r="GX7" s="12">
        <v>0</v>
      </c>
      <c r="GY7" s="12">
        <v>0</v>
      </c>
      <c r="GZ7" s="12">
        <v>0</v>
      </c>
      <c r="HA7" s="12">
        <v>0</v>
      </c>
      <c r="HB7" s="12">
        <v>0</v>
      </c>
      <c r="HC7" s="12">
        <v>0</v>
      </c>
      <c r="HD7" s="12">
        <v>0</v>
      </c>
      <c r="HE7" s="12">
        <v>0</v>
      </c>
      <c r="HF7" s="12">
        <v>0</v>
      </c>
      <c r="HG7" s="12">
        <v>0</v>
      </c>
      <c r="HH7" s="12">
        <v>0</v>
      </c>
      <c r="HI7" s="12">
        <v>0</v>
      </c>
      <c r="HJ7" s="12">
        <v>0</v>
      </c>
      <c r="HK7" s="12">
        <v>0</v>
      </c>
      <c r="HL7" s="12">
        <v>0</v>
      </c>
      <c r="HM7" s="12">
        <v>0</v>
      </c>
      <c r="HN7" s="12">
        <v>0</v>
      </c>
      <c r="HO7" s="12">
        <v>0</v>
      </c>
      <c r="HP7" s="12">
        <v>0</v>
      </c>
      <c r="HQ7" s="12">
        <v>0</v>
      </c>
      <c r="HR7" s="12">
        <v>0</v>
      </c>
      <c r="HS7" s="12">
        <v>0</v>
      </c>
      <c r="HT7" s="12">
        <v>0</v>
      </c>
      <c r="HU7" s="12">
        <v>0</v>
      </c>
      <c r="HV7" s="12">
        <v>0</v>
      </c>
      <c r="HW7" s="12">
        <v>0</v>
      </c>
      <c r="HX7" s="12">
        <v>0</v>
      </c>
      <c r="HY7" s="12">
        <v>0</v>
      </c>
      <c r="HZ7" s="12">
        <v>0</v>
      </c>
      <c r="IA7" s="12">
        <v>0</v>
      </c>
      <c r="IB7" s="12">
        <v>0</v>
      </c>
      <c r="IC7" s="12">
        <v>0</v>
      </c>
      <c r="ID7" s="12">
        <v>0</v>
      </c>
      <c r="IE7" s="12">
        <v>0</v>
      </c>
      <c r="IF7" s="12">
        <v>0</v>
      </c>
      <c r="IG7" s="12">
        <v>1.8395083102493075E-4</v>
      </c>
      <c r="IH7" s="12">
        <v>5.5185249307479229E-4</v>
      </c>
      <c r="II7" s="12">
        <v>8.7647160664819943E-4</v>
      </c>
      <c r="IJ7" s="12">
        <v>9.1975415512465374E-4</v>
      </c>
      <c r="IK7" s="12">
        <v>1.9260734072022161E-3</v>
      </c>
      <c r="IL7" s="12">
        <v>3.1271641274238228E-3</v>
      </c>
      <c r="IM7" s="12">
        <v>3.1704466759002771E-3</v>
      </c>
      <c r="IN7" s="12">
        <v>2.1424861495844875E-3</v>
      </c>
      <c r="IO7" s="12">
        <v>1.828687673130194E-3</v>
      </c>
      <c r="IP7" s="12">
        <v>1.2119113573407201E-3</v>
      </c>
      <c r="IQ7" s="12">
        <v>1.2876558171745153E-3</v>
      </c>
      <c r="IR7" s="12">
        <v>1.4066828254847646E-3</v>
      </c>
      <c r="IS7" s="12">
        <v>1.3634002770083102E-3</v>
      </c>
      <c r="IT7" s="12">
        <v>1.8395083102493075E-3</v>
      </c>
      <c r="IU7" s="12">
        <v>2.7700831024930748E-3</v>
      </c>
      <c r="IV7" s="12">
        <v>4.0469182825484768E-3</v>
      </c>
      <c r="IW7" s="12">
        <v>6.6655124653739609E-3</v>
      </c>
      <c r="IX7" s="12">
        <v>9.5005193905817169E-3</v>
      </c>
      <c r="IY7" s="12">
        <v>1.3482513850415512E-2</v>
      </c>
      <c r="IZ7" s="12">
        <v>1.9780124653739611E-2</v>
      </c>
      <c r="JA7" s="12">
        <v>2.5093057479224377E-2</v>
      </c>
      <c r="JB7" s="12">
        <v>3.1152614265927976E-2</v>
      </c>
      <c r="JC7" s="12">
        <v>3.5697281855955679E-2</v>
      </c>
      <c r="JD7" s="12">
        <v>4.1345654432132964E-2</v>
      </c>
      <c r="JE7" s="12">
        <v>4.749177631578947E-2</v>
      </c>
      <c r="JF7" s="12">
        <v>5.4546831717451526E-2</v>
      </c>
      <c r="JG7" s="12">
        <v>5.8669494459833792E-2</v>
      </c>
      <c r="JH7" s="12">
        <v>6.4188019390581719E-2</v>
      </c>
      <c r="JI7" s="12">
        <v>7.1427025623268692E-2</v>
      </c>
      <c r="JJ7" s="12">
        <v>7.7454120498614956E-2</v>
      </c>
      <c r="JK7" s="12">
        <v>8.3556959833795019E-2</v>
      </c>
      <c r="JL7" s="12">
        <v>8.8631838642659277E-2</v>
      </c>
      <c r="JM7" s="12">
        <v>9.6649930747922441E-2</v>
      </c>
      <c r="JN7" s="12">
        <v>0.10206024930747923</v>
      </c>
      <c r="JO7" s="12">
        <v>0.10764369806094183</v>
      </c>
      <c r="JP7" s="12">
        <v>0.11621364265927978</v>
      </c>
      <c r="JQ7" s="12">
        <v>0.12327951869806095</v>
      </c>
      <c r="JR7" s="12">
        <v>0.13082150277008311</v>
      </c>
      <c r="JS7" s="12">
        <v>0.1367295706371191</v>
      </c>
      <c r="JT7" s="12">
        <v>0.14287569252077562</v>
      </c>
      <c r="JU7" s="12">
        <v>0.15128332756232687</v>
      </c>
      <c r="JV7" s="12">
        <v>0.15766750346260389</v>
      </c>
      <c r="JW7" s="12">
        <v>0.16317520775623268</v>
      </c>
      <c r="JX7" s="12">
        <v>0.16995974722991689</v>
      </c>
      <c r="JY7" s="12">
        <v>0.17592191828254847</v>
      </c>
      <c r="JZ7" s="12">
        <v>0.17826999653739611</v>
      </c>
      <c r="KA7" s="12">
        <v>0.18195983379501385</v>
      </c>
      <c r="KB7" s="12">
        <v>0.18505453601108032</v>
      </c>
      <c r="KC7" s="12">
        <v>0.1874134349030471</v>
      </c>
      <c r="KD7" s="12">
        <v>0.1872727666204986</v>
      </c>
      <c r="KE7" s="12">
        <v>0.18567131232686981</v>
      </c>
      <c r="KF7" s="12">
        <v>0.18574705678670361</v>
      </c>
      <c r="KG7" s="12">
        <v>0.18548736149584488</v>
      </c>
      <c r="KH7" s="12">
        <v>0.18487058518005539</v>
      </c>
      <c r="KI7" s="12">
        <v>0.18355046745152354</v>
      </c>
      <c r="KJ7" s="12">
        <v>0.18627726800554018</v>
      </c>
      <c r="KK7" s="12">
        <v>0.18608249653739611</v>
      </c>
      <c r="KL7" s="12">
        <v>0.18769477146814403</v>
      </c>
      <c r="KM7" s="12">
        <v>0.18915555747922438</v>
      </c>
      <c r="KN7" s="12">
        <v>0.19054059903047091</v>
      </c>
      <c r="KO7" s="12">
        <v>0.19375432825484765</v>
      </c>
      <c r="KP7" s="12">
        <v>0.19321329639889195</v>
      </c>
      <c r="KQ7" s="12">
        <v>0.19440356648199447</v>
      </c>
      <c r="KR7" s="12">
        <v>0.19314837257617729</v>
      </c>
      <c r="KS7" s="12">
        <v>0.19294278047091412</v>
      </c>
      <c r="KT7" s="12">
        <v>0.19006449099722991</v>
      </c>
      <c r="KU7" s="12">
        <v>0.1878137984764543</v>
      </c>
      <c r="KV7" s="12">
        <v>0.18291204986149584</v>
      </c>
      <c r="KW7" s="12">
        <v>0.17725285664819945</v>
      </c>
      <c r="KX7" s="12">
        <v>0.17181007617728533</v>
      </c>
      <c r="KY7" s="12">
        <v>0.1639759349030471</v>
      </c>
      <c r="KZ7" s="12">
        <v>0.15736452562326869</v>
      </c>
      <c r="LA7" s="12">
        <v>0.1484375</v>
      </c>
      <c r="LB7" s="12">
        <v>0.13824445983379502</v>
      </c>
      <c r="LC7" s="12">
        <v>0.13142745844875348</v>
      </c>
      <c r="LD7" s="12">
        <v>0.12467538088642659</v>
      </c>
      <c r="LE7" s="12">
        <v>0.11489352493074792</v>
      </c>
      <c r="LF7" s="12">
        <v>0.10872576177285319</v>
      </c>
      <c r="LG7" s="12">
        <v>0.10175727146814405</v>
      </c>
      <c r="LH7" s="12">
        <v>9.6747316481994458E-2</v>
      </c>
      <c r="LI7" s="12">
        <v>9.2776142659279776E-2</v>
      </c>
      <c r="LJ7" s="12">
        <v>8.942174515235457E-2</v>
      </c>
      <c r="LK7" s="12">
        <v>8.6878895429362876E-2</v>
      </c>
      <c r="LL7" s="12">
        <v>8.3957323407202217E-2</v>
      </c>
      <c r="LM7" s="12">
        <v>8.2226021468144048E-2</v>
      </c>
      <c r="LN7" s="12">
        <v>8.1717451523545703E-2</v>
      </c>
      <c r="LO7" s="12">
        <v>8.0440616343490298E-2</v>
      </c>
      <c r="LP7" s="12">
        <v>7.901229224376731E-2</v>
      </c>
      <c r="LQ7" s="12">
        <v>7.9109677977839341E-2</v>
      </c>
      <c r="LR7" s="12">
        <v>7.9758916204986152E-2</v>
      </c>
      <c r="LS7" s="12">
        <v>7.8785058864265928E-2</v>
      </c>
      <c r="LT7" s="12">
        <v>7.9152960526315791E-2</v>
      </c>
      <c r="LU7" s="12">
        <v>7.8395515927977832E-2</v>
      </c>
      <c r="LV7" s="12">
        <v>7.9975328947368418E-2</v>
      </c>
      <c r="LW7" s="12">
        <v>7.947757963988919E-2</v>
      </c>
      <c r="LX7" s="12">
        <v>8.2280124653739614E-2</v>
      </c>
      <c r="LY7" s="12">
        <v>8.6478531855955679E-2</v>
      </c>
      <c r="LZ7" s="12">
        <v>9.0763504155124658E-2</v>
      </c>
      <c r="MA7" s="12">
        <v>9.5513763850415517E-2</v>
      </c>
      <c r="MB7" s="12">
        <v>9.9701350415512466E-2</v>
      </c>
      <c r="MC7" s="12">
        <v>0.10655081371191136</v>
      </c>
      <c r="MD7" s="12">
        <v>0.11336781509695291</v>
      </c>
      <c r="ME7" s="12">
        <v>0.11777181440443213</v>
      </c>
      <c r="MF7" s="12">
        <v>0.1252488746537396</v>
      </c>
      <c r="MG7" s="12">
        <v>0.13560422437673131</v>
      </c>
      <c r="MH7" s="12">
        <v>0.14272420360110805</v>
      </c>
      <c r="MI7" s="12">
        <v>0.15124004501385041</v>
      </c>
      <c r="MJ7" s="12">
        <v>0.16081630886426593</v>
      </c>
      <c r="MK7" s="12">
        <v>0.1674060768698061</v>
      </c>
      <c r="ML7" s="12">
        <v>0.17731778047091412</v>
      </c>
      <c r="MM7" s="12">
        <v>0.18502207409972299</v>
      </c>
      <c r="MN7" s="12">
        <v>0.1875865650969529</v>
      </c>
      <c r="MO7" s="12">
        <v>0.19088685941828254</v>
      </c>
      <c r="MP7" s="12">
        <v>0.19721693213296398</v>
      </c>
      <c r="MQ7" s="12">
        <v>0.1988292070637119</v>
      </c>
      <c r="MR7" s="12">
        <v>0.19652441135734072</v>
      </c>
      <c r="MS7" s="12">
        <v>0.19608076523545706</v>
      </c>
      <c r="MT7" s="12">
        <v>0.20012768351800553</v>
      </c>
      <c r="MU7" s="12">
        <v>0.19959747229916897</v>
      </c>
      <c r="MV7" s="12">
        <v>0.19737924168975068</v>
      </c>
      <c r="MW7" s="12">
        <v>0.19534496191135733</v>
      </c>
      <c r="MX7" s="12">
        <v>0.20005193905817176</v>
      </c>
      <c r="MY7" s="12">
        <v>0.20157764889196675</v>
      </c>
      <c r="MZ7" s="12">
        <v>0.20118810595567868</v>
      </c>
      <c r="NA7" s="12">
        <v>0.2029626904432133</v>
      </c>
      <c r="NB7" s="12">
        <v>0.20840547091412742</v>
      </c>
      <c r="NC7" s="12">
        <v>0.21406466412742381</v>
      </c>
      <c r="ND7" s="12">
        <v>0.21526575484764543</v>
      </c>
      <c r="NE7" s="12">
        <v>0.21542806440443213</v>
      </c>
      <c r="NF7" s="12">
        <v>0.22606475069252077</v>
      </c>
      <c r="NG7" s="12">
        <v>0.22962474030470914</v>
      </c>
      <c r="NH7" s="12">
        <v>0.22456068213296398</v>
      </c>
      <c r="NI7" s="12">
        <v>0.22450657894736842</v>
      </c>
      <c r="NJ7" s="12">
        <v>0.22817477493074792</v>
      </c>
      <c r="NK7" s="12">
        <v>0.22697368421052633</v>
      </c>
      <c r="NL7" s="12">
        <v>0.218273891966759</v>
      </c>
      <c r="NM7" s="12">
        <v>0.21382661011080331</v>
      </c>
      <c r="NN7" s="12">
        <v>0.2146922610803324</v>
      </c>
      <c r="NO7" s="12">
        <v>0.2110240650969529</v>
      </c>
      <c r="NP7" s="12">
        <v>0.20181570290858725</v>
      </c>
      <c r="NQ7" s="12">
        <v>0.19892659279778394</v>
      </c>
      <c r="NR7" s="12">
        <v>0.19993291204986149</v>
      </c>
      <c r="NS7" s="12">
        <v>0.19721693213296398</v>
      </c>
      <c r="NT7" s="12">
        <v>0.19024844182825484</v>
      </c>
      <c r="NU7" s="12">
        <v>0.18489222645429362</v>
      </c>
      <c r="NV7" s="12">
        <v>0.17886513157894737</v>
      </c>
      <c r="NW7" s="12">
        <v>0.17414733379501385</v>
      </c>
      <c r="NX7" s="12">
        <v>0.16540425900277009</v>
      </c>
      <c r="NY7" s="12">
        <v>0.15354484072022162</v>
      </c>
      <c r="NZ7" s="12">
        <v>0.14822108725761773</v>
      </c>
      <c r="OA7" s="12">
        <v>0.14188019390581719</v>
      </c>
      <c r="OB7" s="12">
        <v>0.13120022506925208</v>
      </c>
      <c r="OC7" s="12">
        <v>0.12226237880886427</v>
      </c>
      <c r="OD7" s="12">
        <v>0.11555358379501385</v>
      </c>
      <c r="OE7" s="12">
        <v>0.10649671052631579</v>
      </c>
      <c r="OF7" s="12">
        <v>9.6455159279778394E-2</v>
      </c>
      <c r="OG7" s="12">
        <v>8.7019563711911357E-2</v>
      </c>
      <c r="OH7" s="12">
        <v>8.1804016620498618E-2</v>
      </c>
      <c r="OI7" s="12">
        <v>7.6577648891966763E-2</v>
      </c>
      <c r="OJ7" s="12">
        <v>6.7066308864265928E-2</v>
      </c>
      <c r="OK7" s="12">
        <v>5.9675813711911357E-2</v>
      </c>
      <c r="OL7" s="12">
        <v>5.2826350415512466E-2</v>
      </c>
      <c r="OM7" s="12">
        <v>4.806527008310249E-2</v>
      </c>
      <c r="ON7" s="12">
        <v>4.2103099030470915E-2</v>
      </c>
      <c r="OO7" s="12">
        <v>3.5015581717451526E-2</v>
      </c>
      <c r="OP7" s="12">
        <v>3.0135474376731301E-2</v>
      </c>
      <c r="OQ7" s="12">
        <v>2.677025623268698E-2</v>
      </c>
      <c r="OR7" s="12">
        <v>2.2247229916897506E-2</v>
      </c>
      <c r="OS7" s="12">
        <v>1.7572714681440442E-2</v>
      </c>
      <c r="OT7" s="12">
        <v>1.5689923822714683E-2</v>
      </c>
      <c r="OU7" s="12">
        <v>1.4175034626038781E-2</v>
      </c>
      <c r="OV7" s="12">
        <v>1.247619459833795E-2</v>
      </c>
      <c r="OW7" s="12">
        <v>9.9874480609418274E-3</v>
      </c>
      <c r="OX7" s="12">
        <v>8.8945637119113574E-3</v>
      </c>
      <c r="OY7" s="12">
        <v>7.6826523545706375E-3</v>
      </c>
      <c r="OZ7" s="12">
        <v>6.0379155124653736E-3</v>
      </c>
      <c r="PA7" s="12">
        <v>4.739439058171745E-3</v>
      </c>
      <c r="PB7" s="12">
        <v>3.9603531855955682E-3</v>
      </c>
      <c r="PC7" s="12">
        <v>4.1010214681440442E-3</v>
      </c>
      <c r="PD7" s="12">
        <v>3.1812673130193906E-3</v>
      </c>
      <c r="PE7" s="12">
        <v>2.4779259002770085E-3</v>
      </c>
      <c r="PF7" s="12">
        <v>2.4995671745152354E-3</v>
      </c>
      <c r="PG7" s="12">
        <v>2.0451004155124654E-3</v>
      </c>
      <c r="PH7" s="12">
        <v>1.4283240997229917E-3</v>
      </c>
      <c r="PI7" s="12">
        <v>1.3850415512465374E-3</v>
      </c>
      <c r="PJ7" s="12">
        <v>1.4932479224376732E-3</v>
      </c>
      <c r="PK7" s="12">
        <v>1.0171398891966759E-3</v>
      </c>
      <c r="PL7" s="12">
        <v>6.1677631578947365E-4</v>
      </c>
      <c r="PM7" s="12">
        <v>3.4626038781163435E-4</v>
      </c>
      <c r="PN7" s="12">
        <v>3.0297783933518004E-4</v>
      </c>
      <c r="PO7" s="12">
        <v>2.5969529085872578E-4</v>
      </c>
      <c r="PP7" s="12">
        <v>9.7385734072022166E-5</v>
      </c>
      <c r="PQ7" s="12">
        <v>1.0820637119113573E-4</v>
      </c>
      <c r="PR7" s="12">
        <v>6.4923822714681444E-5</v>
      </c>
      <c r="PS7" s="12">
        <v>6.4923822714681444E-5</v>
      </c>
      <c r="PT7" s="12">
        <v>0</v>
      </c>
      <c r="PU7" s="12">
        <v>9.7385734072022166E-5</v>
      </c>
      <c r="PV7" s="12">
        <v>5.4103185595567865E-5</v>
      </c>
      <c r="PW7" s="12">
        <v>0</v>
      </c>
      <c r="PX7" s="12">
        <v>0</v>
      </c>
      <c r="PY7" s="12">
        <v>0</v>
      </c>
      <c r="PZ7" s="12">
        <v>0</v>
      </c>
      <c r="QA7" s="12">
        <v>0</v>
      </c>
      <c r="QB7" s="12">
        <v>0</v>
      </c>
      <c r="QC7" s="12">
        <v>0</v>
      </c>
      <c r="QD7" s="12">
        <v>0</v>
      </c>
      <c r="QE7" s="12">
        <v>0</v>
      </c>
      <c r="QF7" s="12">
        <v>0</v>
      </c>
      <c r="QG7" s="12">
        <v>0</v>
      </c>
      <c r="QH7" s="12">
        <v>0</v>
      </c>
      <c r="QI7" s="12">
        <v>0</v>
      </c>
      <c r="QJ7" s="12">
        <v>0</v>
      </c>
      <c r="QK7" s="12">
        <v>0</v>
      </c>
      <c r="QL7" s="12">
        <v>0</v>
      </c>
      <c r="QM7" s="12">
        <v>0</v>
      </c>
      <c r="QN7" s="12">
        <v>0</v>
      </c>
      <c r="QO7" s="12">
        <v>0</v>
      </c>
      <c r="QP7" s="12">
        <v>0</v>
      </c>
      <c r="QQ7" s="12">
        <v>0</v>
      </c>
      <c r="QR7" s="12">
        <v>0</v>
      </c>
      <c r="QS7" s="12">
        <v>0</v>
      </c>
      <c r="QT7" s="12">
        <v>0</v>
      </c>
      <c r="QU7" s="12">
        <v>0</v>
      </c>
      <c r="QV7" s="12">
        <v>0</v>
      </c>
      <c r="QW7" s="12">
        <v>0</v>
      </c>
      <c r="QX7" s="12">
        <v>0</v>
      </c>
      <c r="QY7" s="12">
        <v>0</v>
      </c>
      <c r="QZ7" s="12">
        <v>0</v>
      </c>
      <c r="RA7" s="12">
        <v>0</v>
      </c>
      <c r="RB7" s="12">
        <v>0</v>
      </c>
      <c r="RC7" s="12">
        <v>0</v>
      </c>
      <c r="RD7" s="12">
        <v>0</v>
      </c>
      <c r="RE7" s="12">
        <v>0</v>
      </c>
      <c r="RF7" s="12">
        <v>0</v>
      </c>
      <c r="RG7" s="12">
        <v>0</v>
      </c>
      <c r="RH7" s="12">
        <v>0</v>
      </c>
      <c r="RI7" s="12">
        <v>0</v>
      </c>
      <c r="RJ7" s="12">
        <v>0</v>
      </c>
      <c r="RK7" s="12">
        <v>0</v>
      </c>
      <c r="RL7" s="12">
        <v>0</v>
      </c>
      <c r="RM7" s="12">
        <v>0</v>
      </c>
      <c r="RN7" s="12">
        <v>0</v>
      </c>
      <c r="RO7" s="12">
        <v>0</v>
      </c>
      <c r="RP7" s="12">
        <v>0</v>
      </c>
      <c r="RQ7" s="12">
        <v>0</v>
      </c>
      <c r="RR7" s="12">
        <v>0</v>
      </c>
      <c r="RS7" s="12">
        <v>0</v>
      </c>
      <c r="RT7" s="12">
        <v>0</v>
      </c>
      <c r="RU7" s="12">
        <v>0</v>
      </c>
      <c r="RV7" s="12">
        <v>0</v>
      </c>
      <c r="RW7" s="12">
        <v>0</v>
      </c>
      <c r="RX7" s="12">
        <v>0</v>
      </c>
      <c r="RY7" s="12">
        <v>0</v>
      </c>
      <c r="RZ7" s="12">
        <v>0</v>
      </c>
      <c r="SA7" s="12">
        <v>0</v>
      </c>
      <c r="SB7" s="12">
        <v>0</v>
      </c>
      <c r="SC7" s="12">
        <v>0</v>
      </c>
      <c r="SD7" s="12">
        <v>0</v>
      </c>
      <c r="SE7" s="12">
        <v>0</v>
      </c>
      <c r="SF7" s="12">
        <v>0</v>
      </c>
      <c r="SG7" s="12">
        <v>0</v>
      </c>
      <c r="SH7" s="12">
        <v>0</v>
      </c>
      <c r="SI7" s="12">
        <v>0</v>
      </c>
      <c r="SJ7" s="12">
        <v>0</v>
      </c>
      <c r="SK7" s="12">
        <v>0</v>
      </c>
      <c r="SL7" s="12">
        <v>0</v>
      </c>
      <c r="SM7" s="12">
        <v>0</v>
      </c>
      <c r="SN7" s="12">
        <v>0</v>
      </c>
      <c r="SO7" s="12">
        <v>0</v>
      </c>
      <c r="SP7" s="12">
        <v>0</v>
      </c>
      <c r="SQ7" s="12">
        <v>0</v>
      </c>
      <c r="SR7" s="12">
        <v>0</v>
      </c>
      <c r="SS7" s="12">
        <v>0</v>
      </c>
      <c r="ST7" s="12">
        <v>0</v>
      </c>
      <c r="SU7" s="12">
        <v>0</v>
      </c>
      <c r="SV7" s="12">
        <v>0</v>
      </c>
      <c r="SW7" s="12">
        <v>0</v>
      </c>
      <c r="SX7" s="12">
        <v>0</v>
      </c>
      <c r="SY7" s="12">
        <v>0</v>
      </c>
      <c r="SZ7" s="12">
        <v>0</v>
      </c>
      <c r="TA7" s="12">
        <v>0</v>
      </c>
      <c r="TB7" s="12">
        <v>0</v>
      </c>
      <c r="TC7" s="12">
        <v>0</v>
      </c>
      <c r="TD7" s="12">
        <v>0</v>
      </c>
      <c r="TE7" s="12">
        <v>0</v>
      </c>
      <c r="TF7" s="12">
        <v>0</v>
      </c>
      <c r="TG7" s="12">
        <v>0</v>
      </c>
      <c r="TH7" s="12">
        <v>0</v>
      </c>
      <c r="TI7" s="12">
        <v>0</v>
      </c>
      <c r="TJ7" s="12">
        <v>0</v>
      </c>
      <c r="TK7" s="12">
        <v>0</v>
      </c>
      <c r="TL7" s="12">
        <v>0</v>
      </c>
      <c r="TM7" s="12">
        <v>0</v>
      </c>
      <c r="TN7" s="12">
        <v>0</v>
      </c>
      <c r="TO7" s="12">
        <v>0</v>
      </c>
      <c r="TP7" s="12">
        <v>0</v>
      </c>
      <c r="TQ7" s="12">
        <v>0</v>
      </c>
      <c r="TR7" s="12">
        <v>0</v>
      </c>
      <c r="TS7" s="12">
        <v>0</v>
      </c>
      <c r="TT7" s="12">
        <v>0</v>
      </c>
      <c r="TU7" s="12">
        <v>0</v>
      </c>
      <c r="TV7" s="12">
        <v>0</v>
      </c>
      <c r="TW7" s="12">
        <v>0</v>
      </c>
      <c r="TX7" s="12">
        <v>0</v>
      </c>
      <c r="TY7" s="12">
        <v>0</v>
      </c>
      <c r="TZ7" s="12">
        <v>0</v>
      </c>
      <c r="UA7" s="12">
        <v>0</v>
      </c>
      <c r="UB7" s="12">
        <v>0</v>
      </c>
      <c r="UC7" s="12">
        <v>0</v>
      </c>
      <c r="UD7" s="12">
        <v>0</v>
      </c>
      <c r="UE7" s="12">
        <v>0</v>
      </c>
      <c r="UF7" s="12">
        <v>0</v>
      </c>
      <c r="UG7" s="12">
        <v>0</v>
      </c>
      <c r="UH7" s="12">
        <v>0</v>
      </c>
      <c r="UI7" s="12">
        <v>0</v>
      </c>
      <c r="UJ7" s="12">
        <v>0</v>
      </c>
      <c r="UK7" s="12">
        <v>0</v>
      </c>
      <c r="UL7" s="12">
        <v>0</v>
      </c>
      <c r="UM7" s="12">
        <v>0</v>
      </c>
      <c r="UN7" s="12">
        <v>0</v>
      </c>
      <c r="UO7" s="12">
        <v>0</v>
      </c>
      <c r="UP7" s="12">
        <v>0</v>
      </c>
      <c r="UQ7" s="12">
        <v>0</v>
      </c>
      <c r="UR7" s="12">
        <v>0</v>
      </c>
      <c r="US7" s="12">
        <v>0</v>
      </c>
      <c r="UT7" s="12">
        <v>0</v>
      </c>
      <c r="UU7" s="12">
        <v>0</v>
      </c>
      <c r="UV7" s="12">
        <v>0</v>
      </c>
      <c r="UW7" s="12">
        <v>0</v>
      </c>
      <c r="UX7" s="12">
        <v>0</v>
      </c>
      <c r="UY7" s="12">
        <v>0</v>
      </c>
      <c r="UZ7" s="12">
        <v>0</v>
      </c>
      <c r="VA7" s="12">
        <v>0</v>
      </c>
      <c r="VB7" s="12">
        <v>0</v>
      </c>
      <c r="VC7" s="12">
        <v>0</v>
      </c>
      <c r="VD7" s="12">
        <v>0</v>
      </c>
      <c r="VE7" s="12">
        <v>0</v>
      </c>
      <c r="VF7" s="12">
        <v>0</v>
      </c>
      <c r="VG7" s="12">
        <v>0</v>
      </c>
      <c r="VH7" s="12">
        <v>0</v>
      </c>
      <c r="VI7" s="12">
        <v>0</v>
      </c>
      <c r="VJ7" s="12">
        <v>0</v>
      </c>
      <c r="VK7" s="12">
        <v>0</v>
      </c>
      <c r="VL7" s="12">
        <v>0</v>
      </c>
      <c r="VM7" s="12">
        <v>0</v>
      </c>
      <c r="VN7" s="12">
        <v>0</v>
      </c>
      <c r="VO7" s="12">
        <v>0</v>
      </c>
      <c r="VP7" s="12">
        <v>0</v>
      </c>
      <c r="VQ7" s="12">
        <v>0</v>
      </c>
      <c r="VR7" s="12">
        <v>0</v>
      </c>
      <c r="VS7" s="12">
        <v>0</v>
      </c>
      <c r="VT7" s="12">
        <v>0</v>
      </c>
      <c r="VU7" s="12">
        <v>0</v>
      </c>
      <c r="VV7" s="12">
        <v>0</v>
      </c>
      <c r="VW7" s="12">
        <v>0</v>
      </c>
      <c r="VX7" s="12">
        <v>0</v>
      </c>
      <c r="VY7" s="12">
        <v>0</v>
      </c>
      <c r="VZ7" s="12">
        <v>0</v>
      </c>
      <c r="WA7" s="12">
        <v>0</v>
      </c>
      <c r="WB7" s="12">
        <v>0</v>
      </c>
      <c r="WC7" s="12">
        <v>0</v>
      </c>
      <c r="WD7" s="12">
        <v>0</v>
      </c>
      <c r="WE7" s="12">
        <v>0</v>
      </c>
      <c r="WF7" s="12">
        <v>0</v>
      </c>
      <c r="WG7" s="12">
        <v>0</v>
      </c>
      <c r="WH7" s="12">
        <v>0</v>
      </c>
      <c r="WI7" s="12">
        <v>0</v>
      </c>
      <c r="WJ7" s="12">
        <v>0</v>
      </c>
      <c r="WK7" s="12">
        <v>0</v>
      </c>
      <c r="WL7" s="12">
        <v>0</v>
      </c>
      <c r="WM7" s="12">
        <v>0</v>
      </c>
      <c r="WN7" s="12">
        <v>0</v>
      </c>
      <c r="WO7" s="12">
        <v>0</v>
      </c>
      <c r="WP7" s="12">
        <v>0</v>
      </c>
      <c r="WQ7" s="12">
        <v>0</v>
      </c>
      <c r="WR7" s="12">
        <v>0</v>
      </c>
      <c r="WS7" s="12">
        <v>0</v>
      </c>
      <c r="WT7" s="12">
        <v>0</v>
      </c>
      <c r="WU7" s="12">
        <v>0</v>
      </c>
      <c r="WV7" s="12">
        <v>0</v>
      </c>
      <c r="WW7" s="12">
        <v>0</v>
      </c>
      <c r="WX7" s="12">
        <v>0</v>
      </c>
      <c r="WY7" s="12">
        <v>0</v>
      </c>
      <c r="WZ7" s="12">
        <v>0</v>
      </c>
      <c r="XA7" s="12">
        <v>0</v>
      </c>
      <c r="XB7" s="12">
        <v>0</v>
      </c>
      <c r="XC7" s="12">
        <v>0</v>
      </c>
      <c r="XD7" s="12">
        <v>0</v>
      </c>
      <c r="XE7" s="12">
        <v>0</v>
      </c>
      <c r="XF7" s="12">
        <v>0</v>
      </c>
      <c r="XG7" s="12">
        <v>0</v>
      </c>
      <c r="XH7" s="12">
        <v>0</v>
      </c>
      <c r="XI7" s="12">
        <v>0</v>
      </c>
      <c r="XJ7" s="12">
        <v>0</v>
      </c>
      <c r="XK7" s="12">
        <v>0</v>
      </c>
      <c r="XL7" s="12">
        <v>0</v>
      </c>
      <c r="XM7" s="12">
        <v>0</v>
      </c>
      <c r="XN7" s="12">
        <v>0</v>
      </c>
      <c r="XO7" s="12">
        <v>0</v>
      </c>
      <c r="XP7" s="12">
        <v>0</v>
      </c>
      <c r="XQ7" s="12">
        <v>0</v>
      </c>
      <c r="XR7" s="12">
        <v>0</v>
      </c>
      <c r="XS7" s="12">
        <v>0</v>
      </c>
      <c r="XT7" s="12">
        <v>0</v>
      </c>
      <c r="XV7" s="49">
        <f>AVERAGE(E7:XT7)</f>
        <v>3.2882174758699791E-2</v>
      </c>
    </row>
    <row r="8" spans="1:646" s="7" customFormat="1" x14ac:dyDescent="0.25">
      <c r="A8" s="10">
        <v>2</v>
      </c>
      <c r="B8" s="10">
        <v>10367</v>
      </c>
      <c r="C8" s="10" t="s">
        <v>645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0</v>
      </c>
      <c r="BV8" s="12">
        <v>0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0</v>
      </c>
      <c r="CD8" s="12">
        <v>0</v>
      </c>
      <c r="CE8" s="12">
        <v>0</v>
      </c>
      <c r="CF8" s="12"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>
        <v>0</v>
      </c>
      <c r="CQ8" s="12">
        <v>0</v>
      </c>
      <c r="CR8" s="12">
        <v>0</v>
      </c>
      <c r="CS8" s="12">
        <v>0</v>
      </c>
      <c r="CT8" s="12">
        <v>0</v>
      </c>
      <c r="CU8" s="12">
        <v>0</v>
      </c>
      <c r="CV8" s="12">
        <v>0</v>
      </c>
      <c r="CW8" s="12">
        <v>0</v>
      </c>
      <c r="CX8" s="12">
        <v>0</v>
      </c>
      <c r="CY8" s="12">
        <v>0</v>
      </c>
      <c r="CZ8" s="12">
        <v>0</v>
      </c>
      <c r="DA8" s="12">
        <v>0</v>
      </c>
      <c r="DB8" s="12">
        <v>0</v>
      </c>
      <c r="DC8" s="12">
        <v>0</v>
      </c>
      <c r="DD8" s="12">
        <v>1.5148891966759002E-4</v>
      </c>
      <c r="DE8" s="12">
        <v>1.7313019390581717E-4</v>
      </c>
      <c r="DF8" s="12">
        <v>1.1902700831024931E-4</v>
      </c>
      <c r="DG8" s="12">
        <v>1.7313019390581717E-4</v>
      </c>
      <c r="DH8" s="12">
        <v>1.5148891966759002E-4</v>
      </c>
      <c r="DI8" s="12">
        <v>3.0297783933518004E-4</v>
      </c>
      <c r="DJ8" s="12">
        <v>3.7872229916897509E-4</v>
      </c>
      <c r="DK8" s="12">
        <v>3.6790166204986151E-4</v>
      </c>
      <c r="DL8" s="12">
        <v>4.2200484764542935E-4</v>
      </c>
      <c r="DM8" s="12">
        <v>4.7610803324099724E-4</v>
      </c>
      <c r="DN8" s="12">
        <v>9.0893351800554016E-4</v>
      </c>
      <c r="DO8" s="12">
        <v>8.87292243767313E-4</v>
      </c>
      <c r="DP8" s="12">
        <v>8.1154778393351795E-4</v>
      </c>
      <c r="DQ8" s="12">
        <v>1.3201177285318559E-3</v>
      </c>
      <c r="DR8" s="12">
        <v>1.5148891966759003E-3</v>
      </c>
      <c r="DS8" s="12">
        <v>1.5906336565096953E-3</v>
      </c>
      <c r="DT8" s="12">
        <v>1.8936114958448753E-3</v>
      </c>
      <c r="DU8" s="12">
        <v>1.9801765927977841E-3</v>
      </c>
      <c r="DV8" s="12">
        <v>2.2831544321329639E-3</v>
      </c>
      <c r="DW8" s="12">
        <v>2.2831544321329639E-3</v>
      </c>
      <c r="DX8" s="12">
        <v>2.4130020775623268E-3</v>
      </c>
      <c r="DY8" s="12">
        <v>2.4671052631578946E-3</v>
      </c>
      <c r="DZ8" s="12">
        <v>2.7592624653739613E-3</v>
      </c>
      <c r="EA8" s="12">
        <v>2.964854570637119E-3</v>
      </c>
      <c r="EB8" s="12">
        <v>3.3760387811634348E-3</v>
      </c>
      <c r="EC8" s="12">
        <v>3.7547610803324101E-3</v>
      </c>
      <c r="ED8" s="12">
        <v>4.2741516620498615E-3</v>
      </c>
      <c r="EE8" s="12">
        <v>4.5554882271468143E-3</v>
      </c>
      <c r="EF8" s="12">
        <v>4.4148199445983383E-3</v>
      </c>
      <c r="EG8" s="12">
        <v>4.7286184210526315E-3</v>
      </c>
      <c r="EH8" s="12">
        <v>4.8368247922437671E-3</v>
      </c>
      <c r="EI8" s="12">
        <v>5.4427804709141275E-3</v>
      </c>
      <c r="EJ8" s="12">
        <v>5.8215027700831024E-3</v>
      </c>
      <c r="EK8" s="12">
        <v>6.3517139889196677E-3</v>
      </c>
      <c r="EL8" s="12">
        <v>6.503202908587258E-3</v>
      </c>
      <c r="EM8" s="12">
        <v>6.9360283933518002E-3</v>
      </c>
      <c r="EN8" s="12">
        <v>7.3904951523545703E-3</v>
      </c>
      <c r="EO8" s="12">
        <v>7.6393698060941827E-3</v>
      </c>
      <c r="EP8" s="12">
        <v>8.3535318559556787E-3</v>
      </c>
      <c r="EQ8" s="12">
        <v>8.505020775623269E-3</v>
      </c>
      <c r="ER8" s="12">
        <v>8.6781509695290863E-3</v>
      </c>
      <c r="ES8" s="12">
        <v>9.338209833795014E-3</v>
      </c>
      <c r="ET8" s="12">
        <v>9.3057479224376728E-3</v>
      </c>
      <c r="EU8" s="12">
        <v>9.7169321329639881E-3</v>
      </c>
      <c r="EV8" s="12">
        <v>9.4896987534626043E-3</v>
      </c>
      <c r="EW8" s="12">
        <v>9.8576004155124658E-3</v>
      </c>
      <c r="EX8" s="12">
        <v>1.0398632271468145E-2</v>
      </c>
      <c r="EY8" s="12">
        <v>1.0755713296398892E-2</v>
      </c>
      <c r="EZ8" s="12">
        <v>1.114525623268698E-2</v>
      </c>
      <c r="FA8" s="12">
        <v>1.1664646814404432E-2</v>
      </c>
      <c r="FB8" s="12">
        <v>1.2086651662049861E-2</v>
      </c>
      <c r="FC8" s="12">
        <v>1.2638504155124654E-2</v>
      </c>
      <c r="FD8" s="12">
        <v>1.2811634349030472E-2</v>
      </c>
      <c r="FE8" s="12">
        <v>1.3276921745152355E-2</v>
      </c>
      <c r="FF8" s="12">
        <v>1.3828774238227147E-2</v>
      </c>
      <c r="FG8" s="12">
        <v>1.4651142659279779E-2</v>
      </c>
      <c r="FH8" s="12">
        <v>1.4878376038781163E-2</v>
      </c>
      <c r="FI8" s="12">
        <v>1.5484331717451524E-2</v>
      </c>
      <c r="FJ8" s="12">
        <v>1.5592538088642659E-2</v>
      </c>
      <c r="FK8" s="12">
        <v>1.5863054016620498E-2</v>
      </c>
      <c r="FL8" s="12">
        <v>1.6209314404432133E-2</v>
      </c>
      <c r="FM8" s="12">
        <v>1.71398891966759E-2</v>
      </c>
      <c r="FN8" s="12">
        <v>1.7561894044321329E-2</v>
      </c>
      <c r="FO8" s="12">
        <v>1.7929795706371193E-2</v>
      </c>
      <c r="FP8" s="12">
        <v>1.80163608033241E-2</v>
      </c>
      <c r="FQ8" s="12">
        <v>1.8297697368421052E-2</v>
      </c>
      <c r="FR8" s="12">
        <v>1.8730522853185595E-2</v>
      </c>
      <c r="FS8" s="12">
        <v>1.8708881578947369E-2</v>
      </c>
      <c r="FT8" s="12">
        <v>1.9001038781163434E-2</v>
      </c>
      <c r="FU8" s="12">
        <v>1.9455505540166205E-2</v>
      </c>
      <c r="FV8" s="12">
        <v>1.9671918282548478E-2</v>
      </c>
      <c r="FW8" s="12">
        <v>2.0364439058171747E-2</v>
      </c>
      <c r="FX8" s="12">
        <v>2.0818905817174514E-2</v>
      </c>
      <c r="FY8" s="12">
        <v>2.1262551939058173E-2</v>
      </c>
      <c r="FZ8" s="12">
        <v>2.2268871191135735E-2</v>
      </c>
      <c r="GA8" s="12">
        <v>2.2820723684210526E-2</v>
      </c>
      <c r="GB8" s="12">
        <v>2.3091239612188365E-2</v>
      </c>
      <c r="GC8" s="12">
        <v>2.3275190443213297E-2</v>
      </c>
      <c r="GD8" s="12">
        <v>2.3913608033240996E-2</v>
      </c>
      <c r="GE8" s="12">
        <v>2.4238227146814405E-2</v>
      </c>
      <c r="GF8" s="12">
        <v>2.4725155817174514E-2</v>
      </c>
      <c r="GG8" s="12">
        <v>2.5385214681440442E-2</v>
      </c>
      <c r="GH8" s="12">
        <v>2.5882963988919667E-2</v>
      </c>
      <c r="GI8" s="12">
        <v>2.5969529085872575E-2</v>
      </c>
      <c r="GJ8" s="12">
        <v>2.6478099030470915E-2</v>
      </c>
      <c r="GK8" s="12">
        <v>2.7138157894736843E-2</v>
      </c>
      <c r="GL8" s="12">
        <v>2.7809037396121884E-2</v>
      </c>
      <c r="GM8" s="12">
        <v>2.8317607340720221E-2</v>
      </c>
      <c r="GN8" s="12">
        <v>2.8728791551246538E-2</v>
      </c>
      <c r="GO8" s="12">
        <v>2.9670186980609418E-2</v>
      </c>
      <c r="GP8" s="12">
        <v>3.0546658587257618E-2</v>
      </c>
      <c r="GQ8" s="12">
        <v>3.1195896814404434E-2</v>
      </c>
      <c r="GR8" s="12">
        <v>3.1087690443213297E-2</v>
      </c>
      <c r="GS8" s="12">
        <v>3.1791031855955679E-2</v>
      </c>
      <c r="GT8" s="12">
        <v>3.2061547783933518E-2</v>
      </c>
      <c r="GU8" s="12">
        <v>3.2624220914127422E-2</v>
      </c>
      <c r="GV8" s="12">
        <v>3.3240997229916899E-2</v>
      </c>
      <c r="GW8" s="12">
        <v>3.4128289473684209E-2</v>
      </c>
      <c r="GX8" s="12">
        <v>3.5924515235457061E-2</v>
      </c>
      <c r="GY8" s="12">
        <v>3.672524238227147E-2</v>
      </c>
      <c r="GZ8" s="12">
        <v>3.776402354570637E-2</v>
      </c>
      <c r="HA8" s="12">
        <v>3.9181527008310249E-2</v>
      </c>
      <c r="HB8" s="12">
        <v>3.9776662049861494E-2</v>
      </c>
      <c r="HC8" s="12">
        <v>4.0090460526315791E-2</v>
      </c>
      <c r="HD8" s="12">
        <v>4.036097645429363E-2</v>
      </c>
      <c r="HE8" s="12">
        <v>4.1021035318559558E-2</v>
      </c>
      <c r="HF8" s="12">
        <v>4.2492641966759004E-2</v>
      </c>
      <c r="HG8" s="12">
        <v>4.3131059556786706E-2</v>
      </c>
      <c r="HH8" s="12">
        <v>4.3109418282548474E-2</v>
      </c>
      <c r="HI8" s="12">
        <v>4.3076956371191133E-2</v>
      </c>
      <c r="HJ8" s="12">
        <v>4.5046312326869807E-2</v>
      </c>
      <c r="HK8" s="12">
        <v>4.6009349030470915E-2</v>
      </c>
      <c r="HL8" s="12">
        <v>4.6896641274238225E-2</v>
      </c>
      <c r="HM8" s="12">
        <v>4.7524238227146812E-2</v>
      </c>
      <c r="HN8" s="12">
        <v>4.916897506925208E-2</v>
      </c>
      <c r="HO8" s="12">
        <v>4.9580159279778394E-2</v>
      </c>
      <c r="HP8" s="12">
        <v>4.9915599030470915E-2</v>
      </c>
      <c r="HQ8" s="12">
        <v>5.0034626038781164E-2</v>
      </c>
      <c r="HR8" s="12">
        <v>5.135474376731302E-2</v>
      </c>
      <c r="HS8" s="12">
        <v>5.1300640581717454E-2</v>
      </c>
      <c r="HT8" s="12">
        <v>5.1365564404432136E-2</v>
      </c>
      <c r="HU8" s="12">
        <v>5.2793888504155125E-2</v>
      </c>
      <c r="HV8" s="12">
        <v>5.3475588642659277E-2</v>
      </c>
      <c r="HW8" s="12">
        <v>5.4092364958448755E-2</v>
      </c>
      <c r="HX8" s="12">
        <v>5.4287136426592796E-2</v>
      </c>
      <c r="HY8" s="12">
        <v>5.6159106648199446E-2</v>
      </c>
      <c r="HZ8" s="12">
        <v>5.6429622576177285E-2</v>
      </c>
      <c r="IA8" s="12">
        <v>5.6656855955678667E-2</v>
      </c>
      <c r="IB8" s="12">
        <v>5.6483725761772852E-2</v>
      </c>
      <c r="IC8" s="12">
        <v>5.7814664127423823E-2</v>
      </c>
      <c r="ID8" s="12">
        <v>5.8961651662049863E-2</v>
      </c>
      <c r="IE8" s="12">
        <v>5.9286270775623269E-2</v>
      </c>
      <c r="IF8" s="12">
        <v>6.020602493074792E-2</v>
      </c>
      <c r="IG8" s="12">
        <v>6.1082496537396121E-2</v>
      </c>
      <c r="IH8" s="12">
        <v>6.1417936288088643E-2</v>
      </c>
      <c r="II8" s="12">
        <v>6.1342191828254851E-2</v>
      </c>
      <c r="IJ8" s="12">
        <v>6.0898545706371189E-2</v>
      </c>
      <c r="IK8" s="12">
        <v>6.1710093490304707E-2</v>
      </c>
      <c r="IL8" s="12">
        <v>6.2413434903047092E-2</v>
      </c>
      <c r="IM8" s="12">
        <v>6.2142918975069253E-2</v>
      </c>
      <c r="IN8" s="12">
        <v>6.0584747229916899E-2</v>
      </c>
      <c r="IO8" s="12">
        <v>6.0368334487534626E-2</v>
      </c>
      <c r="IP8" s="12">
        <v>6.0638850415512466E-2</v>
      </c>
      <c r="IQ8" s="12">
        <v>6.1082496537396121E-2</v>
      </c>
      <c r="IR8" s="12">
        <v>5.958924861495845E-2</v>
      </c>
      <c r="IS8" s="12">
        <v>6.0422437673130193E-2</v>
      </c>
      <c r="IT8" s="12">
        <v>5.9913867728531855E-2</v>
      </c>
      <c r="IU8" s="12">
        <v>5.9848943905817173E-2</v>
      </c>
      <c r="IV8" s="12">
        <v>5.9773199445983381E-2</v>
      </c>
      <c r="IW8" s="12">
        <v>6.0530644044321333E-2</v>
      </c>
      <c r="IX8" s="12">
        <v>6.1439577562326868E-2</v>
      </c>
      <c r="IY8" s="12">
        <v>6.1071675900277012E-2</v>
      </c>
      <c r="IZ8" s="12">
        <v>6.0400796398891968E-2</v>
      </c>
      <c r="JA8" s="12">
        <v>6.077951869806094E-2</v>
      </c>
      <c r="JB8" s="12">
        <v>6.1591066481994458E-2</v>
      </c>
      <c r="JC8" s="12">
        <v>6.0617209141274241E-2</v>
      </c>
      <c r="JD8" s="12">
        <v>6.1753376038781164E-2</v>
      </c>
      <c r="JE8" s="12">
        <v>6.2305228531855952E-2</v>
      </c>
      <c r="JF8" s="12">
        <v>6.2013071329639888E-2</v>
      </c>
      <c r="JG8" s="12">
        <v>6.2608206371191133E-2</v>
      </c>
      <c r="JH8" s="12">
        <v>6.2943646121883662E-2</v>
      </c>
      <c r="JI8" s="12">
        <v>6.4047351108033237E-2</v>
      </c>
      <c r="JJ8" s="12">
        <v>6.4804795706371196E-2</v>
      </c>
      <c r="JK8" s="12">
        <v>6.369027008310249E-2</v>
      </c>
      <c r="JL8" s="12">
        <v>6.4079813019390586E-2</v>
      </c>
      <c r="JM8" s="12">
        <v>6.4123095567867036E-2</v>
      </c>
      <c r="JN8" s="12">
        <v>6.45775623268698E-2</v>
      </c>
      <c r="JO8" s="12">
        <v>6.5583881578947373E-2</v>
      </c>
      <c r="JP8" s="12">
        <v>6.6135734072022168E-2</v>
      </c>
      <c r="JQ8" s="12">
        <v>6.6795792936288095E-2</v>
      </c>
      <c r="JR8" s="12">
        <v>6.6179016620498618E-2</v>
      </c>
      <c r="JS8" s="12">
        <v>6.6481994459833799E-2</v>
      </c>
      <c r="JT8" s="12">
        <v>6.7033846952908593E-2</v>
      </c>
      <c r="JU8" s="12">
        <v>6.6839075484764546E-2</v>
      </c>
      <c r="JV8" s="12">
        <v>6.7607340720221606E-2</v>
      </c>
      <c r="JW8" s="12">
        <v>6.7845394736842105E-2</v>
      </c>
      <c r="JX8" s="12">
        <v>6.7888677285318555E-2</v>
      </c>
      <c r="JY8" s="12">
        <v>6.7953601108033237E-2</v>
      </c>
      <c r="JZ8" s="12">
        <v>6.8797610803324097E-2</v>
      </c>
      <c r="KA8" s="12">
        <v>6.8050986842105268E-2</v>
      </c>
      <c r="KB8" s="12">
        <v>6.7953601108033237E-2</v>
      </c>
      <c r="KC8" s="12">
        <v>6.7098770775623262E-2</v>
      </c>
      <c r="KD8" s="12">
        <v>6.8851713988919663E-2</v>
      </c>
      <c r="KE8" s="12">
        <v>6.8397247229916899E-2</v>
      </c>
      <c r="KF8" s="12">
        <v>6.7823753462603872E-2</v>
      </c>
      <c r="KG8" s="12">
        <v>6.8094269390581719E-2</v>
      </c>
      <c r="KH8" s="12">
        <v>6.84838123268698E-2</v>
      </c>
      <c r="KI8" s="12">
        <v>6.7693905817174521E-2</v>
      </c>
      <c r="KJ8" s="12">
        <v>6.7466672437673125E-2</v>
      </c>
      <c r="KK8" s="12">
        <v>6.8332323407202217E-2</v>
      </c>
      <c r="KL8" s="12">
        <v>6.8364785318559551E-2</v>
      </c>
      <c r="KM8" s="12">
        <v>6.9955418975069253E-2</v>
      </c>
      <c r="KN8" s="12">
        <v>7.0485630193905816E-2</v>
      </c>
      <c r="KO8" s="12">
        <v>7.0161011080332417E-2</v>
      </c>
      <c r="KP8" s="12">
        <v>7.0085266620498618E-2</v>
      </c>
      <c r="KQ8" s="12">
        <v>7.2725502077562329E-2</v>
      </c>
      <c r="KR8" s="12">
        <v>7.1903133656509702E-2</v>
      </c>
      <c r="KS8" s="12">
        <v>7.1892313019390586E-2</v>
      </c>
      <c r="KT8" s="12">
        <v>7.3580332409972304E-2</v>
      </c>
      <c r="KU8" s="12">
        <v>7.4565010387811631E-2</v>
      </c>
      <c r="KV8" s="12">
        <v>7.4586651662049863E-2</v>
      </c>
      <c r="KW8" s="12">
        <v>7.4846346952908593E-2</v>
      </c>
      <c r="KX8" s="12">
        <v>7.6588469529085879E-2</v>
      </c>
      <c r="KY8" s="12">
        <v>7.7248528393351806E-2</v>
      </c>
      <c r="KZ8" s="12">
        <v>7.5950051939058169E-2</v>
      </c>
      <c r="LA8" s="12">
        <v>7.7475761772853188E-2</v>
      </c>
      <c r="LB8" s="12">
        <v>7.8157461911357334E-2</v>
      </c>
      <c r="LC8" s="12">
        <v>7.8720135041551245E-2</v>
      </c>
      <c r="LD8" s="12">
        <v>7.8449619113573413E-2</v>
      </c>
      <c r="LE8" s="12">
        <v>7.8308950831024932E-2</v>
      </c>
      <c r="LF8" s="12">
        <v>7.9877943213296401E-2</v>
      </c>
      <c r="LG8" s="12">
        <v>8.1501038781163437E-2</v>
      </c>
      <c r="LH8" s="12">
        <v>8.1392832409972304E-2</v>
      </c>
      <c r="LI8" s="12">
        <v>8.134954986149584E-2</v>
      </c>
      <c r="LJ8" s="12">
        <v>8.2161097645429365E-2</v>
      </c>
      <c r="LK8" s="12">
        <v>8.317823753462604E-2</v>
      </c>
      <c r="LL8" s="12">
        <v>8.3416291551246538E-2</v>
      </c>
      <c r="LM8" s="12">
        <v>8.4736409279778394E-2</v>
      </c>
      <c r="LN8" s="12">
        <v>8.5504674515235454E-2</v>
      </c>
      <c r="LO8" s="12">
        <v>8.598078254847645E-2</v>
      </c>
      <c r="LP8" s="12">
        <v>8.7214335180055405E-2</v>
      </c>
      <c r="LQ8" s="12">
        <v>8.9410924515235454E-2</v>
      </c>
      <c r="LR8" s="12">
        <v>9.2700398199445977E-2</v>
      </c>
      <c r="LS8" s="12">
        <v>9.3641793628808867E-2</v>
      </c>
      <c r="LT8" s="12">
        <v>9.400969529085873E-2</v>
      </c>
      <c r="LU8" s="12">
        <v>9.4269390581717447E-2</v>
      </c>
      <c r="LV8" s="12">
        <v>9.5740997229916899E-2</v>
      </c>
      <c r="LW8" s="12">
        <v>9.5329813019390586E-2</v>
      </c>
      <c r="LX8" s="12">
        <v>9.5535405124653736E-2</v>
      </c>
      <c r="LY8" s="12">
        <v>9.6065616343490298E-2</v>
      </c>
      <c r="LZ8" s="12">
        <v>9.7115218144044321E-2</v>
      </c>
      <c r="MA8" s="12">
        <v>9.7429016620498618E-2</v>
      </c>
      <c r="MB8" s="12">
        <v>9.6141360803324097E-2</v>
      </c>
      <c r="MC8" s="12">
        <v>9.5914127423822715E-2</v>
      </c>
      <c r="MD8" s="12">
        <v>9.7277527700831021E-2</v>
      </c>
      <c r="ME8" s="12">
        <v>9.7959227839335181E-2</v>
      </c>
      <c r="MF8" s="12">
        <v>9.6476800554016626E-2</v>
      </c>
      <c r="MG8" s="12">
        <v>9.5178324099722988E-2</v>
      </c>
      <c r="MH8" s="12">
        <v>9.4799601800554023E-2</v>
      </c>
      <c r="MI8" s="12">
        <v>9.58275623268698E-2</v>
      </c>
      <c r="MJ8" s="12">
        <v>9.5037655817174521E-2</v>
      </c>
      <c r="MK8" s="12">
        <v>9.4604830332409975E-2</v>
      </c>
      <c r="ML8" s="12">
        <v>9.5048476454293623E-2</v>
      </c>
      <c r="MM8" s="12">
        <v>9.5502943213296401E-2</v>
      </c>
      <c r="MN8" s="12">
        <v>9.6022333795013848E-2</v>
      </c>
      <c r="MO8" s="12">
        <v>9.5124220914127422E-2</v>
      </c>
      <c r="MP8" s="12">
        <v>9.4366776315789477E-2</v>
      </c>
      <c r="MQ8" s="12">
        <v>9.3933950831024932E-2</v>
      </c>
      <c r="MR8" s="12">
        <v>9.2289213988919663E-2</v>
      </c>
      <c r="MS8" s="12">
        <v>9.2256752077562329E-2</v>
      </c>
      <c r="MT8" s="12">
        <v>9.1683258310249302E-2</v>
      </c>
      <c r="MU8" s="12">
        <v>9.0850069252077559E-2</v>
      </c>
      <c r="MV8" s="12">
        <v>9.0027700831024932E-2</v>
      </c>
      <c r="MW8" s="12">
        <v>9.1520948753462603E-2</v>
      </c>
      <c r="MX8" s="12">
        <v>9.2960093490304707E-2</v>
      </c>
      <c r="MY8" s="12">
        <v>9.2364958448753462E-2</v>
      </c>
      <c r="MZ8" s="12">
        <v>9.2170186980609414E-2</v>
      </c>
      <c r="NA8" s="12">
        <v>8.9832929362880884E-2</v>
      </c>
      <c r="NB8" s="12">
        <v>9.0049342105263164E-2</v>
      </c>
      <c r="NC8" s="12">
        <v>8.9129587950138506E-2</v>
      </c>
      <c r="ND8" s="12">
        <v>8.8729224376731308E-2</v>
      </c>
      <c r="NE8" s="12">
        <v>8.8988919667590025E-2</v>
      </c>
      <c r="NF8" s="12">
        <v>8.7495671745152354E-2</v>
      </c>
      <c r="NG8" s="12">
        <v>8.5948320637119116E-2</v>
      </c>
      <c r="NH8" s="12">
        <v>8.3654345567867036E-2</v>
      </c>
      <c r="NI8" s="12">
        <v>8.275623268698061E-2</v>
      </c>
      <c r="NJ8" s="12">
        <v>8.203125E-2</v>
      </c>
      <c r="NK8" s="12">
        <v>8.0289127423822715E-2</v>
      </c>
      <c r="NL8" s="12">
        <v>7.7638071329639888E-2</v>
      </c>
      <c r="NM8" s="12">
        <v>7.5917590027700835E-2</v>
      </c>
      <c r="NN8" s="12">
        <v>7.5603791551246538E-2</v>
      </c>
      <c r="NO8" s="12">
        <v>7.6134002770083101E-2</v>
      </c>
      <c r="NP8" s="12">
        <v>7.281206717451523E-2</v>
      </c>
      <c r="NQ8" s="12">
        <v>7.2628116343490298E-2</v>
      </c>
      <c r="NR8" s="12">
        <v>7.3558691135734072E-2</v>
      </c>
      <c r="NS8" s="12">
        <v>7.1989698753462603E-2</v>
      </c>
      <c r="NT8" s="12">
        <v>7.0323320637119116E-2</v>
      </c>
      <c r="NU8" s="12">
        <v>6.9641620498614956E-2</v>
      </c>
      <c r="NV8" s="12">
        <v>7.2281855955678667E-2</v>
      </c>
      <c r="NW8" s="12">
        <v>7.2768784626038779E-2</v>
      </c>
      <c r="NX8" s="12">
        <v>7.1989698753462603E-2</v>
      </c>
      <c r="NY8" s="12">
        <v>6.9912136426592802E-2</v>
      </c>
      <c r="NZ8" s="12">
        <v>7.1188971606648194E-2</v>
      </c>
      <c r="OA8" s="12">
        <v>7.0831890581717447E-2</v>
      </c>
      <c r="OB8" s="12">
        <v>7.0702042936288095E-2</v>
      </c>
      <c r="OC8" s="12">
        <v>6.9803930055401656E-2</v>
      </c>
      <c r="OD8" s="12">
        <v>7.0161011080332417E-2</v>
      </c>
      <c r="OE8" s="12">
        <v>6.912222991689751E-2</v>
      </c>
      <c r="OF8" s="12">
        <v>6.5432392659279776E-2</v>
      </c>
      <c r="OG8" s="12">
        <v>6.4350328947368418E-2</v>
      </c>
      <c r="OH8" s="12">
        <v>6.5270083102493076E-2</v>
      </c>
      <c r="OI8" s="12">
        <v>6.4350328947368418E-2</v>
      </c>
      <c r="OJ8" s="12">
        <v>6.3019390581717447E-2</v>
      </c>
      <c r="OK8" s="12">
        <v>6.2738054016620498E-2</v>
      </c>
      <c r="OL8" s="12">
        <v>6.3971606648199453E-2</v>
      </c>
      <c r="OM8" s="12">
        <v>6.2954466759002764E-2</v>
      </c>
      <c r="ON8" s="12">
        <v>5.9459400969529085E-2</v>
      </c>
      <c r="OO8" s="12">
        <v>5.7122143351800554E-2</v>
      </c>
      <c r="OP8" s="12">
        <v>5.7100502077562329E-2</v>
      </c>
      <c r="OQ8" s="12">
        <v>5.5672177977839334E-2</v>
      </c>
      <c r="OR8" s="12">
        <v>5.5087863573407204E-2</v>
      </c>
      <c r="OS8" s="12">
        <v>5.4016620498614956E-2</v>
      </c>
      <c r="OT8" s="12">
        <v>5.4211391966759004E-2</v>
      </c>
      <c r="OU8" s="12">
        <v>5.5812846260387815E-2</v>
      </c>
      <c r="OV8" s="12">
        <v>5.6169927285318562E-2</v>
      </c>
      <c r="OW8" s="12">
        <v>5.8334054709141277E-2</v>
      </c>
      <c r="OX8" s="12">
        <v>5.9459400969529085E-2</v>
      </c>
      <c r="OY8" s="12">
        <v>6.0249307479224377E-2</v>
      </c>
      <c r="OZ8" s="12">
        <v>5.9524324792243767E-2</v>
      </c>
      <c r="PA8" s="12">
        <v>6.0346693213296401E-2</v>
      </c>
      <c r="PB8" s="12">
        <v>6.0454899584487534E-2</v>
      </c>
      <c r="PC8" s="12">
        <v>6.0411617036011084E-2</v>
      </c>
      <c r="PD8" s="12">
        <v>6.0130280470914128E-2</v>
      </c>
      <c r="PE8" s="12">
        <v>5.9535145429362883E-2</v>
      </c>
      <c r="PF8" s="12">
        <v>5.9719096260387815E-2</v>
      </c>
      <c r="PG8" s="12">
        <v>5.9242988227146812E-2</v>
      </c>
      <c r="PH8" s="12">
        <v>5.874523891966759E-2</v>
      </c>
      <c r="PI8" s="12">
        <v>6.0184383656509695E-2</v>
      </c>
      <c r="PJ8" s="12">
        <v>6.1515322022160666E-2</v>
      </c>
      <c r="PK8" s="12">
        <v>6.0043715373961221E-2</v>
      </c>
      <c r="PL8" s="12">
        <v>5.9004934210526314E-2</v>
      </c>
      <c r="PM8" s="12">
        <v>6.0995931440443213E-2</v>
      </c>
      <c r="PN8" s="12">
        <v>6.0303410664819944E-2</v>
      </c>
      <c r="PO8" s="12">
        <v>5.8994113573407204E-2</v>
      </c>
      <c r="PP8" s="12">
        <v>5.6202389196675903E-2</v>
      </c>
      <c r="PQ8" s="12">
        <v>5.4774065096952908E-2</v>
      </c>
      <c r="PR8" s="12">
        <v>5.3875952216066482E-2</v>
      </c>
      <c r="PS8" s="12">
        <v>5.2058085180055405E-2</v>
      </c>
      <c r="PT8" s="12">
        <v>4.9655903739612185E-2</v>
      </c>
      <c r="PU8" s="12">
        <v>4.776229224376731E-2</v>
      </c>
      <c r="PV8" s="12">
        <v>4.6939923822714683E-2</v>
      </c>
      <c r="PW8" s="12">
        <v>4.5197801246537397E-2</v>
      </c>
      <c r="PX8" s="12">
        <v>4.2481821329639888E-2</v>
      </c>
      <c r="PY8" s="12">
        <v>4.1161703601108032E-2</v>
      </c>
      <c r="PZ8" s="12">
        <v>4.1410578254847646E-2</v>
      </c>
      <c r="QA8" s="12">
        <v>3.9938971606648201E-2</v>
      </c>
      <c r="QB8" s="12">
        <v>3.7244632963988916E-2</v>
      </c>
      <c r="QC8" s="12">
        <v>3.4864092797783935E-2</v>
      </c>
      <c r="QD8" s="12">
        <v>3.2775709833795012E-2</v>
      </c>
      <c r="QE8" s="12">
        <v>3.1163434903047092E-2</v>
      </c>
      <c r="QF8" s="12">
        <v>2.8404172437673129E-2</v>
      </c>
      <c r="QG8" s="12">
        <v>2.5634089335180056E-2</v>
      </c>
      <c r="QH8" s="12">
        <v>2.4411357340720221E-2</v>
      </c>
      <c r="QI8" s="12">
        <v>2.2452822022160666E-2</v>
      </c>
      <c r="QJ8" s="12">
        <v>2.0959574099722992E-2</v>
      </c>
      <c r="QK8" s="12">
        <v>1.9120065789473683E-2</v>
      </c>
      <c r="QL8" s="12">
        <v>1.8514110110803325E-2</v>
      </c>
      <c r="QM8" s="12">
        <v>1.7107427285318558E-2</v>
      </c>
      <c r="QN8" s="12">
        <v>1.6728704986149586E-2</v>
      </c>
      <c r="QO8" s="12">
        <v>1.4413088642659279E-2</v>
      </c>
      <c r="QP8" s="12">
        <v>1.220567867036011E-2</v>
      </c>
      <c r="QQ8" s="12">
        <v>1.1026229224376731E-2</v>
      </c>
      <c r="QR8" s="12">
        <v>9.4464162049861487E-3</v>
      </c>
      <c r="QS8" s="12">
        <v>8.4400969529085865E-3</v>
      </c>
      <c r="QT8" s="12">
        <v>7.1849030470914127E-3</v>
      </c>
      <c r="QU8" s="12">
        <v>6.8494632963988916E-3</v>
      </c>
      <c r="QV8" s="12">
        <v>5.9838123268698062E-3</v>
      </c>
      <c r="QW8" s="12">
        <v>5.1289819944598334E-3</v>
      </c>
      <c r="QX8" s="12">
        <v>4.4472818559556787E-3</v>
      </c>
      <c r="QY8" s="12">
        <v>4.3498961218836566E-3</v>
      </c>
      <c r="QZ8" s="12">
        <v>3.8846087257617731E-3</v>
      </c>
      <c r="RA8" s="12">
        <v>3.5275277008310251E-3</v>
      </c>
      <c r="RB8" s="12">
        <v>3.0622403047091411E-3</v>
      </c>
      <c r="RC8" s="12">
        <v>2.5536703601108032E-3</v>
      </c>
      <c r="RD8" s="12">
        <v>2.3264369806094182E-3</v>
      </c>
      <c r="RE8" s="12">
        <v>2.0342797783933519E-3</v>
      </c>
      <c r="RF8" s="12">
        <v>2.0126385041551245E-3</v>
      </c>
      <c r="RG8" s="12">
        <v>1.7854051246537397E-3</v>
      </c>
      <c r="RH8" s="12">
        <v>1.3525796398891968E-3</v>
      </c>
      <c r="RI8" s="12">
        <v>1.1361668975069252E-3</v>
      </c>
      <c r="RJ8" s="12">
        <v>8.9811288088642658E-4</v>
      </c>
      <c r="RK8" s="12">
        <v>9.1975415512465374E-4</v>
      </c>
      <c r="RL8" s="12">
        <v>7.3580332409972301E-4</v>
      </c>
      <c r="RM8" s="12">
        <v>6.7087950138504154E-4</v>
      </c>
      <c r="RN8" s="12">
        <v>6.3841759002770081E-4</v>
      </c>
      <c r="RO8" s="12">
        <v>4.8692867036011082E-4</v>
      </c>
      <c r="RP8" s="12">
        <v>5.7349376731301944E-4</v>
      </c>
      <c r="RQ8" s="12">
        <v>4.0036357340720224E-4</v>
      </c>
      <c r="RR8" s="12">
        <v>7.6826523545706375E-4</v>
      </c>
      <c r="RS8" s="12">
        <v>8.9811288088642658E-4</v>
      </c>
      <c r="RT8" s="12">
        <v>8.87292243767313E-4</v>
      </c>
      <c r="RU8" s="12">
        <v>9.5221606648199448E-4</v>
      </c>
      <c r="RV8" s="12">
        <v>1.0279605263157894E-3</v>
      </c>
      <c r="RW8" s="12">
        <v>1.0171398891966759E-3</v>
      </c>
      <c r="RX8" s="12">
        <v>7.4662396121883659E-4</v>
      </c>
      <c r="RY8" s="12">
        <v>3.6790166204986151E-4</v>
      </c>
      <c r="RZ8" s="12">
        <v>2.1641274238227146E-4</v>
      </c>
      <c r="SA8" s="12">
        <v>1.2984764542936289E-4</v>
      </c>
      <c r="SB8" s="12">
        <v>1.2984764542936289E-4</v>
      </c>
      <c r="SC8" s="12">
        <v>6.4923822714681444E-5</v>
      </c>
      <c r="SD8" s="12">
        <v>0</v>
      </c>
      <c r="SE8" s="12">
        <v>0</v>
      </c>
      <c r="SF8" s="12">
        <v>0</v>
      </c>
      <c r="SG8" s="12">
        <v>0</v>
      </c>
      <c r="SH8" s="12">
        <v>0</v>
      </c>
      <c r="SI8" s="12">
        <v>0</v>
      </c>
      <c r="SJ8" s="12">
        <v>0</v>
      </c>
      <c r="SK8" s="12">
        <v>0</v>
      </c>
      <c r="SL8" s="12">
        <v>0</v>
      </c>
      <c r="SM8" s="12">
        <v>0</v>
      </c>
      <c r="SN8" s="12">
        <v>0</v>
      </c>
      <c r="SO8" s="12">
        <v>0</v>
      </c>
      <c r="SP8" s="12">
        <v>0</v>
      </c>
      <c r="SQ8" s="12">
        <v>0</v>
      </c>
      <c r="SR8" s="12">
        <v>0</v>
      </c>
      <c r="SS8" s="12">
        <v>0</v>
      </c>
      <c r="ST8" s="12">
        <v>0</v>
      </c>
      <c r="SU8" s="12">
        <v>0</v>
      </c>
      <c r="SV8" s="12">
        <v>0</v>
      </c>
      <c r="SW8" s="12">
        <v>0</v>
      </c>
      <c r="SX8" s="12">
        <v>0</v>
      </c>
      <c r="SY8" s="12">
        <v>0</v>
      </c>
      <c r="SZ8" s="12">
        <v>0</v>
      </c>
      <c r="TA8" s="12">
        <v>0</v>
      </c>
      <c r="TB8" s="12">
        <v>0</v>
      </c>
      <c r="TC8" s="12">
        <v>0</v>
      </c>
      <c r="TD8" s="12">
        <v>0</v>
      </c>
      <c r="TE8" s="12">
        <v>0</v>
      </c>
      <c r="TF8" s="12">
        <v>0</v>
      </c>
      <c r="TG8" s="12">
        <v>0</v>
      </c>
      <c r="TH8" s="12">
        <v>0</v>
      </c>
      <c r="TI8" s="12">
        <v>0</v>
      </c>
      <c r="TJ8" s="12">
        <v>0</v>
      </c>
      <c r="TK8" s="12">
        <v>0</v>
      </c>
      <c r="TL8" s="12">
        <v>0</v>
      </c>
      <c r="TM8" s="12">
        <v>0</v>
      </c>
      <c r="TN8" s="12">
        <v>0</v>
      </c>
      <c r="TO8" s="12">
        <v>0</v>
      </c>
      <c r="TP8" s="12">
        <v>0</v>
      </c>
      <c r="TQ8" s="12">
        <v>0</v>
      </c>
      <c r="TR8" s="12">
        <v>0</v>
      </c>
      <c r="TS8" s="12">
        <v>0</v>
      </c>
      <c r="TT8" s="12">
        <v>0</v>
      </c>
      <c r="TU8" s="12">
        <v>0</v>
      </c>
      <c r="TV8" s="12">
        <v>0</v>
      </c>
      <c r="TW8" s="12">
        <v>0</v>
      </c>
      <c r="TX8" s="12">
        <v>0</v>
      </c>
      <c r="TY8" s="12">
        <v>0</v>
      </c>
      <c r="TZ8" s="12">
        <v>0</v>
      </c>
      <c r="UA8" s="12">
        <v>0</v>
      </c>
      <c r="UB8" s="12">
        <v>0</v>
      </c>
      <c r="UC8" s="12">
        <v>0</v>
      </c>
      <c r="UD8" s="12">
        <v>0</v>
      </c>
      <c r="UE8" s="12">
        <v>0</v>
      </c>
      <c r="UF8" s="12">
        <v>0</v>
      </c>
      <c r="UG8" s="12">
        <v>0</v>
      </c>
      <c r="UH8" s="12">
        <v>0</v>
      </c>
      <c r="UI8" s="12">
        <v>0</v>
      </c>
      <c r="UJ8" s="12">
        <v>0</v>
      </c>
      <c r="UK8" s="12">
        <v>0</v>
      </c>
      <c r="UL8" s="12">
        <v>0</v>
      </c>
      <c r="UM8" s="12">
        <v>0</v>
      </c>
      <c r="UN8" s="12">
        <v>0</v>
      </c>
      <c r="UO8" s="12">
        <v>0</v>
      </c>
      <c r="UP8" s="12">
        <v>0</v>
      </c>
      <c r="UQ8" s="12">
        <v>0</v>
      </c>
      <c r="UR8" s="12">
        <v>0</v>
      </c>
      <c r="US8" s="12">
        <v>0</v>
      </c>
      <c r="UT8" s="12">
        <v>0</v>
      </c>
      <c r="UU8" s="12">
        <v>0</v>
      </c>
      <c r="UV8" s="12">
        <v>0</v>
      </c>
      <c r="UW8" s="12">
        <v>0</v>
      </c>
      <c r="UX8" s="12">
        <v>0</v>
      </c>
      <c r="UY8" s="12">
        <v>0</v>
      </c>
      <c r="UZ8" s="12">
        <v>0</v>
      </c>
      <c r="VA8" s="12">
        <v>0</v>
      </c>
      <c r="VB8" s="12">
        <v>0</v>
      </c>
      <c r="VC8" s="12">
        <v>0</v>
      </c>
      <c r="VD8" s="12">
        <v>0</v>
      </c>
      <c r="VE8" s="12">
        <v>0</v>
      </c>
      <c r="VF8" s="12">
        <v>0</v>
      </c>
      <c r="VG8" s="12">
        <v>0</v>
      </c>
      <c r="VH8" s="12">
        <v>0</v>
      </c>
      <c r="VI8" s="12">
        <v>0</v>
      </c>
      <c r="VJ8" s="12">
        <v>0</v>
      </c>
      <c r="VK8" s="12">
        <v>0</v>
      </c>
      <c r="VL8" s="12">
        <v>0</v>
      </c>
      <c r="VM8" s="12">
        <v>0</v>
      </c>
      <c r="VN8" s="12">
        <v>0</v>
      </c>
      <c r="VO8" s="12">
        <v>0</v>
      </c>
      <c r="VP8" s="12">
        <v>0</v>
      </c>
      <c r="VQ8" s="12">
        <v>0</v>
      </c>
      <c r="VR8" s="12">
        <v>0</v>
      </c>
      <c r="VS8" s="12">
        <v>0</v>
      </c>
      <c r="VT8" s="12">
        <v>0</v>
      </c>
      <c r="VU8" s="12">
        <v>0</v>
      </c>
      <c r="VV8" s="12">
        <v>0</v>
      </c>
      <c r="VW8" s="12">
        <v>0</v>
      </c>
      <c r="VX8" s="12">
        <v>0</v>
      </c>
      <c r="VY8" s="12">
        <v>0</v>
      </c>
      <c r="VZ8" s="12">
        <v>0</v>
      </c>
      <c r="WA8" s="12">
        <v>0</v>
      </c>
      <c r="WB8" s="12">
        <v>0</v>
      </c>
      <c r="WC8" s="12">
        <v>0</v>
      </c>
      <c r="WD8" s="12">
        <v>0</v>
      </c>
      <c r="WE8" s="12">
        <v>0</v>
      </c>
      <c r="WF8" s="12">
        <v>0</v>
      </c>
      <c r="WG8" s="12">
        <v>0</v>
      </c>
      <c r="WH8" s="12">
        <v>0</v>
      </c>
      <c r="WI8" s="12">
        <v>0</v>
      </c>
      <c r="WJ8" s="12">
        <v>0</v>
      </c>
      <c r="WK8" s="12">
        <v>0</v>
      </c>
      <c r="WL8" s="12">
        <v>0</v>
      </c>
      <c r="WM8" s="12">
        <v>0</v>
      </c>
      <c r="WN8" s="12">
        <v>0</v>
      </c>
      <c r="WO8" s="12">
        <v>0</v>
      </c>
      <c r="WP8" s="12">
        <v>0</v>
      </c>
      <c r="WQ8" s="12">
        <v>0</v>
      </c>
      <c r="WR8" s="12">
        <v>0</v>
      </c>
      <c r="WS8" s="12">
        <v>0</v>
      </c>
      <c r="WT8" s="12">
        <v>0</v>
      </c>
      <c r="WU8" s="12">
        <v>0</v>
      </c>
      <c r="WV8" s="12">
        <v>0</v>
      </c>
      <c r="WW8" s="12">
        <v>0</v>
      </c>
      <c r="WX8" s="12">
        <v>0</v>
      </c>
      <c r="WY8" s="12">
        <v>0</v>
      </c>
      <c r="WZ8" s="12">
        <v>0</v>
      </c>
      <c r="XA8" s="12">
        <v>0</v>
      </c>
      <c r="XB8" s="12">
        <v>0</v>
      </c>
      <c r="XC8" s="12">
        <v>0</v>
      </c>
      <c r="XD8" s="12">
        <v>0</v>
      </c>
      <c r="XE8" s="12">
        <v>0</v>
      </c>
      <c r="XF8" s="12">
        <v>0</v>
      </c>
      <c r="XG8" s="12">
        <v>0</v>
      </c>
      <c r="XH8" s="12">
        <v>0</v>
      </c>
      <c r="XI8" s="12">
        <v>0</v>
      </c>
      <c r="XJ8" s="12">
        <v>0</v>
      </c>
      <c r="XK8" s="12">
        <v>0</v>
      </c>
      <c r="XL8" s="12">
        <v>0</v>
      </c>
      <c r="XM8" s="12">
        <v>0</v>
      </c>
      <c r="XN8" s="12">
        <v>0</v>
      </c>
      <c r="XO8" s="12">
        <v>0</v>
      </c>
      <c r="XP8" s="12">
        <v>0</v>
      </c>
      <c r="XQ8" s="12">
        <v>0</v>
      </c>
      <c r="XR8" s="12">
        <v>0</v>
      </c>
      <c r="XS8" s="12">
        <v>0</v>
      </c>
      <c r="XT8" s="12">
        <v>0</v>
      </c>
      <c r="XV8" s="49">
        <f t="shared" ref="XV8:XV11" si="0">AVERAGE(E8:XT8)</f>
        <v>2.8142989309210532E-2</v>
      </c>
    </row>
    <row r="9" spans="1:646" s="11" customFormat="1" x14ac:dyDescent="0.25">
      <c r="A9" s="10">
        <v>3</v>
      </c>
      <c r="B9" s="10">
        <v>10439</v>
      </c>
      <c r="C9" s="10" t="s">
        <v>645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5.4103185595567865E-5</v>
      </c>
      <c r="HY9" s="10">
        <v>1.0820637119113573E-4</v>
      </c>
      <c r="HZ9" s="10">
        <v>4.0036357340720224E-4</v>
      </c>
      <c r="IA9" s="10">
        <v>5.1939058171745155E-4</v>
      </c>
      <c r="IB9" s="10">
        <v>4.1118421052631577E-4</v>
      </c>
      <c r="IC9" s="10">
        <v>3.7872229916897509E-4</v>
      </c>
      <c r="ID9" s="10">
        <v>2.7051592797783935E-4</v>
      </c>
      <c r="IE9" s="10">
        <v>2.1641274238227146E-4</v>
      </c>
      <c r="IF9" s="10">
        <v>5.5185249307479229E-4</v>
      </c>
      <c r="IG9" s="10">
        <v>7.3580332409972301E-4</v>
      </c>
      <c r="IH9" s="10">
        <v>1.2119113573407201E-3</v>
      </c>
      <c r="II9" s="10">
        <v>1.6447368421052631E-3</v>
      </c>
      <c r="IJ9" s="10">
        <v>1.9477146814404433E-3</v>
      </c>
      <c r="IK9" s="10">
        <v>2.2723337950138504E-3</v>
      </c>
      <c r="IL9" s="10">
        <v>2.5644909972299167E-3</v>
      </c>
      <c r="IM9" s="10">
        <v>3.0838815789473685E-3</v>
      </c>
      <c r="IN9" s="10">
        <v>3.657375346260388E-3</v>
      </c>
      <c r="IO9" s="10">
        <v>4.6961565096952911E-3</v>
      </c>
      <c r="IP9" s="10">
        <v>5.2047264542936286E-3</v>
      </c>
      <c r="IQ9" s="10">
        <v>5.431959833795014E-3</v>
      </c>
      <c r="IR9" s="10">
        <v>5.7673995844875342E-3</v>
      </c>
      <c r="IS9" s="10">
        <v>6.3733552631578946E-3</v>
      </c>
      <c r="IT9" s="10">
        <v>7.5095221606648202E-3</v>
      </c>
      <c r="IU9" s="10">
        <v>8.2777873961218836E-3</v>
      </c>
      <c r="IV9" s="10">
        <v>1.0063192520775623E-2</v>
      </c>
      <c r="IW9" s="10">
        <v>1.3677285318559556E-2</v>
      </c>
      <c r="IX9" s="10">
        <v>1.6609677977839334E-2</v>
      </c>
      <c r="IY9" s="10">
        <v>2.0180488227146815E-2</v>
      </c>
      <c r="IZ9" s="10">
        <v>2.3621450831024932E-2</v>
      </c>
      <c r="JA9" s="10">
        <v>2.8458275623268699E-2</v>
      </c>
      <c r="JB9" s="10">
        <v>3.3046225761772852E-2</v>
      </c>
      <c r="JC9" s="10">
        <v>3.7093144044321333E-2</v>
      </c>
      <c r="JD9" s="10">
        <v>4.0599030470914128E-2</v>
      </c>
      <c r="JE9" s="10">
        <v>4.4386253462603879E-2</v>
      </c>
      <c r="JF9" s="10">
        <v>4.729700484764543E-2</v>
      </c>
      <c r="JG9" s="10">
        <v>5.0099549861495847E-2</v>
      </c>
      <c r="JH9" s="10">
        <v>5.1181613573407204E-2</v>
      </c>
      <c r="JI9" s="10">
        <v>5.3010301246537397E-2</v>
      </c>
      <c r="JJ9" s="10">
        <v>5.2837171052631582E-2</v>
      </c>
      <c r="JK9" s="10">
        <v>5.2436807479224377E-2</v>
      </c>
      <c r="JL9" s="10">
        <v>5.1603618421052634E-2</v>
      </c>
      <c r="JM9" s="10">
        <v>5.1105869113573406E-2</v>
      </c>
      <c r="JN9" s="10">
        <v>5.150623268698061E-2</v>
      </c>
      <c r="JO9" s="10">
        <v>5.2274497922437671E-2</v>
      </c>
      <c r="JP9" s="10">
        <v>5.1246537396121887E-2</v>
      </c>
      <c r="JQ9" s="10">
        <v>5.078125E-2</v>
      </c>
      <c r="JR9" s="10">
        <v>5.2620758310249309E-2</v>
      </c>
      <c r="JS9" s="10">
        <v>5.281552977839335E-2</v>
      </c>
      <c r="JT9" s="10">
        <v>5.3605436288088643E-2</v>
      </c>
      <c r="JU9" s="10">
        <v>5.3367382271468145E-2</v>
      </c>
      <c r="JV9" s="10">
        <v>5.3767745844875349E-2</v>
      </c>
      <c r="JW9" s="10">
        <v>5.3746104570637117E-2</v>
      </c>
      <c r="JX9" s="10">
        <v>5.3875952216066482E-2</v>
      </c>
      <c r="JY9" s="10">
        <v>5.5455765235457061E-2</v>
      </c>
      <c r="JZ9" s="10">
        <v>5.7003116343490305E-2</v>
      </c>
      <c r="KA9" s="10">
        <v>5.8182565789473686E-2</v>
      </c>
      <c r="KB9" s="10">
        <v>5.8572108725761775E-2</v>
      </c>
      <c r="KC9" s="10">
        <v>6.0238486842105261E-2</v>
      </c>
      <c r="KD9" s="10">
        <v>6.3538781163434907E-2</v>
      </c>
      <c r="KE9" s="10">
        <v>6.4739871883656513E-2</v>
      </c>
      <c r="KF9" s="10">
        <v>6.530254501385041E-2</v>
      </c>
      <c r="KG9" s="10">
        <v>6.7174515235457061E-2</v>
      </c>
      <c r="KH9" s="10">
        <v>6.7271900969529091E-2</v>
      </c>
      <c r="KI9" s="10">
        <v>6.5432392659279776E-2</v>
      </c>
      <c r="KJ9" s="10">
        <v>5.7652354570637117E-2</v>
      </c>
      <c r="KK9" s="10">
        <v>5.0153653047091414E-2</v>
      </c>
      <c r="KL9" s="10">
        <v>4.4819078947368418E-2</v>
      </c>
      <c r="KM9" s="10">
        <v>3.8456544321329639E-2</v>
      </c>
      <c r="KN9" s="10">
        <v>2.9594442520775623E-2</v>
      </c>
      <c r="KO9" s="10">
        <v>2.1111063019390582E-2</v>
      </c>
      <c r="KP9" s="10">
        <v>1.5808950831024932E-2</v>
      </c>
      <c r="KQ9" s="10">
        <v>1.3579899584487534E-2</v>
      </c>
      <c r="KR9" s="10">
        <v>1.205418975069252E-2</v>
      </c>
      <c r="KS9" s="10">
        <v>1.3796312326869805E-2</v>
      </c>
      <c r="KT9" s="10">
        <v>1.6079466759002771E-2</v>
      </c>
      <c r="KU9" s="10">
        <v>1.9487967451523546E-2</v>
      </c>
      <c r="KV9" s="10">
        <v>2.2744979224376731E-2</v>
      </c>
      <c r="KW9" s="10">
        <v>2.7051592797783932E-2</v>
      </c>
      <c r="KX9" s="10">
        <v>3.2570117728531855E-2</v>
      </c>
      <c r="KY9" s="10">
        <v>3.3479051246537397E-2</v>
      </c>
      <c r="KZ9" s="10">
        <v>3.3479051246537397E-2</v>
      </c>
      <c r="LA9" s="10">
        <v>3.1563798476454297E-2</v>
      </c>
      <c r="LB9" s="10">
        <v>2.9854137811634349E-2</v>
      </c>
      <c r="LC9" s="10">
        <v>2.7224722991689751E-2</v>
      </c>
      <c r="LD9" s="10">
        <v>2.0602493074792245E-2</v>
      </c>
      <c r="LE9" s="10">
        <v>1.5982081024930747E-2</v>
      </c>
      <c r="LF9" s="10">
        <v>1.320117728531856E-2</v>
      </c>
      <c r="LG9" s="10">
        <v>1.0409452908587257E-2</v>
      </c>
      <c r="LH9" s="10">
        <v>7.0766966759002771E-3</v>
      </c>
      <c r="LI9" s="10">
        <v>5.0099549861495844E-3</v>
      </c>
      <c r="LJ9" s="10">
        <v>4.5879501385041556E-3</v>
      </c>
      <c r="LK9" s="10">
        <v>4.598770775623269E-3</v>
      </c>
      <c r="LL9" s="10">
        <v>5.2480090027700833E-3</v>
      </c>
      <c r="LM9" s="10">
        <v>6.1353012465373965E-3</v>
      </c>
      <c r="LN9" s="10">
        <v>7.7908587257617731E-3</v>
      </c>
      <c r="LO9" s="10">
        <v>8.9053843490304718E-3</v>
      </c>
      <c r="LP9" s="10">
        <v>1.0009089335180056E-2</v>
      </c>
      <c r="LQ9" s="10">
        <v>1.1913521468144044E-2</v>
      </c>
      <c r="LR9" s="10">
        <v>1.4001904432132964E-2</v>
      </c>
      <c r="LS9" s="10">
        <v>1.5549255540166205E-2</v>
      </c>
      <c r="LT9" s="10">
        <v>1.7226454293628807E-2</v>
      </c>
      <c r="LU9" s="10">
        <v>2.0916291551246538E-2</v>
      </c>
      <c r="LV9" s="10">
        <v>2.4995671745152354E-2</v>
      </c>
      <c r="LW9" s="10">
        <v>2.8252683518005542E-2</v>
      </c>
      <c r="LX9" s="10">
        <v>3.1801852493074795E-2</v>
      </c>
      <c r="LY9" s="10">
        <v>3.604354224376731E-2</v>
      </c>
      <c r="LZ9" s="10">
        <v>4.4559383656509695E-2</v>
      </c>
      <c r="MA9" s="10">
        <v>4.859548130193906E-2</v>
      </c>
      <c r="MB9" s="10">
        <v>5.4341239612188369E-2</v>
      </c>
      <c r="MC9" s="10">
        <v>6.2305228531855952E-2</v>
      </c>
      <c r="MD9" s="10">
        <v>7.0453168282548481E-2</v>
      </c>
      <c r="ME9" s="10">
        <v>7.8211565096952915E-2</v>
      </c>
      <c r="MF9" s="10">
        <v>8.5428930055401656E-2</v>
      </c>
      <c r="MG9" s="10">
        <v>9.5805921052631582E-2</v>
      </c>
      <c r="MH9" s="10">
        <v>0.10742728531855955</v>
      </c>
      <c r="MI9" s="10">
        <v>0.11693862534626039</v>
      </c>
      <c r="MJ9" s="10">
        <v>0.12454553324099724</v>
      </c>
      <c r="MK9" s="10">
        <v>0.1328233206371191</v>
      </c>
      <c r="ML9" s="10">
        <v>0.14001904432132964</v>
      </c>
      <c r="MM9" s="10">
        <v>0.14618680747922438</v>
      </c>
      <c r="MN9" s="10">
        <v>0.14994156855955679</v>
      </c>
      <c r="MO9" s="10">
        <v>0.15517875692520774</v>
      </c>
      <c r="MP9" s="10">
        <v>0.15899844182825484</v>
      </c>
      <c r="MQ9" s="10">
        <v>0.16229873614958448</v>
      </c>
      <c r="MR9" s="10">
        <v>0.16499307479224376</v>
      </c>
      <c r="MS9" s="10">
        <v>0.17007877423822715</v>
      </c>
      <c r="MT9" s="10">
        <v>0.17705808518005539</v>
      </c>
      <c r="MU9" s="10">
        <v>0.18009868421052633</v>
      </c>
      <c r="MV9" s="10">
        <v>0.18179752423822715</v>
      </c>
      <c r="MW9" s="10">
        <v>0.18428627077562326</v>
      </c>
      <c r="MX9" s="10">
        <v>0.18983725761772854</v>
      </c>
      <c r="MY9" s="10">
        <v>0.1951501904432133</v>
      </c>
      <c r="MZ9" s="10">
        <v>0.19800683864265928</v>
      </c>
      <c r="NA9" s="10">
        <v>0.2029626904432133</v>
      </c>
      <c r="NB9" s="10">
        <v>0.20850285664819945</v>
      </c>
      <c r="NC9" s="10">
        <v>0.21131622229916897</v>
      </c>
      <c r="ND9" s="10">
        <v>0.21008266966759004</v>
      </c>
      <c r="NE9" s="10">
        <v>0.2142053324099723</v>
      </c>
      <c r="NF9" s="10">
        <v>0.21538478185595566</v>
      </c>
      <c r="NG9" s="10">
        <v>0.21676982340720222</v>
      </c>
      <c r="NH9" s="10">
        <v>0.21534149930747923</v>
      </c>
      <c r="NI9" s="10">
        <v>0.21416204986149584</v>
      </c>
      <c r="NJ9" s="10">
        <v>0.21626125346260389</v>
      </c>
      <c r="NK9" s="10">
        <v>0.2144433864265928</v>
      </c>
      <c r="NL9" s="10">
        <v>0.20429362880886426</v>
      </c>
      <c r="NM9" s="10">
        <v>0.20023588988919669</v>
      </c>
      <c r="NN9" s="10">
        <v>0.20039819944598339</v>
      </c>
      <c r="NO9" s="10">
        <v>0.1914928150969529</v>
      </c>
      <c r="NP9" s="10">
        <v>0.17699316135734072</v>
      </c>
      <c r="NQ9" s="10">
        <v>0.16387854916897507</v>
      </c>
      <c r="NR9" s="10">
        <v>0.15077475761772854</v>
      </c>
      <c r="NS9" s="10">
        <v>0.13769260734072022</v>
      </c>
      <c r="NT9" s="10">
        <v>0.1255626731301939</v>
      </c>
      <c r="NU9" s="10">
        <v>0.11432003116343491</v>
      </c>
      <c r="NV9" s="10">
        <v>0.10845524584487534</v>
      </c>
      <c r="NW9" s="10">
        <v>0.10038305055401663</v>
      </c>
      <c r="NX9" s="10">
        <v>9.213772506925208E-2</v>
      </c>
      <c r="NY9" s="10">
        <v>8.5331544321329639E-2</v>
      </c>
      <c r="NZ9" s="10">
        <v>7.989958448753462E-2</v>
      </c>
      <c r="OA9" s="10">
        <v>7.208708448753462E-2</v>
      </c>
      <c r="OB9" s="10">
        <v>6.3960786011080337E-2</v>
      </c>
      <c r="OC9" s="10">
        <v>5.4893092105263157E-2</v>
      </c>
      <c r="OD9" s="10">
        <v>4.848727493074792E-2</v>
      </c>
      <c r="OE9" s="10">
        <v>4.2752337257617727E-2</v>
      </c>
      <c r="OF9" s="10">
        <v>3.5426765927977839E-2</v>
      </c>
      <c r="OG9" s="10">
        <v>2.7300467451523546E-2</v>
      </c>
      <c r="OH9" s="10">
        <v>2.1457323407202217E-2</v>
      </c>
      <c r="OI9" s="10">
        <v>1.6642139889196675E-2</v>
      </c>
      <c r="OJ9" s="10">
        <v>1.3190356648199446E-2</v>
      </c>
      <c r="OK9" s="10">
        <v>1.0604224376731301E-2</v>
      </c>
      <c r="OL9" s="10">
        <v>8.2561461218836566E-3</v>
      </c>
      <c r="OM9" s="10">
        <v>6.2543282548476456E-3</v>
      </c>
      <c r="ON9" s="10">
        <v>4.3715373961218836E-3</v>
      </c>
      <c r="OO9" s="10">
        <v>3.0081371191135733E-3</v>
      </c>
      <c r="OP9" s="10">
        <v>2.5536703601108032E-3</v>
      </c>
      <c r="OQ9" s="10">
        <v>1.7529432132963989E-3</v>
      </c>
      <c r="OR9" s="10">
        <v>1.3417590027700831E-3</v>
      </c>
      <c r="OS9" s="10">
        <v>9.413954293628809E-4</v>
      </c>
      <c r="OT9" s="10">
        <v>7.7908587257617733E-4</v>
      </c>
      <c r="OU9" s="10">
        <v>6.8170013850415512E-4</v>
      </c>
      <c r="OV9" s="10">
        <v>5.0856994459833797E-4</v>
      </c>
      <c r="OW9" s="10">
        <v>4.0036357340720224E-4</v>
      </c>
      <c r="OX9" s="10">
        <v>2.0559210526315788E-4</v>
      </c>
      <c r="OY9" s="10">
        <v>2.488746537396122E-4</v>
      </c>
      <c r="OZ9" s="10">
        <v>1.7313019390581717E-4</v>
      </c>
      <c r="PA9" s="10">
        <v>1.1902700831024931E-4</v>
      </c>
      <c r="PB9" s="10">
        <v>1.4066828254847647E-4</v>
      </c>
      <c r="PC9" s="10">
        <v>1.4066828254847647E-4</v>
      </c>
      <c r="PD9" s="10">
        <v>0</v>
      </c>
      <c r="PE9" s="10">
        <v>0</v>
      </c>
      <c r="PF9" s="10">
        <v>0</v>
      </c>
      <c r="PG9" s="10">
        <v>0</v>
      </c>
      <c r="PH9" s="10">
        <v>0</v>
      </c>
      <c r="PI9" s="10">
        <v>0</v>
      </c>
      <c r="PJ9" s="10">
        <v>0</v>
      </c>
      <c r="PK9" s="10">
        <v>0</v>
      </c>
      <c r="PL9" s="10">
        <v>0</v>
      </c>
      <c r="PM9" s="10">
        <v>0</v>
      </c>
      <c r="PN9" s="10">
        <v>0</v>
      </c>
      <c r="PO9" s="10">
        <v>0</v>
      </c>
      <c r="PP9" s="10">
        <v>0</v>
      </c>
      <c r="PQ9" s="10">
        <v>0</v>
      </c>
      <c r="PR9" s="10">
        <v>0</v>
      </c>
      <c r="PS9" s="10">
        <v>0</v>
      </c>
      <c r="PT9" s="10">
        <v>0</v>
      </c>
      <c r="PU9" s="10">
        <v>0</v>
      </c>
      <c r="PV9" s="10">
        <v>0</v>
      </c>
      <c r="PW9" s="10">
        <v>0</v>
      </c>
      <c r="PX9" s="10">
        <v>0</v>
      </c>
      <c r="PY9" s="10">
        <v>0</v>
      </c>
      <c r="PZ9" s="10">
        <v>0</v>
      </c>
      <c r="QA9" s="10">
        <v>0</v>
      </c>
      <c r="QB9" s="10">
        <v>0</v>
      </c>
      <c r="QC9" s="10">
        <v>0</v>
      </c>
      <c r="QD9" s="10">
        <v>0</v>
      </c>
      <c r="QE9" s="10">
        <v>0</v>
      </c>
      <c r="QF9" s="10">
        <v>0</v>
      </c>
      <c r="QG9" s="10">
        <v>0</v>
      </c>
      <c r="QH9" s="10">
        <v>0</v>
      </c>
      <c r="QI9" s="10">
        <v>0</v>
      </c>
      <c r="QJ9" s="10">
        <v>0</v>
      </c>
      <c r="QK9" s="10">
        <v>0</v>
      </c>
      <c r="QL9" s="10">
        <v>0</v>
      </c>
      <c r="QM9" s="10">
        <v>0</v>
      </c>
      <c r="QN9" s="10">
        <v>0</v>
      </c>
      <c r="QO9" s="10">
        <v>0</v>
      </c>
      <c r="QP9" s="10">
        <v>0</v>
      </c>
      <c r="QQ9" s="10">
        <v>0</v>
      </c>
      <c r="QR9" s="10">
        <v>0</v>
      </c>
      <c r="QS9" s="10">
        <v>0</v>
      </c>
      <c r="QT9" s="10">
        <v>0</v>
      </c>
      <c r="QU9" s="10">
        <v>0</v>
      </c>
      <c r="QV9" s="10">
        <v>0</v>
      </c>
      <c r="QW9" s="10">
        <v>0</v>
      </c>
      <c r="QX9" s="10">
        <v>0</v>
      </c>
      <c r="QY9" s="10">
        <v>0</v>
      </c>
      <c r="QZ9" s="10">
        <v>0</v>
      </c>
      <c r="RA9" s="10">
        <v>0</v>
      </c>
      <c r="RB9" s="10">
        <v>0</v>
      </c>
      <c r="RC9" s="10">
        <v>0</v>
      </c>
      <c r="RD9" s="10">
        <v>0</v>
      </c>
      <c r="RE9" s="10">
        <v>0</v>
      </c>
      <c r="RF9" s="10">
        <v>0</v>
      </c>
      <c r="RG9" s="10">
        <v>0</v>
      </c>
      <c r="RH9" s="10">
        <v>0</v>
      </c>
      <c r="RI9" s="10">
        <v>0</v>
      </c>
      <c r="RJ9" s="10">
        <v>0</v>
      </c>
      <c r="RK9" s="10">
        <v>0</v>
      </c>
      <c r="RL9" s="10">
        <v>0</v>
      </c>
      <c r="RM9" s="10">
        <v>0</v>
      </c>
      <c r="RN9" s="10">
        <v>0</v>
      </c>
      <c r="RO9" s="10">
        <v>0</v>
      </c>
      <c r="RP9" s="10">
        <v>0</v>
      </c>
      <c r="RQ9" s="10">
        <v>0</v>
      </c>
      <c r="RR9" s="10">
        <v>0</v>
      </c>
      <c r="RS9" s="10">
        <v>0</v>
      </c>
      <c r="RT9" s="10">
        <v>0</v>
      </c>
      <c r="RU9" s="10">
        <v>0</v>
      </c>
      <c r="RV9" s="10">
        <v>0</v>
      </c>
      <c r="RW9" s="10">
        <v>0</v>
      </c>
      <c r="RX9" s="10">
        <v>0</v>
      </c>
      <c r="RY9" s="10">
        <v>0</v>
      </c>
      <c r="RZ9" s="10">
        <v>0</v>
      </c>
      <c r="SA9" s="10">
        <v>0</v>
      </c>
      <c r="SB9" s="10">
        <v>0</v>
      </c>
      <c r="SC9" s="10">
        <v>0</v>
      </c>
      <c r="SD9" s="10">
        <v>0</v>
      </c>
      <c r="SE9" s="10">
        <v>0</v>
      </c>
      <c r="SF9" s="10">
        <v>0</v>
      </c>
      <c r="SG9" s="10">
        <v>0</v>
      </c>
      <c r="SH9" s="10">
        <v>0</v>
      </c>
      <c r="SI9" s="10">
        <v>0</v>
      </c>
      <c r="SJ9" s="10">
        <v>0</v>
      </c>
      <c r="SK9" s="10">
        <v>0</v>
      </c>
      <c r="SL9" s="10">
        <v>0</v>
      </c>
      <c r="SM9" s="10">
        <v>0</v>
      </c>
      <c r="SN9" s="10">
        <v>0</v>
      </c>
      <c r="SO9" s="10">
        <v>0</v>
      </c>
      <c r="SP9" s="10">
        <v>0</v>
      </c>
      <c r="SQ9" s="10">
        <v>0</v>
      </c>
      <c r="SR9" s="10">
        <v>0</v>
      </c>
      <c r="SS9" s="10">
        <v>0</v>
      </c>
      <c r="ST9" s="10">
        <v>0</v>
      </c>
      <c r="SU9" s="10">
        <v>0</v>
      </c>
      <c r="SV9" s="10">
        <v>0</v>
      </c>
      <c r="SW9" s="10">
        <v>0</v>
      </c>
      <c r="SX9" s="10">
        <v>0</v>
      </c>
      <c r="SY9" s="10">
        <v>0</v>
      </c>
      <c r="SZ9" s="10">
        <v>0</v>
      </c>
      <c r="TA9" s="10">
        <v>0</v>
      </c>
      <c r="TB9" s="10">
        <v>0</v>
      </c>
      <c r="TC9" s="10">
        <v>0</v>
      </c>
      <c r="TD9" s="10">
        <v>0</v>
      </c>
      <c r="TE9" s="10">
        <v>0</v>
      </c>
      <c r="TF9" s="10">
        <v>0</v>
      </c>
      <c r="TG9" s="10">
        <v>0</v>
      </c>
      <c r="TH9" s="10">
        <v>0</v>
      </c>
      <c r="TI9" s="10">
        <v>0</v>
      </c>
      <c r="TJ9" s="10">
        <v>0</v>
      </c>
      <c r="TK9" s="10">
        <v>0</v>
      </c>
      <c r="TL9" s="10">
        <v>0</v>
      </c>
      <c r="TM9" s="10">
        <v>0</v>
      </c>
      <c r="TN9" s="10">
        <v>0</v>
      </c>
      <c r="TO9" s="10">
        <v>0</v>
      </c>
      <c r="TP9" s="10">
        <v>0</v>
      </c>
      <c r="TQ9" s="10">
        <v>0</v>
      </c>
      <c r="TR9" s="10">
        <v>0</v>
      </c>
      <c r="TS9" s="10">
        <v>0</v>
      </c>
      <c r="TT9" s="10">
        <v>0</v>
      </c>
      <c r="TU9" s="10">
        <v>0</v>
      </c>
      <c r="TV9" s="10">
        <v>0</v>
      </c>
      <c r="TW9" s="10">
        <v>0</v>
      </c>
      <c r="TX9" s="10">
        <v>0</v>
      </c>
      <c r="TY9" s="10">
        <v>0</v>
      </c>
      <c r="TZ9" s="10">
        <v>0</v>
      </c>
      <c r="UA9" s="10">
        <v>0</v>
      </c>
      <c r="UB9" s="10">
        <v>0</v>
      </c>
      <c r="UC9" s="10">
        <v>0</v>
      </c>
      <c r="UD9" s="10">
        <v>0</v>
      </c>
      <c r="UE9" s="10">
        <v>0</v>
      </c>
      <c r="UF9" s="10">
        <v>0</v>
      </c>
      <c r="UG9" s="10">
        <v>0</v>
      </c>
      <c r="UH9" s="10">
        <v>0</v>
      </c>
      <c r="UI9" s="10">
        <v>0</v>
      </c>
      <c r="UJ9" s="10">
        <v>0</v>
      </c>
      <c r="UK9" s="10">
        <v>0</v>
      </c>
      <c r="UL9" s="10">
        <v>0</v>
      </c>
      <c r="UM9" s="10">
        <v>0</v>
      </c>
      <c r="UN9" s="10">
        <v>0</v>
      </c>
      <c r="UO9" s="10">
        <v>0</v>
      </c>
      <c r="UP9" s="10">
        <v>0</v>
      </c>
      <c r="UQ9" s="10">
        <v>0</v>
      </c>
      <c r="UR9" s="10">
        <v>0</v>
      </c>
      <c r="US9" s="10">
        <v>0</v>
      </c>
      <c r="UT9" s="10">
        <v>0</v>
      </c>
      <c r="UU9" s="10">
        <v>0</v>
      </c>
      <c r="UV9" s="10">
        <v>0</v>
      </c>
      <c r="UW9" s="10">
        <v>0</v>
      </c>
      <c r="UX9" s="10">
        <v>0</v>
      </c>
      <c r="UY9" s="10">
        <v>0</v>
      </c>
      <c r="UZ9" s="10">
        <v>0</v>
      </c>
      <c r="VA9" s="10">
        <v>0</v>
      </c>
      <c r="VB9" s="10">
        <v>0</v>
      </c>
      <c r="VC9" s="10">
        <v>0</v>
      </c>
      <c r="VD9" s="10">
        <v>0</v>
      </c>
      <c r="VE9" s="10">
        <v>0</v>
      </c>
      <c r="VF9" s="10">
        <v>0</v>
      </c>
      <c r="VG9" s="10">
        <v>0</v>
      </c>
      <c r="VH9" s="10">
        <v>0</v>
      </c>
      <c r="VI9" s="10">
        <v>0</v>
      </c>
      <c r="VJ9" s="10">
        <v>0</v>
      </c>
      <c r="VK9" s="10">
        <v>0</v>
      </c>
      <c r="VL9" s="10">
        <v>0</v>
      </c>
      <c r="VM9" s="10">
        <v>0</v>
      </c>
      <c r="VN9" s="10">
        <v>0</v>
      </c>
      <c r="VO9" s="10">
        <v>0</v>
      </c>
      <c r="VP9" s="10">
        <v>0</v>
      </c>
      <c r="VQ9" s="10">
        <v>0</v>
      </c>
      <c r="VR9" s="10">
        <v>0</v>
      </c>
      <c r="VS9" s="10">
        <v>0</v>
      </c>
      <c r="VT9" s="10">
        <v>0</v>
      </c>
      <c r="VU9" s="10">
        <v>0</v>
      </c>
      <c r="VV9" s="10">
        <v>0</v>
      </c>
      <c r="VW9" s="10">
        <v>0</v>
      </c>
      <c r="VX9" s="10">
        <v>0</v>
      </c>
      <c r="VY9" s="10">
        <v>0</v>
      </c>
      <c r="VZ9" s="10">
        <v>0</v>
      </c>
      <c r="WA9" s="10">
        <v>0</v>
      </c>
      <c r="WB9" s="10">
        <v>0</v>
      </c>
      <c r="WC9" s="10">
        <v>0</v>
      </c>
      <c r="WD9" s="10">
        <v>0</v>
      </c>
      <c r="WE9" s="10">
        <v>0</v>
      </c>
      <c r="WF9" s="10">
        <v>0</v>
      </c>
      <c r="WG9" s="10">
        <v>0</v>
      </c>
      <c r="WH9" s="10">
        <v>0</v>
      </c>
      <c r="WI9" s="10">
        <v>0</v>
      </c>
      <c r="WJ9" s="10">
        <v>0</v>
      </c>
      <c r="WK9" s="10">
        <v>0</v>
      </c>
      <c r="WL9" s="10">
        <v>0</v>
      </c>
      <c r="WM9" s="10">
        <v>0</v>
      </c>
      <c r="WN9" s="10">
        <v>0</v>
      </c>
      <c r="WO9" s="10">
        <v>0</v>
      </c>
      <c r="WP9" s="10">
        <v>0</v>
      </c>
      <c r="WQ9" s="10">
        <v>0</v>
      </c>
      <c r="WR9" s="10">
        <v>0</v>
      </c>
      <c r="WS9" s="10">
        <v>0</v>
      </c>
      <c r="WT9" s="10">
        <v>0</v>
      </c>
      <c r="WU9" s="10">
        <v>0</v>
      </c>
      <c r="WV9" s="10">
        <v>0</v>
      </c>
      <c r="WW9" s="10">
        <v>0</v>
      </c>
      <c r="WX9" s="10">
        <v>0</v>
      </c>
      <c r="WY9" s="10">
        <v>0</v>
      </c>
      <c r="WZ9" s="10">
        <v>0</v>
      </c>
      <c r="XA9" s="10">
        <v>0</v>
      </c>
      <c r="XB9" s="10">
        <v>0</v>
      </c>
      <c r="XC9" s="10">
        <v>0</v>
      </c>
      <c r="XD9" s="10">
        <v>0</v>
      </c>
      <c r="XE9" s="10">
        <v>0</v>
      </c>
      <c r="XF9" s="10">
        <v>0</v>
      </c>
      <c r="XG9" s="10">
        <v>0</v>
      </c>
      <c r="XH9" s="10">
        <v>0</v>
      </c>
      <c r="XI9" s="10">
        <v>0</v>
      </c>
      <c r="XJ9" s="10">
        <v>0</v>
      </c>
      <c r="XK9" s="10">
        <v>0</v>
      </c>
      <c r="XL9" s="10">
        <v>0</v>
      </c>
      <c r="XM9" s="10">
        <v>0</v>
      </c>
      <c r="XN9" s="10">
        <v>0</v>
      </c>
      <c r="XO9" s="10">
        <v>0</v>
      </c>
      <c r="XP9" s="10">
        <v>0</v>
      </c>
      <c r="XQ9" s="10">
        <v>0</v>
      </c>
      <c r="XR9" s="10">
        <v>0</v>
      </c>
      <c r="XS9" s="10">
        <v>0</v>
      </c>
      <c r="XT9" s="10">
        <v>0</v>
      </c>
      <c r="XV9" s="49">
        <f t="shared" si="0"/>
        <v>1.7780098954726462E-2</v>
      </c>
    </row>
    <row r="10" spans="1:646" x14ac:dyDescent="0.25">
      <c r="A10" s="10">
        <v>4</v>
      </c>
      <c r="B10" s="10">
        <v>10437</v>
      </c>
      <c r="C10" s="10" t="s">
        <v>645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1.4066828254847647E-4</v>
      </c>
      <c r="GI10" s="10">
        <v>2.1641274238227146E-4</v>
      </c>
      <c r="GJ10" s="10">
        <v>2.3805401662049862E-4</v>
      </c>
      <c r="GK10" s="10">
        <v>2.3805401662049862E-4</v>
      </c>
      <c r="GL10" s="10">
        <v>4.0036357340720224E-4</v>
      </c>
      <c r="GM10" s="10">
        <v>6.0595567867036007E-4</v>
      </c>
      <c r="GN10" s="10">
        <v>6.7087950138504154E-4</v>
      </c>
      <c r="GO10" s="10">
        <v>6.1677631578947365E-4</v>
      </c>
      <c r="GP10" s="10">
        <v>8.0072714681440448E-4</v>
      </c>
      <c r="GQ10" s="10">
        <v>9.9549861495844879E-4</v>
      </c>
      <c r="GR10" s="10">
        <v>1.1794494459833795E-3</v>
      </c>
      <c r="GS10" s="10">
        <v>1.5365304709141275E-3</v>
      </c>
      <c r="GT10" s="10">
        <v>1.774584487534626E-3</v>
      </c>
      <c r="GU10" s="10">
        <v>2.001817867036011E-3</v>
      </c>
      <c r="GV10" s="10">
        <v>2.2398718836565096E-3</v>
      </c>
      <c r="GW10" s="10">
        <v>2.6943386426592796E-3</v>
      </c>
      <c r="GX10" s="10">
        <v>3.0297783933518007E-3</v>
      </c>
      <c r="GY10" s="10">
        <v>3.1055228531855954E-3</v>
      </c>
      <c r="GZ10" s="10">
        <v>3.2570117728531857E-3</v>
      </c>
      <c r="HA10" s="10">
        <v>3.5275277008310251E-3</v>
      </c>
      <c r="HB10" s="10">
        <v>3.679016620498615E-3</v>
      </c>
      <c r="HC10" s="10">
        <v>4.1659452908587259E-3</v>
      </c>
      <c r="HD10" s="10">
        <v>4.8151835180055402E-3</v>
      </c>
      <c r="HE10" s="10">
        <v>5.453601108033241E-3</v>
      </c>
      <c r="HF10" s="10">
        <v>6.0595567867036014E-3</v>
      </c>
      <c r="HG10" s="10">
        <v>6.4815616343490302E-3</v>
      </c>
      <c r="HH10" s="10">
        <v>6.7196156509695291E-3</v>
      </c>
      <c r="HI10" s="10">
        <v>6.9576696675900281E-3</v>
      </c>
      <c r="HJ10" s="10">
        <v>7.477060249307479E-3</v>
      </c>
      <c r="HK10" s="10">
        <v>7.6826523545706375E-3</v>
      </c>
      <c r="HL10" s="10">
        <v>8.0613746537396124E-3</v>
      </c>
      <c r="HM10" s="10">
        <v>8.8188192520775623E-3</v>
      </c>
      <c r="HN10" s="10">
        <v>9.8251385041551245E-3</v>
      </c>
      <c r="HO10" s="10">
        <v>1.0149757617728532E-2</v>
      </c>
      <c r="HP10" s="10">
        <v>1.1156076869806094E-2</v>
      </c>
      <c r="HQ10" s="10">
        <v>1.1599722991689751E-2</v>
      </c>
      <c r="HR10" s="10">
        <v>1.2281423130193906E-2</v>
      </c>
      <c r="HS10" s="10">
        <v>1.2746710526315789E-2</v>
      </c>
      <c r="HT10" s="10">
        <v>1.3742209141274239E-2</v>
      </c>
      <c r="HU10" s="10">
        <v>1.4413088642659279E-2</v>
      </c>
      <c r="HV10" s="10">
        <v>1.5127250692520775E-2</v>
      </c>
      <c r="HW10" s="10">
        <v>1.6523112880886426E-2</v>
      </c>
      <c r="HX10" s="10">
        <v>1.7096606648199446E-2</v>
      </c>
      <c r="HY10" s="10">
        <v>1.8449186288088643E-2</v>
      </c>
      <c r="HZ10" s="10">
        <v>1.9455505540166205E-2</v>
      </c>
      <c r="IA10" s="10">
        <v>2.0916291551246538E-2</v>
      </c>
      <c r="IB10" s="10">
        <v>2.2203947368421052E-2</v>
      </c>
      <c r="IC10" s="10">
        <v>2.3361755540166205E-2</v>
      </c>
      <c r="ID10" s="10">
        <v>2.5331111495844875E-2</v>
      </c>
      <c r="IE10" s="10">
        <v>2.6315789473684209E-2</v>
      </c>
      <c r="IF10" s="10">
        <v>2.7744113573407201E-2</v>
      </c>
      <c r="IG10" s="10">
        <v>3.0330245844875346E-2</v>
      </c>
      <c r="IH10" s="10">
        <v>3.2191395429362883E-2</v>
      </c>
      <c r="II10" s="10">
        <v>3.3338382963988916E-2</v>
      </c>
      <c r="IJ10" s="10">
        <v>3.4896554709141277E-2</v>
      </c>
      <c r="IK10" s="10">
        <v>3.7093144044321333E-2</v>
      </c>
      <c r="IL10" s="10">
        <v>3.7796485457063711E-2</v>
      </c>
      <c r="IM10" s="10">
        <v>3.9711738227146812E-2</v>
      </c>
      <c r="IN10" s="10">
        <v>4.0187846260387815E-2</v>
      </c>
      <c r="IO10" s="10">
        <v>4.1810941828254851E-2</v>
      </c>
      <c r="IP10" s="10">
        <v>4.3931786703601108E-2</v>
      </c>
      <c r="IQ10" s="10">
        <v>4.5598164819944595E-2</v>
      </c>
      <c r="IR10" s="10">
        <v>4.7307825484764546E-2</v>
      </c>
      <c r="IS10" s="10">
        <v>5.0824532548476457E-2</v>
      </c>
      <c r="IT10" s="10">
        <v>5.3508050554016619E-2</v>
      </c>
      <c r="IU10" s="10">
        <v>5.4449445983379502E-2</v>
      </c>
      <c r="IV10" s="10">
        <v>5.6656855955678667E-2</v>
      </c>
      <c r="IW10" s="10">
        <v>5.8528826177285317E-2</v>
      </c>
      <c r="IX10" s="10">
        <v>6.093100761772853E-2</v>
      </c>
      <c r="IY10" s="10">
        <v>6.3928324099722988E-2</v>
      </c>
      <c r="IZ10" s="10">
        <v>6.4718230609418281E-2</v>
      </c>
      <c r="JA10" s="10">
        <v>6.6817434210526314E-2</v>
      </c>
      <c r="JB10" s="10">
        <v>6.9500952216066489E-2</v>
      </c>
      <c r="JC10" s="10">
        <v>7.1610976454293623E-2</v>
      </c>
      <c r="JD10" s="10">
        <v>7.3179968836565093E-2</v>
      </c>
      <c r="JE10" s="10">
        <v>7.3656076869806089E-2</v>
      </c>
      <c r="JF10" s="10">
        <v>7.693472991689751E-2</v>
      </c>
      <c r="JG10" s="10">
        <v>7.7941049168975068E-2</v>
      </c>
      <c r="JH10" s="10">
        <v>7.9455938365650972E-2</v>
      </c>
      <c r="JI10" s="10">
        <v>8.0732773545706377E-2</v>
      </c>
      <c r="JJ10" s="10">
        <v>8.2658846952908593E-2</v>
      </c>
      <c r="JK10" s="10">
        <v>8.3567780470914121E-2</v>
      </c>
      <c r="JL10" s="10">
        <v>8.458492036011081E-2</v>
      </c>
      <c r="JM10" s="10">
        <v>8.6878895429362876E-2</v>
      </c>
      <c r="JN10" s="10">
        <v>8.942174515235457E-2</v>
      </c>
      <c r="JO10" s="10">
        <v>9.0417243767313013E-2</v>
      </c>
      <c r="JP10" s="10">
        <v>9.4420879501385044E-2</v>
      </c>
      <c r="JQ10" s="10">
        <v>9.7309989612188369E-2</v>
      </c>
      <c r="JR10" s="10">
        <v>9.8716672437673125E-2</v>
      </c>
      <c r="JS10" s="10">
        <v>9.9171139196675903E-2</v>
      </c>
      <c r="JT10" s="10">
        <v>0.10109721260387812</v>
      </c>
      <c r="JU10" s="10">
        <v>0.1013244459833795</v>
      </c>
      <c r="JV10" s="10">
        <v>0.10177891274238227</v>
      </c>
      <c r="JW10" s="10">
        <v>0.10177891274238227</v>
      </c>
      <c r="JX10" s="10">
        <v>0.10438668628808864</v>
      </c>
      <c r="JY10" s="10">
        <v>0.10855263157894737</v>
      </c>
      <c r="JZ10" s="10">
        <v>0.10999177631578948</v>
      </c>
      <c r="KA10" s="10">
        <v>0.11056527008310249</v>
      </c>
      <c r="KB10" s="10">
        <v>0.11281596260387812</v>
      </c>
      <c r="KC10" s="10">
        <v>0.11614871883656509</v>
      </c>
      <c r="KD10" s="10">
        <v>0.11700354916897507</v>
      </c>
      <c r="KE10" s="10">
        <v>0.11805315096952909</v>
      </c>
      <c r="KF10" s="10">
        <v>0.12086651662049862</v>
      </c>
      <c r="KG10" s="10">
        <v>0.12204596606648199</v>
      </c>
      <c r="KH10" s="10">
        <v>0.12181873268698061</v>
      </c>
      <c r="KI10" s="10">
        <v>0.12367988227146814</v>
      </c>
      <c r="KJ10" s="10">
        <v>0.12574662396121883</v>
      </c>
      <c r="KK10" s="10">
        <v>0.12597385734072022</v>
      </c>
      <c r="KL10" s="10">
        <v>0.12975025969529086</v>
      </c>
      <c r="KM10" s="10">
        <v>0.12932825484764543</v>
      </c>
      <c r="KN10" s="10">
        <v>0.12720740997229918</v>
      </c>
      <c r="KO10" s="10">
        <v>0.12918758656509696</v>
      </c>
      <c r="KP10" s="10">
        <v>0.13114612188365651</v>
      </c>
      <c r="KQ10" s="10">
        <v>0.12983682479224376</v>
      </c>
      <c r="KR10" s="10">
        <v>0.13107037742382271</v>
      </c>
      <c r="KS10" s="10">
        <v>0.13275839681440443</v>
      </c>
      <c r="KT10" s="10">
        <v>0.13310465720221606</v>
      </c>
      <c r="KU10" s="10">
        <v>0.13300727146814403</v>
      </c>
      <c r="KV10" s="10">
        <v>0.13339681440443213</v>
      </c>
      <c r="KW10" s="10">
        <v>0.132336391966759</v>
      </c>
      <c r="KX10" s="10">
        <v>0.13300727146814403</v>
      </c>
      <c r="KY10" s="10">
        <v>0.13360240650969529</v>
      </c>
      <c r="KZ10" s="10">
        <v>0.13455462257617729</v>
      </c>
      <c r="LA10" s="10">
        <v>0.13450051939058172</v>
      </c>
      <c r="LB10" s="10">
        <v>0.13511729570637118</v>
      </c>
      <c r="LC10" s="10">
        <v>0.13426246537396122</v>
      </c>
      <c r="LD10" s="10">
        <v>0.13240131578947367</v>
      </c>
      <c r="LE10" s="10">
        <v>0.12977190096952909</v>
      </c>
      <c r="LF10" s="10">
        <v>0.13019390581717452</v>
      </c>
      <c r="LG10" s="10">
        <v>0.12744546398891968</v>
      </c>
      <c r="LH10" s="10">
        <v>0.12705592105263158</v>
      </c>
      <c r="LI10" s="10">
        <v>0.12614698753462603</v>
      </c>
      <c r="LJ10" s="10">
        <v>0.12435076177285319</v>
      </c>
      <c r="LK10" s="10">
        <v>0.12644996537396122</v>
      </c>
      <c r="LL10" s="10">
        <v>0.12981518351800553</v>
      </c>
      <c r="LM10" s="10">
        <v>0.13414343836565096</v>
      </c>
      <c r="LN10" s="10">
        <v>0.13706501038781163</v>
      </c>
      <c r="LO10" s="10">
        <v>0.13985673476454294</v>
      </c>
      <c r="LP10" s="10">
        <v>0.1404735110803324</v>
      </c>
      <c r="LQ10" s="10">
        <v>0.14286487188365651</v>
      </c>
      <c r="LR10" s="10">
        <v>0.14397939750692521</v>
      </c>
      <c r="LS10" s="10">
        <v>0.14349246883656511</v>
      </c>
      <c r="LT10" s="10">
        <v>0.14024627770083103</v>
      </c>
      <c r="LU10" s="10">
        <v>0.13834184556786702</v>
      </c>
      <c r="LV10" s="10">
        <v>0.1363183864265928</v>
      </c>
      <c r="LW10" s="10">
        <v>0.13187110457063711</v>
      </c>
      <c r="LX10" s="10">
        <v>0.1258007271468144</v>
      </c>
      <c r="LY10" s="10">
        <v>0.12225155817174516</v>
      </c>
      <c r="LZ10" s="10">
        <v>0.11977363227146814</v>
      </c>
      <c r="MA10" s="10">
        <v>0.11897290512465374</v>
      </c>
      <c r="MB10" s="10">
        <v>0.1165490824099723</v>
      </c>
      <c r="MC10" s="10">
        <v>0.11259954986149584</v>
      </c>
      <c r="MD10" s="10">
        <v>0.1128808864265928</v>
      </c>
      <c r="ME10" s="10">
        <v>0.11148502423822715</v>
      </c>
      <c r="MF10" s="10">
        <v>0.11103055747922437</v>
      </c>
      <c r="MG10" s="10">
        <v>0.11223164819944598</v>
      </c>
      <c r="MH10" s="10">
        <v>0.11248052285318559</v>
      </c>
      <c r="MI10" s="10">
        <v>0.11457972645429362</v>
      </c>
      <c r="MJ10" s="10">
        <v>0.1153479916897507</v>
      </c>
      <c r="MK10" s="10">
        <v>0.12023891966759002</v>
      </c>
      <c r="ML10" s="10">
        <v>0.12627683518005539</v>
      </c>
      <c r="MM10" s="10">
        <v>0.12862491343490304</v>
      </c>
      <c r="MN10" s="10">
        <v>0.12998831371191136</v>
      </c>
      <c r="MO10" s="10">
        <v>0.13386210180055402</v>
      </c>
      <c r="MP10" s="10">
        <v>0.13984591412742381</v>
      </c>
      <c r="MQ10" s="10">
        <v>0.14265927977839335</v>
      </c>
      <c r="MR10" s="10">
        <v>0.1443689404432133</v>
      </c>
      <c r="MS10" s="10">
        <v>0.14932479224376732</v>
      </c>
      <c r="MT10" s="10">
        <v>0.15431310595567868</v>
      </c>
      <c r="MU10" s="10">
        <v>0.15806786703601108</v>
      </c>
      <c r="MV10" s="10">
        <v>0.15897680055401661</v>
      </c>
      <c r="MW10" s="10">
        <v>0.15939880540166204</v>
      </c>
      <c r="MX10" s="10">
        <v>0.16177934556786702</v>
      </c>
      <c r="MY10" s="10">
        <v>0.16043758656509696</v>
      </c>
      <c r="MZ10" s="10">
        <v>0.15737534626038782</v>
      </c>
      <c r="NA10" s="10">
        <v>0.15620671745152354</v>
      </c>
      <c r="NB10" s="10">
        <v>0.15433474722991689</v>
      </c>
      <c r="NC10" s="10">
        <v>0.15208405470914127</v>
      </c>
      <c r="ND10" s="10">
        <v>0.14958448753462603</v>
      </c>
      <c r="NE10" s="10">
        <v>0.14644650277008311</v>
      </c>
      <c r="NF10" s="10">
        <v>0.14759349030470914</v>
      </c>
      <c r="NG10" s="10">
        <v>0.14802631578947367</v>
      </c>
      <c r="NH10" s="10">
        <v>0.1414257271468144</v>
      </c>
      <c r="NI10" s="10">
        <v>0.14017053324099724</v>
      </c>
      <c r="NJ10" s="10">
        <v>0.13747619459833796</v>
      </c>
      <c r="NK10" s="10">
        <v>0.137194858033241</v>
      </c>
      <c r="NL10" s="10">
        <v>0.13058344875346262</v>
      </c>
      <c r="NM10" s="10">
        <v>0.12646078601108032</v>
      </c>
      <c r="NN10" s="10">
        <v>0.12738054016620498</v>
      </c>
      <c r="NO10" s="10">
        <v>0.12408024584487534</v>
      </c>
      <c r="NP10" s="10">
        <v>0.1173498095567867</v>
      </c>
      <c r="NQ10" s="10">
        <v>0.11261037049861496</v>
      </c>
      <c r="NR10" s="10">
        <v>0.11058691135734072</v>
      </c>
      <c r="NS10" s="10">
        <v>0.10528479916897507</v>
      </c>
      <c r="NT10" s="10">
        <v>9.9517399584487534E-2</v>
      </c>
      <c r="NU10" s="10">
        <v>9.1391101108033237E-2</v>
      </c>
      <c r="NV10" s="10">
        <v>9.218100761772853E-2</v>
      </c>
      <c r="NW10" s="10">
        <v>9.1131405817174521E-2</v>
      </c>
      <c r="NX10" s="10">
        <v>8.5537136426592802E-2</v>
      </c>
      <c r="NY10" s="10">
        <v>8.5342364958448755E-2</v>
      </c>
      <c r="NZ10" s="10">
        <v>8.5840114265927983E-2</v>
      </c>
      <c r="OA10" s="10">
        <v>8.6164733379501382E-2</v>
      </c>
      <c r="OB10" s="10">
        <v>8.2831977146814409E-2</v>
      </c>
      <c r="OC10" s="10">
        <v>7.9423476454293623E-2</v>
      </c>
      <c r="OD10" s="10">
        <v>7.4867988227146812E-2</v>
      </c>
      <c r="OE10" s="10">
        <v>6.9912136426592802E-2</v>
      </c>
      <c r="OF10" s="10">
        <v>6.2316049168975068E-2</v>
      </c>
      <c r="OG10" s="10">
        <v>5.5585612880886426E-2</v>
      </c>
      <c r="OH10" s="10">
        <v>5.2317780470914128E-2</v>
      </c>
      <c r="OI10" s="10">
        <v>4.7924601800554016E-2</v>
      </c>
      <c r="OJ10" s="10">
        <v>4.3617988227146812E-2</v>
      </c>
      <c r="OK10" s="10">
        <v>3.9755020775623269E-2</v>
      </c>
      <c r="OL10" s="10">
        <v>3.6054362880886426E-2</v>
      </c>
      <c r="OM10" s="10">
        <v>3.2602579639889197E-2</v>
      </c>
      <c r="ON10" s="10">
        <v>2.7809037396121884E-2</v>
      </c>
      <c r="OO10" s="10">
        <v>2.4703514542936289E-2</v>
      </c>
      <c r="OP10" s="10">
        <v>2.2019996537396121E-2</v>
      </c>
      <c r="OQ10" s="10">
        <v>1.9985716759002771E-2</v>
      </c>
      <c r="OR10" s="10">
        <v>1.719399238227147E-2</v>
      </c>
      <c r="OS10" s="10">
        <v>1.3558258310249307E-2</v>
      </c>
      <c r="OT10" s="10">
        <v>1.1426592797783934E-2</v>
      </c>
      <c r="OU10" s="10">
        <v>1.0441914819944598E-2</v>
      </c>
      <c r="OV10" s="10">
        <v>8.505020775623269E-3</v>
      </c>
      <c r="OW10" s="10">
        <v>7.0009522160664819E-3</v>
      </c>
      <c r="OX10" s="10">
        <v>6.4599203601108032E-3</v>
      </c>
      <c r="OY10" s="10">
        <v>6.2543282548476456E-3</v>
      </c>
      <c r="OZ10" s="10">
        <v>5.4968836565096957E-3</v>
      </c>
      <c r="PA10" s="10">
        <v>4.8043628808864267E-3</v>
      </c>
      <c r="PB10" s="10">
        <v>4.4472818559556787E-3</v>
      </c>
      <c r="PC10" s="10">
        <v>4.3931786703601105E-3</v>
      </c>
      <c r="PD10" s="10">
        <v>3.90625E-3</v>
      </c>
      <c r="PE10" s="10">
        <v>3.430141966759003E-3</v>
      </c>
      <c r="PF10" s="10">
        <v>2.9107513850415512E-3</v>
      </c>
      <c r="PG10" s="10">
        <v>2.2398718836565096E-3</v>
      </c>
      <c r="PH10" s="10">
        <v>1.828687673130194E-3</v>
      </c>
      <c r="PI10" s="10">
        <v>1.6663781163434902E-3</v>
      </c>
      <c r="PJ10" s="10">
        <v>1.6339162049861496E-3</v>
      </c>
      <c r="PK10" s="10">
        <v>1.5906336565096953E-3</v>
      </c>
      <c r="PL10" s="10">
        <v>1.3309383656509696E-3</v>
      </c>
      <c r="PM10" s="10">
        <v>1.3634002770083102E-3</v>
      </c>
      <c r="PN10" s="10">
        <v>1.1578081717451524E-3</v>
      </c>
      <c r="PO10" s="10">
        <v>1.2010907202216067E-3</v>
      </c>
      <c r="PP10" s="10">
        <v>1.1037049861495846E-3</v>
      </c>
      <c r="PQ10" s="10">
        <v>9.6303670360110805E-4</v>
      </c>
      <c r="PR10" s="10">
        <v>7.4662396121883659E-4</v>
      </c>
      <c r="PS10" s="10">
        <v>6.7087950138504154E-4</v>
      </c>
      <c r="PT10" s="10">
        <v>5.3021121883656513E-4</v>
      </c>
      <c r="PU10" s="10">
        <v>4.8692867036011082E-4</v>
      </c>
      <c r="PV10" s="10">
        <v>2.0559210526315788E-4</v>
      </c>
      <c r="PW10" s="10">
        <v>2.7051592797783935E-4</v>
      </c>
      <c r="PX10" s="10">
        <v>3.7872229916897509E-4</v>
      </c>
      <c r="PY10" s="10">
        <v>4.8692867036011082E-4</v>
      </c>
      <c r="PZ10" s="10">
        <v>4.8692867036011082E-4</v>
      </c>
      <c r="QA10" s="10">
        <v>5.1939058171745155E-4</v>
      </c>
      <c r="QB10" s="10">
        <v>5.6267313019390587E-4</v>
      </c>
      <c r="QC10" s="10">
        <v>4.8692867036011082E-4</v>
      </c>
      <c r="QD10" s="10">
        <v>4.3282548476454292E-4</v>
      </c>
      <c r="QE10" s="10">
        <v>4.0036357340720224E-4</v>
      </c>
      <c r="QF10" s="10">
        <v>3.5708102493074793E-4</v>
      </c>
      <c r="QG10" s="10">
        <v>4.0036357340720224E-4</v>
      </c>
      <c r="QH10" s="10">
        <v>3.7872229916897509E-4</v>
      </c>
      <c r="QI10" s="10">
        <v>4.5446675900277008E-4</v>
      </c>
      <c r="QJ10" s="10">
        <v>5.5185249307479229E-4</v>
      </c>
      <c r="QK10" s="10">
        <v>6.2759695290858723E-4</v>
      </c>
      <c r="QL10" s="10">
        <v>7.3580332409972301E-4</v>
      </c>
      <c r="QM10" s="10">
        <v>8.1154778393351795E-4</v>
      </c>
      <c r="QN10" s="10">
        <v>4.1118421052631577E-4</v>
      </c>
      <c r="QO10" s="10">
        <v>3.6790166204986151E-4</v>
      </c>
      <c r="QP10" s="10">
        <v>4.7610803324099724E-4</v>
      </c>
      <c r="QQ10" s="10">
        <v>3.1379847645429361E-4</v>
      </c>
      <c r="QR10" s="10">
        <v>4.1118421052631577E-4</v>
      </c>
      <c r="QS10" s="10">
        <v>4.5446675900277008E-4</v>
      </c>
      <c r="QT10" s="10">
        <v>4.7610803324099724E-4</v>
      </c>
      <c r="QU10" s="10">
        <v>3.1379847645429361E-4</v>
      </c>
      <c r="QV10" s="10">
        <v>4.5446675900277008E-4</v>
      </c>
      <c r="QW10" s="10">
        <v>3.8954293628808866E-4</v>
      </c>
      <c r="QX10" s="10">
        <v>4.3282548476454292E-4</v>
      </c>
      <c r="QY10" s="10">
        <v>4.0036357340720224E-4</v>
      </c>
      <c r="QZ10" s="10">
        <v>4.2200484764542935E-4</v>
      </c>
      <c r="RA10" s="10">
        <v>4.8692867036011082E-4</v>
      </c>
      <c r="RB10" s="10">
        <v>5.5185249307479229E-4</v>
      </c>
      <c r="RC10" s="10">
        <v>5.6267313019390587E-4</v>
      </c>
      <c r="RD10" s="10">
        <v>8.0072714681440448E-4</v>
      </c>
      <c r="RE10" s="10">
        <v>9.3057479224376732E-4</v>
      </c>
      <c r="RF10" s="10">
        <v>1.2551939058171745E-3</v>
      </c>
      <c r="RG10" s="10">
        <v>1.2984764542936288E-3</v>
      </c>
      <c r="RH10" s="10">
        <v>1.1469875346260389E-3</v>
      </c>
      <c r="RI10" s="10">
        <v>1.1469875346260389E-3</v>
      </c>
      <c r="RJ10" s="10">
        <v>1.2227319944598338E-3</v>
      </c>
      <c r="RK10" s="10">
        <v>1.471606648199446E-3</v>
      </c>
      <c r="RL10" s="10">
        <v>1.4066828254847646E-3</v>
      </c>
      <c r="RM10" s="10">
        <v>1.471606648199446E-3</v>
      </c>
      <c r="RN10" s="10">
        <v>1.4824272853185595E-3</v>
      </c>
      <c r="RO10" s="10">
        <v>1.3958621883656509E-3</v>
      </c>
      <c r="RP10" s="10">
        <v>1.2768351800554016E-3</v>
      </c>
      <c r="RQ10" s="10">
        <v>1.4499653739612189E-3</v>
      </c>
      <c r="RR10" s="10">
        <v>1.5148891966759003E-3</v>
      </c>
      <c r="RS10" s="10">
        <v>1.417503462603878E-3</v>
      </c>
      <c r="RT10" s="10">
        <v>1.3634002770083102E-3</v>
      </c>
      <c r="RU10" s="10">
        <v>1.471606648199446E-3</v>
      </c>
      <c r="RV10" s="10">
        <v>1.114525623268698E-3</v>
      </c>
      <c r="RW10" s="10">
        <v>1.1794494459833795E-3</v>
      </c>
      <c r="RX10" s="10">
        <v>1.1469875346260389E-3</v>
      </c>
      <c r="RY10" s="10">
        <v>9.9549861495844879E-4</v>
      </c>
      <c r="RZ10" s="10">
        <v>1.1686288088642658E-3</v>
      </c>
      <c r="SA10" s="10">
        <v>1.1253462603878117E-3</v>
      </c>
      <c r="SB10" s="10">
        <v>1.0604224376731303E-3</v>
      </c>
      <c r="SC10" s="10">
        <v>1.0279605263157894E-3</v>
      </c>
      <c r="SD10" s="10">
        <v>1.0604224376731303E-3</v>
      </c>
      <c r="SE10" s="10">
        <v>9.3057479224376732E-4</v>
      </c>
      <c r="SF10" s="10">
        <v>7.8990650969529091E-4</v>
      </c>
      <c r="SG10" s="10">
        <v>5.1939058171745155E-4</v>
      </c>
      <c r="SH10" s="10">
        <v>6.0595567867036007E-4</v>
      </c>
      <c r="SI10" s="10">
        <v>5.1939058171745155E-4</v>
      </c>
      <c r="SJ10" s="10">
        <v>3.5708102493074793E-4</v>
      </c>
      <c r="SK10" s="10">
        <v>2.9215720221606646E-4</v>
      </c>
      <c r="SL10" s="10">
        <v>2.0559210526315788E-4</v>
      </c>
      <c r="SM10" s="10">
        <v>3.0297783933518004E-4</v>
      </c>
      <c r="SN10" s="10">
        <v>2.5969529085872578E-4</v>
      </c>
      <c r="SO10" s="10">
        <v>3.0297783933518004E-4</v>
      </c>
      <c r="SP10" s="10">
        <v>2.488746537396122E-4</v>
      </c>
      <c r="SQ10" s="10">
        <v>2.7051592797783935E-4</v>
      </c>
      <c r="SR10" s="10">
        <v>2.3805401662049862E-4</v>
      </c>
      <c r="SS10" s="10">
        <v>1.8395083102493075E-4</v>
      </c>
      <c r="ST10" s="10">
        <v>1.8395083102493075E-4</v>
      </c>
      <c r="SU10" s="10">
        <v>1.1902700831024931E-4</v>
      </c>
      <c r="SV10" s="10">
        <v>2.0559210526315788E-4</v>
      </c>
      <c r="SW10" s="10">
        <v>2.1641274238227146E-4</v>
      </c>
      <c r="SX10" s="10">
        <v>1.8395083102493075E-4</v>
      </c>
      <c r="SY10" s="10">
        <v>1.0820637119113573E-4</v>
      </c>
      <c r="SZ10" s="10">
        <v>8.6565096952908587E-5</v>
      </c>
      <c r="TA10" s="10">
        <v>1.2984764542936289E-4</v>
      </c>
      <c r="TB10" s="10">
        <v>0</v>
      </c>
      <c r="TC10" s="10">
        <v>5.4103185595567865E-5</v>
      </c>
      <c r="TD10" s="10">
        <v>0</v>
      </c>
      <c r="TE10" s="10">
        <v>0</v>
      </c>
      <c r="TF10" s="10">
        <v>0</v>
      </c>
      <c r="TG10" s="10">
        <v>0</v>
      </c>
      <c r="TH10" s="10">
        <v>0</v>
      </c>
      <c r="TI10" s="10">
        <v>0</v>
      </c>
      <c r="TJ10" s="10">
        <v>0</v>
      </c>
      <c r="TK10" s="10">
        <v>0</v>
      </c>
      <c r="TL10" s="10">
        <v>0</v>
      </c>
      <c r="TM10" s="10">
        <v>0</v>
      </c>
      <c r="TN10" s="10">
        <v>0</v>
      </c>
      <c r="TO10" s="10">
        <v>0</v>
      </c>
      <c r="TP10" s="10">
        <v>0</v>
      </c>
      <c r="TQ10" s="10">
        <v>0</v>
      </c>
      <c r="TR10" s="10">
        <v>0</v>
      </c>
      <c r="TS10" s="10">
        <v>0</v>
      </c>
      <c r="TT10" s="10">
        <v>0</v>
      </c>
      <c r="TU10" s="10">
        <v>0</v>
      </c>
      <c r="TV10" s="10">
        <v>0</v>
      </c>
      <c r="TW10" s="10">
        <v>0</v>
      </c>
      <c r="TX10" s="10">
        <v>0</v>
      </c>
      <c r="TY10" s="10">
        <v>0</v>
      </c>
      <c r="TZ10" s="10">
        <v>0</v>
      </c>
      <c r="UA10" s="10">
        <v>0</v>
      </c>
      <c r="UB10" s="10">
        <v>0</v>
      </c>
      <c r="UC10" s="10">
        <v>0</v>
      </c>
      <c r="UD10" s="10">
        <v>0</v>
      </c>
      <c r="UE10" s="10">
        <v>0</v>
      </c>
      <c r="UF10" s="10">
        <v>0</v>
      </c>
      <c r="UG10" s="10">
        <v>0</v>
      </c>
      <c r="UH10" s="10">
        <v>0</v>
      </c>
      <c r="UI10" s="10">
        <v>0</v>
      </c>
      <c r="UJ10" s="10">
        <v>0</v>
      </c>
      <c r="UK10" s="10">
        <v>0</v>
      </c>
      <c r="UL10" s="10">
        <v>0</v>
      </c>
      <c r="UM10" s="10">
        <v>0</v>
      </c>
      <c r="UN10" s="10">
        <v>0</v>
      </c>
      <c r="UO10" s="10">
        <v>0</v>
      </c>
      <c r="UP10" s="10">
        <v>0</v>
      </c>
      <c r="UQ10" s="10">
        <v>0</v>
      </c>
      <c r="UR10" s="10">
        <v>0</v>
      </c>
      <c r="US10" s="10">
        <v>0</v>
      </c>
      <c r="UT10" s="10">
        <v>0</v>
      </c>
      <c r="UU10" s="10">
        <v>0</v>
      </c>
      <c r="UV10" s="10">
        <v>0</v>
      </c>
      <c r="UW10" s="10">
        <v>0</v>
      </c>
      <c r="UX10" s="10">
        <v>0</v>
      </c>
      <c r="UY10" s="10">
        <v>0</v>
      </c>
      <c r="UZ10" s="10">
        <v>0</v>
      </c>
      <c r="VA10" s="10">
        <v>0</v>
      </c>
      <c r="VB10" s="10">
        <v>0</v>
      </c>
      <c r="VC10" s="10">
        <v>0</v>
      </c>
      <c r="VD10" s="10">
        <v>0</v>
      </c>
      <c r="VE10" s="10">
        <v>0</v>
      </c>
      <c r="VF10" s="10">
        <v>0</v>
      </c>
      <c r="VG10" s="10">
        <v>0</v>
      </c>
      <c r="VH10" s="10">
        <v>0</v>
      </c>
      <c r="VI10" s="10">
        <v>0</v>
      </c>
      <c r="VJ10" s="10">
        <v>0</v>
      </c>
      <c r="VK10" s="10">
        <v>0</v>
      </c>
      <c r="VL10" s="10">
        <v>0</v>
      </c>
      <c r="VM10" s="10">
        <v>0</v>
      </c>
      <c r="VN10" s="10">
        <v>0</v>
      </c>
      <c r="VO10" s="10">
        <v>0</v>
      </c>
      <c r="VP10" s="10">
        <v>0</v>
      </c>
      <c r="VQ10" s="10">
        <v>0</v>
      </c>
      <c r="VR10" s="10">
        <v>0</v>
      </c>
      <c r="VS10" s="10">
        <v>0</v>
      </c>
      <c r="VT10" s="10">
        <v>0</v>
      </c>
      <c r="VU10" s="10">
        <v>0</v>
      </c>
      <c r="VV10" s="10">
        <v>0</v>
      </c>
      <c r="VW10" s="10">
        <v>0</v>
      </c>
      <c r="VX10" s="10">
        <v>0</v>
      </c>
      <c r="VY10" s="10">
        <v>0</v>
      </c>
      <c r="VZ10" s="10">
        <v>0</v>
      </c>
      <c r="WA10" s="10">
        <v>0</v>
      </c>
      <c r="WB10" s="10">
        <v>0</v>
      </c>
      <c r="WC10" s="10">
        <v>0</v>
      </c>
      <c r="WD10" s="10">
        <v>0</v>
      </c>
      <c r="WE10" s="10">
        <v>0</v>
      </c>
      <c r="WF10" s="10">
        <v>0</v>
      </c>
      <c r="WG10" s="10">
        <v>0</v>
      </c>
      <c r="WH10" s="10">
        <v>0</v>
      </c>
      <c r="WI10" s="10">
        <v>0</v>
      </c>
      <c r="WJ10" s="10">
        <v>0</v>
      </c>
      <c r="WK10" s="10">
        <v>0</v>
      </c>
      <c r="WL10" s="10">
        <v>0</v>
      </c>
      <c r="WM10" s="10">
        <v>0</v>
      </c>
      <c r="WN10" s="10">
        <v>0</v>
      </c>
      <c r="WO10" s="10">
        <v>0</v>
      </c>
      <c r="WP10" s="10">
        <v>0</v>
      </c>
      <c r="WQ10" s="10">
        <v>0</v>
      </c>
      <c r="WR10" s="10">
        <v>0</v>
      </c>
      <c r="WS10" s="10">
        <v>0</v>
      </c>
      <c r="WT10" s="10">
        <v>0</v>
      </c>
      <c r="WU10" s="10">
        <v>0</v>
      </c>
      <c r="WV10" s="10">
        <v>0</v>
      </c>
      <c r="WW10" s="10">
        <v>0</v>
      </c>
      <c r="WX10" s="10">
        <v>0</v>
      </c>
      <c r="WY10" s="10">
        <v>0</v>
      </c>
      <c r="WZ10" s="10">
        <v>0</v>
      </c>
      <c r="XA10" s="10">
        <v>0</v>
      </c>
      <c r="XB10" s="10">
        <v>0</v>
      </c>
      <c r="XC10" s="10">
        <v>0</v>
      </c>
      <c r="XD10" s="10">
        <v>0</v>
      </c>
      <c r="XE10" s="10">
        <v>0</v>
      </c>
      <c r="XF10" s="10">
        <v>0</v>
      </c>
      <c r="XG10" s="10">
        <v>0</v>
      </c>
      <c r="XH10" s="10">
        <v>0</v>
      </c>
      <c r="XI10" s="10">
        <v>0</v>
      </c>
      <c r="XJ10" s="10">
        <v>0</v>
      </c>
      <c r="XK10" s="10">
        <v>0</v>
      </c>
      <c r="XL10" s="10">
        <v>0</v>
      </c>
      <c r="XM10" s="10">
        <v>0</v>
      </c>
      <c r="XN10" s="10">
        <v>0</v>
      </c>
      <c r="XO10" s="10">
        <v>0</v>
      </c>
      <c r="XP10" s="10">
        <v>0</v>
      </c>
      <c r="XQ10" s="10">
        <v>0</v>
      </c>
      <c r="XR10" s="10">
        <v>0</v>
      </c>
      <c r="XS10" s="10">
        <v>0</v>
      </c>
      <c r="XT10" s="10">
        <v>0</v>
      </c>
      <c r="XV10" s="49">
        <f t="shared" si="0"/>
        <v>2.830009143438364E-2</v>
      </c>
    </row>
    <row r="11" spans="1:646" x14ac:dyDescent="0.25">
      <c r="A11" s="10">
        <v>5</v>
      </c>
      <c r="B11" s="10">
        <v>10474</v>
      </c>
      <c r="C11" s="10" t="s">
        <v>645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1.1902700831024931E-4</v>
      </c>
      <c r="HO11" s="10">
        <v>1.1902700831024931E-4</v>
      </c>
      <c r="HP11" s="10">
        <v>6.4923822714681444E-5</v>
      </c>
      <c r="HQ11" s="10">
        <v>4.3282548476454292E-4</v>
      </c>
      <c r="HR11" s="10">
        <v>7.7908587257617733E-4</v>
      </c>
      <c r="HS11" s="10">
        <v>9.6303670360110805E-4</v>
      </c>
      <c r="HT11" s="10">
        <v>1.5906336565096953E-3</v>
      </c>
      <c r="HU11" s="10">
        <v>2.7268005540166205E-3</v>
      </c>
      <c r="HV11" s="10">
        <v>3.90625E-3</v>
      </c>
      <c r="HW11" s="10">
        <v>4.9666724376731305E-3</v>
      </c>
      <c r="HX11" s="10">
        <v>6.3949965373961215E-3</v>
      </c>
      <c r="HY11" s="10">
        <v>8.2020429362880884E-3</v>
      </c>
      <c r="HZ11" s="10">
        <v>9.8251385041551245E-3</v>
      </c>
      <c r="IA11" s="10">
        <v>1.0734072022160665E-2</v>
      </c>
      <c r="IB11" s="10">
        <v>1.2400450138504155E-2</v>
      </c>
      <c r="IC11" s="10">
        <v>1.5181353878116343E-2</v>
      </c>
      <c r="ID11" s="10">
        <v>1.8124567174515237E-2</v>
      </c>
      <c r="IE11" s="10">
        <v>2.1165166204986149E-2</v>
      </c>
      <c r="IF11" s="10">
        <v>2.3762119113573406E-2</v>
      </c>
      <c r="IG11" s="10">
        <v>2.7430315096952908E-2</v>
      </c>
      <c r="IH11" s="10">
        <v>3.0925380886426594E-2</v>
      </c>
      <c r="II11" s="10">
        <v>3.3987621191135735E-2</v>
      </c>
      <c r="IJ11" s="10">
        <v>3.7331198060941831E-2</v>
      </c>
      <c r="IK11" s="10">
        <v>3.9982254155124651E-2</v>
      </c>
      <c r="IL11" s="10">
        <v>4.3520602493074795E-2</v>
      </c>
      <c r="IM11" s="10">
        <v>4.5955245844875349E-2</v>
      </c>
      <c r="IN11" s="10">
        <v>4.8433171745152354E-2</v>
      </c>
      <c r="IO11" s="10">
        <v>5.0608119806094184E-2</v>
      </c>
      <c r="IP11" s="10">
        <v>5.3194252077562329E-2</v>
      </c>
      <c r="IQ11" s="10">
        <v>5.5401662049861494E-2</v>
      </c>
      <c r="IR11" s="10">
        <v>5.7100502077562329E-2</v>
      </c>
      <c r="IS11" s="10">
        <v>5.8139283240997229E-2</v>
      </c>
      <c r="IT11" s="10">
        <v>6.1082496537396121E-2</v>
      </c>
      <c r="IU11" s="10">
        <v>6.1472039473684209E-2</v>
      </c>
      <c r="IV11" s="10">
        <v>6.3538781163434907E-2</v>
      </c>
      <c r="IW11" s="10">
        <v>6.5042849722991694E-2</v>
      </c>
      <c r="IX11" s="10">
        <v>6.7347645429362876E-2</v>
      </c>
      <c r="IY11" s="10">
        <v>6.9555055401662055E-2</v>
      </c>
      <c r="IZ11" s="10">
        <v>7.1437846260387808E-2</v>
      </c>
      <c r="JA11" s="10">
        <v>7.4143005540166201E-2</v>
      </c>
      <c r="JB11" s="10">
        <v>7.5289993074792241E-2</v>
      </c>
      <c r="JC11" s="10">
        <v>7.8005972991689751E-2</v>
      </c>
      <c r="JD11" s="10">
        <v>8.0051073407202217E-2</v>
      </c>
      <c r="JE11" s="10">
        <v>8.4249480609418281E-2</v>
      </c>
      <c r="JF11" s="10">
        <v>8.8621018005540161E-2</v>
      </c>
      <c r="JG11" s="10">
        <v>9.1077302631578941E-2</v>
      </c>
      <c r="JH11" s="10">
        <v>9.624956717451523E-2</v>
      </c>
      <c r="JI11" s="10">
        <v>9.9355090027700835E-2</v>
      </c>
      <c r="JJ11" s="10">
        <v>0.10397550207756233</v>
      </c>
      <c r="JK11" s="10">
        <v>0.10810898545706371</v>
      </c>
      <c r="JL11" s="10">
        <v>0.11316222299168975</v>
      </c>
      <c r="JM11" s="10">
        <v>0.11709011426592798</v>
      </c>
      <c r="JN11" s="10">
        <v>0.12180791204986149</v>
      </c>
      <c r="JO11" s="10">
        <v>0.12725069252077562</v>
      </c>
      <c r="JP11" s="10">
        <v>0.13240131578947367</v>
      </c>
      <c r="JQ11" s="10">
        <v>0.13547437673130194</v>
      </c>
      <c r="JR11" s="10">
        <v>0.14008396814404434</v>
      </c>
      <c r="JS11" s="10">
        <v>0.14268092105263158</v>
      </c>
      <c r="JT11" s="10">
        <v>0.14427155470914127</v>
      </c>
      <c r="JU11" s="10">
        <v>0.14743118074792244</v>
      </c>
      <c r="JV11" s="10">
        <v>0.15164040858725761</v>
      </c>
      <c r="JW11" s="10">
        <v>0.15533024584487534</v>
      </c>
      <c r="JX11" s="10">
        <v>0.15802458448753462</v>
      </c>
      <c r="JY11" s="10">
        <v>0.16160621537396122</v>
      </c>
      <c r="JZ11" s="10">
        <v>0.16700571329639891</v>
      </c>
      <c r="KA11" s="10">
        <v>0.17066308864265928</v>
      </c>
      <c r="KB11" s="10">
        <v>0.17547827216066483</v>
      </c>
      <c r="KC11" s="10">
        <v>0.17838902354570638</v>
      </c>
      <c r="KD11" s="10">
        <v>0.18304189750692521</v>
      </c>
      <c r="KE11" s="10">
        <v>0.1836694944598338</v>
      </c>
      <c r="KF11" s="10">
        <v>0.18463253116343489</v>
      </c>
      <c r="KG11" s="10">
        <v>0.1833556959833795</v>
      </c>
      <c r="KH11" s="10">
        <v>0.18329077216066483</v>
      </c>
      <c r="KI11" s="10">
        <v>0.18018524930747923</v>
      </c>
      <c r="KJ11" s="10">
        <v>0.17735024238227146</v>
      </c>
      <c r="KK11" s="10">
        <v>0.17399584487534625</v>
      </c>
      <c r="KL11" s="10">
        <v>0.16913737880886426</v>
      </c>
      <c r="KM11" s="10">
        <v>0.16500389542936289</v>
      </c>
      <c r="KN11" s="10">
        <v>0.15944208795013851</v>
      </c>
      <c r="KO11" s="10">
        <v>0.15540599030470914</v>
      </c>
      <c r="KP11" s="10">
        <v>0.15049342105263158</v>
      </c>
      <c r="KQ11" s="10">
        <v>0.1452562326869806</v>
      </c>
      <c r="KR11" s="10">
        <v>0.14103618421052633</v>
      </c>
      <c r="KS11" s="10">
        <v>0.13842841066481995</v>
      </c>
      <c r="KT11" s="10">
        <v>0.13574489265927978</v>
      </c>
      <c r="KU11" s="10">
        <v>0.13293152700831026</v>
      </c>
      <c r="KV11" s="10">
        <v>0.12738054016620498</v>
      </c>
      <c r="KW11" s="10">
        <v>0.1250865650969529</v>
      </c>
      <c r="KX11" s="10">
        <v>0.12305228531855955</v>
      </c>
      <c r="KY11" s="10">
        <v>0.12019563711911357</v>
      </c>
      <c r="KZ11" s="10">
        <v>0.11796658587257618</v>
      </c>
      <c r="LA11" s="10">
        <v>0.11759868421052631</v>
      </c>
      <c r="LB11" s="10">
        <v>0.11832366689750692</v>
      </c>
      <c r="LC11" s="10">
        <v>0.11754458102493075</v>
      </c>
      <c r="LD11" s="10">
        <v>0.1167979570637119</v>
      </c>
      <c r="LE11" s="10">
        <v>0.11712257617728532</v>
      </c>
      <c r="LF11" s="10">
        <v>0.11841023199445984</v>
      </c>
      <c r="LG11" s="10">
        <v>0.12063928324099724</v>
      </c>
      <c r="LH11" s="10">
        <v>0.11970870844875346</v>
      </c>
      <c r="LI11" s="10">
        <v>0.12030384349030471</v>
      </c>
      <c r="LJ11" s="10">
        <v>0.12287915512465374</v>
      </c>
      <c r="LK11" s="10">
        <v>0.12273848684210527</v>
      </c>
      <c r="LL11" s="10">
        <v>0.12274930747922437</v>
      </c>
      <c r="LM11" s="10">
        <v>0.12139672783933518</v>
      </c>
      <c r="LN11" s="10">
        <v>0.12102882617728532</v>
      </c>
      <c r="LO11" s="10">
        <v>0.12145083102493075</v>
      </c>
      <c r="LP11" s="10">
        <v>0.11993594182825484</v>
      </c>
      <c r="LQ11" s="10">
        <v>0.11898372576177285</v>
      </c>
      <c r="LR11" s="10">
        <v>0.11844269390581717</v>
      </c>
      <c r="LS11" s="10">
        <v>0.11859418282548477</v>
      </c>
      <c r="LT11" s="10">
        <v>0.11610543628808864</v>
      </c>
      <c r="LU11" s="10">
        <v>0.1154345567867036</v>
      </c>
      <c r="LV11" s="10">
        <v>0.11696026662049862</v>
      </c>
      <c r="LW11" s="10">
        <v>0.11690616343490305</v>
      </c>
      <c r="LX11" s="10">
        <v>0.11427674861495844</v>
      </c>
      <c r="LY11" s="10">
        <v>0.11421182479224377</v>
      </c>
      <c r="LZ11" s="10">
        <v>0.11911357340720222</v>
      </c>
      <c r="MA11" s="10">
        <v>0.12210006925207756</v>
      </c>
      <c r="MB11" s="10">
        <v>0.12216499307479224</v>
      </c>
      <c r="MC11" s="10">
        <v>0.12741300207756232</v>
      </c>
      <c r="MD11" s="10">
        <v>0.1328233206371191</v>
      </c>
      <c r="ME11" s="10">
        <v>0.13546355609418281</v>
      </c>
      <c r="MF11" s="10">
        <v>0.13220654432132964</v>
      </c>
      <c r="MG11" s="10">
        <v>0.13349420013850416</v>
      </c>
      <c r="MH11" s="10">
        <v>0.13861236149584488</v>
      </c>
      <c r="MI11" s="10">
        <v>0.13899108379501385</v>
      </c>
      <c r="MJ11" s="10">
        <v>0.13643741343490304</v>
      </c>
      <c r="MK11" s="10">
        <v>0.13496580678670361</v>
      </c>
      <c r="ML11" s="10">
        <v>0.13513893698060941</v>
      </c>
      <c r="MM11" s="10">
        <v>0.13299645083102493</v>
      </c>
      <c r="MN11" s="10">
        <v>0.12682868767313019</v>
      </c>
      <c r="MO11" s="10">
        <v>0.12517313019390583</v>
      </c>
      <c r="MP11" s="10">
        <v>0.12564923822714683</v>
      </c>
      <c r="MQ11" s="10">
        <v>0.12543282548476453</v>
      </c>
      <c r="MR11" s="10">
        <v>0.12246797091412742</v>
      </c>
      <c r="MS11" s="10">
        <v>0.12138590720221606</v>
      </c>
      <c r="MT11" s="10">
        <v>0.12437240304709141</v>
      </c>
      <c r="MU11" s="10">
        <v>0.12780254501385041</v>
      </c>
      <c r="MV11" s="10">
        <v>0.1292308691135734</v>
      </c>
      <c r="MW11" s="10">
        <v>0.1327259349030471</v>
      </c>
      <c r="MX11" s="10">
        <v>0.13772506925207756</v>
      </c>
      <c r="MY11" s="10">
        <v>0.13863400277008311</v>
      </c>
      <c r="MZ11" s="10">
        <v>0.13773588988919669</v>
      </c>
      <c r="NA11" s="10">
        <v>0.14209660664819945</v>
      </c>
      <c r="NB11" s="10">
        <v>0.14620844875346262</v>
      </c>
      <c r="NC11" s="10">
        <v>0.14964941135734072</v>
      </c>
      <c r="ND11" s="10">
        <v>0.15142399584487534</v>
      </c>
      <c r="NE11" s="10">
        <v>0.15155384349030471</v>
      </c>
      <c r="NF11" s="10">
        <v>0.15287396121883656</v>
      </c>
      <c r="NG11" s="10">
        <v>0.15380453601108032</v>
      </c>
      <c r="NH11" s="10">
        <v>0.15509219182825484</v>
      </c>
      <c r="NI11" s="10">
        <v>0.1568126731301939</v>
      </c>
      <c r="NJ11" s="10">
        <v>0.1604051246537396</v>
      </c>
      <c r="NK11" s="10">
        <v>0.16001558171745153</v>
      </c>
      <c r="NL11" s="10">
        <v>0.15855479570637118</v>
      </c>
      <c r="NM11" s="10">
        <v>0.15607686980609417</v>
      </c>
      <c r="NN11" s="10">
        <v>0.1560876904432133</v>
      </c>
      <c r="NO11" s="10">
        <v>0.1558604570637119</v>
      </c>
      <c r="NP11" s="10">
        <v>0.15658543975069253</v>
      </c>
      <c r="NQ11" s="10">
        <v>0.15682349376731303</v>
      </c>
      <c r="NR11" s="10">
        <v>0.15965850069252077</v>
      </c>
      <c r="NS11" s="10">
        <v>0.15953947368421054</v>
      </c>
      <c r="NT11" s="10">
        <v>0.15919321329639891</v>
      </c>
      <c r="NU11" s="10">
        <v>0.16084877077562326</v>
      </c>
      <c r="NV11" s="10">
        <v>0.16341326177285317</v>
      </c>
      <c r="NW11" s="10">
        <v>0.16296961565096954</v>
      </c>
      <c r="NX11" s="10">
        <v>0.16078384695290859</v>
      </c>
      <c r="NY11" s="10">
        <v>0.15904172437673131</v>
      </c>
      <c r="NZ11" s="10">
        <v>0.1601454293628809</v>
      </c>
      <c r="OA11" s="10">
        <v>0.15828427977839335</v>
      </c>
      <c r="OB11" s="10">
        <v>0.15523286011080331</v>
      </c>
      <c r="OC11" s="10">
        <v>0.15237621191135733</v>
      </c>
      <c r="OD11" s="10">
        <v>0.15027700831024932</v>
      </c>
      <c r="OE11" s="10">
        <v>0.14743118074792244</v>
      </c>
      <c r="OF11" s="10">
        <v>0.14171788434903046</v>
      </c>
      <c r="OG11" s="10">
        <v>0.14119849376731303</v>
      </c>
      <c r="OH11" s="10">
        <v>0.13908846952908588</v>
      </c>
      <c r="OI11" s="10">
        <v>0.13476021468144045</v>
      </c>
      <c r="OJ11" s="10">
        <v>0.12804059903047091</v>
      </c>
      <c r="OK11" s="10">
        <v>0.12192693905817174</v>
      </c>
      <c r="OL11" s="10">
        <v>0.11975199099722991</v>
      </c>
      <c r="OM11" s="10">
        <v>0.11437413434903047</v>
      </c>
      <c r="ON11" s="10">
        <v>0.10923433171745152</v>
      </c>
      <c r="OO11" s="10">
        <v>0.10595567867036011</v>
      </c>
      <c r="OP11" s="10">
        <v>0.10240650969529086</v>
      </c>
      <c r="OQ11" s="10">
        <v>9.9214421745152354E-2</v>
      </c>
      <c r="OR11" s="10">
        <v>9.4702216066481992E-2</v>
      </c>
      <c r="OS11" s="10">
        <v>8.8750865650969527E-2</v>
      </c>
      <c r="OT11" s="10">
        <v>8.3308085180055405E-2</v>
      </c>
      <c r="OU11" s="10">
        <v>7.8211565096952915E-2</v>
      </c>
      <c r="OV11" s="10">
        <v>7.2833708448753462E-2</v>
      </c>
      <c r="OW11" s="10">
        <v>6.8386426592797783E-2</v>
      </c>
      <c r="OX11" s="10">
        <v>6.4826436980609414E-2</v>
      </c>
      <c r="OY11" s="10">
        <v>6.0498182132963992E-2</v>
      </c>
      <c r="OZ11" s="10">
        <v>5.702475761772853E-2</v>
      </c>
      <c r="PA11" s="10">
        <v>5.3605436288088643E-2</v>
      </c>
      <c r="PB11" s="10">
        <v>5.0434989612188369E-2</v>
      </c>
      <c r="PC11" s="10">
        <v>4.8498095567867036E-2</v>
      </c>
      <c r="PD11" s="10">
        <v>4.5706371191135735E-2</v>
      </c>
      <c r="PE11" s="10">
        <v>4.3282548476454297E-2</v>
      </c>
      <c r="PF11" s="10">
        <v>4.0501644736842105E-2</v>
      </c>
      <c r="PG11" s="10">
        <v>3.7082323407202217E-2</v>
      </c>
      <c r="PH11" s="10">
        <v>3.4258137119113574E-2</v>
      </c>
      <c r="PI11" s="10">
        <v>3.1574619113573406E-2</v>
      </c>
      <c r="PJ11" s="10">
        <v>3.0211218836565096E-2</v>
      </c>
      <c r="PK11" s="10">
        <v>2.8534020083102494E-2</v>
      </c>
      <c r="PL11" s="10">
        <v>2.5796398891966759E-2</v>
      </c>
      <c r="PM11" s="10">
        <v>2.4519563711911357E-2</v>
      </c>
      <c r="PN11" s="10">
        <v>2.1857686980609418E-2</v>
      </c>
      <c r="PO11" s="10">
        <v>2.0743161357340719E-2</v>
      </c>
      <c r="PP11" s="10">
        <v>1.8600675207756233E-2</v>
      </c>
      <c r="PQ11" s="10">
        <v>1.7269736842105265E-2</v>
      </c>
      <c r="PR11" s="10">
        <v>1.6469009695290859E-2</v>
      </c>
      <c r="PS11" s="10">
        <v>1.6003722299168976E-2</v>
      </c>
      <c r="PT11" s="10">
        <v>1.4705245844875346E-2</v>
      </c>
      <c r="PU11" s="10">
        <v>1.4153393351800554E-2</v>
      </c>
      <c r="PV11" s="10">
        <v>1.2714248614958448E-2</v>
      </c>
      <c r="PW11" s="10">
        <v>1.1664646814404432E-2</v>
      </c>
      <c r="PX11" s="10">
        <v>9.597905124653739E-3</v>
      </c>
      <c r="PY11" s="10">
        <v>7.9748095567867029E-3</v>
      </c>
      <c r="PZ11" s="10">
        <v>7.6718317174515232E-3</v>
      </c>
      <c r="QA11" s="10">
        <v>7.098337950138504E-3</v>
      </c>
      <c r="QB11" s="10">
        <v>5.6483725761772852E-3</v>
      </c>
      <c r="QC11" s="10">
        <v>4.4581024930747922E-3</v>
      </c>
      <c r="QD11" s="10">
        <v>3.5383483379501385E-3</v>
      </c>
      <c r="QE11" s="10">
        <v>3.2461911357340718E-3</v>
      </c>
      <c r="QF11" s="10">
        <v>2.4130020775623268E-3</v>
      </c>
      <c r="QG11" s="10">
        <v>1.4499653739612189E-3</v>
      </c>
      <c r="QH11" s="10">
        <v>1.2551939058171745E-3</v>
      </c>
      <c r="QI11" s="10">
        <v>9.0893351800554016E-4</v>
      </c>
      <c r="QJ11" s="10">
        <v>7.1416204986149586E-4</v>
      </c>
      <c r="QK11" s="10">
        <v>5.7349376731301944E-4</v>
      </c>
      <c r="QL11" s="10">
        <v>5.6267313019390587E-4</v>
      </c>
      <c r="QM11" s="10">
        <v>5.1939058171745155E-4</v>
      </c>
      <c r="QN11" s="10">
        <v>2.9215720221606646E-4</v>
      </c>
      <c r="QO11" s="10">
        <v>2.0559210526315788E-4</v>
      </c>
      <c r="QP11" s="10">
        <v>0</v>
      </c>
      <c r="QQ11" s="10">
        <v>1.2984764542936289E-4</v>
      </c>
      <c r="QR11" s="10">
        <v>1.1902700831024931E-4</v>
      </c>
      <c r="QS11" s="10">
        <v>1.2984764542936289E-4</v>
      </c>
      <c r="QT11" s="10">
        <v>7.5744459833795009E-5</v>
      </c>
      <c r="QU11" s="10">
        <v>7.5744459833795009E-5</v>
      </c>
      <c r="QV11" s="10">
        <v>7.5744459833795009E-5</v>
      </c>
      <c r="QW11" s="10">
        <v>0</v>
      </c>
      <c r="QX11" s="10">
        <v>0</v>
      </c>
      <c r="QY11" s="10">
        <v>0</v>
      </c>
      <c r="QZ11" s="10">
        <v>0</v>
      </c>
      <c r="RA11" s="10">
        <v>0</v>
      </c>
      <c r="RB11" s="10">
        <v>0</v>
      </c>
      <c r="RC11" s="10">
        <v>0</v>
      </c>
      <c r="RD11" s="10">
        <v>0</v>
      </c>
      <c r="RE11" s="10">
        <v>0</v>
      </c>
      <c r="RF11" s="10">
        <v>0</v>
      </c>
      <c r="RG11" s="10">
        <v>0</v>
      </c>
      <c r="RH11" s="10">
        <v>0</v>
      </c>
      <c r="RI11" s="10">
        <v>0</v>
      </c>
      <c r="RJ11" s="10">
        <v>0</v>
      </c>
      <c r="RK11" s="10">
        <v>0</v>
      </c>
      <c r="RL11" s="10">
        <v>0</v>
      </c>
      <c r="RM11" s="10">
        <v>0</v>
      </c>
      <c r="RN11" s="10">
        <v>0</v>
      </c>
      <c r="RO11" s="10">
        <v>0</v>
      </c>
      <c r="RP11" s="10">
        <v>0</v>
      </c>
      <c r="RQ11" s="10">
        <v>0</v>
      </c>
      <c r="RR11" s="10">
        <v>0</v>
      </c>
      <c r="RS11" s="10">
        <v>0</v>
      </c>
      <c r="RT11" s="10">
        <v>0</v>
      </c>
      <c r="RU11" s="10">
        <v>0</v>
      </c>
      <c r="RV11" s="10">
        <v>0</v>
      </c>
      <c r="RW11" s="10">
        <v>0</v>
      </c>
      <c r="RX11" s="10">
        <v>0</v>
      </c>
      <c r="RY11" s="10">
        <v>0</v>
      </c>
      <c r="RZ11" s="10">
        <v>0</v>
      </c>
      <c r="SA11" s="10">
        <v>0</v>
      </c>
      <c r="SB11" s="10">
        <v>0</v>
      </c>
      <c r="SC11" s="10">
        <v>0</v>
      </c>
      <c r="SD11" s="10">
        <v>0</v>
      </c>
      <c r="SE11" s="10">
        <v>0</v>
      </c>
      <c r="SF11" s="10">
        <v>0</v>
      </c>
      <c r="SG11" s="10">
        <v>0</v>
      </c>
      <c r="SH11" s="10">
        <v>0</v>
      </c>
      <c r="SI11" s="10">
        <v>0</v>
      </c>
      <c r="SJ11" s="10">
        <v>0</v>
      </c>
      <c r="SK11" s="10">
        <v>0</v>
      </c>
      <c r="SL11" s="10">
        <v>0</v>
      </c>
      <c r="SM11" s="10">
        <v>0</v>
      </c>
      <c r="SN11" s="10">
        <v>0</v>
      </c>
      <c r="SO11" s="10">
        <v>0</v>
      </c>
      <c r="SP11" s="10">
        <v>0</v>
      </c>
      <c r="SQ11" s="10">
        <v>0</v>
      </c>
      <c r="SR11" s="10">
        <v>0</v>
      </c>
      <c r="SS11" s="10">
        <v>0</v>
      </c>
      <c r="ST11" s="10">
        <v>0</v>
      </c>
      <c r="SU11" s="10">
        <v>0</v>
      </c>
      <c r="SV11" s="10">
        <v>0</v>
      </c>
      <c r="SW11" s="10">
        <v>0</v>
      </c>
      <c r="SX11" s="10">
        <v>0</v>
      </c>
      <c r="SY11" s="10">
        <v>0</v>
      </c>
      <c r="SZ11" s="10">
        <v>0</v>
      </c>
      <c r="TA11" s="10">
        <v>0</v>
      </c>
      <c r="TB11" s="10">
        <v>0</v>
      </c>
      <c r="TC11" s="10">
        <v>0</v>
      </c>
      <c r="TD11" s="10">
        <v>0</v>
      </c>
      <c r="TE11" s="10">
        <v>0</v>
      </c>
      <c r="TF11" s="10">
        <v>0</v>
      </c>
      <c r="TG11" s="10">
        <v>0</v>
      </c>
      <c r="TH11" s="10">
        <v>0</v>
      </c>
      <c r="TI11" s="10">
        <v>0</v>
      </c>
      <c r="TJ11" s="10">
        <v>0</v>
      </c>
      <c r="TK11" s="10">
        <v>0</v>
      </c>
      <c r="TL11" s="10">
        <v>0</v>
      </c>
      <c r="TM11" s="10">
        <v>0</v>
      </c>
      <c r="TN11" s="10">
        <v>0</v>
      </c>
      <c r="TO11" s="10">
        <v>0</v>
      </c>
      <c r="TP11" s="10">
        <v>0</v>
      </c>
      <c r="TQ11" s="10">
        <v>0</v>
      </c>
      <c r="TR11" s="10">
        <v>0</v>
      </c>
      <c r="TS11" s="10">
        <v>0</v>
      </c>
      <c r="TT11" s="10">
        <v>0</v>
      </c>
      <c r="TU11" s="10">
        <v>0</v>
      </c>
      <c r="TV11" s="10">
        <v>0</v>
      </c>
      <c r="TW11" s="10">
        <v>0</v>
      </c>
      <c r="TX11" s="10">
        <v>0</v>
      </c>
      <c r="TY11" s="10">
        <v>0</v>
      </c>
      <c r="TZ11" s="10">
        <v>0</v>
      </c>
      <c r="UA11" s="10">
        <v>0</v>
      </c>
      <c r="UB11" s="10">
        <v>0</v>
      </c>
      <c r="UC11" s="10">
        <v>0</v>
      </c>
      <c r="UD11" s="10">
        <v>0</v>
      </c>
      <c r="UE11" s="10">
        <v>0</v>
      </c>
      <c r="UF11" s="10">
        <v>0</v>
      </c>
      <c r="UG11" s="10">
        <v>0</v>
      </c>
      <c r="UH11" s="10">
        <v>0</v>
      </c>
      <c r="UI11" s="10">
        <v>0</v>
      </c>
      <c r="UJ11" s="10">
        <v>0</v>
      </c>
      <c r="UK11" s="10">
        <v>0</v>
      </c>
      <c r="UL11" s="10">
        <v>0</v>
      </c>
      <c r="UM11" s="10">
        <v>0</v>
      </c>
      <c r="UN11" s="10">
        <v>0</v>
      </c>
      <c r="UO11" s="10">
        <v>0</v>
      </c>
      <c r="UP11" s="10">
        <v>0</v>
      </c>
      <c r="UQ11" s="10">
        <v>0</v>
      </c>
      <c r="UR11" s="10">
        <v>0</v>
      </c>
      <c r="US11" s="10">
        <v>0</v>
      </c>
      <c r="UT11" s="10">
        <v>0</v>
      </c>
      <c r="UU11" s="10">
        <v>0</v>
      </c>
      <c r="UV11" s="10">
        <v>0</v>
      </c>
      <c r="UW11" s="10">
        <v>0</v>
      </c>
      <c r="UX11" s="10">
        <v>0</v>
      </c>
      <c r="UY11" s="10">
        <v>0</v>
      </c>
      <c r="UZ11" s="10">
        <v>0</v>
      </c>
      <c r="VA11" s="10">
        <v>0</v>
      </c>
      <c r="VB11" s="10">
        <v>0</v>
      </c>
      <c r="VC11" s="10">
        <v>0</v>
      </c>
      <c r="VD11" s="10">
        <v>0</v>
      </c>
      <c r="VE11" s="10">
        <v>0</v>
      </c>
      <c r="VF11" s="10">
        <v>0</v>
      </c>
      <c r="VG11" s="10">
        <v>0</v>
      </c>
      <c r="VH11" s="10">
        <v>0</v>
      </c>
      <c r="VI11" s="10">
        <v>0</v>
      </c>
      <c r="VJ11" s="10">
        <v>0</v>
      </c>
      <c r="VK11" s="10">
        <v>0</v>
      </c>
      <c r="VL11" s="10">
        <v>0</v>
      </c>
      <c r="VM11" s="10">
        <v>0</v>
      </c>
      <c r="VN11" s="10">
        <v>0</v>
      </c>
      <c r="VO11" s="10">
        <v>0</v>
      </c>
      <c r="VP11" s="10">
        <v>0</v>
      </c>
      <c r="VQ11" s="10">
        <v>0</v>
      </c>
      <c r="VR11" s="10">
        <v>0</v>
      </c>
      <c r="VS11" s="10">
        <v>0</v>
      </c>
      <c r="VT11" s="10">
        <v>0</v>
      </c>
      <c r="VU11" s="10">
        <v>0</v>
      </c>
      <c r="VV11" s="10">
        <v>0</v>
      </c>
      <c r="VW11" s="10">
        <v>0</v>
      </c>
      <c r="VX11" s="10">
        <v>0</v>
      </c>
      <c r="VY11" s="10">
        <v>0</v>
      </c>
      <c r="VZ11" s="10">
        <v>0</v>
      </c>
      <c r="WA11" s="10">
        <v>0</v>
      </c>
      <c r="WB11" s="10">
        <v>0</v>
      </c>
      <c r="WC11" s="10">
        <v>0</v>
      </c>
      <c r="WD11" s="10">
        <v>0</v>
      </c>
      <c r="WE11" s="10">
        <v>0</v>
      </c>
      <c r="WF11" s="10">
        <v>0</v>
      </c>
      <c r="WG11" s="10">
        <v>0</v>
      </c>
      <c r="WH11" s="10">
        <v>0</v>
      </c>
      <c r="WI11" s="10">
        <v>0</v>
      </c>
      <c r="WJ11" s="10">
        <v>0</v>
      </c>
      <c r="WK11" s="10">
        <v>0</v>
      </c>
      <c r="WL11" s="10">
        <v>0</v>
      </c>
      <c r="WM11" s="10">
        <v>0</v>
      </c>
      <c r="WN11" s="10">
        <v>0</v>
      </c>
      <c r="WO11" s="10">
        <v>0</v>
      </c>
      <c r="WP11" s="10">
        <v>0</v>
      </c>
      <c r="WQ11" s="10">
        <v>0</v>
      </c>
      <c r="WR11" s="10">
        <v>0</v>
      </c>
      <c r="WS11" s="10">
        <v>0</v>
      </c>
      <c r="WT11" s="10">
        <v>0</v>
      </c>
      <c r="WU11" s="10">
        <v>0</v>
      </c>
      <c r="WV11" s="10">
        <v>0</v>
      </c>
      <c r="WW11" s="10">
        <v>0</v>
      </c>
      <c r="WX11" s="10">
        <v>0</v>
      </c>
      <c r="WY11" s="10">
        <v>0</v>
      </c>
      <c r="WZ11" s="10">
        <v>0</v>
      </c>
      <c r="XA11" s="10">
        <v>0</v>
      </c>
      <c r="XB11" s="10">
        <v>0</v>
      </c>
      <c r="XC11" s="10">
        <v>0</v>
      </c>
      <c r="XD11" s="10">
        <v>0</v>
      </c>
      <c r="XE11" s="10">
        <v>0</v>
      </c>
      <c r="XF11" s="10">
        <v>0</v>
      </c>
      <c r="XG11" s="10">
        <v>0</v>
      </c>
      <c r="XH11" s="10">
        <v>0</v>
      </c>
      <c r="XI11" s="10">
        <v>0</v>
      </c>
      <c r="XJ11" s="10">
        <v>0</v>
      </c>
      <c r="XK11" s="10">
        <v>0</v>
      </c>
      <c r="XL11" s="10">
        <v>0</v>
      </c>
      <c r="XM11" s="10">
        <v>0</v>
      </c>
      <c r="XN11" s="10">
        <v>0</v>
      </c>
      <c r="XO11" s="10">
        <v>0</v>
      </c>
      <c r="XP11" s="10">
        <v>0</v>
      </c>
      <c r="XQ11" s="10">
        <v>0</v>
      </c>
      <c r="XR11" s="10">
        <v>0</v>
      </c>
      <c r="XS11" s="10">
        <v>0</v>
      </c>
      <c r="XT11" s="10">
        <v>0</v>
      </c>
      <c r="XV11" s="49">
        <f t="shared" si="0"/>
        <v>3.5180985300164495E-2</v>
      </c>
    </row>
    <row r="13" spans="1:646" x14ac:dyDescent="0.25">
      <c r="D13" t="s">
        <v>648</v>
      </c>
      <c r="E13" s="16">
        <f>AVERAGE(E7:E11)</f>
        <v>0</v>
      </c>
      <c r="F13" s="16">
        <f t="shared" ref="F13:BQ13" si="1">AVERAGE(F7:F11)</f>
        <v>0</v>
      </c>
      <c r="G13" s="16">
        <f t="shared" si="1"/>
        <v>0</v>
      </c>
      <c r="H13" s="16">
        <f t="shared" si="1"/>
        <v>0</v>
      </c>
      <c r="I13" s="16">
        <f t="shared" si="1"/>
        <v>0</v>
      </c>
      <c r="J13" s="16">
        <f t="shared" si="1"/>
        <v>0</v>
      </c>
      <c r="K13" s="16">
        <f t="shared" si="1"/>
        <v>0</v>
      </c>
      <c r="L13" s="16">
        <f t="shared" si="1"/>
        <v>0</v>
      </c>
      <c r="M13" s="16">
        <f t="shared" si="1"/>
        <v>0</v>
      </c>
      <c r="N13" s="16">
        <f t="shared" si="1"/>
        <v>0</v>
      </c>
      <c r="O13" s="16">
        <f t="shared" si="1"/>
        <v>0</v>
      </c>
      <c r="P13" s="16">
        <f t="shared" si="1"/>
        <v>0</v>
      </c>
      <c r="Q13" s="16">
        <f t="shared" si="1"/>
        <v>0</v>
      </c>
      <c r="R13" s="16">
        <f t="shared" si="1"/>
        <v>0</v>
      </c>
      <c r="S13" s="16">
        <f t="shared" si="1"/>
        <v>0</v>
      </c>
      <c r="T13" s="16">
        <f t="shared" si="1"/>
        <v>0</v>
      </c>
      <c r="U13" s="16">
        <f t="shared" si="1"/>
        <v>0</v>
      </c>
      <c r="V13" s="16">
        <f t="shared" si="1"/>
        <v>0</v>
      </c>
      <c r="W13" s="16">
        <f t="shared" si="1"/>
        <v>0</v>
      </c>
      <c r="X13" s="16">
        <f t="shared" si="1"/>
        <v>0</v>
      </c>
      <c r="Y13" s="16">
        <f t="shared" si="1"/>
        <v>0</v>
      </c>
      <c r="Z13" s="16">
        <f t="shared" si="1"/>
        <v>0</v>
      </c>
      <c r="AA13" s="16">
        <f t="shared" si="1"/>
        <v>0</v>
      </c>
      <c r="AB13" s="16">
        <f t="shared" si="1"/>
        <v>0</v>
      </c>
      <c r="AC13" s="16">
        <f t="shared" si="1"/>
        <v>0</v>
      </c>
      <c r="AD13" s="16">
        <f t="shared" si="1"/>
        <v>0</v>
      </c>
      <c r="AE13" s="16">
        <f t="shared" si="1"/>
        <v>0</v>
      </c>
      <c r="AF13" s="16">
        <f t="shared" si="1"/>
        <v>0</v>
      </c>
      <c r="AG13" s="16">
        <f t="shared" si="1"/>
        <v>0</v>
      </c>
      <c r="AH13" s="16">
        <f t="shared" si="1"/>
        <v>0</v>
      </c>
      <c r="AI13" s="16">
        <f t="shared" si="1"/>
        <v>0</v>
      </c>
      <c r="AJ13" s="16">
        <f t="shared" si="1"/>
        <v>0</v>
      </c>
      <c r="AK13" s="16">
        <f t="shared" si="1"/>
        <v>0</v>
      </c>
      <c r="AL13" s="16">
        <f t="shared" si="1"/>
        <v>0</v>
      </c>
      <c r="AM13" s="16">
        <f t="shared" si="1"/>
        <v>0</v>
      </c>
      <c r="AN13" s="16">
        <f t="shared" si="1"/>
        <v>0</v>
      </c>
      <c r="AO13" s="16">
        <f t="shared" si="1"/>
        <v>0</v>
      </c>
      <c r="AP13" s="16">
        <f t="shared" si="1"/>
        <v>0</v>
      </c>
      <c r="AQ13" s="16">
        <f t="shared" si="1"/>
        <v>0</v>
      </c>
      <c r="AR13" s="16">
        <f t="shared" si="1"/>
        <v>0</v>
      </c>
      <c r="AS13" s="16">
        <f t="shared" si="1"/>
        <v>0</v>
      </c>
      <c r="AT13" s="16">
        <f t="shared" si="1"/>
        <v>0</v>
      </c>
      <c r="AU13" s="16">
        <f t="shared" si="1"/>
        <v>0</v>
      </c>
      <c r="AV13" s="16">
        <f t="shared" si="1"/>
        <v>0</v>
      </c>
      <c r="AW13" s="16">
        <f t="shared" si="1"/>
        <v>0</v>
      </c>
      <c r="AX13" s="16">
        <f t="shared" si="1"/>
        <v>0</v>
      </c>
      <c r="AY13" s="16">
        <f t="shared" si="1"/>
        <v>0</v>
      </c>
      <c r="AZ13" s="16">
        <f t="shared" si="1"/>
        <v>0</v>
      </c>
      <c r="BA13" s="16">
        <f t="shared" si="1"/>
        <v>0</v>
      </c>
      <c r="BB13" s="16">
        <f t="shared" si="1"/>
        <v>0</v>
      </c>
      <c r="BC13" s="16">
        <f t="shared" si="1"/>
        <v>0</v>
      </c>
      <c r="BD13" s="16">
        <f t="shared" si="1"/>
        <v>0</v>
      </c>
      <c r="BE13" s="16">
        <f t="shared" si="1"/>
        <v>0</v>
      </c>
      <c r="BF13" s="16">
        <f t="shared" si="1"/>
        <v>0</v>
      </c>
      <c r="BG13" s="16">
        <f t="shared" si="1"/>
        <v>0</v>
      </c>
      <c r="BH13" s="16">
        <f t="shared" si="1"/>
        <v>0</v>
      </c>
      <c r="BI13" s="16">
        <f t="shared" si="1"/>
        <v>0</v>
      </c>
      <c r="BJ13" s="16">
        <f t="shared" si="1"/>
        <v>0</v>
      </c>
      <c r="BK13" s="16">
        <f t="shared" si="1"/>
        <v>0</v>
      </c>
      <c r="BL13" s="16">
        <f t="shared" si="1"/>
        <v>0</v>
      </c>
      <c r="BM13" s="16">
        <f t="shared" si="1"/>
        <v>0</v>
      </c>
      <c r="BN13" s="16">
        <f t="shared" si="1"/>
        <v>0</v>
      </c>
      <c r="BO13" s="16">
        <f t="shared" si="1"/>
        <v>0</v>
      </c>
      <c r="BP13" s="16">
        <f t="shared" si="1"/>
        <v>0</v>
      </c>
      <c r="BQ13" s="16">
        <f t="shared" si="1"/>
        <v>0</v>
      </c>
      <c r="BR13" s="16">
        <f t="shared" ref="BR13:EC13" si="2">AVERAGE(BR7:BR11)</f>
        <v>0</v>
      </c>
      <c r="BS13" s="16">
        <f t="shared" si="2"/>
        <v>0</v>
      </c>
      <c r="BT13" s="16">
        <f t="shared" si="2"/>
        <v>0</v>
      </c>
      <c r="BU13" s="16">
        <f t="shared" si="2"/>
        <v>0</v>
      </c>
      <c r="BV13" s="16">
        <f t="shared" si="2"/>
        <v>0</v>
      </c>
      <c r="BW13" s="16">
        <f t="shared" si="2"/>
        <v>0</v>
      </c>
      <c r="BX13" s="16">
        <f t="shared" si="2"/>
        <v>0</v>
      </c>
      <c r="BY13" s="16">
        <f t="shared" si="2"/>
        <v>0</v>
      </c>
      <c r="BZ13" s="16">
        <f t="shared" si="2"/>
        <v>0</v>
      </c>
      <c r="CA13" s="16">
        <f t="shared" si="2"/>
        <v>0</v>
      </c>
      <c r="CB13" s="16">
        <f t="shared" si="2"/>
        <v>0</v>
      </c>
      <c r="CC13" s="16">
        <f t="shared" si="2"/>
        <v>0</v>
      </c>
      <c r="CD13" s="16">
        <f t="shared" si="2"/>
        <v>0</v>
      </c>
      <c r="CE13" s="16">
        <f t="shared" si="2"/>
        <v>0</v>
      </c>
      <c r="CF13" s="16">
        <f t="shared" si="2"/>
        <v>0</v>
      </c>
      <c r="CG13" s="16">
        <f t="shared" si="2"/>
        <v>0</v>
      </c>
      <c r="CH13" s="16">
        <f t="shared" si="2"/>
        <v>0</v>
      </c>
      <c r="CI13" s="16">
        <f t="shared" si="2"/>
        <v>0</v>
      </c>
      <c r="CJ13" s="16">
        <f t="shared" si="2"/>
        <v>0</v>
      </c>
      <c r="CK13" s="16">
        <f t="shared" si="2"/>
        <v>0</v>
      </c>
      <c r="CL13" s="16">
        <f t="shared" si="2"/>
        <v>0</v>
      </c>
      <c r="CM13" s="16">
        <f t="shared" si="2"/>
        <v>0</v>
      </c>
      <c r="CN13" s="16">
        <f t="shared" si="2"/>
        <v>0</v>
      </c>
      <c r="CO13" s="16">
        <f t="shared" si="2"/>
        <v>0</v>
      </c>
      <c r="CP13" s="16">
        <f t="shared" si="2"/>
        <v>0</v>
      </c>
      <c r="CQ13" s="16">
        <f t="shared" si="2"/>
        <v>0</v>
      </c>
      <c r="CR13" s="16">
        <f t="shared" si="2"/>
        <v>0</v>
      </c>
      <c r="CS13" s="16">
        <f t="shared" si="2"/>
        <v>0</v>
      </c>
      <c r="CT13" s="16">
        <f t="shared" si="2"/>
        <v>0</v>
      </c>
      <c r="CU13" s="16">
        <f t="shared" si="2"/>
        <v>0</v>
      </c>
      <c r="CV13" s="16">
        <f t="shared" si="2"/>
        <v>0</v>
      </c>
      <c r="CW13" s="16">
        <f t="shared" si="2"/>
        <v>0</v>
      </c>
      <c r="CX13" s="16">
        <f t="shared" si="2"/>
        <v>0</v>
      </c>
      <c r="CY13" s="16">
        <f t="shared" si="2"/>
        <v>0</v>
      </c>
      <c r="CZ13" s="16">
        <f t="shared" si="2"/>
        <v>0</v>
      </c>
      <c r="DA13" s="16">
        <f t="shared" si="2"/>
        <v>0</v>
      </c>
      <c r="DB13" s="16">
        <f t="shared" si="2"/>
        <v>0</v>
      </c>
      <c r="DC13" s="16">
        <f t="shared" si="2"/>
        <v>0</v>
      </c>
      <c r="DD13" s="16">
        <f t="shared" si="2"/>
        <v>3.0297783933518003E-5</v>
      </c>
      <c r="DE13" s="16">
        <f t="shared" si="2"/>
        <v>3.4626038781163438E-5</v>
      </c>
      <c r="DF13" s="16">
        <f t="shared" si="2"/>
        <v>2.3805401662049863E-5</v>
      </c>
      <c r="DG13" s="16">
        <f t="shared" si="2"/>
        <v>3.4626038781163438E-5</v>
      </c>
      <c r="DH13" s="16">
        <f t="shared" si="2"/>
        <v>3.0297783933518003E-5</v>
      </c>
      <c r="DI13" s="16">
        <f t="shared" si="2"/>
        <v>6.0595567867036006E-5</v>
      </c>
      <c r="DJ13" s="16">
        <f t="shared" si="2"/>
        <v>7.5744459833795022E-5</v>
      </c>
      <c r="DK13" s="16">
        <f t="shared" si="2"/>
        <v>7.3580332409972307E-5</v>
      </c>
      <c r="DL13" s="16">
        <f t="shared" si="2"/>
        <v>8.4400969529085872E-5</v>
      </c>
      <c r="DM13" s="16">
        <f t="shared" si="2"/>
        <v>9.522160664819945E-5</v>
      </c>
      <c r="DN13" s="16">
        <f t="shared" si="2"/>
        <v>1.8178670360110804E-4</v>
      </c>
      <c r="DO13" s="16">
        <f t="shared" si="2"/>
        <v>1.7745844875346261E-4</v>
      </c>
      <c r="DP13" s="16">
        <f t="shared" si="2"/>
        <v>1.623095567867036E-4</v>
      </c>
      <c r="DQ13" s="16">
        <f t="shared" si="2"/>
        <v>2.6402354570637121E-4</v>
      </c>
      <c r="DR13" s="16">
        <f t="shared" si="2"/>
        <v>3.0297783933518009E-4</v>
      </c>
      <c r="DS13" s="16">
        <f t="shared" si="2"/>
        <v>3.1812673130193905E-4</v>
      </c>
      <c r="DT13" s="16">
        <f t="shared" si="2"/>
        <v>3.7872229916897503E-4</v>
      </c>
      <c r="DU13" s="16">
        <f t="shared" si="2"/>
        <v>3.9603531855955681E-4</v>
      </c>
      <c r="DV13" s="16">
        <f t="shared" si="2"/>
        <v>4.566308864265928E-4</v>
      </c>
      <c r="DW13" s="16">
        <f t="shared" si="2"/>
        <v>4.566308864265928E-4</v>
      </c>
      <c r="DX13" s="16">
        <f t="shared" si="2"/>
        <v>4.8260041551246538E-4</v>
      </c>
      <c r="DY13" s="16">
        <f t="shared" si="2"/>
        <v>4.9342105263157896E-4</v>
      </c>
      <c r="DZ13" s="16">
        <f t="shared" si="2"/>
        <v>5.5185249307479229E-4</v>
      </c>
      <c r="EA13" s="16">
        <f t="shared" si="2"/>
        <v>5.9297091412742378E-4</v>
      </c>
      <c r="EB13" s="16">
        <f t="shared" si="2"/>
        <v>6.7520775623268697E-4</v>
      </c>
      <c r="EC13" s="16">
        <f t="shared" si="2"/>
        <v>7.5095221606648202E-4</v>
      </c>
      <c r="ED13" s="16">
        <f t="shared" ref="ED13:GO13" si="3">AVERAGE(ED7:ED11)</f>
        <v>8.5483033240997227E-4</v>
      </c>
      <c r="EE13" s="16">
        <f t="shared" si="3"/>
        <v>9.1109764542936288E-4</v>
      </c>
      <c r="EF13" s="16">
        <f t="shared" si="3"/>
        <v>8.8296398891966768E-4</v>
      </c>
      <c r="EG13" s="16">
        <f t="shared" si="3"/>
        <v>9.4572368421052633E-4</v>
      </c>
      <c r="EH13" s="16">
        <f t="shared" si="3"/>
        <v>9.6736495844875338E-4</v>
      </c>
      <c r="EI13" s="16">
        <f t="shared" si="3"/>
        <v>1.0885560941828255E-3</v>
      </c>
      <c r="EJ13" s="16">
        <f t="shared" si="3"/>
        <v>1.1643005540166204E-3</v>
      </c>
      <c r="EK13" s="16">
        <f t="shared" si="3"/>
        <v>1.2703427977839336E-3</v>
      </c>
      <c r="EL13" s="16">
        <f t="shared" si="3"/>
        <v>1.3006405817174516E-3</v>
      </c>
      <c r="EM13" s="16">
        <f t="shared" si="3"/>
        <v>1.38720567867036E-3</v>
      </c>
      <c r="EN13" s="16">
        <f t="shared" si="3"/>
        <v>1.4780990304709141E-3</v>
      </c>
      <c r="EO13" s="16">
        <f t="shared" si="3"/>
        <v>1.5278739612188366E-3</v>
      </c>
      <c r="EP13" s="16">
        <f t="shared" si="3"/>
        <v>1.6707063711911357E-3</v>
      </c>
      <c r="EQ13" s="16">
        <f t="shared" si="3"/>
        <v>1.7010041551246539E-3</v>
      </c>
      <c r="ER13" s="16">
        <f t="shared" si="3"/>
        <v>1.7356301939058173E-3</v>
      </c>
      <c r="ES13" s="16">
        <f t="shared" si="3"/>
        <v>1.8676419667590029E-3</v>
      </c>
      <c r="ET13" s="16">
        <f t="shared" si="3"/>
        <v>1.8611495844875346E-3</v>
      </c>
      <c r="EU13" s="16">
        <f t="shared" si="3"/>
        <v>1.9433864265927976E-3</v>
      </c>
      <c r="EV13" s="16">
        <f t="shared" si="3"/>
        <v>1.8979397506925209E-3</v>
      </c>
      <c r="EW13" s="16">
        <f t="shared" si="3"/>
        <v>1.9715200831024932E-3</v>
      </c>
      <c r="EX13" s="16">
        <f t="shared" si="3"/>
        <v>2.0797264542936288E-3</v>
      </c>
      <c r="EY13" s="16">
        <f t="shared" si="3"/>
        <v>2.1511426592797783E-3</v>
      </c>
      <c r="EZ13" s="16">
        <f t="shared" si="3"/>
        <v>2.2290512465373961E-3</v>
      </c>
      <c r="FA13" s="16">
        <f t="shared" si="3"/>
        <v>2.3329293628808864E-3</v>
      </c>
      <c r="FB13" s="16">
        <f t="shared" si="3"/>
        <v>2.4173303324099725E-3</v>
      </c>
      <c r="FC13" s="16">
        <f t="shared" si="3"/>
        <v>2.5277008310249311E-3</v>
      </c>
      <c r="FD13" s="16">
        <f t="shared" si="3"/>
        <v>2.5623268698060945E-3</v>
      </c>
      <c r="FE13" s="16">
        <f t="shared" si="3"/>
        <v>2.655384349030471E-3</v>
      </c>
      <c r="FF13" s="16">
        <f t="shared" si="3"/>
        <v>2.7657548476454292E-3</v>
      </c>
      <c r="FG13" s="16">
        <f t="shared" si="3"/>
        <v>2.930228531855956E-3</v>
      </c>
      <c r="FH13" s="16">
        <f t="shared" si="3"/>
        <v>2.9756752077562325E-3</v>
      </c>
      <c r="FI13" s="16">
        <f t="shared" si="3"/>
        <v>3.096866343490305E-3</v>
      </c>
      <c r="FJ13" s="16">
        <f t="shared" si="3"/>
        <v>3.1185076177285319E-3</v>
      </c>
      <c r="FK13" s="16">
        <f t="shared" si="3"/>
        <v>3.1726108033240997E-3</v>
      </c>
      <c r="FL13" s="16">
        <f t="shared" si="3"/>
        <v>3.2418628808864266E-3</v>
      </c>
      <c r="FM13" s="16">
        <f t="shared" si="3"/>
        <v>3.4279778393351799E-3</v>
      </c>
      <c r="FN13" s="16">
        <f t="shared" si="3"/>
        <v>3.512378808864266E-3</v>
      </c>
      <c r="FO13" s="16">
        <f t="shared" si="3"/>
        <v>3.5859591412742385E-3</v>
      </c>
      <c r="FP13" s="16">
        <f t="shared" si="3"/>
        <v>3.6032721606648202E-3</v>
      </c>
      <c r="FQ13" s="16">
        <f t="shared" si="3"/>
        <v>3.6595394736842106E-3</v>
      </c>
      <c r="FR13" s="16">
        <f t="shared" si="3"/>
        <v>3.7461045706371188E-3</v>
      </c>
      <c r="FS13" s="16">
        <f t="shared" si="3"/>
        <v>3.741776315789474E-3</v>
      </c>
      <c r="FT13" s="16">
        <f t="shared" si="3"/>
        <v>3.8002077562326866E-3</v>
      </c>
      <c r="FU13" s="16">
        <f t="shared" si="3"/>
        <v>3.8911011080332409E-3</v>
      </c>
      <c r="FV13" s="16">
        <f t="shared" si="3"/>
        <v>3.9343836565096952E-3</v>
      </c>
      <c r="FW13" s="16">
        <f t="shared" si="3"/>
        <v>4.072887811634349E-3</v>
      </c>
      <c r="FX13" s="16">
        <f t="shared" si="3"/>
        <v>4.1637811634349028E-3</v>
      </c>
      <c r="FY13" s="16">
        <f t="shared" si="3"/>
        <v>4.2525103878116345E-3</v>
      </c>
      <c r="FZ13" s="16">
        <f t="shared" si="3"/>
        <v>4.453774238227147E-3</v>
      </c>
      <c r="GA13" s="16">
        <f t="shared" si="3"/>
        <v>4.5641447368421056E-3</v>
      </c>
      <c r="GB13" s="16">
        <f t="shared" si="3"/>
        <v>4.6182479224376729E-3</v>
      </c>
      <c r="GC13" s="16">
        <f t="shared" si="3"/>
        <v>4.6550380886426594E-3</v>
      </c>
      <c r="GD13" s="16">
        <f t="shared" si="3"/>
        <v>4.7827216066481989E-3</v>
      </c>
      <c r="GE13" s="16">
        <f t="shared" si="3"/>
        <v>4.8476454293628814E-3</v>
      </c>
      <c r="GF13" s="16">
        <f t="shared" si="3"/>
        <v>4.9450311634349027E-3</v>
      </c>
      <c r="GG13" s="16">
        <f t="shared" si="3"/>
        <v>5.0770429362880882E-3</v>
      </c>
      <c r="GH13" s="16">
        <f t="shared" si="3"/>
        <v>5.2047264542936286E-3</v>
      </c>
      <c r="GI13" s="16">
        <f t="shared" si="3"/>
        <v>5.2371883656509698E-3</v>
      </c>
      <c r="GJ13" s="16">
        <f t="shared" si="3"/>
        <v>5.3432306094182824E-3</v>
      </c>
      <c r="GK13" s="16">
        <f t="shared" si="3"/>
        <v>5.4752423822714679E-3</v>
      </c>
      <c r="GL13" s="16">
        <f t="shared" si="3"/>
        <v>5.6418801939058169E-3</v>
      </c>
      <c r="GM13" s="16">
        <f t="shared" si="3"/>
        <v>5.7847126038781168E-3</v>
      </c>
      <c r="GN13" s="16">
        <f t="shared" si="3"/>
        <v>5.8799342105263159E-3</v>
      </c>
      <c r="GO13" s="16">
        <f t="shared" si="3"/>
        <v>6.0573926592797783E-3</v>
      </c>
      <c r="GP13" s="16">
        <f t="shared" ref="GP13:JA13" si="4">AVERAGE(GP7:GP11)</f>
        <v>6.2694771468144051E-3</v>
      </c>
      <c r="GQ13" s="16">
        <f t="shared" si="4"/>
        <v>6.4382790858725763E-3</v>
      </c>
      <c r="GR13" s="16">
        <f t="shared" si="4"/>
        <v>6.453427977839335E-3</v>
      </c>
      <c r="GS13" s="16">
        <f t="shared" si="4"/>
        <v>6.6655124653739618E-3</v>
      </c>
      <c r="GT13" s="16">
        <f t="shared" si="4"/>
        <v>6.7672264542936291E-3</v>
      </c>
      <c r="GU13" s="16">
        <f t="shared" si="4"/>
        <v>6.9252077562326859E-3</v>
      </c>
      <c r="GV13" s="16">
        <f t="shared" si="4"/>
        <v>7.096173822714681E-3</v>
      </c>
      <c r="GW13" s="16">
        <f t="shared" si="4"/>
        <v>7.3645256232686973E-3</v>
      </c>
      <c r="GX13" s="16">
        <f t="shared" si="4"/>
        <v>7.7908587257617722E-3</v>
      </c>
      <c r="GY13" s="16">
        <f t="shared" si="4"/>
        <v>7.9661530470914142E-3</v>
      </c>
      <c r="GZ13" s="16">
        <f t="shared" si="4"/>
        <v>8.2042070637119123E-3</v>
      </c>
      <c r="HA13" s="16">
        <f t="shared" si="4"/>
        <v>8.5418109418282546E-3</v>
      </c>
      <c r="HB13" s="16">
        <f t="shared" si="4"/>
        <v>8.6911357340720228E-3</v>
      </c>
      <c r="HC13" s="16">
        <f t="shared" si="4"/>
        <v>8.8512811634349035E-3</v>
      </c>
      <c r="HD13" s="16">
        <f t="shared" si="4"/>
        <v>9.0352319944598351E-3</v>
      </c>
      <c r="HE13" s="16">
        <f t="shared" si="4"/>
        <v>9.2949272853185601E-3</v>
      </c>
      <c r="HF13" s="16">
        <f t="shared" si="4"/>
        <v>9.7104397506925198E-3</v>
      </c>
      <c r="HG13" s="16">
        <f t="shared" si="4"/>
        <v>9.9225242382271466E-3</v>
      </c>
      <c r="HH13" s="16">
        <f t="shared" si="4"/>
        <v>9.9658067867036005E-3</v>
      </c>
      <c r="HI13" s="16">
        <f t="shared" si="4"/>
        <v>1.0006925207756232E-2</v>
      </c>
      <c r="HJ13" s="16">
        <f t="shared" si="4"/>
        <v>1.0504674515235457E-2</v>
      </c>
      <c r="HK13" s="16">
        <f t="shared" si="4"/>
        <v>1.0738400277008311E-2</v>
      </c>
      <c r="HL13" s="16">
        <f t="shared" si="4"/>
        <v>1.0991603185595568E-2</v>
      </c>
      <c r="HM13" s="16">
        <f t="shared" si="4"/>
        <v>1.1268611495844873E-2</v>
      </c>
      <c r="HN13" s="16">
        <f t="shared" si="4"/>
        <v>1.182262811634349E-2</v>
      </c>
      <c r="HO13" s="16">
        <f t="shared" si="4"/>
        <v>1.1969788781163435E-2</v>
      </c>
      <c r="HP13" s="16">
        <f t="shared" si="4"/>
        <v>1.2227319944598339E-2</v>
      </c>
      <c r="HQ13" s="16">
        <f t="shared" si="4"/>
        <v>1.2413434903047093E-2</v>
      </c>
      <c r="HR13" s="16">
        <f t="shared" si="4"/>
        <v>1.2883050554016621E-2</v>
      </c>
      <c r="HS13" s="16">
        <f t="shared" si="4"/>
        <v>1.300207756232687E-2</v>
      </c>
      <c r="HT13" s="16">
        <f t="shared" si="4"/>
        <v>1.3339681440443216E-2</v>
      </c>
      <c r="HU13" s="16">
        <f t="shared" si="4"/>
        <v>1.3986755540166207E-2</v>
      </c>
      <c r="HV13" s="16">
        <f t="shared" si="4"/>
        <v>1.4501817867036009E-2</v>
      </c>
      <c r="HW13" s="16">
        <f t="shared" si="4"/>
        <v>1.5116430055401661E-2</v>
      </c>
      <c r="HX13" s="16">
        <f t="shared" si="4"/>
        <v>1.5566568559556787E-2</v>
      </c>
      <c r="HY13" s="16">
        <f t="shared" si="4"/>
        <v>1.6583708448753464E-2</v>
      </c>
      <c r="HZ13" s="16">
        <f t="shared" si="4"/>
        <v>1.7222126038781167E-2</v>
      </c>
      <c r="IA13" s="16">
        <f t="shared" si="4"/>
        <v>1.7765322022160666E-2</v>
      </c>
      <c r="IB13" s="16">
        <f t="shared" si="4"/>
        <v>1.8299861495844876E-2</v>
      </c>
      <c r="IC13" s="16">
        <f t="shared" si="4"/>
        <v>1.9347299168975068E-2</v>
      </c>
      <c r="ID13" s="16">
        <f t="shared" si="4"/>
        <v>2.0537569252077566E-2</v>
      </c>
      <c r="IE13" s="16">
        <f t="shared" si="4"/>
        <v>2.1396727839335182E-2</v>
      </c>
      <c r="IF13" s="16">
        <f t="shared" si="4"/>
        <v>2.2452822022160663E-2</v>
      </c>
      <c r="IG13" s="16">
        <f t="shared" si="4"/>
        <v>2.3952562326869809E-2</v>
      </c>
      <c r="IH13" s="16">
        <f t="shared" si="4"/>
        <v>2.5259695290858732E-2</v>
      </c>
      <c r="II13" s="16">
        <f t="shared" si="4"/>
        <v>2.6237880886426597E-2</v>
      </c>
      <c r="IJ13" s="16">
        <f t="shared" si="4"/>
        <v>2.7198753462603874E-2</v>
      </c>
      <c r="IK13" s="16">
        <f t="shared" si="4"/>
        <v>2.8596779778393349E-2</v>
      </c>
      <c r="IL13" s="16">
        <f t="shared" si="4"/>
        <v>2.9884435595567867E-2</v>
      </c>
      <c r="IM13" s="16">
        <f t="shared" si="4"/>
        <v>3.081284626038781E-2</v>
      </c>
      <c r="IN13" s="16">
        <f t="shared" si="4"/>
        <v>3.1001125346260389E-2</v>
      </c>
      <c r="IO13" s="16">
        <f t="shared" si="4"/>
        <v>3.186244806094183E-2</v>
      </c>
      <c r="IP13" s="16">
        <f t="shared" si="4"/>
        <v>3.2836305401662047E-2</v>
      </c>
      <c r="IQ13" s="16">
        <f t="shared" si="4"/>
        <v>3.3760387811634353E-2</v>
      </c>
      <c r="IR13" s="16">
        <f t="shared" si="4"/>
        <v>3.4234331717451529E-2</v>
      </c>
      <c r="IS13" s="16">
        <f t="shared" si="4"/>
        <v>3.5424601800554019E-2</v>
      </c>
      <c r="IT13" s="16">
        <f t="shared" si="4"/>
        <v>3.6770689058171747E-2</v>
      </c>
      <c r="IU13" s="16">
        <f t="shared" si="4"/>
        <v>3.7363659972299165E-2</v>
      </c>
      <c r="IV13" s="16">
        <f t="shared" si="4"/>
        <v>3.8815789473684213E-2</v>
      </c>
      <c r="IW13" s="16">
        <f t="shared" si="4"/>
        <v>4.0889023545706372E-2</v>
      </c>
      <c r="IX13" s="16">
        <f t="shared" si="4"/>
        <v>4.3165685595567868E-2</v>
      </c>
      <c r="IY13" s="16">
        <f t="shared" si="4"/>
        <v>4.564361149584488E-2</v>
      </c>
      <c r="IZ13" s="16">
        <f t="shared" si="4"/>
        <v>4.7991689750692526E-2</v>
      </c>
      <c r="JA13" s="16">
        <f t="shared" si="4"/>
        <v>5.1058258310249308E-2</v>
      </c>
      <c r="JB13" s="16">
        <f t="shared" ref="JB13:LM13" si="5">AVERAGE(JB7:JB11)</f>
        <v>5.4116170360110807E-2</v>
      </c>
      <c r="JC13" s="16">
        <f t="shared" si="5"/>
        <v>5.6604916897506921E-2</v>
      </c>
      <c r="JD13" s="16">
        <f t="shared" si="5"/>
        <v>5.9385820637119099E-2</v>
      </c>
      <c r="JE13" s="16">
        <f t="shared" si="5"/>
        <v>6.2417763157894733E-2</v>
      </c>
      <c r="JF13" s="16">
        <f t="shared" si="5"/>
        <v>6.5882531163434899E-2</v>
      </c>
      <c r="JG13" s="16">
        <f t="shared" si="5"/>
        <v>6.8079120498614948E-2</v>
      </c>
      <c r="JH13" s="16">
        <f t="shared" si="5"/>
        <v>7.0803756925207753E-2</v>
      </c>
      <c r="JI13" s="16">
        <f t="shared" si="5"/>
        <v>7.371450831024931E-2</v>
      </c>
      <c r="JJ13" s="16">
        <f t="shared" si="5"/>
        <v>7.634608725761774E-2</v>
      </c>
      <c r="JK13" s="16">
        <f t="shared" si="5"/>
        <v>7.8272160664819942E-2</v>
      </c>
      <c r="JL13" s="16">
        <f t="shared" si="5"/>
        <v>8.0412482686980619E-2</v>
      </c>
      <c r="JM13" s="16">
        <f t="shared" si="5"/>
        <v>8.3169581024930744E-2</v>
      </c>
      <c r="JN13" s="16">
        <f t="shared" si="5"/>
        <v>8.5874740304709138E-2</v>
      </c>
      <c r="JO13" s="16">
        <f t="shared" si="5"/>
        <v>8.8634002770083112E-2</v>
      </c>
      <c r="JP13" s="16">
        <f t="shared" si="5"/>
        <v>9.2083621883656513E-2</v>
      </c>
      <c r="JQ13" s="16">
        <f t="shared" si="5"/>
        <v>9.4728185595567865E-2</v>
      </c>
      <c r="JR13" s="16">
        <f t="shared" si="5"/>
        <v>9.7684383656509693E-2</v>
      </c>
      <c r="JS13" s="16">
        <f t="shared" si="5"/>
        <v>9.9575831024930755E-2</v>
      </c>
      <c r="JT13" s="16">
        <f t="shared" si="5"/>
        <v>0.10177674861495845</v>
      </c>
      <c r="JU13" s="16">
        <f t="shared" si="5"/>
        <v>0.10404908240997228</v>
      </c>
      <c r="JV13" s="16">
        <f t="shared" si="5"/>
        <v>0.10649238227146815</v>
      </c>
      <c r="JW13" s="16">
        <f t="shared" si="5"/>
        <v>0.10837517313019389</v>
      </c>
      <c r="JX13" s="16">
        <f t="shared" si="5"/>
        <v>0.11082712950138504</v>
      </c>
      <c r="JY13" s="16">
        <f t="shared" si="5"/>
        <v>0.11389802631578946</v>
      </c>
      <c r="JZ13" s="16">
        <f t="shared" si="5"/>
        <v>0.11621364265927978</v>
      </c>
      <c r="KA13" s="16">
        <f t="shared" si="5"/>
        <v>0.11788434903047089</v>
      </c>
      <c r="KB13" s="16">
        <f t="shared" si="5"/>
        <v>0.11997489612188365</v>
      </c>
      <c r="KC13" s="16">
        <f t="shared" si="5"/>
        <v>0.12185768698060942</v>
      </c>
      <c r="KD13" s="16">
        <f t="shared" si="5"/>
        <v>0.1239417416897507</v>
      </c>
      <c r="KE13" s="16">
        <f t="shared" si="5"/>
        <v>0.12410621537396123</v>
      </c>
      <c r="KF13" s="16">
        <f t="shared" si="5"/>
        <v>0.12487448060941828</v>
      </c>
      <c r="KG13" s="16">
        <f t="shared" si="5"/>
        <v>0.12523156163434904</v>
      </c>
      <c r="KH13" s="16">
        <f t="shared" si="5"/>
        <v>0.12514716066481996</v>
      </c>
      <c r="KI13" s="16">
        <f t="shared" si="5"/>
        <v>0.12410837950138505</v>
      </c>
      <c r="KJ13" s="16">
        <f t="shared" si="5"/>
        <v>0.12289863227146813</v>
      </c>
      <c r="KK13" s="16">
        <f t="shared" si="5"/>
        <v>0.12090763504155125</v>
      </c>
      <c r="KL13" s="16">
        <f t="shared" si="5"/>
        <v>0.11995325484764541</v>
      </c>
      <c r="KM13" s="16">
        <f t="shared" si="5"/>
        <v>0.11837993421052632</v>
      </c>
      <c r="KN13" s="16">
        <f t="shared" si="5"/>
        <v>0.11545403393351801</v>
      </c>
      <c r="KO13" s="16">
        <f t="shared" si="5"/>
        <v>0.11392399584487536</v>
      </c>
      <c r="KP13" s="16">
        <f t="shared" si="5"/>
        <v>0.11214941135734073</v>
      </c>
      <c r="KQ13" s="16">
        <f t="shared" si="5"/>
        <v>0.11116040512465375</v>
      </c>
      <c r="KR13" s="16">
        <f t="shared" si="5"/>
        <v>0.1098424515235457</v>
      </c>
      <c r="KS13" s="16">
        <f t="shared" si="5"/>
        <v>0.10996364265927978</v>
      </c>
      <c r="KT13" s="16">
        <f t="shared" si="5"/>
        <v>0.10971476800554017</v>
      </c>
      <c r="KU13" s="16">
        <f t="shared" si="5"/>
        <v>0.10956111495844874</v>
      </c>
      <c r="KV13" s="16">
        <f t="shared" si="5"/>
        <v>0.10820420706371192</v>
      </c>
      <c r="KW13" s="16">
        <f t="shared" si="5"/>
        <v>0.10731475069252076</v>
      </c>
      <c r="KX13" s="16">
        <f t="shared" si="5"/>
        <v>0.10740564404432132</v>
      </c>
      <c r="KY13" s="16">
        <f t="shared" si="5"/>
        <v>0.10570031163434904</v>
      </c>
      <c r="KZ13" s="16">
        <f t="shared" si="5"/>
        <v>0.10386296745152354</v>
      </c>
      <c r="LA13" s="16">
        <f t="shared" si="5"/>
        <v>0.10191525277008311</v>
      </c>
      <c r="LB13" s="16">
        <f t="shared" si="5"/>
        <v>9.9939404432132964E-2</v>
      </c>
      <c r="LC13" s="16">
        <f t="shared" si="5"/>
        <v>9.7835872576177291E-2</v>
      </c>
      <c r="LD13" s="16">
        <f t="shared" si="5"/>
        <v>9.458535318559555E-2</v>
      </c>
      <c r="LE13" s="16">
        <f t="shared" si="5"/>
        <v>9.1215806786703615E-2</v>
      </c>
      <c r="LF13" s="16">
        <f t="shared" si="5"/>
        <v>9.0081804016620498E-2</v>
      </c>
      <c r="LG13" s="16">
        <f t="shared" si="5"/>
        <v>8.8350502077562343E-2</v>
      </c>
      <c r="LH13" s="16">
        <f t="shared" si="5"/>
        <v>8.6396295013850419E-2</v>
      </c>
      <c r="LI13" s="16">
        <f t="shared" si="5"/>
        <v>8.5117295706371193E-2</v>
      </c>
      <c r="LJ13" s="16">
        <f t="shared" si="5"/>
        <v>8.4680141966759007E-2</v>
      </c>
      <c r="LK13" s="16">
        <f t="shared" si="5"/>
        <v>8.4768871191135728E-2</v>
      </c>
      <c r="LL13" s="16">
        <f t="shared" si="5"/>
        <v>8.5037222991689754E-2</v>
      </c>
      <c r="LM13" s="16">
        <f t="shared" si="5"/>
        <v>8.5727579639889195E-2</v>
      </c>
      <c r="LN13" s="16">
        <f t="shared" ref="LN13:NY13" si="6">AVERAGE(LN7:LN11)</f>
        <v>8.662136426592798E-2</v>
      </c>
      <c r="LO13" s="16">
        <f t="shared" si="6"/>
        <v>8.7326869806094179E-2</v>
      </c>
      <c r="LP13" s="16">
        <f t="shared" si="6"/>
        <v>8.7329033933518013E-2</v>
      </c>
      <c r="LQ13" s="16">
        <f t="shared" si="6"/>
        <v>8.8456544321329628E-2</v>
      </c>
      <c r="LR13" s="16">
        <f t="shared" si="6"/>
        <v>8.9776662049861497E-2</v>
      </c>
      <c r="LS13" s="16">
        <f t="shared" si="6"/>
        <v>9.0012551939058189E-2</v>
      </c>
      <c r="LT13" s="16">
        <f t="shared" si="6"/>
        <v>8.9348164819944606E-2</v>
      </c>
      <c r="LU13" s="16">
        <f t="shared" si="6"/>
        <v>8.9471520083102496E-2</v>
      </c>
      <c r="LV13" s="16">
        <f t="shared" si="6"/>
        <v>9.0798130193905827E-2</v>
      </c>
      <c r="LW13" s="16">
        <f t="shared" si="6"/>
        <v>9.0367468836565101E-2</v>
      </c>
      <c r="LX13" s="16">
        <f t="shared" si="6"/>
        <v>8.9938971606648196E-2</v>
      </c>
      <c r="LY13" s="16">
        <f t="shared" si="6"/>
        <v>9.1010214681440452E-2</v>
      </c>
      <c r="LZ13" s="16">
        <f t="shared" si="6"/>
        <v>9.4265062326869792E-2</v>
      </c>
      <c r="MA13" s="16">
        <f t="shared" si="6"/>
        <v>9.6522247229916897E-2</v>
      </c>
      <c r="MB13" s="16">
        <f t="shared" si="6"/>
        <v>9.7779605263157904E-2</v>
      </c>
      <c r="MC13" s="16">
        <f t="shared" si="6"/>
        <v>0.10095654432132964</v>
      </c>
      <c r="MD13" s="16">
        <f t="shared" si="6"/>
        <v>0.10536054362880887</v>
      </c>
      <c r="ME13" s="16">
        <f t="shared" si="6"/>
        <v>0.10817823753462603</v>
      </c>
      <c r="MF13" s="16">
        <f t="shared" si="6"/>
        <v>0.11007834141274238</v>
      </c>
      <c r="MG13" s="16">
        <f t="shared" si="6"/>
        <v>0.11446286357340721</v>
      </c>
      <c r="MH13" s="16">
        <f t="shared" si="6"/>
        <v>0.11920879501385043</v>
      </c>
      <c r="MI13" s="16">
        <f t="shared" si="6"/>
        <v>0.12351540858725762</v>
      </c>
      <c r="MJ13" s="16">
        <f t="shared" si="6"/>
        <v>0.12643698060941827</v>
      </c>
      <c r="MK13" s="16">
        <f t="shared" si="6"/>
        <v>0.13000779085872577</v>
      </c>
      <c r="ML13" s="16">
        <f t="shared" si="6"/>
        <v>0.13476021468144045</v>
      </c>
      <c r="MM13" s="16">
        <f t="shared" si="6"/>
        <v>0.13766663781163435</v>
      </c>
      <c r="MN13" s="16">
        <f t="shared" si="6"/>
        <v>0.13807349376731298</v>
      </c>
      <c r="MO13" s="16">
        <f t="shared" si="6"/>
        <v>0.14004501385041551</v>
      </c>
      <c r="MP13" s="16">
        <f t="shared" si="6"/>
        <v>0.14321546052631579</v>
      </c>
      <c r="MQ13" s="16">
        <f t="shared" si="6"/>
        <v>0.14463079986149582</v>
      </c>
      <c r="MR13" s="16">
        <f t="shared" si="6"/>
        <v>0.14412872229916895</v>
      </c>
      <c r="MS13" s="16">
        <f t="shared" si="6"/>
        <v>0.14582539819944601</v>
      </c>
      <c r="MT13" s="16">
        <f t="shared" si="6"/>
        <v>0.14951090720221608</v>
      </c>
      <c r="MU13" s="16">
        <f t="shared" si="6"/>
        <v>0.15128332756232687</v>
      </c>
      <c r="MV13" s="16">
        <f t="shared" si="6"/>
        <v>0.15148242728531855</v>
      </c>
      <c r="MW13" s="16">
        <f t="shared" si="6"/>
        <v>0.15265538434903045</v>
      </c>
      <c r="MX13" s="16">
        <f t="shared" si="6"/>
        <v>0.15647074099722991</v>
      </c>
      <c r="MY13" s="16">
        <f t="shared" si="6"/>
        <v>0.1576328774238227</v>
      </c>
      <c r="MZ13" s="16">
        <f t="shared" si="6"/>
        <v>0.15729527354570638</v>
      </c>
      <c r="NA13" s="16">
        <f t="shared" si="6"/>
        <v>0.15881232686980612</v>
      </c>
      <c r="NB13" s="16">
        <f t="shared" si="6"/>
        <v>0.16150017313019391</v>
      </c>
      <c r="NC13" s="16">
        <f t="shared" si="6"/>
        <v>0.16324878808864268</v>
      </c>
      <c r="ND13" s="16">
        <f t="shared" si="6"/>
        <v>0.16301722645429362</v>
      </c>
      <c r="NE13" s="16">
        <f t="shared" si="6"/>
        <v>0.16332453254847645</v>
      </c>
      <c r="NF13" s="16">
        <f t="shared" si="6"/>
        <v>0.1658825311634349</v>
      </c>
      <c r="NG13" s="16">
        <f t="shared" si="6"/>
        <v>0.1668347472299169</v>
      </c>
      <c r="NH13" s="16">
        <f t="shared" si="6"/>
        <v>0.16401488919667589</v>
      </c>
      <c r="NI13" s="16">
        <f t="shared" si="6"/>
        <v>0.16368161357340721</v>
      </c>
      <c r="NJ13" s="16">
        <f t="shared" si="6"/>
        <v>0.16486971952908586</v>
      </c>
      <c r="NK13" s="16">
        <f t="shared" si="6"/>
        <v>0.16378332756232689</v>
      </c>
      <c r="NL13" s="16">
        <f t="shared" si="6"/>
        <v>0.15786876731301941</v>
      </c>
      <c r="NM13" s="16">
        <f t="shared" si="6"/>
        <v>0.15450354916897507</v>
      </c>
      <c r="NN13" s="16">
        <f t="shared" si="6"/>
        <v>0.15483249653739611</v>
      </c>
      <c r="NO13" s="16">
        <f t="shared" si="6"/>
        <v>0.15171831717451523</v>
      </c>
      <c r="NP13" s="16">
        <f t="shared" si="6"/>
        <v>0.14511123614958449</v>
      </c>
      <c r="NQ13" s="16">
        <f t="shared" si="6"/>
        <v>0.14097342451523548</v>
      </c>
      <c r="NR13" s="16">
        <f t="shared" si="6"/>
        <v>0.13890235457063713</v>
      </c>
      <c r="NS13" s="16">
        <f t="shared" si="6"/>
        <v>0.13434470221606648</v>
      </c>
      <c r="NT13" s="16">
        <f t="shared" si="6"/>
        <v>0.12896900969529085</v>
      </c>
      <c r="NU13" s="16">
        <f t="shared" si="6"/>
        <v>0.12421875</v>
      </c>
      <c r="NV13" s="16">
        <f t="shared" si="6"/>
        <v>0.12303930055401661</v>
      </c>
      <c r="NW13" s="16">
        <f t="shared" si="6"/>
        <v>0.12028003808864267</v>
      </c>
      <c r="NX13" s="16">
        <f t="shared" si="6"/>
        <v>0.11517053324099721</v>
      </c>
      <c r="NY13" s="16">
        <f t="shared" si="6"/>
        <v>0.11063452216066483</v>
      </c>
      <c r="NZ13" s="16">
        <f t="shared" ref="NZ13:QK13" si="7">AVERAGE(NZ7:NZ11)</f>
        <v>0.10905903739612188</v>
      </c>
      <c r="OA13" s="16">
        <f t="shared" si="7"/>
        <v>0.1058496364265928</v>
      </c>
      <c r="OB13" s="16">
        <f t="shared" si="7"/>
        <v>0.10078557825484764</v>
      </c>
      <c r="OC13" s="16">
        <f t="shared" si="7"/>
        <v>9.5751817867036015E-2</v>
      </c>
      <c r="OD13" s="16">
        <f t="shared" si="7"/>
        <v>9.1869373268698068E-2</v>
      </c>
      <c r="OE13" s="16">
        <f t="shared" si="7"/>
        <v>8.7142918975069261E-2</v>
      </c>
      <c r="OF13" s="16">
        <f t="shared" si="7"/>
        <v>8.0269650277008303E-2</v>
      </c>
      <c r="OG13" s="16">
        <f t="shared" si="7"/>
        <v>7.5090893351800553E-2</v>
      </c>
      <c r="OH13" s="16">
        <f t="shared" si="7"/>
        <v>7.1987534626038768E-2</v>
      </c>
      <c r="OI13" s="16">
        <f t="shared" si="7"/>
        <v>6.8050986842105268E-2</v>
      </c>
      <c r="OJ13" s="16">
        <f t="shared" si="7"/>
        <v>6.2986928670360112E-2</v>
      </c>
      <c r="OK13" s="16">
        <f t="shared" si="7"/>
        <v>5.8940010387811638E-2</v>
      </c>
      <c r="OL13" s="16">
        <f t="shared" si="7"/>
        <v>5.6172091412742375E-2</v>
      </c>
      <c r="OM13" s="16">
        <f t="shared" si="7"/>
        <v>5.2850155817174518E-2</v>
      </c>
      <c r="ON13" s="16">
        <f t="shared" si="7"/>
        <v>4.859548130193906E-2</v>
      </c>
      <c r="OO13" s="16">
        <f t="shared" si="7"/>
        <v>4.5161011080332415E-2</v>
      </c>
      <c r="OP13" s="16">
        <f t="shared" si="7"/>
        <v>4.2843230609418283E-2</v>
      </c>
      <c r="OQ13" s="16">
        <f t="shared" si="7"/>
        <v>4.0679103185595568E-2</v>
      </c>
      <c r="OR13" s="16">
        <f t="shared" si="7"/>
        <v>3.8114612188365649E-2</v>
      </c>
      <c r="OS13" s="16">
        <f t="shared" si="7"/>
        <v>3.4967970914127421E-2</v>
      </c>
      <c r="OT13" s="16">
        <f t="shared" si="7"/>
        <v>3.3083015927977841E-2</v>
      </c>
      <c r="OU13" s="16">
        <f t="shared" si="7"/>
        <v>3.1864612188365657E-2</v>
      </c>
      <c r="OV13" s="16">
        <f t="shared" si="7"/>
        <v>3.0098684210526316E-2</v>
      </c>
      <c r="OW13" s="16">
        <f t="shared" si="7"/>
        <v>2.8821849030470914E-2</v>
      </c>
      <c r="OX13" s="16">
        <f t="shared" si="7"/>
        <v>2.7969182825484766E-2</v>
      </c>
      <c r="OY13" s="16">
        <f t="shared" si="7"/>
        <v>2.6986668975069256E-2</v>
      </c>
      <c r="OZ13" s="16">
        <f t="shared" si="7"/>
        <v>2.565140235457064E-2</v>
      </c>
      <c r="PA13" s="16">
        <f t="shared" si="7"/>
        <v>2.4722991689750694E-2</v>
      </c>
      <c r="PB13" s="16">
        <f t="shared" si="7"/>
        <v>2.3887638504155127E-2</v>
      </c>
      <c r="PC13" s="16">
        <f t="shared" si="7"/>
        <v>2.3508916204986151E-2</v>
      </c>
      <c r="PD13" s="16">
        <f t="shared" si="7"/>
        <v>2.2584833795013852E-2</v>
      </c>
      <c r="PE13" s="16">
        <f t="shared" si="7"/>
        <v>2.1745152354570637E-2</v>
      </c>
      <c r="PF13" s="16">
        <f t="shared" si="7"/>
        <v>2.1126211911357343E-2</v>
      </c>
      <c r="PG13" s="16">
        <f t="shared" si="7"/>
        <v>2.0122056786703601E-2</v>
      </c>
      <c r="PH13" s="16">
        <f t="shared" si="7"/>
        <v>1.9252077562326868E-2</v>
      </c>
      <c r="PI13" s="16">
        <f t="shared" si="7"/>
        <v>1.8962084487534624E-2</v>
      </c>
      <c r="PJ13" s="16">
        <f t="shared" si="7"/>
        <v>1.8970740997229917E-2</v>
      </c>
      <c r="PK13" s="16">
        <f t="shared" si="7"/>
        <v>1.8237101800554018E-2</v>
      </c>
      <c r="PL13" s="16">
        <f t="shared" si="7"/>
        <v>1.7349809556786701E-2</v>
      </c>
      <c r="PM13" s="16">
        <f t="shared" si="7"/>
        <v>1.7445031163434901E-2</v>
      </c>
      <c r="PN13" s="16">
        <f t="shared" si="7"/>
        <v>1.6724376731301938E-2</v>
      </c>
      <c r="PO13" s="16">
        <f t="shared" si="7"/>
        <v>1.623961218836565E-2</v>
      </c>
      <c r="PP13" s="16">
        <f t="shared" si="7"/>
        <v>1.520083102493075E-2</v>
      </c>
      <c r="PQ13" s="16">
        <f t="shared" si="7"/>
        <v>1.4623009002770082E-2</v>
      </c>
      <c r="PR13" s="16">
        <f t="shared" si="7"/>
        <v>1.4231301939058172E-2</v>
      </c>
      <c r="PS13" s="16">
        <f t="shared" si="7"/>
        <v>1.3759522160664821E-2</v>
      </c>
      <c r="PT13" s="16">
        <f t="shared" si="7"/>
        <v>1.2978272160664819E-2</v>
      </c>
      <c r="PU13" s="16">
        <f t="shared" si="7"/>
        <v>1.2500000000000001E-2</v>
      </c>
      <c r="PV13" s="16">
        <f t="shared" si="7"/>
        <v>1.1982773545706371E-2</v>
      </c>
      <c r="PW13" s="16">
        <f t="shared" si="7"/>
        <v>1.1426592797783934E-2</v>
      </c>
      <c r="PX13" s="16">
        <f t="shared" si="7"/>
        <v>1.0491689750692521E-2</v>
      </c>
      <c r="PY13" s="16">
        <f t="shared" si="7"/>
        <v>9.9246883656509688E-3</v>
      </c>
      <c r="PZ13" s="16">
        <f t="shared" si="7"/>
        <v>9.9138677285318562E-3</v>
      </c>
      <c r="QA13" s="16">
        <f t="shared" si="7"/>
        <v>9.5113400277008313E-3</v>
      </c>
      <c r="QB13" s="16">
        <f t="shared" si="7"/>
        <v>8.6911357340720211E-3</v>
      </c>
      <c r="QC13" s="16">
        <f t="shared" si="7"/>
        <v>7.9618247922437681E-3</v>
      </c>
      <c r="QD13" s="16">
        <f t="shared" si="7"/>
        <v>7.3493767313019386E-3</v>
      </c>
      <c r="QE13" s="16">
        <f t="shared" si="7"/>
        <v>6.9619979224376741E-3</v>
      </c>
      <c r="QF13" s="16">
        <f t="shared" si="7"/>
        <v>6.2348511080332399E-3</v>
      </c>
      <c r="QG13" s="16">
        <f t="shared" si="7"/>
        <v>5.4968836565096948E-3</v>
      </c>
      <c r="QH13" s="16">
        <f t="shared" si="7"/>
        <v>5.2090547091412738E-3</v>
      </c>
      <c r="QI13" s="16">
        <f t="shared" si="7"/>
        <v>4.7632444598337959E-3</v>
      </c>
      <c r="QJ13" s="16">
        <f t="shared" si="7"/>
        <v>4.4451177285318557E-3</v>
      </c>
      <c r="QK13" s="16">
        <f t="shared" si="7"/>
        <v>4.0642313019390577E-3</v>
      </c>
      <c r="QL13" s="16">
        <f t="shared" ref="QL13:SW13" si="8">AVERAGE(QL7:QL11)</f>
        <v>3.9625173130193913E-3</v>
      </c>
      <c r="QM13" s="16">
        <f t="shared" si="8"/>
        <v>3.6876731301939054E-3</v>
      </c>
      <c r="QN13" s="16">
        <f t="shared" si="8"/>
        <v>3.4864092797783942E-3</v>
      </c>
      <c r="QO13" s="16">
        <f t="shared" si="8"/>
        <v>2.9973164819944598E-3</v>
      </c>
      <c r="QP13" s="16">
        <f t="shared" si="8"/>
        <v>2.5363573407202215E-3</v>
      </c>
      <c r="QQ13" s="16">
        <f t="shared" si="8"/>
        <v>2.2939750692520773E-3</v>
      </c>
      <c r="QR13" s="16">
        <f t="shared" si="8"/>
        <v>1.9953254847645428E-3</v>
      </c>
      <c r="QS13" s="16">
        <f t="shared" si="8"/>
        <v>1.8048822714681442E-3</v>
      </c>
      <c r="QT13" s="16">
        <f t="shared" si="8"/>
        <v>1.547351108033241E-3</v>
      </c>
      <c r="QU13" s="16">
        <f t="shared" si="8"/>
        <v>1.447801246537396E-3</v>
      </c>
      <c r="QV13" s="16">
        <f t="shared" si="8"/>
        <v>1.3028047091412742E-3</v>
      </c>
      <c r="QW13" s="16">
        <f t="shared" si="8"/>
        <v>1.1037049861495844E-3</v>
      </c>
      <c r="QX13" s="16">
        <f t="shared" si="8"/>
        <v>9.7602146814404435E-4</v>
      </c>
      <c r="QY13" s="16">
        <f t="shared" si="8"/>
        <v>9.5005193905817165E-4</v>
      </c>
      <c r="QZ13" s="16">
        <f t="shared" si="8"/>
        <v>8.6132271468144052E-4</v>
      </c>
      <c r="RA13" s="16">
        <f t="shared" si="8"/>
        <v>8.0289127423822709E-4</v>
      </c>
      <c r="RB13" s="16">
        <f t="shared" si="8"/>
        <v>7.2281855955678661E-4</v>
      </c>
      <c r="RC13" s="16">
        <f t="shared" si="8"/>
        <v>6.232686980609418E-4</v>
      </c>
      <c r="RD13" s="16">
        <f t="shared" si="8"/>
        <v>6.2543282548476451E-4</v>
      </c>
      <c r="RE13" s="16">
        <f t="shared" si="8"/>
        <v>5.9297091412742389E-4</v>
      </c>
      <c r="RF13" s="16">
        <f t="shared" si="8"/>
        <v>6.5356648199445982E-4</v>
      </c>
      <c r="RG13" s="16">
        <f t="shared" si="8"/>
        <v>6.1677631578947365E-4</v>
      </c>
      <c r="RH13" s="16">
        <f t="shared" si="8"/>
        <v>4.9991343490304722E-4</v>
      </c>
      <c r="RI13" s="16">
        <f t="shared" si="8"/>
        <v>4.566308864265928E-4</v>
      </c>
      <c r="RJ13" s="16">
        <f t="shared" si="8"/>
        <v>4.2416897506925212E-4</v>
      </c>
      <c r="RK13" s="16">
        <f t="shared" si="8"/>
        <v>4.7827216066481995E-4</v>
      </c>
      <c r="RL13" s="16">
        <f t="shared" si="8"/>
        <v>4.2849722991689749E-4</v>
      </c>
      <c r="RM13" s="16">
        <f t="shared" si="8"/>
        <v>4.2849722991689749E-4</v>
      </c>
      <c r="RN13" s="16">
        <f t="shared" si="8"/>
        <v>4.2416897506925201E-4</v>
      </c>
      <c r="RO13" s="16">
        <f t="shared" si="8"/>
        <v>3.7655817174515232E-4</v>
      </c>
      <c r="RP13" s="16">
        <f t="shared" si="8"/>
        <v>3.7006578947368422E-4</v>
      </c>
      <c r="RQ13" s="16">
        <f t="shared" si="8"/>
        <v>3.7006578947368422E-4</v>
      </c>
      <c r="RR13" s="16">
        <f t="shared" si="8"/>
        <v>4.566308864265928E-4</v>
      </c>
      <c r="RS13" s="16">
        <f t="shared" si="8"/>
        <v>4.6312326869806094E-4</v>
      </c>
      <c r="RT13" s="16">
        <f t="shared" si="8"/>
        <v>4.501385041551247E-4</v>
      </c>
      <c r="RU13" s="16">
        <f t="shared" si="8"/>
        <v>4.8476454293628815E-4</v>
      </c>
      <c r="RV13" s="16">
        <f t="shared" si="8"/>
        <v>4.2849722991689749E-4</v>
      </c>
      <c r="RW13" s="16">
        <f t="shared" si="8"/>
        <v>4.3931786703601107E-4</v>
      </c>
      <c r="RX13" s="16">
        <f t="shared" si="8"/>
        <v>3.7872229916897509E-4</v>
      </c>
      <c r="RY13" s="16">
        <f t="shared" si="8"/>
        <v>2.7268005540166207E-4</v>
      </c>
      <c r="RZ13" s="16">
        <f t="shared" si="8"/>
        <v>2.7700831024930745E-4</v>
      </c>
      <c r="SA13" s="16">
        <f t="shared" si="8"/>
        <v>2.5103878116343491E-4</v>
      </c>
      <c r="SB13" s="16">
        <f t="shared" si="8"/>
        <v>2.3805401662049865E-4</v>
      </c>
      <c r="SC13" s="16">
        <f t="shared" si="8"/>
        <v>2.1857686980609418E-4</v>
      </c>
      <c r="SD13" s="16">
        <f t="shared" si="8"/>
        <v>2.1208448753462606E-4</v>
      </c>
      <c r="SE13" s="16">
        <f t="shared" si="8"/>
        <v>1.8611495844875347E-4</v>
      </c>
      <c r="SF13" s="16">
        <f t="shared" si="8"/>
        <v>1.5798130193905819E-4</v>
      </c>
      <c r="SG13" s="16">
        <f t="shared" si="8"/>
        <v>1.0387811634349031E-4</v>
      </c>
      <c r="SH13" s="16">
        <f t="shared" si="8"/>
        <v>1.2119113573407201E-4</v>
      </c>
      <c r="SI13" s="16">
        <f t="shared" si="8"/>
        <v>1.0387811634349031E-4</v>
      </c>
      <c r="SJ13" s="16">
        <f t="shared" si="8"/>
        <v>7.1416204986149591E-5</v>
      </c>
      <c r="SK13" s="16">
        <f t="shared" si="8"/>
        <v>5.843144044321329E-5</v>
      </c>
      <c r="SL13" s="16">
        <f t="shared" si="8"/>
        <v>4.1118421052631578E-5</v>
      </c>
      <c r="SM13" s="16">
        <f t="shared" si="8"/>
        <v>6.0595567867036006E-5</v>
      </c>
      <c r="SN13" s="16">
        <f t="shared" si="8"/>
        <v>5.1939058171745157E-5</v>
      </c>
      <c r="SO13" s="16">
        <f t="shared" si="8"/>
        <v>6.0595567867036006E-5</v>
      </c>
      <c r="SP13" s="16">
        <f t="shared" si="8"/>
        <v>4.9774930747922441E-5</v>
      </c>
      <c r="SQ13" s="16">
        <f t="shared" si="8"/>
        <v>5.4103185595567872E-5</v>
      </c>
      <c r="SR13" s="16">
        <f t="shared" si="8"/>
        <v>4.7610803324099725E-5</v>
      </c>
      <c r="SS13" s="16">
        <f t="shared" si="8"/>
        <v>3.6790166204986153E-5</v>
      </c>
      <c r="ST13" s="16">
        <f t="shared" si="8"/>
        <v>3.6790166204986153E-5</v>
      </c>
      <c r="SU13" s="16">
        <f t="shared" si="8"/>
        <v>2.3805401662049863E-5</v>
      </c>
      <c r="SV13" s="16">
        <f t="shared" si="8"/>
        <v>4.1118421052631578E-5</v>
      </c>
      <c r="SW13" s="16">
        <f t="shared" si="8"/>
        <v>4.3282548476454294E-5</v>
      </c>
      <c r="SX13" s="16">
        <f t="shared" ref="SX13:VI13" si="9">AVERAGE(SX7:SX11)</f>
        <v>3.6790166204986153E-5</v>
      </c>
      <c r="SY13" s="16">
        <f t="shared" si="9"/>
        <v>2.1641274238227147E-5</v>
      </c>
      <c r="SZ13" s="16">
        <f t="shared" si="9"/>
        <v>1.7313019390581719E-5</v>
      </c>
      <c r="TA13" s="16">
        <f t="shared" si="9"/>
        <v>2.5969529085872578E-5</v>
      </c>
      <c r="TB13" s="16">
        <f t="shared" si="9"/>
        <v>0</v>
      </c>
      <c r="TC13" s="16">
        <f t="shared" si="9"/>
        <v>1.0820637119113573E-5</v>
      </c>
      <c r="TD13" s="16">
        <f t="shared" si="9"/>
        <v>0</v>
      </c>
      <c r="TE13" s="16">
        <f t="shared" si="9"/>
        <v>0</v>
      </c>
      <c r="TF13" s="16">
        <f t="shared" si="9"/>
        <v>0</v>
      </c>
      <c r="TG13" s="16">
        <f t="shared" si="9"/>
        <v>0</v>
      </c>
      <c r="TH13" s="16">
        <f t="shared" si="9"/>
        <v>0</v>
      </c>
      <c r="TI13" s="16">
        <f t="shared" si="9"/>
        <v>0</v>
      </c>
      <c r="TJ13" s="16">
        <f t="shared" si="9"/>
        <v>0</v>
      </c>
      <c r="TK13" s="16">
        <f t="shared" si="9"/>
        <v>0</v>
      </c>
      <c r="TL13" s="16">
        <f t="shared" si="9"/>
        <v>0</v>
      </c>
      <c r="TM13" s="16">
        <f t="shared" si="9"/>
        <v>0</v>
      </c>
      <c r="TN13" s="16">
        <f t="shared" si="9"/>
        <v>0</v>
      </c>
      <c r="TO13" s="16">
        <f t="shared" si="9"/>
        <v>0</v>
      </c>
      <c r="TP13" s="16">
        <f t="shared" si="9"/>
        <v>0</v>
      </c>
      <c r="TQ13" s="16">
        <f t="shared" si="9"/>
        <v>0</v>
      </c>
      <c r="TR13" s="16">
        <f t="shared" si="9"/>
        <v>0</v>
      </c>
      <c r="TS13" s="16">
        <f t="shared" si="9"/>
        <v>0</v>
      </c>
      <c r="TT13" s="16">
        <f t="shared" si="9"/>
        <v>0</v>
      </c>
      <c r="TU13" s="16">
        <f t="shared" si="9"/>
        <v>0</v>
      </c>
      <c r="TV13" s="16">
        <f t="shared" si="9"/>
        <v>0</v>
      </c>
      <c r="TW13" s="16">
        <f t="shared" si="9"/>
        <v>0</v>
      </c>
      <c r="TX13" s="16">
        <f t="shared" si="9"/>
        <v>0</v>
      </c>
      <c r="TY13" s="16">
        <f t="shared" si="9"/>
        <v>0</v>
      </c>
      <c r="TZ13" s="16">
        <f t="shared" si="9"/>
        <v>0</v>
      </c>
      <c r="UA13" s="16">
        <f t="shared" si="9"/>
        <v>0</v>
      </c>
      <c r="UB13" s="16">
        <f t="shared" si="9"/>
        <v>0</v>
      </c>
      <c r="UC13" s="16">
        <f t="shared" si="9"/>
        <v>0</v>
      </c>
      <c r="UD13" s="16">
        <f t="shared" si="9"/>
        <v>0</v>
      </c>
      <c r="UE13" s="16">
        <f t="shared" si="9"/>
        <v>0</v>
      </c>
      <c r="UF13" s="16">
        <f t="shared" si="9"/>
        <v>0</v>
      </c>
      <c r="UG13" s="16">
        <f t="shared" si="9"/>
        <v>0</v>
      </c>
      <c r="UH13" s="16">
        <f t="shared" si="9"/>
        <v>0</v>
      </c>
      <c r="UI13" s="16">
        <f t="shared" si="9"/>
        <v>0</v>
      </c>
      <c r="UJ13" s="16">
        <f t="shared" si="9"/>
        <v>0</v>
      </c>
      <c r="UK13" s="16">
        <f t="shared" si="9"/>
        <v>0</v>
      </c>
      <c r="UL13" s="16">
        <f t="shared" si="9"/>
        <v>0</v>
      </c>
      <c r="UM13" s="16">
        <f t="shared" si="9"/>
        <v>0</v>
      </c>
      <c r="UN13" s="16">
        <f t="shared" si="9"/>
        <v>0</v>
      </c>
      <c r="UO13" s="16">
        <f t="shared" si="9"/>
        <v>0</v>
      </c>
      <c r="UP13" s="16">
        <f t="shared" si="9"/>
        <v>0</v>
      </c>
      <c r="UQ13" s="16">
        <f t="shared" si="9"/>
        <v>0</v>
      </c>
      <c r="UR13" s="16">
        <f t="shared" si="9"/>
        <v>0</v>
      </c>
      <c r="US13" s="16">
        <f t="shared" si="9"/>
        <v>0</v>
      </c>
      <c r="UT13" s="16">
        <f t="shared" si="9"/>
        <v>0</v>
      </c>
      <c r="UU13" s="16">
        <f t="shared" si="9"/>
        <v>0</v>
      </c>
      <c r="UV13" s="16">
        <f t="shared" si="9"/>
        <v>0</v>
      </c>
      <c r="UW13" s="16">
        <f t="shared" si="9"/>
        <v>0</v>
      </c>
      <c r="UX13" s="16">
        <f t="shared" si="9"/>
        <v>0</v>
      </c>
      <c r="UY13" s="16">
        <f t="shared" si="9"/>
        <v>0</v>
      </c>
      <c r="UZ13" s="16">
        <f t="shared" si="9"/>
        <v>0</v>
      </c>
      <c r="VA13" s="16">
        <f t="shared" si="9"/>
        <v>0</v>
      </c>
      <c r="VB13" s="16">
        <f t="shared" si="9"/>
        <v>0</v>
      </c>
      <c r="VC13" s="16">
        <f t="shared" si="9"/>
        <v>0</v>
      </c>
      <c r="VD13" s="16">
        <f t="shared" si="9"/>
        <v>0</v>
      </c>
      <c r="VE13" s="16">
        <f t="shared" si="9"/>
        <v>0</v>
      </c>
      <c r="VF13" s="16">
        <f t="shared" si="9"/>
        <v>0</v>
      </c>
      <c r="VG13" s="16">
        <f t="shared" si="9"/>
        <v>0</v>
      </c>
      <c r="VH13" s="16">
        <f t="shared" si="9"/>
        <v>0</v>
      </c>
      <c r="VI13" s="16">
        <f t="shared" si="9"/>
        <v>0</v>
      </c>
      <c r="VJ13" s="16">
        <f t="shared" ref="VJ13:XT13" si="10">AVERAGE(VJ7:VJ11)</f>
        <v>0</v>
      </c>
      <c r="VK13" s="16">
        <f t="shared" si="10"/>
        <v>0</v>
      </c>
      <c r="VL13" s="16">
        <f t="shared" si="10"/>
        <v>0</v>
      </c>
      <c r="VM13" s="16">
        <f t="shared" si="10"/>
        <v>0</v>
      </c>
      <c r="VN13" s="16">
        <f t="shared" si="10"/>
        <v>0</v>
      </c>
      <c r="VO13" s="16">
        <f t="shared" si="10"/>
        <v>0</v>
      </c>
      <c r="VP13" s="16">
        <f t="shared" si="10"/>
        <v>0</v>
      </c>
      <c r="VQ13" s="16">
        <f t="shared" si="10"/>
        <v>0</v>
      </c>
      <c r="VR13" s="16">
        <f t="shared" si="10"/>
        <v>0</v>
      </c>
      <c r="VS13" s="16">
        <f t="shared" si="10"/>
        <v>0</v>
      </c>
      <c r="VT13" s="16">
        <f t="shared" si="10"/>
        <v>0</v>
      </c>
      <c r="VU13" s="16">
        <f t="shared" si="10"/>
        <v>0</v>
      </c>
      <c r="VV13" s="16">
        <f t="shared" si="10"/>
        <v>0</v>
      </c>
      <c r="VW13" s="16">
        <f t="shared" si="10"/>
        <v>0</v>
      </c>
      <c r="VX13" s="16">
        <f t="shared" si="10"/>
        <v>0</v>
      </c>
      <c r="VY13" s="16">
        <f t="shared" si="10"/>
        <v>0</v>
      </c>
      <c r="VZ13" s="16">
        <f t="shared" si="10"/>
        <v>0</v>
      </c>
      <c r="WA13" s="16">
        <f t="shared" si="10"/>
        <v>0</v>
      </c>
      <c r="WB13" s="16">
        <f t="shared" si="10"/>
        <v>0</v>
      </c>
      <c r="WC13" s="16">
        <f t="shared" si="10"/>
        <v>0</v>
      </c>
      <c r="WD13" s="16">
        <f t="shared" si="10"/>
        <v>0</v>
      </c>
      <c r="WE13" s="16">
        <f t="shared" si="10"/>
        <v>0</v>
      </c>
      <c r="WF13" s="16">
        <f t="shared" si="10"/>
        <v>0</v>
      </c>
      <c r="WG13" s="16">
        <f t="shared" si="10"/>
        <v>0</v>
      </c>
      <c r="WH13" s="16">
        <f t="shared" si="10"/>
        <v>0</v>
      </c>
      <c r="WI13" s="16">
        <f t="shared" si="10"/>
        <v>0</v>
      </c>
      <c r="WJ13" s="16">
        <f t="shared" si="10"/>
        <v>0</v>
      </c>
      <c r="WK13" s="16">
        <f t="shared" si="10"/>
        <v>0</v>
      </c>
      <c r="WL13" s="16">
        <f t="shared" si="10"/>
        <v>0</v>
      </c>
      <c r="WM13" s="16">
        <f t="shared" si="10"/>
        <v>0</v>
      </c>
      <c r="WN13" s="16">
        <f t="shared" si="10"/>
        <v>0</v>
      </c>
      <c r="WO13" s="16">
        <f t="shared" si="10"/>
        <v>0</v>
      </c>
      <c r="WP13" s="16">
        <f t="shared" si="10"/>
        <v>0</v>
      </c>
      <c r="WQ13" s="16">
        <f t="shared" si="10"/>
        <v>0</v>
      </c>
      <c r="WR13" s="16">
        <f t="shared" si="10"/>
        <v>0</v>
      </c>
      <c r="WS13" s="16">
        <f t="shared" si="10"/>
        <v>0</v>
      </c>
      <c r="WT13" s="16">
        <f t="shared" si="10"/>
        <v>0</v>
      </c>
      <c r="WU13" s="16">
        <f t="shared" si="10"/>
        <v>0</v>
      </c>
      <c r="WV13" s="16">
        <f t="shared" si="10"/>
        <v>0</v>
      </c>
      <c r="WW13" s="16">
        <f t="shared" si="10"/>
        <v>0</v>
      </c>
      <c r="WX13" s="16">
        <f t="shared" si="10"/>
        <v>0</v>
      </c>
      <c r="WY13" s="16">
        <f t="shared" si="10"/>
        <v>0</v>
      </c>
      <c r="WZ13" s="16">
        <f t="shared" si="10"/>
        <v>0</v>
      </c>
      <c r="XA13" s="16">
        <f t="shared" si="10"/>
        <v>0</v>
      </c>
      <c r="XB13" s="16">
        <f t="shared" si="10"/>
        <v>0</v>
      </c>
      <c r="XC13" s="16">
        <f t="shared" si="10"/>
        <v>0</v>
      </c>
      <c r="XD13" s="16">
        <f t="shared" si="10"/>
        <v>0</v>
      </c>
      <c r="XE13" s="16">
        <f t="shared" si="10"/>
        <v>0</v>
      </c>
      <c r="XF13" s="16">
        <f t="shared" si="10"/>
        <v>0</v>
      </c>
      <c r="XG13" s="16">
        <f t="shared" si="10"/>
        <v>0</v>
      </c>
      <c r="XH13" s="16">
        <f t="shared" si="10"/>
        <v>0</v>
      </c>
      <c r="XI13" s="16">
        <f t="shared" si="10"/>
        <v>0</v>
      </c>
      <c r="XJ13" s="16">
        <f t="shared" si="10"/>
        <v>0</v>
      </c>
      <c r="XK13" s="16">
        <f t="shared" si="10"/>
        <v>0</v>
      </c>
      <c r="XL13" s="16">
        <f t="shared" si="10"/>
        <v>0</v>
      </c>
      <c r="XM13" s="16">
        <f t="shared" si="10"/>
        <v>0</v>
      </c>
      <c r="XN13" s="16">
        <f t="shared" si="10"/>
        <v>0</v>
      </c>
      <c r="XO13" s="16">
        <f t="shared" si="10"/>
        <v>0</v>
      </c>
      <c r="XP13" s="16">
        <f t="shared" si="10"/>
        <v>0</v>
      </c>
      <c r="XQ13" s="16">
        <f t="shared" si="10"/>
        <v>0</v>
      </c>
      <c r="XR13" s="16">
        <f t="shared" si="10"/>
        <v>0</v>
      </c>
      <c r="XS13" s="16">
        <f t="shared" si="10"/>
        <v>0</v>
      </c>
      <c r="XT13" s="16">
        <f t="shared" si="10"/>
        <v>0</v>
      </c>
    </row>
    <row r="14" spans="1:646" x14ac:dyDescent="0.25">
      <c r="D14" t="s">
        <v>649</v>
      </c>
      <c r="E14" s="10">
        <f>_xlfn.STDEV.S(E7:E11)</f>
        <v>0</v>
      </c>
      <c r="F14" s="10">
        <f t="shared" ref="F14:BQ14" si="11">_xlfn.STDEV.S(F7:F11)</f>
        <v>0</v>
      </c>
      <c r="G14" s="10">
        <f t="shared" si="11"/>
        <v>0</v>
      </c>
      <c r="H14" s="10">
        <f t="shared" si="11"/>
        <v>0</v>
      </c>
      <c r="I14" s="10">
        <f t="shared" si="11"/>
        <v>0</v>
      </c>
      <c r="J14" s="10">
        <f t="shared" si="11"/>
        <v>0</v>
      </c>
      <c r="K14" s="10">
        <f t="shared" si="11"/>
        <v>0</v>
      </c>
      <c r="L14" s="10">
        <f t="shared" si="11"/>
        <v>0</v>
      </c>
      <c r="M14" s="10">
        <f t="shared" si="11"/>
        <v>0</v>
      </c>
      <c r="N14" s="10">
        <f t="shared" si="11"/>
        <v>0</v>
      </c>
      <c r="O14" s="10">
        <f t="shared" si="11"/>
        <v>0</v>
      </c>
      <c r="P14" s="10">
        <f t="shared" si="11"/>
        <v>0</v>
      </c>
      <c r="Q14" s="10">
        <f t="shared" si="11"/>
        <v>0</v>
      </c>
      <c r="R14" s="10">
        <f t="shared" si="11"/>
        <v>0</v>
      </c>
      <c r="S14" s="10">
        <f t="shared" si="11"/>
        <v>0</v>
      </c>
      <c r="T14" s="10">
        <f t="shared" si="11"/>
        <v>0</v>
      </c>
      <c r="U14" s="10">
        <f t="shared" si="11"/>
        <v>0</v>
      </c>
      <c r="V14" s="10">
        <f t="shared" si="11"/>
        <v>0</v>
      </c>
      <c r="W14" s="10">
        <f t="shared" si="11"/>
        <v>0</v>
      </c>
      <c r="X14" s="10">
        <f t="shared" si="11"/>
        <v>0</v>
      </c>
      <c r="Y14" s="10">
        <f t="shared" si="11"/>
        <v>0</v>
      </c>
      <c r="Z14" s="10">
        <f t="shared" si="11"/>
        <v>0</v>
      </c>
      <c r="AA14" s="10">
        <f t="shared" si="11"/>
        <v>0</v>
      </c>
      <c r="AB14" s="10">
        <f t="shared" si="11"/>
        <v>0</v>
      </c>
      <c r="AC14" s="10">
        <f t="shared" si="11"/>
        <v>0</v>
      </c>
      <c r="AD14" s="10">
        <f t="shared" si="11"/>
        <v>0</v>
      </c>
      <c r="AE14" s="10">
        <f t="shared" si="11"/>
        <v>0</v>
      </c>
      <c r="AF14" s="10">
        <f t="shared" si="11"/>
        <v>0</v>
      </c>
      <c r="AG14" s="10">
        <f t="shared" si="11"/>
        <v>0</v>
      </c>
      <c r="AH14" s="10">
        <f t="shared" si="11"/>
        <v>0</v>
      </c>
      <c r="AI14" s="10">
        <f t="shared" si="11"/>
        <v>0</v>
      </c>
      <c r="AJ14" s="10">
        <f t="shared" si="11"/>
        <v>0</v>
      </c>
      <c r="AK14" s="10">
        <f t="shared" si="11"/>
        <v>0</v>
      </c>
      <c r="AL14" s="10">
        <f t="shared" si="11"/>
        <v>0</v>
      </c>
      <c r="AM14" s="10">
        <f t="shared" si="11"/>
        <v>0</v>
      </c>
      <c r="AN14" s="10">
        <f t="shared" si="11"/>
        <v>0</v>
      </c>
      <c r="AO14" s="10">
        <f t="shared" si="11"/>
        <v>0</v>
      </c>
      <c r="AP14" s="10">
        <f t="shared" si="11"/>
        <v>0</v>
      </c>
      <c r="AQ14" s="10">
        <f t="shared" si="11"/>
        <v>0</v>
      </c>
      <c r="AR14" s="10">
        <f t="shared" si="11"/>
        <v>0</v>
      </c>
      <c r="AS14" s="10">
        <f t="shared" si="11"/>
        <v>0</v>
      </c>
      <c r="AT14" s="10">
        <f t="shared" si="11"/>
        <v>0</v>
      </c>
      <c r="AU14" s="10">
        <f t="shared" si="11"/>
        <v>0</v>
      </c>
      <c r="AV14" s="10">
        <f t="shared" si="11"/>
        <v>0</v>
      </c>
      <c r="AW14" s="10">
        <f t="shared" si="11"/>
        <v>0</v>
      </c>
      <c r="AX14" s="10">
        <f t="shared" si="11"/>
        <v>0</v>
      </c>
      <c r="AY14" s="10">
        <f t="shared" si="11"/>
        <v>0</v>
      </c>
      <c r="AZ14" s="10">
        <f t="shared" si="11"/>
        <v>0</v>
      </c>
      <c r="BA14" s="10">
        <f t="shared" si="11"/>
        <v>0</v>
      </c>
      <c r="BB14" s="10">
        <f t="shared" si="11"/>
        <v>0</v>
      </c>
      <c r="BC14" s="10">
        <f t="shared" si="11"/>
        <v>0</v>
      </c>
      <c r="BD14" s="10">
        <f t="shared" si="11"/>
        <v>0</v>
      </c>
      <c r="BE14" s="10">
        <f t="shared" si="11"/>
        <v>0</v>
      </c>
      <c r="BF14" s="10">
        <f t="shared" si="11"/>
        <v>0</v>
      </c>
      <c r="BG14" s="10">
        <f t="shared" si="11"/>
        <v>0</v>
      </c>
      <c r="BH14" s="10">
        <f t="shared" si="11"/>
        <v>0</v>
      </c>
      <c r="BI14" s="10">
        <f t="shared" si="11"/>
        <v>0</v>
      </c>
      <c r="BJ14" s="10">
        <f t="shared" si="11"/>
        <v>0</v>
      </c>
      <c r="BK14" s="10">
        <f t="shared" si="11"/>
        <v>0</v>
      </c>
      <c r="BL14" s="10">
        <f t="shared" si="11"/>
        <v>0</v>
      </c>
      <c r="BM14" s="10">
        <f t="shared" si="11"/>
        <v>0</v>
      </c>
      <c r="BN14" s="10">
        <f t="shared" si="11"/>
        <v>0</v>
      </c>
      <c r="BO14" s="10">
        <f t="shared" si="11"/>
        <v>0</v>
      </c>
      <c r="BP14" s="10">
        <f t="shared" si="11"/>
        <v>0</v>
      </c>
      <c r="BQ14" s="10">
        <f t="shared" si="11"/>
        <v>0</v>
      </c>
      <c r="BR14" s="10">
        <f t="shared" ref="BR14:EC14" si="12">_xlfn.STDEV.S(BR7:BR11)</f>
        <v>0</v>
      </c>
      <c r="BS14" s="10">
        <f t="shared" si="12"/>
        <v>0</v>
      </c>
      <c r="BT14" s="10">
        <f t="shared" si="12"/>
        <v>0</v>
      </c>
      <c r="BU14" s="10">
        <f t="shared" si="12"/>
        <v>0</v>
      </c>
      <c r="BV14" s="10">
        <f t="shared" si="12"/>
        <v>0</v>
      </c>
      <c r="BW14" s="10">
        <f t="shared" si="12"/>
        <v>0</v>
      </c>
      <c r="BX14" s="10">
        <f t="shared" si="12"/>
        <v>0</v>
      </c>
      <c r="BY14" s="10">
        <f t="shared" si="12"/>
        <v>0</v>
      </c>
      <c r="BZ14" s="10">
        <f t="shared" si="12"/>
        <v>0</v>
      </c>
      <c r="CA14" s="10">
        <f t="shared" si="12"/>
        <v>0</v>
      </c>
      <c r="CB14" s="10">
        <f t="shared" si="12"/>
        <v>0</v>
      </c>
      <c r="CC14" s="10">
        <f t="shared" si="12"/>
        <v>0</v>
      </c>
      <c r="CD14" s="10">
        <f t="shared" si="12"/>
        <v>0</v>
      </c>
      <c r="CE14" s="10">
        <f t="shared" si="12"/>
        <v>0</v>
      </c>
      <c r="CF14" s="10">
        <f t="shared" si="12"/>
        <v>0</v>
      </c>
      <c r="CG14" s="10">
        <f t="shared" si="12"/>
        <v>0</v>
      </c>
      <c r="CH14" s="10">
        <f t="shared" si="12"/>
        <v>0</v>
      </c>
      <c r="CI14" s="10">
        <f t="shared" si="12"/>
        <v>0</v>
      </c>
      <c r="CJ14" s="10">
        <f t="shared" si="12"/>
        <v>0</v>
      </c>
      <c r="CK14" s="10">
        <f t="shared" si="12"/>
        <v>0</v>
      </c>
      <c r="CL14" s="10">
        <f t="shared" si="12"/>
        <v>0</v>
      </c>
      <c r="CM14" s="10">
        <f t="shared" si="12"/>
        <v>0</v>
      </c>
      <c r="CN14" s="10">
        <f t="shared" si="12"/>
        <v>0</v>
      </c>
      <c r="CO14" s="10">
        <f t="shared" si="12"/>
        <v>0</v>
      </c>
      <c r="CP14" s="10">
        <f t="shared" si="12"/>
        <v>0</v>
      </c>
      <c r="CQ14" s="10">
        <f t="shared" si="12"/>
        <v>0</v>
      </c>
      <c r="CR14" s="10">
        <f t="shared" si="12"/>
        <v>0</v>
      </c>
      <c r="CS14" s="10">
        <f t="shared" si="12"/>
        <v>0</v>
      </c>
      <c r="CT14" s="10">
        <f t="shared" si="12"/>
        <v>0</v>
      </c>
      <c r="CU14" s="10">
        <f t="shared" si="12"/>
        <v>0</v>
      </c>
      <c r="CV14" s="10">
        <f t="shared" si="12"/>
        <v>0</v>
      </c>
      <c r="CW14" s="10">
        <f t="shared" si="12"/>
        <v>0</v>
      </c>
      <c r="CX14" s="10">
        <f t="shared" si="12"/>
        <v>0</v>
      </c>
      <c r="CY14" s="10">
        <f t="shared" si="12"/>
        <v>0</v>
      </c>
      <c r="CZ14" s="10">
        <f t="shared" si="12"/>
        <v>0</v>
      </c>
      <c r="DA14" s="10">
        <f t="shared" si="12"/>
        <v>0</v>
      </c>
      <c r="DB14" s="10">
        <f t="shared" si="12"/>
        <v>0</v>
      </c>
      <c r="DC14" s="10">
        <f t="shared" si="12"/>
        <v>0</v>
      </c>
      <c r="DD14" s="10">
        <f t="shared" si="12"/>
        <v>6.7747904442947213E-5</v>
      </c>
      <c r="DE14" s="10">
        <f t="shared" si="12"/>
        <v>7.7426176506225421E-5</v>
      </c>
      <c r="DF14" s="10">
        <f t="shared" si="12"/>
        <v>5.3230496348029962E-5</v>
      </c>
      <c r="DG14" s="10">
        <f t="shared" si="12"/>
        <v>7.7426176506225421E-5</v>
      </c>
      <c r="DH14" s="10">
        <f t="shared" si="12"/>
        <v>6.7747904442947213E-5</v>
      </c>
      <c r="DI14" s="10">
        <f t="shared" si="12"/>
        <v>1.3549580888589443E-4</v>
      </c>
      <c r="DJ14" s="10">
        <f t="shared" si="12"/>
        <v>1.6936976110736807E-4</v>
      </c>
      <c r="DK14" s="10">
        <f t="shared" si="12"/>
        <v>1.64530625075729E-4</v>
      </c>
      <c r="DL14" s="10">
        <f t="shared" si="12"/>
        <v>1.8872630523392441E-4</v>
      </c>
      <c r="DM14" s="10">
        <f t="shared" si="12"/>
        <v>2.1292198539211985E-4</v>
      </c>
      <c r="DN14" s="10">
        <f t="shared" si="12"/>
        <v>4.0648742665768339E-4</v>
      </c>
      <c r="DO14" s="10">
        <f t="shared" si="12"/>
        <v>3.9680915459440523E-4</v>
      </c>
      <c r="DP14" s="10">
        <f t="shared" si="12"/>
        <v>3.6293520237293161E-4</v>
      </c>
      <c r="DQ14" s="10">
        <f t="shared" si="12"/>
        <v>5.9037459585996874E-4</v>
      </c>
      <c r="DR14" s="10">
        <f t="shared" si="12"/>
        <v>6.7747904442947229E-4</v>
      </c>
      <c r="DS14" s="10">
        <f t="shared" si="12"/>
        <v>7.1135299665094586E-4</v>
      </c>
      <c r="DT14" s="10">
        <f t="shared" si="12"/>
        <v>8.4684880553684034E-4</v>
      </c>
      <c r="DU14" s="10">
        <f t="shared" si="12"/>
        <v>8.8556189378995317E-4</v>
      </c>
      <c r="DV14" s="10">
        <f t="shared" si="12"/>
        <v>1.0210577026758475E-3</v>
      </c>
      <c r="DW14" s="10">
        <f t="shared" si="12"/>
        <v>1.0210577026758475E-3</v>
      </c>
      <c r="DX14" s="10">
        <f t="shared" si="12"/>
        <v>1.0791273350555166E-3</v>
      </c>
      <c r="DY14" s="10">
        <f t="shared" si="12"/>
        <v>1.103323015213712E-3</v>
      </c>
      <c r="DZ14" s="10">
        <f t="shared" si="12"/>
        <v>1.2339796880679675E-3</v>
      </c>
      <c r="EA14" s="10">
        <f t="shared" si="12"/>
        <v>1.3259232726691101E-3</v>
      </c>
      <c r="EB14" s="10">
        <f t="shared" si="12"/>
        <v>1.5098104418713953E-3</v>
      </c>
      <c r="EC14" s="10">
        <f t="shared" si="12"/>
        <v>1.6791802029787635E-3</v>
      </c>
      <c r="ED14" s="10">
        <f t="shared" ref="ED14:GO14" si="13">_xlfn.STDEV.S(ED7:ED11)</f>
        <v>1.9114587324974397E-3</v>
      </c>
      <c r="EE14" s="10">
        <f t="shared" si="13"/>
        <v>2.037276269320056E-3</v>
      </c>
      <c r="EF14" s="10">
        <f t="shared" si="13"/>
        <v>1.9743675009087479E-3</v>
      </c>
      <c r="EG14" s="10">
        <f t="shared" si="13"/>
        <v>2.1147024458262813E-3</v>
      </c>
      <c r="EH14" s="10">
        <f t="shared" si="13"/>
        <v>2.1630938061426722E-3</v>
      </c>
      <c r="EI14" s="10">
        <f t="shared" si="13"/>
        <v>2.4340854239144612E-3</v>
      </c>
      <c r="EJ14" s="10">
        <f t="shared" si="13"/>
        <v>2.6034551850218292E-3</v>
      </c>
      <c r="EK14" s="10">
        <f t="shared" si="13"/>
        <v>2.8405728505721448E-3</v>
      </c>
      <c r="EL14" s="10">
        <f t="shared" si="13"/>
        <v>2.9083207550150919E-3</v>
      </c>
      <c r="EM14" s="10">
        <f t="shared" si="13"/>
        <v>3.1018861962806552E-3</v>
      </c>
      <c r="EN14" s="10">
        <f t="shared" si="13"/>
        <v>3.3051299096094971E-3</v>
      </c>
      <c r="EO14" s="10">
        <f t="shared" si="13"/>
        <v>3.4164300383371961E-3</v>
      </c>
      <c r="EP14" s="10">
        <f t="shared" si="13"/>
        <v>3.735813016425376E-3</v>
      </c>
      <c r="EQ14" s="10">
        <f t="shared" si="13"/>
        <v>3.8035609208683231E-3</v>
      </c>
      <c r="ER14" s="10">
        <f t="shared" si="13"/>
        <v>3.8809870973745483E-3</v>
      </c>
      <c r="ES14" s="10">
        <f t="shared" si="13"/>
        <v>4.1761743953045334E-3</v>
      </c>
      <c r="ET14" s="10">
        <f t="shared" si="13"/>
        <v>4.1616569872096158E-3</v>
      </c>
      <c r="EU14" s="10">
        <f t="shared" si="13"/>
        <v>4.3455441564119006E-3</v>
      </c>
      <c r="EV14" s="10">
        <f t="shared" si="13"/>
        <v>4.2439222997474801E-3</v>
      </c>
      <c r="EW14" s="10">
        <f t="shared" si="13"/>
        <v>4.4084529248232095E-3</v>
      </c>
      <c r="EX14" s="10">
        <f t="shared" si="13"/>
        <v>4.6504097264051638E-3</v>
      </c>
      <c r="EY14" s="10">
        <f t="shared" si="13"/>
        <v>4.8101012154492528E-3</v>
      </c>
      <c r="EZ14" s="10">
        <f t="shared" si="13"/>
        <v>4.9843101125882604E-3</v>
      </c>
      <c r="FA14" s="10">
        <f t="shared" si="13"/>
        <v>5.2165886421069365E-3</v>
      </c>
      <c r="FB14" s="10">
        <f t="shared" si="13"/>
        <v>5.4053149473408607E-3</v>
      </c>
      <c r="FC14" s="10">
        <f t="shared" si="13"/>
        <v>5.6521108849544553E-3</v>
      </c>
      <c r="FD14" s="10">
        <f t="shared" si="13"/>
        <v>5.7295370614606801E-3</v>
      </c>
      <c r="FE14" s="10">
        <f t="shared" si="13"/>
        <v>5.9376199108211614E-3</v>
      </c>
      <c r="FF14" s="10">
        <f t="shared" si="13"/>
        <v>6.1844158484347543E-3</v>
      </c>
      <c r="FG14" s="10">
        <f t="shared" si="13"/>
        <v>6.5521901868393255E-3</v>
      </c>
      <c r="FH14" s="10">
        <f t="shared" si="13"/>
        <v>6.6538120435037451E-3</v>
      </c>
      <c r="FI14" s="10">
        <f t="shared" si="13"/>
        <v>6.9248036612755354E-3</v>
      </c>
      <c r="FJ14" s="10">
        <f t="shared" si="13"/>
        <v>6.973195021591925E-3</v>
      </c>
      <c r="FK14" s="10">
        <f t="shared" si="13"/>
        <v>7.0941734223829026E-3</v>
      </c>
      <c r="FL14" s="10">
        <f t="shared" si="13"/>
        <v>7.2490257753953539E-3</v>
      </c>
      <c r="FM14" s="10">
        <f t="shared" si="13"/>
        <v>7.6651914741163148E-3</v>
      </c>
      <c r="FN14" s="10">
        <f t="shared" si="13"/>
        <v>7.853917779350239E-3</v>
      </c>
      <c r="FO14" s="10">
        <f t="shared" si="13"/>
        <v>8.0184484044259693E-3</v>
      </c>
      <c r="FP14" s="10">
        <f t="shared" si="13"/>
        <v>8.0571614926790817E-3</v>
      </c>
      <c r="FQ14" s="10">
        <f t="shared" si="13"/>
        <v>8.1829790295016979E-3</v>
      </c>
      <c r="FR14" s="10">
        <f t="shared" si="13"/>
        <v>8.3765444707672616E-3</v>
      </c>
      <c r="FS14" s="10">
        <f t="shared" si="13"/>
        <v>8.3668661987039844E-3</v>
      </c>
      <c r="FT14" s="10">
        <f t="shared" si="13"/>
        <v>8.4975228715582374E-3</v>
      </c>
      <c r="FU14" s="10">
        <f t="shared" si="13"/>
        <v>8.7007665848870801E-3</v>
      </c>
      <c r="FV14" s="10">
        <f t="shared" si="13"/>
        <v>8.7975493055198629E-3</v>
      </c>
      <c r="FW14" s="10">
        <f t="shared" si="13"/>
        <v>9.1072540115447638E-3</v>
      </c>
      <c r="FX14" s="10">
        <f t="shared" si="13"/>
        <v>9.3104977248736048E-3</v>
      </c>
      <c r="FY14" s="10">
        <f t="shared" si="13"/>
        <v>9.5089023021708088E-3</v>
      </c>
      <c r="FZ14" s="10">
        <f t="shared" si="13"/>
        <v>9.9589419531132435E-3</v>
      </c>
      <c r="GA14" s="10">
        <f t="shared" si="13"/>
        <v>1.0205737890726835E-2</v>
      </c>
      <c r="GB14" s="10">
        <f t="shared" si="13"/>
        <v>1.0326716291517813E-2</v>
      </c>
      <c r="GC14" s="10">
        <f t="shared" si="13"/>
        <v>1.0408981604055678E-2</v>
      </c>
      <c r="GD14" s="10">
        <f t="shared" si="13"/>
        <v>1.0694490629922384E-2</v>
      </c>
      <c r="GE14" s="10">
        <f t="shared" si="13"/>
        <v>1.0839664710871557E-2</v>
      </c>
      <c r="GF14" s="10">
        <f t="shared" si="13"/>
        <v>1.1057425832295315E-2</v>
      </c>
      <c r="GG14" s="10">
        <f t="shared" si="13"/>
        <v>1.13526131302253E-2</v>
      </c>
      <c r="GH14" s="10">
        <f t="shared" si="13"/>
        <v>1.1559646676015964E-2</v>
      </c>
      <c r="GI14" s="10">
        <f t="shared" si="13"/>
        <v>1.1590109636350487E-2</v>
      </c>
      <c r="GJ14" s="10">
        <f t="shared" si="13"/>
        <v>1.1815200286655446E-2</v>
      </c>
      <c r="GK14" s="10">
        <f t="shared" si="13"/>
        <v>1.2110376624112358E-2</v>
      </c>
      <c r="GL14" s="10">
        <f t="shared" si="13"/>
        <v>1.2393030211351491E-2</v>
      </c>
      <c r="GM14" s="10">
        <f t="shared" si="13"/>
        <v>1.2599003613782252E-2</v>
      </c>
      <c r="GN14" s="10">
        <f t="shared" si="13"/>
        <v>1.2776202601905666E-2</v>
      </c>
      <c r="GO14" s="10">
        <f t="shared" si="13"/>
        <v>1.320265484045312E-2</v>
      </c>
      <c r="GP14" s="10">
        <f t="shared" ref="GP14:JA14" si="14">_xlfn.STDEV.S(GP7:GP11)</f>
        <v>1.3575785394756951E-2</v>
      </c>
      <c r="GQ14" s="10">
        <f t="shared" si="14"/>
        <v>1.3846640455444705E-2</v>
      </c>
      <c r="GR14" s="10">
        <f t="shared" si="14"/>
        <v>1.378043844334142E-2</v>
      </c>
      <c r="GS14" s="10">
        <f t="shared" si="14"/>
        <v>1.4061341954310032E-2</v>
      </c>
      <c r="GT14" s="10">
        <f t="shared" si="14"/>
        <v>1.4160819423557321E-2</v>
      </c>
      <c r="GU14" s="10">
        <f t="shared" si="14"/>
        <v>1.4392311773058273E-2</v>
      </c>
      <c r="GV14" s="10">
        <f t="shared" si="14"/>
        <v>1.4647546793607051E-2</v>
      </c>
      <c r="GW14" s="10">
        <f t="shared" si="14"/>
        <v>1.5006818573918369E-2</v>
      </c>
      <c r="GX14" s="10">
        <f t="shared" si="14"/>
        <v>1.5781816701440902E-2</v>
      </c>
      <c r="GY14" s="10">
        <f t="shared" si="14"/>
        <v>1.6132961045479434E-2</v>
      </c>
      <c r="GZ14" s="10">
        <f t="shared" si="14"/>
        <v>1.6584514858203322E-2</v>
      </c>
      <c r="HA14" s="10">
        <f t="shared" si="14"/>
        <v>1.7196095774574757E-2</v>
      </c>
      <c r="HB14" s="10">
        <f t="shared" si="14"/>
        <v>1.7450206341061404E-2</v>
      </c>
      <c r="HC14" s="10">
        <f t="shared" si="14"/>
        <v>1.7556154435180452E-2</v>
      </c>
      <c r="HD14" s="10">
        <f t="shared" si="14"/>
        <v>1.7635314901409925E-2</v>
      </c>
      <c r="HE14" s="10">
        <f t="shared" si="14"/>
        <v>1.7891958650852444E-2</v>
      </c>
      <c r="HF14" s="10">
        <f t="shared" si="14"/>
        <v>1.8512695974704136E-2</v>
      </c>
      <c r="HG14" s="10">
        <f t="shared" si="14"/>
        <v>1.8775093231592228E-2</v>
      </c>
      <c r="HH14" s="10">
        <f t="shared" si="14"/>
        <v>1.8754923717566419E-2</v>
      </c>
      <c r="HI14" s="10">
        <f t="shared" si="14"/>
        <v>1.8730593802924876E-2</v>
      </c>
      <c r="HJ14" s="10">
        <f t="shared" si="14"/>
        <v>1.9578915642001794E-2</v>
      </c>
      <c r="HK14" s="10">
        <f t="shared" si="14"/>
        <v>1.9995731687429096E-2</v>
      </c>
      <c r="HL14" s="10">
        <f t="shared" si="14"/>
        <v>2.037280062463533E-2</v>
      </c>
      <c r="HM14" s="10">
        <f t="shared" si="14"/>
        <v>2.0624116749875496E-2</v>
      </c>
      <c r="HN14" s="10">
        <f t="shared" si="14"/>
        <v>2.1302951353794227E-2</v>
      </c>
      <c r="HO14" s="10">
        <f t="shared" si="14"/>
        <v>2.1475827830419084E-2</v>
      </c>
      <c r="HP14" s="10">
        <f t="shared" si="14"/>
        <v>2.1613031529962811E-2</v>
      </c>
      <c r="HQ14" s="10">
        <f t="shared" si="14"/>
        <v>2.1608666570174666E-2</v>
      </c>
      <c r="HR14" s="10">
        <f t="shared" si="14"/>
        <v>2.212964684772074E-2</v>
      </c>
      <c r="HS14" s="10">
        <f t="shared" si="14"/>
        <v>2.2078788963306555E-2</v>
      </c>
      <c r="HT14" s="10">
        <f t="shared" si="14"/>
        <v>2.2023079538492581E-2</v>
      </c>
      <c r="HU14" s="10">
        <f t="shared" si="14"/>
        <v>2.2495669450862375E-2</v>
      </c>
      <c r="HV14" s="10">
        <f t="shared" si="14"/>
        <v>2.2650703499076778E-2</v>
      </c>
      <c r="HW14" s="10">
        <f t="shared" si="14"/>
        <v>2.2809716970385769E-2</v>
      </c>
      <c r="HX14" s="10">
        <f t="shared" si="14"/>
        <v>2.2741458641399006E-2</v>
      </c>
      <c r="HY14" s="10">
        <f t="shared" si="14"/>
        <v>2.3379510375527712E-2</v>
      </c>
      <c r="HZ14" s="10">
        <f t="shared" si="14"/>
        <v>2.3326511264287232E-2</v>
      </c>
      <c r="IA14" s="10">
        <f t="shared" si="14"/>
        <v>2.3371710009310636E-2</v>
      </c>
      <c r="IB14" s="10">
        <f t="shared" si="14"/>
        <v>2.3253720868539291E-2</v>
      </c>
      <c r="IC14" s="10">
        <f t="shared" si="14"/>
        <v>2.3703027341294838E-2</v>
      </c>
      <c r="ID14" s="10">
        <f t="shared" si="14"/>
        <v>2.4175172887402625E-2</v>
      </c>
      <c r="IE14" s="10">
        <f t="shared" si="14"/>
        <v>2.4322283825283751E-2</v>
      </c>
      <c r="IF14" s="10">
        <f t="shared" si="14"/>
        <v>2.4692094069173269E-2</v>
      </c>
      <c r="IG14" s="10">
        <f t="shared" si="14"/>
        <v>2.5176211077606508E-2</v>
      </c>
      <c r="IH14" s="10">
        <f t="shared" si="14"/>
        <v>2.5378831040479836E-2</v>
      </c>
      <c r="II14" s="10">
        <f t="shared" si="14"/>
        <v>2.5450010146783983E-2</v>
      </c>
      <c r="IJ14" s="10">
        <f t="shared" si="14"/>
        <v>2.5621276992828509E-2</v>
      </c>
      <c r="IK14" s="10">
        <f t="shared" si="14"/>
        <v>2.5993325163280671E-2</v>
      </c>
      <c r="IL14" s="10">
        <f t="shared" si="14"/>
        <v>2.6310702793205919E-2</v>
      </c>
      <c r="IM14" s="10">
        <f t="shared" si="14"/>
        <v>2.6566208502591275E-2</v>
      </c>
      <c r="IN14" s="10">
        <f t="shared" si="14"/>
        <v>2.6664416770805097E-2</v>
      </c>
      <c r="IO14" s="10">
        <f t="shared" si="14"/>
        <v>2.6939712591548239E-2</v>
      </c>
      <c r="IP14" s="10">
        <f t="shared" si="14"/>
        <v>2.7722480323840157E-2</v>
      </c>
      <c r="IQ14" s="10">
        <f t="shared" si="14"/>
        <v>2.8337049490263739E-2</v>
      </c>
      <c r="IR14" s="10">
        <f t="shared" si="14"/>
        <v>2.8393091386541943E-2</v>
      </c>
      <c r="IS14" s="10">
        <f t="shared" si="14"/>
        <v>2.907811373223013E-2</v>
      </c>
      <c r="IT14" s="10">
        <f t="shared" si="14"/>
        <v>2.9509376680834237E-2</v>
      </c>
      <c r="IU14" s="10">
        <f t="shared" si="14"/>
        <v>2.9246493736578755E-2</v>
      </c>
      <c r="IV14" s="10">
        <f t="shared" si="14"/>
        <v>2.9173315030587656E-2</v>
      </c>
      <c r="IW14" s="10">
        <f t="shared" si="14"/>
        <v>2.8249294768646807E-2</v>
      </c>
      <c r="IX14" s="10">
        <f t="shared" si="14"/>
        <v>2.7716754552839132E-2</v>
      </c>
      <c r="IY14" s="10">
        <f t="shared" si="14"/>
        <v>2.6583923169326045E-2</v>
      </c>
      <c r="IZ14" s="10">
        <f t="shared" si="14"/>
        <v>2.4358193191426514E-2</v>
      </c>
      <c r="JA14" s="10">
        <f t="shared" si="14"/>
        <v>2.2697527149999987E-2</v>
      </c>
      <c r="JB14" s="10">
        <f t="shared" ref="JB14:LM14" si="15">_xlfn.STDEV.S(JB7:JB11)</f>
        <v>2.0689150701567977E-2</v>
      </c>
      <c r="JC14" s="10">
        <f t="shared" si="15"/>
        <v>1.9475137979758972E-2</v>
      </c>
      <c r="JD14" s="10">
        <f t="shared" si="15"/>
        <v>1.803695925476485E-2</v>
      </c>
      <c r="JE14" s="10">
        <f t="shared" si="15"/>
        <v>1.696213924535037E-2</v>
      </c>
      <c r="JF14" s="10">
        <f t="shared" si="15"/>
        <v>1.6793469496537653E-2</v>
      </c>
      <c r="JG14" s="10">
        <f t="shared" si="15"/>
        <v>1.6339453344548956E-2</v>
      </c>
      <c r="JH14" s="10">
        <f t="shared" si="15"/>
        <v>1.7413553181418195E-2</v>
      </c>
      <c r="JI14" s="10">
        <f t="shared" si="15"/>
        <v>1.7564496671390747E-2</v>
      </c>
      <c r="JJ14" s="10">
        <f t="shared" si="15"/>
        <v>1.9302420753173368E-2</v>
      </c>
      <c r="JK14" s="10">
        <f t="shared" si="15"/>
        <v>2.1367649684931381E-2</v>
      </c>
      <c r="JL14" s="10">
        <f t="shared" si="15"/>
        <v>2.3739309684842749E-2</v>
      </c>
      <c r="JM14" s="10">
        <f t="shared" si="15"/>
        <v>2.6157846084680556E-2</v>
      </c>
      <c r="JN14" s="10">
        <f t="shared" si="15"/>
        <v>2.8286520121889397E-2</v>
      </c>
      <c r="JO14" s="10">
        <f t="shared" si="15"/>
        <v>3.0451267914894473E-2</v>
      </c>
      <c r="JP14" s="10">
        <f t="shared" si="15"/>
        <v>3.3742397177045719E-2</v>
      </c>
      <c r="JQ14" s="10">
        <f t="shared" si="15"/>
        <v>3.6033484892155236E-2</v>
      </c>
      <c r="JR14" s="10">
        <f t="shared" si="15"/>
        <v>3.8471344951185267E-2</v>
      </c>
      <c r="JS14" s="10">
        <f t="shared" si="15"/>
        <v>4.0374313369414147E-2</v>
      </c>
      <c r="JT14" s="10">
        <f t="shared" si="15"/>
        <v>4.1901485807599274E-2</v>
      </c>
      <c r="JU14" s="10">
        <f t="shared" si="15"/>
        <v>4.4926950039137707E-2</v>
      </c>
      <c r="JV14" s="10">
        <f t="shared" si="15"/>
        <v>4.7358705236996361E-2</v>
      </c>
      <c r="JW14" s="10">
        <f t="shared" si="15"/>
        <v>4.9694897545067104E-2</v>
      </c>
      <c r="JX14" s="10">
        <f t="shared" si="15"/>
        <v>5.2088609163321892E-2</v>
      </c>
      <c r="JY14" s="10">
        <f t="shared" si="15"/>
        <v>5.4032387997061428E-2</v>
      </c>
      <c r="JZ14" s="10">
        <f t="shared" si="15"/>
        <v>5.5280429675894721E-2</v>
      </c>
      <c r="KA14" s="10">
        <f t="shared" si="15"/>
        <v>5.6992321694795067E-2</v>
      </c>
      <c r="KB14" s="10">
        <f t="shared" si="15"/>
        <v>5.8829737471487342E-2</v>
      </c>
      <c r="KC14" s="10">
        <f t="shared" si="15"/>
        <v>5.9836036688666772E-2</v>
      </c>
      <c r="KD14" s="10">
        <f t="shared" si="15"/>
        <v>5.9655708956206872E-2</v>
      </c>
      <c r="KE14" s="10">
        <f t="shared" si="15"/>
        <v>5.9166157636882627E-2</v>
      </c>
      <c r="KF14" s="10">
        <f t="shared" si="15"/>
        <v>5.9363624995436036E-2</v>
      </c>
      <c r="KG14" s="10">
        <f t="shared" si="15"/>
        <v>5.8426482076639634E-2</v>
      </c>
      <c r="KH14" s="10">
        <f t="shared" si="15"/>
        <v>5.8135458534520221E-2</v>
      </c>
      <c r="KI14" s="10">
        <f t="shared" si="15"/>
        <v>5.7670670687011857E-2</v>
      </c>
      <c r="KJ14" s="10">
        <f t="shared" si="15"/>
        <v>5.9832514765521629E-2</v>
      </c>
      <c r="KK14" s="10">
        <f t="shared" si="15"/>
        <v>6.0955058371445825E-2</v>
      </c>
      <c r="KL14" s="10">
        <f t="shared" si="15"/>
        <v>6.2069491306981521E-2</v>
      </c>
      <c r="KM14" s="10">
        <f t="shared" si="15"/>
        <v>6.3315737105302236E-2</v>
      </c>
      <c r="KN14" s="10">
        <f t="shared" si="15"/>
        <v>6.5393252279934977E-2</v>
      </c>
      <c r="KO14" s="10">
        <f t="shared" si="15"/>
        <v>6.8658674568288086E-2</v>
      </c>
      <c r="KP14" s="10">
        <f t="shared" si="15"/>
        <v>6.9737665854306491E-2</v>
      </c>
      <c r="KQ14" s="10">
        <f t="shared" si="15"/>
        <v>6.9713619284967998E-2</v>
      </c>
      <c r="KR14" s="10">
        <f t="shared" si="15"/>
        <v>6.9579965256124199E-2</v>
      </c>
      <c r="KS14" s="10">
        <f t="shared" si="15"/>
        <v>6.8762203844801181E-2</v>
      </c>
      <c r="KT14" s="10">
        <f t="shared" si="15"/>
        <v>6.6622067226826787E-2</v>
      </c>
      <c r="KU14" s="10">
        <f t="shared" si="15"/>
        <v>6.4337547608589118E-2</v>
      </c>
      <c r="KV14" s="10">
        <f t="shared" si="15"/>
        <v>6.1272099371286214E-2</v>
      </c>
      <c r="KW14" s="10">
        <f t="shared" si="15"/>
        <v>5.7727009147763561E-2</v>
      </c>
      <c r="KX14" s="10">
        <f t="shared" si="15"/>
        <v>5.3847576157953048E-2</v>
      </c>
      <c r="KY14" s="10">
        <f t="shared" si="15"/>
        <v>5.1014958708926972E-2</v>
      </c>
      <c r="KZ14" s="10">
        <f t="shared" si="15"/>
        <v>4.9336429204033666E-2</v>
      </c>
      <c r="LA14" s="10">
        <f t="shared" si="15"/>
        <v>4.7483431192442777E-2</v>
      </c>
      <c r="LB14" s="10">
        <f t="shared" si="15"/>
        <v>4.5905174075116607E-2</v>
      </c>
      <c r="LC14" s="10">
        <f t="shared" si="15"/>
        <v>4.5263313953310395E-2</v>
      </c>
      <c r="LD14" s="10">
        <f t="shared" si="15"/>
        <v>4.6267380707034067E-2</v>
      </c>
      <c r="LE14" s="10">
        <f t="shared" si="15"/>
        <v>4.6219768114029863E-2</v>
      </c>
      <c r="LF14" s="10">
        <f t="shared" si="15"/>
        <v>4.6834355032553877E-2</v>
      </c>
      <c r="LG14" s="10">
        <f t="shared" si="15"/>
        <v>4.7096828965367203E-2</v>
      </c>
      <c r="LH14" s="10">
        <f t="shared" si="15"/>
        <v>4.7923634676502701E-2</v>
      </c>
      <c r="LI14" s="10">
        <f t="shared" si="15"/>
        <v>4.8506619752199595E-2</v>
      </c>
      <c r="LJ14" s="10">
        <f t="shared" si="15"/>
        <v>4.8673684519854113E-2</v>
      </c>
      <c r="LK14" s="10">
        <f t="shared" si="15"/>
        <v>4.9023547003731786E-2</v>
      </c>
      <c r="LL14" s="10">
        <f t="shared" si="15"/>
        <v>4.9490856064802614E-2</v>
      </c>
      <c r="LM14" s="10">
        <f t="shared" si="15"/>
        <v>4.9911315394368883E-2</v>
      </c>
      <c r="LN14" s="10">
        <f t="shared" ref="LN14:NY14" si="16">_xlfn.STDEV.S(LN7:LN11)</f>
        <v>4.9919882885363691E-2</v>
      </c>
      <c r="LO14" s="10">
        <f t="shared" si="16"/>
        <v>5.0306543462968929E-2</v>
      </c>
      <c r="LP14" s="10">
        <f t="shared" si="16"/>
        <v>4.983748858663592E-2</v>
      </c>
      <c r="LQ14" s="10">
        <f t="shared" si="16"/>
        <v>4.9596582579669972E-2</v>
      </c>
      <c r="LR14" s="10">
        <f t="shared" si="16"/>
        <v>4.9016311750032508E-2</v>
      </c>
      <c r="LS14" s="10">
        <f t="shared" si="16"/>
        <v>4.8376186399065574E-2</v>
      </c>
      <c r="LT14" s="10">
        <f t="shared" si="16"/>
        <v>4.6459075156037012E-2</v>
      </c>
      <c r="LU14" s="10">
        <f t="shared" si="16"/>
        <v>4.4463200447898948E-2</v>
      </c>
      <c r="LV14" s="10">
        <f t="shared" si="16"/>
        <v>4.2509056708984944E-2</v>
      </c>
      <c r="LW14" s="10">
        <f t="shared" si="16"/>
        <v>4.0088387320413081E-2</v>
      </c>
      <c r="LX14" s="10">
        <f t="shared" si="16"/>
        <v>3.6566020851756031E-2</v>
      </c>
      <c r="LY14" s="10">
        <f t="shared" si="16"/>
        <v>3.3844366476855625E-2</v>
      </c>
      <c r="LZ14" s="10">
        <f t="shared" si="16"/>
        <v>3.0656053372137077E-2</v>
      </c>
      <c r="MA14" s="10">
        <f t="shared" si="16"/>
        <v>2.9398431850497769E-2</v>
      </c>
      <c r="MB14" s="10">
        <f t="shared" si="16"/>
        <v>2.664680548797875E-2</v>
      </c>
      <c r="MC14" s="10">
        <f t="shared" si="16"/>
        <v>2.4424115979170765E-2</v>
      </c>
      <c r="MD14" s="10">
        <f t="shared" si="16"/>
        <v>2.3231100238826179E-2</v>
      </c>
      <c r="ME14" s="10">
        <f t="shared" si="16"/>
        <v>2.1505172520208584E-2</v>
      </c>
      <c r="MF14" s="10">
        <f t="shared" si="16"/>
        <v>1.9450607652539212E-2</v>
      </c>
      <c r="MG14" s="10">
        <f t="shared" si="16"/>
        <v>1.9583808344209641E-2</v>
      </c>
      <c r="MH14" s="10">
        <f t="shared" si="16"/>
        <v>2.0672174314395997E-2</v>
      </c>
      <c r="MI14" s="10">
        <f t="shared" si="16"/>
        <v>2.178227095393186E-2</v>
      </c>
      <c r="MJ14" s="10">
        <f t="shared" si="16"/>
        <v>2.4466342768017294E-2</v>
      </c>
      <c r="MK14" s="10">
        <f t="shared" si="16"/>
        <v>2.6362574726392519E-2</v>
      </c>
      <c r="ML14" s="10">
        <f t="shared" si="16"/>
        <v>2.9529370999365184E-2</v>
      </c>
      <c r="MM14" s="10">
        <f t="shared" si="16"/>
        <v>3.2390088011304871E-2</v>
      </c>
      <c r="MN14" s="10">
        <f t="shared" si="16"/>
        <v>3.3736150074542663E-2</v>
      </c>
      <c r="MO14" s="10">
        <f t="shared" si="16"/>
        <v>3.5676331100375915E-2</v>
      </c>
      <c r="MP14" s="10">
        <f t="shared" si="16"/>
        <v>3.8312469877178346E-2</v>
      </c>
      <c r="MQ14" s="10">
        <f t="shared" si="16"/>
        <v>3.9345402937202491E-2</v>
      </c>
      <c r="MR14" s="10">
        <f t="shared" si="16"/>
        <v>3.980329733202273E-2</v>
      </c>
      <c r="MS14" s="10">
        <f t="shared" si="16"/>
        <v>4.0598529811482667E-2</v>
      </c>
      <c r="MT14" s="10">
        <f t="shared" si="16"/>
        <v>4.2778345981182429E-2</v>
      </c>
      <c r="MU14" s="10">
        <f t="shared" si="16"/>
        <v>4.3052692120724531E-2</v>
      </c>
      <c r="MV14" s="10">
        <f t="shared" si="16"/>
        <v>4.2876285843903052E-2</v>
      </c>
      <c r="MW14" s="10">
        <f t="shared" si="16"/>
        <v>4.1841931441090489E-2</v>
      </c>
      <c r="MX14" s="10">
        <f t="shared" si="16"/>
        <v>4.3086625228214298E-2</v>
      </c>
      <c r="MY14" s="10">
        <f t="shared" si="16"/>
        <v>4.4630193239538575E-2</v>
      </c>
      <c r="MZ14" s="10">
        <f t="shared" si="16"/>
        <v>4.5298634279597412E-2</v>
      </c>
      <c r="NA14" s="10">
        <f t="shared" si="16"/>
        <v>4.7283377075654491E-2</v>
      </c>
      <c r="NB14" s="10">
        <f t="shared" si="16"/>
        <v>4.9496870191439238E-2</v>
      </c>
      <c r="NC14" s="10">
        <f t="shared" si="16"/>
        <v>5.1710689507245208E-2</v>
      </c>
      <c r="ND14" s="10">
        <f t="shared" si="16"/>
        <v>5.1910050538546852E-2</v>
      </c>
      <c r="NE14" s="10">
        <f t="shared" si="16"/>
        <v>5.3039688392023235E-2</v>
      </c>
      <c r="NF14" s="10">
        <f t="shared" si="16"/>
        <v>5.6392783244111781E-2</v>
      </c>
      <c r="NG14" s="10">
        <f t="shared" si="16"/>
        <v>5.8099596745100464E-2</v>
      </c>
      <c r="NH14" s="10">
        <f t="shared" si="16"/>
        <v>5.7766590020770822E-2</v>
      </c>
      <c r="NI14" s="10">
        <f t="shared" si="16"/>
        <v>5.7872319318915337E-2</v>
      </c>
      <c r="NJ14" s="10">
        <f t="shared" si="16"/>
        <v>5.9751923920701541E-2</v>
      </c>
      <c r="NK14" s="10">
        <f t="shared" si="16"/>
        <v>5.9690633299699591E-2</v>
      </c>
      <c r="NL14" s="10">
        <f t="shared" si="16"/>
        <v>5.6978001612843193E-2</v>
      </c>
      <c r="NM14" s="10">
        <f t="shared" si="16"/>
        <v>5.6069816801843801E-2</v>
      </c>
      <c r="NN14" s="10">
        <f t="shared" si="16"/>
        <v>5.6328939735314373E-2</v>
      </c>
      <c r="NO14" s="10">
        <f t="shared" si="16"/>
        <v>5.3835841488950723E-2</v>
      </c>
      <c r="NP14" s="10">
        <f t="shared" si="16"/>
        <v>5.0895426352984843E-2</v>
      </c>
      <c r="NQ14" s="10">
        <f t="shared" si="16"/>
        <v>4.9015260702471322E-2</v>
      </c>
      <c r="NR14" s="10">
        <f t="shared" si="16"/>
        <v>4.8394367383068897E-2</v>
      </c>
      <c r="NS14" s="10">
        <f t="shared" si="16"/>
        <v>4.8299913806099673E-2</v>
      </c>
      <c r="NT14" s="10">
        <f t="shared" si="16"/>
        <v>4.7399864445694911E-2</v>
      </c>
      <c r="NU14" s="10">
        <f t="shared" si="16"/>
        <v>4.7899194664584095E-2</v>
      </c>
      <c r="NV14" s="10">
        <f t="shared" si="16"/>
        <v>4.6064702405905579E-2</v>
      </c>
      <c r="NW14" s="10">
        <f t="shared" si="16"/>
        <v>4.5351233888962943E-2</v>
      </c>
      <c r="NX14" s="10">
        <f t="shared" si="16"/>
        <v>4.4376892967417397E-2</v>
      </c>
      <c r="NY14" s="10">
        <f t="shared" si="16"/>
        <v>4.2198339033141588E-2</v>
      </c>
      <c r="NZ14" s="10">
        <f t="shared" ref="NZ14:QK14" si="17">_xlfn.STDEV.S(NZ7:NZ11)</f>
        <v>4.1734337067002351E-2</v>
      </c>
      <c r="OA14" s="10">
        <f t="shared" si="17"/>
        <v>4.1234817633771237E-2</v>
      </c>
      <c r="OB14" s="10">
        <f t="shared" si="17"/>
        <v>4.0227395690477133E-2</v>
      </c>
      <c r="OC14" s="10">
        <f t="shared" si="17"/>
        <v>4.0368536412622641E-2</v>
      </c>
      <c r="OD14" s="10">
        <f t="shared" si="17"/>
        <v>4.0665403593957553E-2</v>
      </c>
      <c r="OE14" s="10">
        <f t="shared" si="17"/>
        <v>4.0624538771471298E-2</v>
      </c>
      <c r="OF14" s="10">
        <f t="shared" si="17"/>
        <v>4.0593153534033664E-2</v>
      </c>
      <c r="OG14" s="10">
        <f t="shared" si="17"/>
        <v>4.2697331611477506E-2</v>
      </c>
      <c r="OH14" s="10">
        <f t="shared" si="17"/>
        <v>4.3543726336077962E-2</v>
      </c>
      <c r="OI14" s="10">
        <f t="shared" si="17"/>
        <v>4.3544405017622856E-2</v>
      </c>
      <c r="OJ14" s="10">
        <f t="shared" si="17"/>
        <v>4.2141063296133902E-2</v>
      </c>
      <c r="OK14" s="10">
        <f t="shared" si="17"/>
        <v>4.0886219441860369E-2</v>
      </c>
      <c r="OL14" s="10">
        <f t="shared" si="17"/>
        <v>4.1276781809814728E-2</v>
      </c>
      <c r="OM14" s="10">
        <f t="shared" si="17"/>
        <v>4.0284387958484054E-2</v>
      </c>
      <c r="ON14" s="10">
        <f t="shared" si="17"/>
        <v>3.9449586254649636E-2</v>
      </c>
      <c r="OO14" s="10">
        <f t="shared" si="17"/>
        <v>3.9170664971770332E-2</v>
      </c>
      <c r="OP14" s="10">
        <f t="shared" si="17"/>
        <v>3.8630935841460323E-2</v>
      </c>
      <c r="OQ14" s="10">
        <f t="shared" si="17"/>
        <v>3.8039762111977536E-2</v>
      </c>
      <c r="OR14" s="10">
        <f t="shared" si="17"/>
        <v>3.7188496406401782E-2</v>
      </c>
      <c r="OS14" s="10">
        <f t="shared" si="17"/>
        <v>3.5966058269112242E-2</v>
      </c>
      <c r="OT14" s="10">
        <f t="shared" si="17"/>
        <v>3.4583341612012333E-2</v>
      </c>
      <c r="OU14" s="10">
        <f t="shared" si="17"/>
        <v>3.3413264880362628E-2</v>
      </c>
      <c r="OV14" s="10">
        <f t="shared" si="17"/>
        <v>3.2242849265569702E-2</v>
      </c>
      <c r="OW14" s="10">
        <f t="shared" si="17"/>
        <v>3.1917836373090397E-2</v>
      </c>
      <c r="OX14" s="10">
        <f t="shared" si="17"/>
        <v>3.1414158664633894E-2</v>
      </c>
      <c r="OY14" s="10">
        <f t="shared" si="17"/>
        <v>3.0605592989613139E-2</v>
      </c>
      <c r="OZ14" s="10">
        <f t="shared" si="17"/>
        <v>2.9881842886968036E-2</v>
      </c>
      <c r="PA14" s="10">
        <f t="shared" si="17"/>
        <v>2.9600223578820761E-2</v>
      </c>
      <c r="PB14" s="10">
        <f t="shared" si="17"/>
        <v>2.9072621120449095E-2</v>
      </c>
      <c r="PC14" s="10">
        <f t="shared" si="17"/>
        <v>2.8611279351105252E-2</v>
      </c>
      <c r="PD14" s="10">
        <f t="shared" si="17"/>
        <v>2.8194541404366138E-2</v>
      </c>
      <c r="PE14" s="10">
        <f t="shared" si="17"/>
        <v>2.771037838055421E-2</v>
      </c>
      <c r="PF14" s="10">
        <f t="shared" si="17"/>
        <v>2.7339942600590746E-2</v>
      </c>
      <c r="PG14" s="10">
        <f t="shared" si="17"/>
        <v>2.6784062324852326E-2</v>
      </c>
      <c r="PH14" s="10">
        <f t="shared" si="17"/>
        <v>2.6347650799508082E-2</v>
      </c>
      <c r="PI14" s="10">
        <f t="shared" si="17"/>
        <v>2.6580107805671556E-2</v>
      </c>
      <c r="PJ14" s="10">
        <f t="shared" si="17"/>
        <v>2.6936531832642413E-2</v>
      </c>
      <c r="PK14" s="10">
        <f t="shared" si="17"/>
        <v>2.6268057296727935E-2</v>
      </c>
      <c r="PL14" s="10">
        <f t="shared" si="17"/>
        <v>2.5710449279694857E-2</v>
      </c>
      <c r="PM14" s="10">
        <f t="shared" si="17"/>
        <v>2.6467177087928971E-2</v>
      </c>
      <c r="PN14" s="10">
        <f t="shared" si="17"/>
        <v>2.6063231994676628E-2</v>
      </c>
      <c r="PO14" s="10">
        <f t="shared" si="17"/>
        <v>2.5463057651372439E-2</v>
      </c>
      <c r="PP14" s="10">
        <f t="shared" si="17"/>
        <v>2.424146756610579E-2</v>
      </c>
      <c r="PQ14" s="10">
        <f t="shared" si="17"/>
        <v>2.3612598357003078E-2</v>
      </c>
      <c r="PR14" s="10">
        <f t="shared" si="17"/>
        <v>2.3247356815186974E-2</v>
      </c>
      <c r="PS14" s="10">
        <f t="shared" si="17"/>
        <v>2.2472179489325381E-2</v>
      </c>
      <c r="PT14" s="10">
        <f t="shared" si="17"/>
        <v>2.1447939377193082E-2</v>
      </c>
      <c r="PU14" s="10">
        <f t="shared" si="17"/>
        <v>2.06188729521102E-2</v>
      </c>
      <c r="PV14" s="10">
        <f t="shared" si="17"/>
        <v>2.0292359722043577E-2</v>
      </c>
      <c r="PW14" s="10">
        <f t="shared" si="17"/>
        <v>1.9532941962629082E-2</v>
      </c>
      <c r="PX14" s="10">
        <f t="shared" si="17"/>
        <v>1.8347960293458074E-2</v>
      </c>
      <c r="PY14" s="10">
        <f t="shared" si="17"/>
        <v>1.7787800134966569E-2</v>
      </c>
      <c r="PZ14" s="10">
        <f t="shared" si="17"/>
        <v>1.7906048043452021E-2</v>
      </c>
      <c r="QA14" s="10">
        <f t="shared" si="17"/>
        <v>1.7273170493678078E-2</v>
      </c>
      <c r="QB14" s="10">
        <f t="shared" si="17"/>
        <v>1.6137721312910674E-2</v>
      </c>
      <c r="QC14" s="10">
        <f t="shared" si="17"/>
        <v>1.5154730893926579E-2</v>
      </c>
      <c r="QD14" s="10">
        <f t="shared" si="17"/>
        <v>1.4290623764177083E-2</v>
      </c>
      <c r="QE14" s="10">
        <f t="shared" si="17"/>
        <v>1.3596972525869052E-2</v>
      </c>
      <c r="QF14" s="10">
        <f t="shared" si="17"/>
        <v>1.2433626342071718E-2</v>
      </c>
      <c r="QG14" s="10">
        <f t="shared" si="17"/>
        <v>1.1272650275717916E-2</v>
      </c>
      <c r="QH14" s="10">
        <f t="shared" si="17"/>
        <v>1.0746651277529306E-2</v>
      </c>
      <c r="QI14" s="10">
        <f t="shared" si="17"/>
        <v>9.8959515461289616E-3</v>
      </c>
      <c r="QJ14" s="10">
        <f t="shared" si="17"/>
        <v>9.237463896368054E-3</v>
      </c>
      <c r="QK14" s="10">
        <f t="shared" si="17"/>
        <v>8.4218437478372678E-3</v>
      </c>
      <c r="QL14" s="10">
        <f t="shared" ref="QL14:SW14" si="18">_xlfn.STDEV.S(QL7:QL11)</f>
        <v>8.1412923344248034E-3</v>
      </c>
      <c r="QM14" s="10">
        <f t="shared" si="18"/>
        <v>7.5099563768485948E-3</v>
      </c>
      <c r="QN14" s="10">
        <f t="shared" si="18"/>
        <v>7.404875935300914E-3</v>
      </c>
      <c r="QO14" s="10">
        <f t="shared" si="18"/>
        <v>6.3834789398427025E-3</v>
      </c>
      <c r="QP14" s="10">
        <f t="shared" si="18"/>
        <v>5.4092450458514451E-3</v>
      </c>
      <c r="QQ14" s="10">
        <f t="shared" si="18"/>
        <v>4.8831714262249108E-3</v>
      </c>
      <c r="QR14" s="10">
        <f t="shared" si="18"/>
        <v>4.1686748509197754E-3</v>
      </c>
      <c r="QS14" s="10">
        <f t="shared" si="18"/>
        <v>3.7138469593959713E-3</v>
      </c>
      <c r="QT14" s="10">
        <f t="shared" si="18"/>
        <v>3.1576799481960287E-3</v>
      </c>
      <c r="QU14" s="10">
        <f t="shared" si="18"/>
        <v>3.0223629790430508E-3</v>
      </c>
      <c r="QV14" s="10">
        <f t="shared" si="18"/>
        <v>2.6235370528462925E-3</v>
      </c>
      <c r="QW14" s="10">
        <f t="shared" si="18"/>
        <v>2.2565114954530945E-3</v>
      </c>
      <c r="QX14" s="10">
        <f t="shared" si="18"/>
        <v>1.9495232927041401E-3</v>
      </c>
      <c r="QY14" s="10">
        <f t="shared" si="18"/>
        <v>1.9084610179113499E-3</v>
      </c>
      <c r="QZ14" s="10">
        <f t="shared" si="18"/>
        <v>1.699918303152369E-3</v>
      </c>
      <c r="RA14" s="10">
        <f t="shared" si="18"/>
        <v>1.5376426128094153E-3</v>
      </c>
      <c r="RB14" s="10">
        <f t="shared" si="18"/>
        <v>1.3294287784326073E-3</v>
      </c>
      <c r="RC14" s="10">
        <f t="shared" si="18"/>
        <v>1.1062904240792446E-3</v>
      </c>
      <c r="RD14" s="10">
        <f t="shared" si="18"/>
        <v>1.0121316481099833E-3</v>
      </c>
      <c r="RE14" s="10">
        <f t="shared" si="18"/>
        <v>9.0085946958086524E-4</v>
      </c>
      <c r="RF14" s="10">
        <f t="shared" si="18"/>
        <v>9.3414128450616048E-4</v>
      </c>
      <c r="RG14" s="10">
        <f t="shared" si="18"/>
        <v>8.6192334968090501E-4</v>
      </c>
      <c r="RH14" s="10">
        <f t="shared" si="18"/>
        <v>6.8838304650236195E-4</v>
      </c>
      <c r="RI14" s="10">
        <f t="shared" si="18"/>
        <v>6.2527929587192295E-4</v>
      </c>
      <c r="RJ14" s="10">
        <f t="shared" si="18"/>
        <v>5.9204807237954514E-4</v>
      </c>
      <c r="RK14" s="10">
        <f t="shared" si="18"/>
        <v>6.8334700821743872E-4</v>
      </c>
      <c r="RL14" s="10">
        <f t="shared" si="18"/>
        <v>6.328731553474459E-4</v>
      </c>
      <c r="RM14" s="10">
        <f t="shared" si="18"/>
        <v>6.5147065401504798E-4</v>
      </c>
      <c r="RN14" s="10">
        <f t="shared" si="18"/>
        <v>6.529875723276119E-4</v>
      </c>
      <c r="RO14" s="10">
        <f t="shared" si="18"/>
        <v>6.0756697066812122E-4</v>
      </c>
      <c r="RP14" s="10">
        <f t="shared" si="18"/>
        <v>5.6445986028239503E-4</v>
      </c>
      <c r="RQ14" s="10">
        <f t="shared" si="18"/>
        <v>6.2808182864654977E-4</v>
      </c>
      <c r="RR14" s="10">
        <f t="shared" si="18"/>
        <v>6.7870500182766686E-4</v>
      </c>
      <c r="RS14" s="10">
        <f t="shared" si="18"/>
        <v>6.6020962641804507E-4</v>
      </c>
      <c r="RT14" s="10">
        <f t="shared" si="18"/>
        <v>6.3894923049114482E-4</v>
      </c>
      <c r="RU14" s="10">
        <f t="shared" si="18"/>
        <v>6.8872313992091711E-4</v>
      </c>
      <c r="RV14" s="10">
        <f t="shared" si="18"/>
        <v>5.8754166412979642E-4</v>
      </c>
      <c r="RW14" s="10">
        <f t="shared" si="18"/>
        <v>6.0429165316512839E-4</v>
      </c>
      <c r="RX14" s="10">
        <f t="shared" si="18"/>
        <v>5.3755810025857948E-4</v>
      </c>
      <c r="RY14" s="10">
        <f t="shared" si="18"/>
        <v>4.3433773214342453E-4</v>
      </c>
      <c r="RZ14" s="10">
        <f t="shared" si="18"/>
        <v>5.0716361961329734E-4</v>
      </c>
      <c r="SA14" s="10">
        <f t="shared" si="18"/>
        <v>4.9197618553957143E-4</v>
      </c>
      <c r="SB14" s="10">
        <f t="shared" si="18"/>
        <v>4.631434937463794E-4</v>
      </c>
      <c r="SC14" s="10">
        <f t="shared" si="18"/>
        <v>4.5333175113490863E-4</v>
      </c>
      <c r="SD14" s="10">
        <f t="shared" si="18"/>
        <v>4.7423533110063063E-4</v>
      </c>
      <c r="SE14" s="10">
        <f t="shared" si="18"/>
        <v>4.1616569872096154E-4</v>
      </c>
      <c r="SF14" s="10">
        <f t="shared" si="18"/>
        <v>3.5325693030965346E-4</v>
      </c>
      <c r="SG14" s="10">
        <f t="shared" si="18"/>
        <v>2.3227852951867624E-4</v>
      </c>
      <c r="SH14" s="10">
        <f t="shared" si="18"/>
        <v>2.7099161777178891E-4</v>
      </c>
      <c r="SI14" s="10">
        <f t="shared" si="18"/>
        <v>2.3227852951867624E-4</v>
      </c>
      <c r="SJ14" s="10">
        <f t="shared" si="18"/>
        <v>1.5969148904408992E-4</v>
      </c>
      <c r="SK14" s="10">
        <f t="shared" si="18"/>
        <v>1.3065667285425535E-4</v>
      </c>
      <c r="SL14" s="10">
        <f t="shared" si="18"/>
        <v>9.1943584601142665E-5</v>
      </c>
      <c r="SM14" s="10">
        <f t="shared" si="18"/>
        <v>1.3549580888589445E-4</v>
      </c>
      <c r="SN14" s="10">
        <f t="shared" si="18"/>
        <v>1.1613926475933812E-4</v>
      </c>
      <c r="SO14" s="10">
        <f t="shared" si="18"/>
        <v>1.3549580888589445E-4</v>
      </c>
      <c r="SP14" s="10">
        <f t="shared" si="18"/>
        <v>1.1130012872769903E-4</v>
      </c>
      <c r="SQ14" s="10">
        <f t="shared" si="18"/>
        <v>1.2097840079097721E-4</v>
      </c>
      <c r="SR14" s="10">
        <f t="shared" si="18"/>
        <v>1.0646099269605994E-4</v>
      </c>
      <c r="SS14" s="10">
        <f t="shared" si="18"/>
        <v>8.2265312537864498E-5</v>
      </c>
      <c r="ST14" s="10">
        <f t="shared" si="18"/>
        <v>8.2265312537864498E-5</v>
      </c>
      <c r="SU14" s="10">
        <f t="shared" si="18"/>
        <v>5.3230496348029968E-5</v>
      </c>
      <c r="SV14" s="10">
        <f t="shared" si="18"/>
        <v>9.1943584601142665E-5</v>
      </c>
      <c r="SW14" s="10">
        <f t="shared" si="18"/>
        <v>9.6782720632781756E-5</v>
      </c>
      <c r="SX14" s="10">
        <f t="shared" ref="SX14:VI14" si="19">_xlfn.STDEV.S(SX7:SX11)</f>
        <v>8.2265312537864498E-5</v>
      </c>
      <c r="SY14" s="10">
        <f t="shared" si="19"/>
        <v>4.8391360316390878E-5</v>
      </c>
      <c r="SZ14" s="10">
        <f t="shared" si="19"/>
        <v>3.8713088253112704E-5</v>
      </c>
      <c r="TA14" s="10">
        <f t="shared" si="19"/>
        <v>5.8069632379669059E-5</v>
      </c>
      <c r="TB14" s="10">
        <f t="shared" si="19"/>
        <v>0</v>
      </c>
      <c r="TC14" s="10">
        <f t="shared" si="19"/>
        <v>2.4195680158195439E-5</v>
      </c>
      <c r="TD14" s="10">
        <f t="shared" si="19"/>
        <v>0</v>
      </c>
      <c r="TE14" s="10">
        <f t="shared" si="19"/>
        <v>0</v>
      </c>
      <c r="TF14" s="10">
        <f t="shared" si="19"/>
        <v>0</v>
      </c>
      <c r="TG14" s="10">
        <f t="shared" si="19"/>
        <v>0</v>
      </c>
      <c r="TH14" s="10">
        <f t="shared" si="19"/>
        <v>0</v>
      </c>
      <c r="TI14" s="10">
        <f t="shared" si="19"/>
        <v>0</v>
      </c>
      <c r="TJ14" s="10">
        <f t="shared" si="19"/>
        <v>0</v>
      </c>
      <c r="TK14" s="10">
        <f t="shared" si="19"/>
        <v>0</v>
      </c>
      <c r="TL14" s="10">
        <f t="shared" si="19"/>
        <v>0</v>
      </c>
      <c r="TM14" s="10">
        <f t="shared" si="19"/>
        <v>0</v>
      </c>
      <c r="TN14" s="10">
        <f t="shared" si="19"/>
        <v>0</v>
      </c>
      <c r="TO14" s="10">
        <f t="shared" si="19"/>
        <v>0</v>
      </c>
      <c r="TP14" s="10">
        <f t="shared" si="19"/>
        <v>0</v>
      </c>
      <c r="TQ14" s="10">
        <f t="shared" si="19"/>
        <v>0</v>
      </c>
      <c r="TR14" s="10">
        <f t="shared" si="19"/>
        <v>0</v>
      </c>
      <c r="TS14" s="10">
        <f t="shared" si="19"/>
        <v>0</v>
      </c>
      <c r="TT14" s="10">
        <f t="shared" si="19"/>
        <v>0</v>
      </c>
      <c r="TU14" s="10">
        <f t="shared" si="19"/>
        <v>0</v>
      </c>
      <c r="TV14" s="10">
        <f t="shared" si="19"/>
        <v>0</v>
      </c>
      <c r="TW14" s="10">
        <f t="shared" si="19"/>
        <v>0</v>
      </c>
      <c r="TX14" s="10">
        <f t="shared" si="19"/>
        <v>0</v>
      </c>
      <c r="TY14" s="10">
        <f t="shared" si="19"/>
        <v>0</v>
      </c>
      <c r="TZ14" s="10">
        <f t="shared" si="19"/>
        <v>0</v>
      </c>
      <c r="UA14" s="10">
        <f t="shared" si="19"/>
        <v>0</v>
      </c>
      <c r="UB14" s="10">
        <f t="shared" si="19"/>
        <v>0</v>
      </c>
      <c r="UC14" s="10">
        <f t="shared" si="19"/>
        <v>0</v>
      </c>
      <c r="UD14" s="10">
        <f t="shared" si="19"/>
        <v>0</v>
      </c>
      <c r="UE14" s="10">
        <f t="shared" si="19"/>
        <v>0</v>
      </c>
      <c r="UF14" s="10">
        <f t="shared" si="19"/>
        <v>0</v>
      </c>
      <c r="UG14" s="10">
        <f t="shared" si="19"/>
        <v>0</v>
      </c>
      <c r="UH14" s="10">
        <f t="shared" si="19"/>
        <v>0</v>
      </c>
      <c r="UI14" s="10">
        <f t="shared" si="19"/>
        <v>0</v>
      </c>
      <c r="UJ14" s="10">
        <f t="shared" si="19"/>
        <v>0</v>
      </c>
      <c r="UK14" s="10">
        <f t="shared" si="19"/>
        <v>0</v>
      </c>
      <c r="UL14" s="10">
        <f t="shared" si="19"/>
        <v>0</v>
      </c>
      <c r="UM14" s="10">
        <f t="shared" si="19"/>
        <v>0</v>
      </c>
      <c r="UN14" s="10">
        <f t="shared" si="19"/>
        <v>0</v>
      </c>
      <c r="UO14" s="10">
        <f t="shared" si="19"/>
        <v>0</v>
      </c>
      <c r="UP14" s="10">
        <f t="shared" si="19"/>
        <v>0</v>
      </c>
      <c r="UQ14" s="10">
        <f t="shared" si="19"/>
        <v>0</v>
      </c>
      <c r="UR14" s="10">
        <f t="shared" si="19"/>
        <v>0</v>
      </c>
      <c r="US14" s="10">
        <f t="shared" si="19"/>
        <v>0</v>
      </c>
      <c r="UT14" s="10">
        <f t="shared" si="19"/>
        <v>0</v>
      </c>
      <c r="UU14" s="10">
        <f t="shared" si="19"/>
        <v>0</v>
      </c>
      <c r="UV14" s="10">
        <f t="shared" si="19"/>
        <v>0</v>
      </c>
      <c r="UW14" s="10">
        <f t="shared" si="19"/>
        <v>0</v>
      </c>
      <c r="UX14" s="10">
        <f t="shared" si="19"/>
        <v>0</v>
      </c>
      <c r="UY14" s="10">
        <f t="shared" si="19"/>
        <v>0</v>
      </c>
      <c r="UZ14" s="10">
        <f t="shared" si="19"/>
        <v>0</v>
      </c>
      <c r="VA14" s="10">
        <f t="shared" si="19"/>
        <v>0</v>
      </c>
      <c r="VB14" s="10">
        <f t="shared" si="19"/>
        <v>0</v>
      </c>
      <c r="VC14" s="10">
        <f t="shared" si="19"/>
        <v>0</v>
      </c>
      <c r="VD14" s="10">
        <f t="shared" si="19"/>
        <v>0</v>
      </c>
      <c r="VE14" s="10">
        <f t="shared" si="19"/>
        <v>0</v>
      </c>
      <c r="VF14" s="10">
        <f t="shared" si="19"/>
        <v>0</v>
      </c>
      <c r="VG14" s="10">
        <f t="shared" si="19"/>
        <v>0</v>
      </c>
      <c r="VH14" s="10">
        <f t="shared" si="19"/>
        <v>0</v>
      </c>
      <c r="VI14" s="10">
        <f t="shared" si="19"/>
        <v>0</v>
      </c>
      <c r="VJ14" s="10">
        <f t="shared" ref="VJ14:XT14" si="20">_xlfn.STDEV.S(VJ7:VJ11)</f>
        <v>0</v>
      </c>
      <c r="VK14" s="10">
        <f t="shared" si="20"/>
        <v>0</v>
      </c>
      <c r="VL14" s="10">
        <f t="shared" si="20"/>
        <v>0</v>
      </c>
      <c r="VM14" s="10">
        <f t="shared" si="20"/>
        <v>0</v>
      </c>
      <c r="VN14" s="10">
        <f t="shared" si="20"/>
        <v>0</v>
      </c>
      <c r="VO14" s="10">
        <f t="shared" si="20"/>
        <v>0</v>
      </c>
      <c r="VP14" s="10">
        <f t="shared" si="20"/>
        <v>0</v>
      </c>
      <c r="VQ14" s="10">
        <f t="shared" si="20"/>
        <v>0</v>
      </c>
      <c r="VR14" s="10">
        <f t="shared" si="20"/>
        <v>0</v>
      </c>
      <c r="VS14" s="10">
        <f t="shared" si="20"/>
        <v>0</v>
      </c>
      <c r="VT14" s="10">
        <f t="shared" si="20"/>
        <v>0</v>
      </c>
      <c r="VU14" s="10">
        <f t="shared" si="20"/>
        <v>0</v>
      </c>
      <c r="VV14" s="10">
        <f t="shared" si="20"/>
        <v>0</v>
      </c>
      <c r="VW14" s="10">
        <f t="shared" si="20"/>
        <v>0</v>
      </c>
      <c r="VX14" s="10">
        <f t="shared" si="20"/>
        <v>0</v>
      </c>
      <c r="VY14" s="10">
        <f t="shared" si="20"/>
        <v>0</v>
      </c>
      <c r="VZ14" s="10">
        <f t="shared" si="20"/>
        <v>0</v>
      </c>
      <c r="WA14" s="10">
        <f t="shared" si="20"/>
        <v>0</v>
      </c>
      <c r="WB14" s="10">
        <f t="shared" si="20"/>
        <v>0</v>
      </c>
      <c r="WC14" s="10">
        <f t="shared" si="20"/>
        <v>0</v>
      </c>
      <c r="WD14" s="10">
        <f t="shared" si="20"/>
        <v>0</v>
      </c>
      <c r="WE14" s="10">
        <f t="shared" si="20"/>
        <v>0</v>
      </c>
      <c r="WF14" s="10">
        <f t="shared" si="20"/>
        <v>0</v>
      </c>
      <c r="WG14" s="10">
        <f t="shared" si="20"/>
        <v>0</v>
      </c>
      <c r="WH14" s="10">
        <f t="shared" si="20"/>
        <v>0</v>
      </c>
      <c r="WI14" s="10">
        <f t="shared" si="20"/>
        <v>0</v>
      </c>
      <c r="WJ14" s="10">
        <f t="shared" si="20"/>
        <v>0</v>
      </c>
      <c r="WK14" s="10">
        <f t="shared" si="20"/>
        <v>0</v>
      </c>
      <c r="WL14" s="10">
        <f t="shared" si="20"/>
        <v>0</v>
      </c>
      <c r="WM14" s="10">
        <f t="shared" si="20"/>
        <v>0</v>
      </c>
      <c r="WN14" s="10">
        <f t="shared" si="20"/>
        <v>0</v>
      </c>
      <c r="WO14" s="10">
        <f t="shared" si="20"/>
        <v>0</v>
      </c>
      <c r="WP14" s="10">
        <f t="shared" si="20"/>
        <v>0</v>
      </c>
      <c r="WQ14" s="10">
        <f t="shared" si="20"/>
        <v>0</v>
      </c>
      <c r="WR14" s="10">
        <f t="shared" si="20"/>
        <v>0</v>
      </c>
      <c r="WS14" s="10">
        <f t="shared" si="20"/>
        <v>0</v>
      </c>
      <c r="WT14" s="10">
        <f t="shared" si="20"/>
        <v>0</v>
      </c>
      <c r="WU14" s="10">
        <f t="shared" si="20"/>
        <v>0</v>
      </c>
      <c r="WV14" s="10">
        <f t="shared" si="20"/>
        <v>0</v>
      </c>
      <c r="WW14" s="10">
        <f t="shared" si="20"/>
        <v>0</v>
      </c>
      <c r="WX14" s="10">
        <f t="shared" si="20"/>
        <v>0</v>
      </c>
      <c r="WY14" s="10">
        <f t="shared" si="20"/>
        <v>0</v>
      </c>
      <c r="WZ14" s="10">
        <f t="shared" si="20"/>
        <v>0</v>
      </c>
      <c r="XA14" s="10">
        <f t="shared" si="20"/>
        <v>0</v>
      </c>
      <c r="XB14" s="10">
        <f t="shared" si="20"/>
        <v>0</v>
      </c>
      <c r="XC14" s="10">
        <f t="shared" si="20"/>
        <v>0</v>
      </c>
      <c r="XD14" s="10">
        <f t="shared" si="20"/>
        <v>0</v>
      </c>
      <c r="XE14" s="10">
        <f t="shared" si="20"/>
        <v>0</v>
      </c>
      <c r="XF14" s="10">
        <f t="shared" si="20"/>
        <v>0</v>
      </c>
      <c r="XG14" s="10">
        <f t="shared" si="20"/>
        <v>0</v>
      </c>
      <c r="XH14" s="10">
        <f t="shared" si="20"/>
        <v>0</v>
      </c>
      <c r="XI14" s="10">
        <f t="shared" si="20"/>
        <v>0</v>
      </c>
      <c r="XJ14" s="10">
        <f t="shared" si="20"/>
        <v>0</v>
      </c>
      <c r="XK14" s="10">
        <f t="shared" si="20"/>
        <v>0</v>
      </c>
      <c r="XL14" s="10">
        <f t="shared" si="20"/>
        <v>0</v>
      </c>
      <c r="XM14" s="10">
        <f t="shared" si="20"/>
        <v>0</v>
      </c>
      <c r="XN14" s="10">
        <f t="shared" si="20"/>
        <v>0</v>
      </c>
      <c r="XO14" s="10">
        <f t="shared" si="20"/>
        <v>0</v>
      </c>
      <c r="XP14" s="10">
        <f t="shared" si="20"/>
        <v>0</v>
      </c>
      <c r="XQ14" s="10">
        <f t="shared" si="20"/>
        <v>0</v>
      </c>
      <c r="XR14" s="10">
        <f t="shared" si="20"/>
        <v>0</v>
      </c>
      <c r="XS14" s="10">
        <f t="shared" si="20"/>
        <v>0</v>
      </c>
      <c r="XT14" s="10">
        <f t="shared" si="20"/>
        <v>0</v>
      </c>
    </row>
    <row r="15" spans="1:646" x14ac:dyDescent="0.25">
      <c r="D15" t="s">
        <v>674</v>
      </c>
      <c r="E15" s="10">
        <f>E14/SQRT(COUNT(E7:E11))</f>
        <v>0</v>
      </c>
      <c r="F15" s="10">
        <f t="shared" ref="F15:BQ15" si="21">F14/SQRT(COUNT(F7:F11))</f>
        <v>0</v>
      </c>
      <c r="G15" s="10">
        <f t="shared" si="21"/>
        <v>0</v>
      </c>
      <c r="H15" s="10">
        <f t="shared" si="21"/>
        <v>0</v>
      </c>
      <c r="I15" s="10">
        <f t="shared" si="21"/>
        <v>0</v>
      </c>
      <c r="J15" s="10">
        <f t="shared" si="21"/>
        <v>0</v>
      </c>
      <c r="K15" s="10">
        <f t="shared" si="21"/>
        <v>0</v>
      </c>
      <c r="L15" s="10">
        <f t="shared" si="21"/>
        <v>0</v>
      </c>
      <c r="M15" s="10">
        <f t="shared" si="21"/>
        <v>0</v>
      </c>
      <c r="N15" s="10">
        <f t="shared" si="21"/>
        <v>0</v>
      </c>
      <c r="O15" s="10">
        <f t="shared" si="21"/>
        <v>0</v>
      </c>
      <c r="P15" s="10">
        <f t="shared" si="21"/>
        <v>0</v>
      </c>
      <c r="Q15" s="10">
        <f t="shared" si="21"/>
        <v>0</v>
      </c>
      <c r="R15" s="10">
        <f t="shared" si="21"/>
        <v>0</v>
      </c>
      <c r="S15" s="10">
        <f t="shared" si="21"/>
        <v>0</v>
      </c>
      <c r="T15" s="10">
        <f t="shared" si="21"/>
        <v>0</v>
      </c>
      <c r="U15" s="10">
        <f t="shared" si="21"/>
        <v>0</v>
      </c>
      <c r="V15" s="10">
        <f t="shared" si="21"/>
        <v>0</v>
      </c>
      <c r="W15" s="10">
        <f t="shared" si="21"/>
        <v>0</v>
      </c>
      <c r="X15" s="10">
        <f t="shared" si="21"/>
        <v>0</v>
      </c>
      <c r="Y15" s="10">
        <f t="shared" si="21"/>
        <v>0</v>
      </c>
      <c r="Z15" s="10">
        <f t="shared" si="21"/>
        <v>0</v>
      </c>
      <c r="AA15" s="10">
        <f t="shared" si="21"/>
        <v>0</v>
      </c>
      <c r="AB15" s="10">
        <f t="shared" si="21"/>
        <v>0</v>
      </c>
      <c r="AC15" s="10">
        <f t="shared" si="21"/>
        <v>0</v>
      </c>
      <c r="AD15" s="10">
        <f t="shared" si="21"/>
        <v>0</v>
      </c>
      <c r="AE15" s="10">
        <f t="shared" si="21"/>
        <v>0</v>
      </c>
      <c r="AF15" s="10">
        <f t="shared" si="21"/>
        <v>0</v>
      </c>
      <c r="AG15" s="10">
        <f t="shared" si="21"/>
        <v>0</v>
      </c>
      <c r="AH15" s="10">
        <f t="shared" si="21"/>
        <v>0</v>
      </c>
      <c r="AI15" s="10">
        <f t="shared" si="21"/>
        <v>0</v>
      </c>
      <c r="AJ15" s="10">
        <f t="shared" si="21"/>
        <v>0</v>
      </c>
      <c r="AK15" s="10">
        <f t="shared" si="21"/>
        <v>0</v>
      </c>
      <c r="AL15" s="10">
        <f t="shared" si="21"/>
        <v>0</v>
      </c>
      <c r="AM15" s="10">
        <f t="shared" si="21"/>
        <v>0</v>
      </c>
      <c r="AN15" s="10">
        <f t="shared" si="21"/>
        <v>0</v>
      </c>
      <c r="AO15" s="10">
        <f t="shared" si="21"/>
        <v>0</v>
      </c>
      <c r="AP15" s="10">
        <f t="shared" si="21"/>
        <v>0</v>
      </c>
      <c r="AQ15" s="10">
        <f t="shared" si="21"/>
        <v>0</v>
      </c>
      <c r="AR15" s="10">
        <f t="shared" si="21"/>
        <v>0</v>
      </c>
      <c r="AS15" s="10">
        <f t="shared" si="21"/>
        <v>0</v>
      </c>
      <c r="AT15" s="10">
        <f t="shared" si="21"/>
        <v>0</v>
      </c>
      <c r="AU15" s="10">
        <f t="shared" si="21"/>
        <v>0</v>
      </c>
      <c r="AV15" s="10">
        <f t="shared" si="21"/>
        <v>0</v>
      </c>
      <c r="AW15" s="10">
        <f t="shared" si="21"/>
        <v>0</v>
      </c>
      <c r="AX15" s="10">
        <f t="shared" si="21"/>
        <v>0</v>
      </c>
      <c r="AY15" s="10">
        <f t="shared" si="21"/>
        <v>0</v>
      </c>
      <c r="AZ15" s="10">
        <f t="shared" si="21"/>
        <v>0</v>
      </c>
      <c r="BA15" s="10">
        <f t="shared" si="21"/>
        <v>0</v>
      </c>
      <c r="BB15" s="10">
        <f t="shared" si="21"/>
        <v>0</v>
      </c>
      <c r="BC15" s="10">
        <f t="shared" si="21"/>
        <v>0</v>
      </c>
      <c r="BD15" s="10">
        <f t="shared" si="21"/>
        <v>0</v>
      </c>
      <c r="BE15" s="10">
        <f t="shared" si="21"/>
        <v>0</v>
      </c>
      <c r="BF15" s="10">
        <f t="shared" si="21"/>
        <v>0</v>
      </c>
      <c r="BG15" s="10">
        <f t="shared" si="21"/>
        <v>0</v>
      </c>
      <c r="BH15" s="10">
        <f t="shared" si="21"/>
        <v>0</v>
      </c>
      <c r="BI15" s="10">
        <f t="shared" si="21"/>
        <v>0</v>
      </c>
      <c r="BJ15" s="10">
        <f t="shared" si="21"/>
        <v>0</v>
      </c>
      <c r="BK15" s="10">
        <f t="shared" si="21"/>
        <v>0</v>
      </c>
      <c r="BL15" s="10">
        <f t="shared" si="21"/>
        <v>0</v>
      </c>
      <c r="BM15" s="10">
        <f t="shared" si="21"/>
        <v>0</v>
      </c>
      <c r="BN15" s="10">
        <f t="shared" si="21"/>
        <v>0</v>
      </c>
      <c r="BO15" s="10">
        <f t="shared" si="21"/>
        <v>0</v>
      </c>
      <c r="BP15" s="10">
        <f t="shared" si="21"/>
        <v>0</v>
      </c>
      <c r="BQ15" s="10">
        <f t="shared" si="21"/>
        <v>0</v>
      </c>
      <c r="BR15" s="10">
        <f t="shared" ref="BR15:EC15" si="22">BR14/SQRT(COUNT(BR7:BR11))</f>
        <v>0</v>
      </c>
      <c r="BS15" s="10">
        <f t="shared" si="22"/>
        <v>0</v>
      </c>
      <c r="BT15" s="10">
        <f t="shared" si="22"/>
        <v>0</v>
      </c>
      <c r="BU15" s="10">
        <f t="shared" si="22"/>
        <v>0</v>
      </c>
      <c r="BV15" s="10">
        <f t="shared" si="22"/>
        <v>0</v>
      </c>
      <c r="BW15" s="10">
        <f t="shared" si="22"/>
        <v>0</v>
      </c>
      <c r="BX15" s="10">
        <f t="shared" si="22"/>
        <v>0</v>
      </c>
      <c r="BY15" s="10">
        <f t="shared" si="22"/>
        <v>0</v>
      </c>
      <c r="BZ15" s="10">
        <f t="shared" si="22"/>
        <v>0</v>
      </c>
      <c r="CA15" s="10">
        <f t="shared" si="22"/>
        <v>0</v>
      </c>
      <c r="CB15" s="10">
        <f t="shared" si="22"/>
        <v>0</v>
      </c>
      <c r="CC15" s="10">
        <f t="shared" si="22"/>
        <v>0</v>
      </c>
      <c r="CD15" s="10">
        <f t="shared" si="22"/>
        <v>0</v>
      </c>
      <c r="CE15" s="10">
        <f t="shared" si="22"/>
        <v>0</v>
      </c>
      <c r="CF15" s="10">
        <f t="shared" si="22"/>
        <v>0</v>
      </c>
      <c r="CG15" s="10">
        <f t="shared" si="22"/>
        <v>0</v>
      </c>
      <c r="CH15" s="10">
        <f t="shared" si="22"/>
        <v>0</v>
      </c>
      <c r="CI15" s="10">
        <f t="shared" si="22"/>
        <v>0</v>
      </c>
      <c r="CJ15" s="10">
        <f t="shared" si="22"/>
        <v>0</v>
      </c>
      <c r="CK15" s="10">
        <f t="shared" si="22"/>
        <v>0</v>
      </c>
      <c r="CL15" s="10">
        <f t="shared" si="22"/>
        <v>0</v>
      </c>
      <c r="CM15" s="10">
        <f t="shared" si="22"/>
        <v>0</v>
      </c>
      <c r="CN15" s="10">
        <f t="shared" si="22"/>
        <v>0</v>
      </c>
      <c r="CO15" s="10">
        <f t="shared" si="22"/>
        <v>0</v>
      </c>
      <c r="CP15" s="10">
        <f t="shared" si="22"/>
        <v>0</v>
      </c>
      <c r="CQ15" s="10">
        <f t="shared" si="22"/>
        <v>0</v>
      </c>
      <c r="CR15" s="10">
        <f t="shared" si="22"/>
        <v>0</v>
      </c>
      <c r="CS15" s="10">
        <f t="shared" si="22"/>
        <v>0</v>
      </c>
      <c r="CT15" s="10">
        <f t="shared" si="22"/>
        <v>0</v>
      </c>
      <c r="CU15" s="10">
        <f t="shared" si="22"/>
        <v>0</v>
      </c>
      <c r="CV15" s="10">
        <f t="shared" si="22"/>
        <v>0</v>
      </c>
      <c r="CW15" s="10">
        <f t="shared" si="22"/>
        <v>0</v>
      </c>
      <c r="CX15" s="10">
        <f t="shared" si="22"/>
        <v>0</v>
      </c>
      <c r="CY15" s="10">
        <f t="shared" si="22"/>
        <v>0</v>
      </c>
      <c r="CZ15" s="10">
        <f t="shared" si="22"/>
        <v>0</v>
      </c>
      <c r="DA15" s="10">
        <f t="shared" si="22"/>
        <v>0</v>
      </c>
      <c r="DB15" s="10">
        <f t="shared" si="22"/>
        <v>0</v>
      </c>
      <c r="DC15" s="10">
        <f t="shared" si="22"/>
        <v>0</v>
      </c>
      <c r="DD15" s="10">
        <f t="shared" si="22"/>
        <v>3.0297783933517996E-5</v>
      </c>
      <c r="DE15" s="10">
        <f t="shared" si="22"/>
        <v>3.4626038781163438E-5</v>
      </c>
      <c r="DF15" s="10">
        <f t="shared" si="22"/>
        <v>2.3805401662049859E-5</v>
      </c>
      <c r="DG15" s="10">
        <f t="shared" si="22"/>
        <v>3.4626038781163438E-5</v>
      </c>
      <c r="DH15" s="10">
        <f t="shared" si="22"/>
        <v>3.0297783933517996E-5</v>
      </c>
      <c r="DI15" s="10">
        <f t="shared" si="22"/>
        <v>6.0595567867035992E-5</v>
      </c>
      <c r="DJ15" s="10">
        <f t="shared" si="22"/>
        <v>7.5744459833795009E-5</v>
      </c>
      <c r="DK15" s="10">
        <f t="shared" si="22"/>
        <v>7.3580332409972307E-5</v>
      </c>
      <c r="DL15" s="10">
        <f t="shared" si="22"/>
        <v>8.4400969529085858E-5</v>
      </c>
      <c r="DM15" s="10">
        <f t="shared" si="22"/>
        <v>9.5221606648199437E-5</v>
      </c>
      <c r="DN15" s="10">
        <f t="shared" si="22"/>
        <v>1.8178670360110804E-4</v>
      </c>
      <c r="DO15" s="10">
        <f t="shared" si="22"/>
        <v>1.7745844875346261E-4</v>
      </c>
      <c r="DP15" s="10">
        <f t="shared" si="22"/>
        <v>1.623095567867036E-4</v>
      </c>
      <c r="DQ15" s="10">
        <f t="shared" si="22"/>
        <v>2.6402354570637121E-4</v>
      </c>
      <c r="DR15" s="10">
        <f t="shared" si="22"/>
        <v>3.0297783933518004E-4</v>
      </c>
      <c r="DS15" s="10">
        <f t="shared" si="22"/>
        <v>3.1812673130193905E-4</v>
      </c>
      <c r="DT15" s="10">
        <f t="shared" si="22"/>
        <v>3.7872229916897503E-4</v>
      </c>
      <c r="DU15" s="10">
        <f t="shared" si="22"/>
        <v>3.9603531855955681E-4</v>
      </c>
      <c r="DV15" s="10">
        <f t="shared" si="22"/>
        <v>4.566308864265928E-4</v>
      </c>
      <c r="DW15" s="10">
        <f t="shared" si="22"/>
        <v>4.566308864265928E-4</v>
      </c>
      <c r="DX15" s="10">
        <f t="shared" si="22"/>
        <v>4.8260041551246533E-4</v>
      </c>
      <c r="DY15" s="10">
        <f t="shared" si="22"/>
        <v>4.9342105263157896E-4</v>
      </c>
      <c r="DZ15" s="10">
        <f t="shared" si="22"/>
        <v>5.5185249307479229E-4</v>
      </c>
      <c r="EA15" s="10">
        <f t="shared" si="22"/>
        <v>5.9297091412742378E-4</v>
      </c>
      <c r="EB15" s="10">
        <f t="shared" si="22"/>
        <v>6.7520775623268687E-4</v>
      </c>
      <c r="EC15" s="10">
        <f t="shared" si="22"/>
        <v>7.5095221606648202E-4</v>
      </c>
      <c r="ED15" s="10">
        <f t="shared" ref="ED15:GO15" si="23">ED14/SQRT(COUNT(ED7:ED11))</f>
        <v>8.5483033240997227E-4</v>
      </c>
      <c r="EE15" s="10">
        <f t="shared" si="23"/>
        <v>9.1109764542936288E-4</v>
      </c>
      <c r="EF15" s="10">
        <f t="shared" si="23"/>
        <v>8.8296398891966757E-4</v>
      </c>
      <c r="EG15" s="10">
        <f t="shared" si="23"/>
        <v>9.4572368421052622E-4</v>
      </c>
      <c r="EH15" s="10">
        <f t="shared" si="23"/>
        <v>9.6736495844875338E-4</v>
      </c>
      <c r="EI15" s="10">
        <f t="shared" si="23"/>
        <v>1.0885560941828255E-3</v>
      </c>
      <c r="EJ15" s="10">
        <f t="shared" si="23"/>
        <v>1.1643005540166204E-3</v>
      </c>
      <c r="EK15" s="10">
        <f t="shared" si="23"/>
        <v>1.2703427977839336E-3</v>
      </c>
      <c r="EL15" s="10">
        <f t="shared" si="23"/>
        <v>1.3006405817174516E-3</v>
      </c>
      <c r="EM15" s="10">
        <f t="shared" si="23"/>
        <v>1.38720567867036E-3</v>
      </c>
      <c r="EN15" s="10">
        <f t="shared" si="23"/>
        <v>1.4780990304709141E-3</v>
      </c>
      <c r="EO15" s="10">
        <f t="shared" si="23"/>
        <v>1.5278739612188366E-3</v>
      </c>
      <c r="EP15" s="10">
        <f t="shared" si="23"/>
        <v>1.6707063711911357E-3</v>
      </c>
      <c r="EQ15" s="10">
        <f t="shared" si="23"/>
        <v>1.7010041551246537E-3</v>
      </c>
      <c r="ER15" s="10">
        <f t="shared" si="23"/>
        <v>1.7356301939058171E-3</v>
      </c>
      <c r="ES15" s="10">
        <f t="shared" si="23"/>
        <v>1.8676419667590029E-3</v>
      </c>
      <c r="ET15" s="10">
        <f t="shared" si="23"/>
        <v>1.8611495844875346E-3</v>
      </c>
      <c r="EU15" s="10">
        <f t="shared" si="23"/>
        <v>1.9433864265927976E-3</v>
      </c>
      <c r="EV15" s="10">
        <f t="shared" si="23"/>
        <v>1.8979397506925207E-3</v>
      </c>
      <c r="EW15" s="10">
        <f t="shared" si="23"/>
        <v>1.9715200831024932E-3</v>
      </c>
      <c r="EX15" s="10">
        <f t="shared" si="23"/>
        <v>2.0797264542936288E-3</v>
      </c>
      <c r="EY15" s="10">
        <f t="shared" si="23"/>
        <v>2.1511426592797779E-3</v>
      </c>
      <c r="EZ15" s="10">
        <f t="shared" si="23"/>
        <v>2.2290512465373961E-3</v>
      </c>
      <c r="FA15" s="10">
        <f t="shared" si="23"/>
        <v>2.3329293628808864E-3</v>
      </c>
      <c r="FB15" s="10">
        <f t="shared" si="23"/>
        <v>2.417330332409972E-3</v>
      </c>
      <c r="FC15" s="10">
        <f t="shared" si="23"/>
        <v>2.5277008310249311E-3</v>
      </c>
      <c r="FD15" s="10">
        <f t="shared" si="23"/>
        <v>2.5623268698060941E-3</v>
      </c>
      <c r="FE15" s="10">
        <f t="shared" si="23"/>
        <v>2.655384349030471E-3</v>
      </c>
      <c r="FF15" s="10">
        <f t="shared" si="23"/>
        <v>2.7657548476454292E-3</v>
      </c>
      <c r="FG15" s="10">
        <f t="shared" si="23"/>
        <v>2.930228531855956E-3</v>
      </c>
      <c r="FH15" s="10">
        <f t="shared" si="23"/>
        <v>2.9756752077562325E-3</v>
      </c>
      <c r="FI15" s="10">
        <f t="shared" si="23"/>
        <v>3.096866343490305E-3</v>
      </c>
      <c r="FJ15" s="10">
        <f t="shared" si="23"/>
        <v>3.1185076177285315E-3</v>
      </c>
      <c r="FK15" s="10">
        <f t="shared" si="23"/>
        <v>3.1726108033240997E-3</v>
      </c>
      <c r="FL15" s="10">
        <f t="shared" si="23"/>
        <v>3.2418628808864266E-3</v>
      </c>
      <c r="FM15" s="10">
        <f t="shared" si="23"/>
        <v>3.4279778393351799E-3</v>
      </c>
      <c r="FN15" s="10">
        <f t="shared" si="23"/>
        <v>3.5123788088642655E-3</v>
      </c>
      <c r="FO15" s="10">
        <f t="shared" si="23"/>
        <v>3.5859591412742385E-3</v>
      </c>
      <c r="FP15" s="10">
        <f t="shared" si="23"/>
        <v>3.6032721606648198E-3</v>
      </c>
      <c r="FQ15" s="10">
        <f t="shared" si="23"/>
        <v>3.6595394736842106E-3</v>
      </c>
      <c r="FR15" s="10">
        <f t="shared" si="23"/>
        <v>3.7461045706371193E-3</v>
      </c>
      <c r="FS15" s="10">
        <f t="shared" si="23"/>
        <v>3.741776315789474E-3</v>
      </c>
      <c r="FT15" s="10">
        <f t="shared" si="23"/>
        <v>3.8002077562326866E-3</v>
      </c>
      <c r="FU15" s="10">
        <f t="shared" si="23"/>
        <v>3.8911011080332409E-3</v>
      </c>
      <c r="FV15" s="10">
        <f t="shared" si="23"/>
        <v>3.9343836565096961E-3</v>
      </c>
      <c r="FW15" s="10">
        <f t="shared" si="23"/>
        <v>4.072887811634349E-3</v>
      </c>
      <c r="FX15" s="10">
        <f t="shared" si="23"/>
        <v>4.1637811634349028E-3</v>
      </c>
      <c r="FY15" s="10">
        <f t="shared" si="23"/>
        <v>4.2525103878116345E-3</v>
      </c>
      <c r="FZ15" s="10">
        <f t="shared" si="23"/>
        <v>4.453774238227147E-3</v>
      </c>
      <c r="GA15" s="10">
        <f t="shared" si="23"/>
        <v>4.5641447368421047E-3</v>
      </c>
      <c r="GB15" s="10">
        <f t="shared" si="23"/>
        <v>4.6182479224376729E-3</v>
      </c>
      <c r="GC15" s="10">
        <f t="shared" si="23"/>
        <v>4.6550380886426594E-3</v>
      </c>
      <c r="GD15" s="10">
        <f t="shared" si="23"/>
        <v>4.7827216066481989E-3</v>
      </c>
      <c r="GE15" s="10">
        <f t="shared" si="23"/>
        <v>4.8476454293628806E-3</v>
      </c>
      <c r="GF15" s="10">
        <f t="shared" si="23"/>
        <v>4.9450311634349027E-3</v>
      </c>
      <c r="GG15" s="10">
        <f t="shared" si="23"/>
        <v>5.0770429362880882E-3</v>
      </c>
      <c r="GH15" s="10">
        <f t="shared" si="23"/>
        <v>5.1696311526902364E-3</v>
      </c>
      <c r="GI15" s="10">
        <f t="shared" si="23"/>
        <v>5.1832546027110113E-3</v>
      </c>
      <c r="GJ15" s="10">
        <f t="shared" si="23"/>
        <v>5.2839182017473153E-3</v>
      </c>
      <c r="GK15" s="10">
        <f t="shared" si="23"/>
        <v>5.4159250729279304E-3</v>
      </c>
      <c r="GL15" s="10">
        <f t="shared" si="23"/>
        <v>5.5423315999581033E-3</v>
      </c>
      <c r="GM15" s="10">
        <f t="shared" si="23"/>
        <v>5.6344457058365239E-3</v>
      </c>
      <c r="GN15" s="10">
        <f t="shared" si="23"/>
        <v>5.7136915024341506E-3</v>
      </c>
      <c r="GO15" s="10">
        <f t="shared" si="23"/>
        <v>5.9044067413439628E-3</v>
      </c>
      <c r="GP15" s="10">
        <f t="shared" ref="GP15:JA15" si="24">GP14/SQRT(COUNT(GP7:GP11))</f>
        <v>6.0712757981250714E-3</v>
      </c>
      <c r="GQ15" s="10">
        <f t="shared" si="24"/>
        <v>6.1924058636746012E-3</v>
      </c>
      <c r="GR15" s="10">
        <f t="shared" si="24"/>
        <v>6.1627994238125598E-3</v>
      </c>
      <c r="GS15" s="10">
        <f t="shared" si="24"/>
        <v>6.2884232929413947E-3</v>
      </c>
      <c r="GT15" s="10">
        <f t="shared" si="24"/>
        <v>6.3329109696347108E-3</v>
      </c>
      <c r="GU15" s="10">
        <f t="shared" si="24"/>
        <v>6.4364374955857648E-3</v>
      </c>
      <c r="GV15" s="10">
        <f t="shared" si="24"/>
        <v>6.5505820668228893E-3</v>
      </c>
      <c r="GW15" s="10">
        <f t="shared" si="24"/>
        <v>6.711253291457585E-3</v>
      </c>
      <c r="GX15" s="10">
        <f t="shared" si="24"/>
        <v>7.0578429905726716E-3</v>
      </c>
      <c r="GY15" s="10">
        <f t="shared" si="24"/>
        <v>7.2148795152096176E-3</v>
      </c>
      <c r="GZ15" s="10">
        <f t="shared" si="24"/>
        <v>7.4168205193595824E-3</v>
      </c>
      <c r="HA15" s="10">
        <f t="shared" si="24"/>
        <v>7.6903278199092111E-3</v>
      </c>
      <c r="HB15" s="10">
        <f t="shared" si="24"/>
        <v>7.8039695200022357E-3</v>
      </c>
      <c r="HC15" s="10">
        <f t="shared" si="24"/>
        <v>7.8513509481095822E-3</v>
      </c>
      <c r="HD15" s="10">
        <f t="shared" si="24"/>
        <v>7.8867525848335188E-3</v>
      </c>
      <c r="HE15" s="10">
        <f t="shared" si="24"/>
        <v>8.0015271587842978E-3</v>
      </c>
      <c r="HF15" s="10">
        <f t="shared" si="24"/>
        <v>8.2791293292450354E-3</v>
      </c>
      <c r="HG15" s="10">
        <f t="shared" si="24"/>
        <v>8.396476949947284E-3</v>
      </c>
      <c r="HH15" s="10">
        <f t="shared" si="24"/>
        <v>8.3874568690603148E-3</v>
      </c>
      <c r="HI15" s="10">
        <f t="shared" si="24"/>
        <v>8.3765762004552637E-3</v>
      </c>
      <c r="HJ15" s="10">
        <f t="shared" si="24"/>
        <v>8.7559572602499899E-3</v>
      </c>
      <c r="HK15" s="10">
        <f t="shared" si="24"/>
        <v>8.942363062587607E-3</v>
      </c>
      <c r="HL15" s="10">
        <f t="shared" si="24"/>
        <v>9.1109934177469546E-3</v>
      </c>
      <c r="HM15" s="10">
        <f t="shared" si="24"/>
        <v>9.2233854057227269E-3</v>
      </c>
      <c r="HN15" s="10">
        <f t="shared" si="24"/>
        <v>9.5269694696910132E-3</v>
      </c>
      <c r="HO15" s="10">
        <f t="shared" si="24"/>
        <v>9.6042821803797793E-3</v>
      </c>
      <c r="HP15" s="10">
        <f t="shared" si="24"/>
        <v>9.665641540168626E-3</v>
      </c>
      <c r="HQ15" s="10">
        <f t="shared" si="24"/>
        <v>9.6636894708075557E-3</v>
      </c>
      <c r="HR15" s="10">
        <f t="shared" si="24"/>
        <v>9.8966789339135011E-3</v>
      </c>
      <c r="HS15" s="10">
        <f t="shared" si="24"/>
        <v>9.8739345965651124E-3</v>
      </c>
      <c r="HT15" s="10">
        <f t="shared" si="24"/>
        <v>9.8490205843908205E-3</v>
      </c>
      <c r="HU15" s="10">
        <f t="shared" si="24"/>
        <v>1.0060369218298726E-2</v>
      </c>
      <c r="HV15" s="10">
        <f t="shared" si="24"/>
        <v>1.0129702552425603E-2</v>
      </c>
      <c r="HW15" s="10">
        <f t="shared" si="24"/>
        <v>1.0200815538662627E-2</v>
      </c>
      <c r="HX15" s="10">
        <f t="shared" si="24"/>
        <v>1.0170289485933638E-2</v>
      </c>
      <c r="HY15" s="10">
        <f t="shared" si="24"/>
        <v>1.045563489606832E-2</v>
      </c>
      <c r="HZ15" s="10">
        <f t="shared" si="24"/>
        <v>1.0431932972972163E-2</v>
      </c>
      <c r="IA15" s="10">
        <f t="shared" si="24"/>
        <v>1.0452146466246164E-2</v>
      </c>
      <c r="IB15" s="10">
        <f t="shared" si="24"/>
        <v>1.0399380118371861E-2</v>
      </c>
      <c r="IC15" s="10">
        <f t="shared" si="24"/>
        <v>1.0600316081534273E-2</v>
      </c>
      <c r="ID15" s="10">
        <f t="shared" si="24"/>
        <v>1.0811465988808427E-2</v>
      </c>
      <c r="IE15" s="10">
        <f t="shared" si="24"/>
        <v>1.0877256000275616E-2</v>
      </c>
      <c r="IF15" s="10">
        <f t="shared" si="24"/>
        <v>1.1042640169098164E-2</v>
      </c>
      <c r="IG15" s="10">
        <f t="shared" si="24"/>
        <v>1.1259143877082276E-2</v>
      </c>
      <c r="IH15" s="10">
        <f t="shared" si="24"/>
        <v>1.1349758279198926E-2</v>
      </c>
      <c r="II15" s="10">
        <f t="shared" si="24"/>
        <v>1.1381590543253677E-2</v>
      </c>
      <c r="IJ15" s="10">
        <f t="shared" si="24"/>
        <v>1.1458183405263186E-2</v>
      </c>
      <c r="IK15" s="10">
        <f t="shared" si="24"/>
        <v>1.1624568405270279E-2</v>
      </c>
      <c r="IL15" s="10">
        <f t="shared" si="24"/>
        <v>1.1766503996280405E-2</v>
      </c>
      <c r="IM15" s="10">
        <f t="shared" si="24"/>
        <v>1.1880769623245397E-2</v>
      </c>
      <c r="IN15" s="10">
        <f t="shared" si="24"/>
        <v>1.1924689695981124E-2</v>
      </c>
      <c r="IO15" s="10">
        <f t="shared" si="24"/>
        <v>1.2047805729801776E-2</v>
      </c>
      <c r="IP15" s="10">
        <f t="shared" si="24"/>
        <v>1.2397870101801394E-2</v>
      </c>
      <c r="IQ15" s="10">
        <f t="shared" si="24"/>
        <v>1.2672713788401097E-2</v>
      </c>
      <c r="IR15" s="10">
        <f t="shared" si="24"/>
        <v>1.2697776486334307E-2</v>
      </c>
      <c r="IS15" s="10">
        <f t="shared" si="24"/>
        <v>1.3004127792547338E-2</v>
      </c>
      <c r="IT15" s="10">
        <f t="shared" si="24"/>
        <v>1.3196994446398493E-2</v>
      </c>
      <c r="IU15" s="10">
        <f t="shared" si="24"/>
        <v>1.3079429619702383E-2</v>
      </c>
      <c r="IV15" s="10">
        <f t="shared" si="24"/>
        <v>1.304670310748207E-2</v>
      </c>
      <c r="IW15" s="10">
        <f t="shared" si="24"/>
        <v>1.263346868382469E-2</v>
      </c>
      <c r="IX15" s="10">
        <f t="shared" si="24"/>
        <v>1.2395309459165017E-2</v>
      </c>
      <c r="IY15" s="10">
        <f t="shared" si="24"/>
        <v>1.1888691863048938E-2</v>
      </c>
      <c r="IZ15" s="10">
        <f t="shared" si="24"/>
        <v>1.0893315157020446E-2</v>
      </c>
      <c r="JA15" s="10">
        <f t="shared" si="24"/>
        <v>1.0150642725709407E-2</v>
      </c>
      <c r="JB15" s="10">
        <f t="shared" ref="JB15:LM15" si="25">JB14/SQRT(COUNT(JB7:JB11))</f>
        <v>9.2524694730886925E-3</v>
      </c>
      <c r="JC15" s="10">
        <f t="shared" si="25"/>
        <v>8.709546478785796E-3</v>
      </c>
      <c r="JD15" s="10">
        <f t="shared" si="25"/>
        <v>8.0663734002096293E-3</v>
      </c>
      <c r="JE15" s="10">
        <f t="shared" si="25"/>
        <v>7.5856992792840815E-3</v>
      </c>
      <c r="JF15" s="10">
        <f t="shared" si="25"/>
        <v>7.5102678744654715E-3</v>
      </c>
      <c r="JG15" s="10">
        <f t="shared" si="25"/>
        <v>7.3072256787195516E-3</v>
      </c>
      <c r="JH15" s="10">
        <f t="shared" si="25"/>
        <v>7.7875777286917618E-3</v>
      </c>
      <c r="JI15" s="10">
        <f t="shared" si="25"/>
        <v>7.8550817095596991E-3</v>
      </c>
      <c r="JJ15" s="10">
        <f t="shared" si="25"/>
        <v>8.6323049868796669E-3</v>
      </c>
      <c r="JK15" s="10">
        <f t="shared" si="25"/>
        <v>9.5559034429817061E-3</v>
      </c>
      <c r="JL15" s="10">
        <f t="shared" si="25"/>
        <v>1.0616542038845498E-2</v>
      </c>
      <c r="JM15" s="10">
        <f t="shared" si="25"/>
        <v>1.1698144398064488E-2</v>
      </c>
      <c r="JN15" s="10">
        <f t="shared" si="25"/>
        <v>1.2650116367892065E-2</v>
      </c>
      <c r="JO15" s="10">
        <f t="shared" si="25"/>
        <v>1.3618221011752463E-2</v>
      </c>
      <c r="JP15" s="10">
        <f t="shared" si="25"/>
        <v>1.5090058762334246E-2</v>
      </c>
      <c r="JQ15" s="10">
        <f t="shared" si="25"/>
        <v>1.6114664337014157E-2</v>
      </c>
      <c r="JR15" s="10">
        <f t="shared" si="25"/>
        <v>1.7204908499338718E-2</v>
      </c>
      <c r="JS15" s="10">
        <f t="shared" si="25"/>
        <v>1.8055941847777722E-2</v>
      </c>
      <c r="JT15" s="10">
        <f t="shared" si="25"/>
        <v>1.8738914124806931E-2</v>
      </c>
      <c r="JU15" s="10">
        <f t="shared" si="25"/>
        <v>2.0091942861849749E-2</v>
      </c>
      <c r="JV15" s="10">
        <f t="shared" si="25"/>
        <v>2.1179456847259828E-2</v>
      </c>
      <c r="JW15" s="10">
        <f t="shared" si="25"/>
        <v>2.222423380913149E-2</v>
      </c>
      <c r="JX15" s="10">
        <f t="shared" si="25"/>
        <v>2.3294734188521238E-2</v>
      </c>
      <c r="JY15" s="10">
        <f t="shared" si="25"/>
        <v>2.416401850961461E-2</v>
      </c>
      <c r="JZ15" s="10">
        <f t="shared" si="25"/>
        <v>2.472215971613945E-2</v>
      </c>
      <c r="KA15" s="10">
        <f t="shared" si="25"/>
        <v>2.5487741101019559E-2</v>
      </c>
      <c r="KB15" s="10">
        <f t="shared" si="25"/>
        <v>2.6309458416942457E-2</v>
      </c>
      <c r="KC15" s="10">
        <f t="shared" si="25"/>
        <v>2.6759489108006063E-2</v>
      </c>
      <c r="KD15" s="10">
        <f t="shared" si="25"/>
        <v>2.6678844094404318E-2</v>
      </c>
      <c r="KE15" s="10">
        <f t="shared" si="25"/>
        <v>2.6459910088707572E-2</v>
      </c>
      <c r="KF15" s="10">
        <f t="shared" si="25"/>
        <v>2.6548220176120123E-2</v>
      </c>
      <c r="KG15" s="10">
        <f t="shared" si="25"/>
        <v>2.6129117121907859E-2</v>
      </c>
      <c r="KH15" s="10">
        <f t="shared" si="25"/>
        <v>2.5998967437261503E-2</v>
      </c>
      <c r="KI15" s="10">
        <f t="shared" si="25"/>
        <v>2.5791107992832601E-2</v>
      </c>
      <c r="KJ15" s="10">
        <f t="shared" si="25"/>
        <v>2.6757914056093249E-2</v>
      </c>
      <c r="KK15" s="10">
        <f t="shared" si="25"/>
        <v>2.7259930818204096E-2</v>
      </c>
      <c r="KL15" s="10">
        <f t="shared" si="25"/>
        <v>2.7758320378248588E-2</v>
      </c>
      <c r="KM15" s="10">
        <f t="shared" si="25"/>
        <v>2.8315658442592311E-2</v>
      </c>
      <c r="KN15" s="10">
        <f t="shared" si="25"/>
        <v>2.9244751473545542E-2</v>
      </c>
      <c r="KO15" s="10">
        <f t="shared" si="25"/>
        <v>3.0705092715945636E-2</v>
      </c>
      <c r="KP15" s="10">
        <f t="shared" si="25"/>
        <v>3.118763228847905E-2</v>
      </c>
      <c r="KQ15" s="10">
        <f t="shared" si="25"/>
        <v>3.1176878335745745E-2</v>
      </c>
      <c r="KR15" s="10">
        <f t="shared" si="25"/>
        <v>3.1117106436953455E-2</v>
      </c>
      <c r="KS15" s="10">
        <f t="shared" si="25"/>
        <v>3.0751392415934567E-2</v>
      </c>
      <c r="KT15" s="10">
        <f t="shared" si="25"/>
        <v>2.9794294224149118E-2</v>
      </c>
      <c r="KU15" s="10">
        <f t="shared" si="25"/>
        <v>2.8772625991686857E-2</v>
      </c>
      <c r="KV15" s="10">
        <f t="shared" si="25"/>
        <v>2.740171586366362E-2</v>
      </c>
      <c r="KW15" s="10">
        <f t="shared" si="25"/>
        <v>2.5816303318430305E-2</v>
      </c>
      <c r="KX15" s="10">
        <f t="shared" si="25"/>
        <v>2.4081368142555994E-2</v>
      </c>
      <c r="KY15" s="10">
        <f t="shared" si="25"/>
        <v>2.2814583108501121E-2</v>
      </c>
      <c r="KZ15" s="10">
        <f t="shared" si="25"/>
        <v>2.2063921893465024E-2</v>
      </c>
      <c r="LA15" s="10">
        <f t="shared" si="25"/>
        <v>2.1235235990247188E-2</v>
      </c>
      <c r="LB15" s="10">
        <f t="shared" si="25"/>
        <v>2.0529417950184353E-2</v>
      </c>
      <c r="LC15" s="10">
        <f t="shared" si="25"/>
        <v>2.0242369377303355E-2</v>
      </c>
      <c r="LD15" s="10">
        <f t="shared" si="25"/>
        <v>2.0691401680358091E-2</v>
      </c>
      <c r="LE15" s="10">
        <f t="shared" si="25"/>
        <v>2.0670108681449605E-2</v>
      </c>
      <c r="LF15" s="10">
        <f t="shared" si="25"/>
        <v>2.0944960307029969E-2</v>
      </c>
      <c r="LG15" s="10">
        <f t="shared" si="25"/>
        <v>2.1062342218248431E-2</v>
      </c>
      <c r="LH15" s="10">
        <f t="shared" si="25"/>
        <v>2.1432100973105234E-2</v>
      </c>
      <c r="LI15" s="10">
        <f t="shared" si="25"/>
        <v>2.1692819824930459E-2</v>
      </c>
      <c r="LJ15" s="10">
        <f t="shared" si="25"/>
        <v>2.17675334603546E-2</v>
      </c>
      <c r="LK15" s="10">
        <f t="shared" si="25"/>
        <v>2.1923996719700082E-2</v>
      </c>
      <c r="LL15" s="10">
        <f t="shared" si="25"/>
        <v>2.2132983685111275E-2</v>
      </c>
      <c r="LM15" s="10">
        <f t="shared" si="25"/>
        <v>2.2321018813648109E-2</v>
      </c>
      <c r="LN15" s="10">
        <f t="shared" ref="LN15:NY15" si="26">LN14/SQRT(COUNT(LN7:LN11))</f>
        <v>2.2324850312100311E-2</v>
      </c>
      <c r="LO15" s="10">
        <f t="shared" si="26"/>
        <v>2.2497770179249237E-2</v>
      </c>
      <c r="LP15" s="10">
        <f t="shared" si="26"/>
        <v>2.2288002461517565E-2</v>
      </c>
      <c r="LQ15" s="10">
        <f t="shared" si="26"/>
        <v>2.2180266019964787E-2</v>
      </c>
      <c r="LR15" s="10">
        <f t="shared" si="26"/>
        <v>2.1920761015878872E-2</v>
      </c>
      <c r="LS15" s="10">
        <f t="shared" si="26"/>
        <v>2.1634488256102279E-2</v>
      </c>
      <c r="LT15" s="10">
        <f t="shared" si="26"/>
        <v>2.077713004413408E-2</v>
      </c>
      <c r="LU15" s="10">
        <f t="shared" si="26"/>
        <v>1.9884547739740226E-2</v>
      </c>
      <c r="LV15" s="10">
        <f t="shared" si="26"/>
        <v>1.9010628092136765E-2</v>
      </c>
      <c r="LW15" s="10">
        <f t="shared" si="26"/>
        <v>1.7928071831356859E-2</v>
      </c>
      <c r="LX15" s="10">
        <f t="shared" si="26"/>
        <v>1.6352821658240247E-2</v>
      </c>
      <c r="LY15" s="10">
        <f t="shared" si="26"/>
        <v>1.5135660819532848E-2</v>
      </c>
      <c r="LZ15" s="10">
        <f t="shared" si="26"/>
        <v>1.3709803852392032E-2</v>
      </c>
      <c r="MA15" s="10">
        <f t="shared" si="26"/>
        <v>1.3147378409921589E-2</v>
      </c>
      <c r="MB15" s="10">
        <f t="shared" si="26"/>
        <v>1.1916813690866987E-2</v>
      </c>
      <c r="MC15" s="10">
        <f t="shared" si="26"/>
        <v>1.0922796723952933E-2</v>
      </c>
      <c r="MD15" s="10">
        <f t="shared" si="26"/>
        <v>1.0389263865225387E-2</v>
      </c>
      <c r="ME15" s="10">
        <f t="shared" si="26"/>
        <v>9.6174055246093723E-3</v>
      </c>
      <c r="MF15" s="10">
        <f t="shared" si="26"/>
        <v>8.6985761829510566E-3</v>
      </c>
      <c r="MG15" s="10">
        <f t="shared" si="26"/>
        <v>8.7581453431960707E-3</v>
      </c>
      <c r="MH15" s="10">
        <f t="shared" si="26"/>
        <v>9.2448774019429115E-3</v>
      </c>
      <c r="MI15" s="10">
        <f t="shared" si="26"/>
        <v>9.7413277114621645E-3</v>
      </c>
      <c r="MJ15" s="10">
        <f t="shared" si="26"/>
        <v>1.0941681118019407E-2</v>
      </c>
      <c r="MK15" s="10">
        <f t="shared" si="26"/>
        <v>1.1789701830026318E-2</v>
      </c>
      <c r="ML15" s="10">
        <f t="shared" si="26"/>
        <v>1.3205936177478289E-2</v>
      </c>
      <c r="MM15" s="10">
        <f t="shared" si="26"/>
        <v>1.4485287718095733E-2</v>
      </c>
      <c r="MN15" s="10">
        <f t="shared" si="26"/>
        <v>1.5087264973162397E-2</v>
      </c>
      <c r="MO15" s="10">
        <f t="shared" si="26"/>
        <v>1.5954940305646082E-2</v>
      </c>
      <c r="MP15" s="10">
        <f t="shared" si="26"/>
        <v>1.713385740625676E-2</v>
      </c>
      <c r="MQ15" s="10">
        <f t="shared" si="26"/>
        <v>1.7595799113940932E-2</v>
      </c>
      <c r="MR15" s="10">
        <f t="shared" si="26"/>
        <v>1.7800575712607767E-2</v>
      </c>
      <c r="MS15" s="10">
        <f t="shared" si="26"/>
        <v>1.8156214489005392E-2</v>
      </c>
      <c r="MT15" s="10">
        <f t="shared" si="26"/>
        <v>1.913105791578577E-2</v>
      </c>
      <c r="MU15" s="10">
        <f t="shared" si="26"/>
        <v>1.9253749239261927E-2</v>
      </c>
      <c r="MV15" s="10">
        <f t="shared" si="26"/>
        <v>1.917485795393583E-2</v>
      </c>
      <c r="MW15" s="10">
        <f t="shared" si="26"/>
        <v>1.8712280602432813E-2</v>
      </c>
      <c r="MX15" s="10">
        <f t="shared" si="26"/>
        <v>1.9268924586268912E-2</v>
      </c>
      <c r="MY15" s="10">
        <f t="shared" si="26"/>
        <v>1.9959229186511961E-2</v>
      </c>
      <c r="MZ15" s="10">
        <f t="shared" si="26"/>
        <v>2.0258165107416404E-2</v>
      </c>
      <c r="NA15" s="10">
        <f t="shared" si="26"/>
        <v>2.114576906938373E-2</v>
      </c>
      <c r="NB15" s="10">
        <f t="shared" si="26"/>
        <v>2.2135673284308231E-2</v>
      </c>
      <c r="NC15" s="10">
        <f t="shared" si="26"/>
        <v>2.3125723380317077E-2</v>
      </c>
      <c r="ND15" s="10">
        <f t="shared" si="26"/>
        <v>2.3214880343928063E-2</v>
      </c>
      <c r="NE15" s="10">
        <f t="shared" si="26"/>
        <v>2.3720069749994091E-2</v>
      </c>
      <c r="NF15" s="10">
        <f t="shared" si="26"/>
        <v>2.521961935484901E-2</v>
      </c>
      <c r="NG15" s="10">
        <f t="shared" si="26"/>
        <v>2.5982929557474031E-2</v>
      </c>
      <c r="NH15" s="10">
        <f t="shared" si="26"/>
        <v>2.5834004422960907E-2</v>
      </c>
      <c r="NI15" s="10">
        <f t="shared" si="26"/>
        <v>2.5881288002533805E-2</v>
      </c>
      <c r="NJ15" s="10">
        <f t="shared" si="26"/>
        <v>2.6721872734616878E-2</v>
      </c>
      <c r="NK15" s="10">
        <f t="shared" si="26"/>
        <v>2.6694462735628172E-2</v>
      </c>
      <c r="NL15" s="10">
        <f t="shared" si="26"/>
        <v>2.5481336965682007E-2</v>
      </c>
      <c r="NM15" s="10">
        <f t="shared" si="26"/>
        <v>2.5075184370976517E-2</v>
      </c>
      <c r="NN15" s="10">
        <f t="shared" si="26"/>
        <v>2.519106766973039E-2</v>
      </c>
      <c r="NO15" s="10">
        <f t="shared" si="26"/>
        <v>2.4076120239039461E-2</v>
      </c>
      <c r="NP15" s="10">
        <f t="shared" si="26"/>
        <v>2.2761126613821663E-2</v>
      </c>
      <c r="NQ15" s="10">
        <f t="shared" si="26"/>
        <v>2.1920290973119993E-2</v>
      </c>
      <c r="NR15" s="10">
        <f t="shared" si="26"/>
        <v>2.1642619039328129E-2</v>
      </c>
      <c r="NS15" s="10">
        <f t="shared" si="26"/>
        <v>2.1600378115563892E-2</v>
      </c>
      <c r="NT15" s="10">
        <f t="shared" si="26"/>
        <v>2.1197863804969842E-2</v>
      </c>
      <c r="NU15" s="10">
        <f t="shared" si="26"/>
        <v>2.1421171067501053E-2</v>
      </c>
      <c r="NV15" s="10">
        <f t="shared" si="26"/>
        <v>2.0600761188580594E-2</v>
      </c>
      <c r="NW15" s="10">
        <f t="shared" si="26"/>
        <v>2.0281688367842658E-2</v>
      </c>
      <c r="NX15" s="10">
        <f t="shared" si="26"/>
        <v>1.9845949861075532E-2</v>
      </c>
      <c r="NY15" s="10">
        <f t="shared" si="26"/>
        <v>1.8871670923137466E-2</v>
      </c>
      <c r="NZ15" s="10">
        <f t="shared" ref="NZ15:QK15" si="27">NZ14/SQRT(COUNT(NZ7:NZ11))</f>
        <v>1.8664162935541288E-2</v>
      </c>
      <c r="OA15" s="10">
        <f t="shared" si="27"/>
        <v>1.8440771053783903E-2</v>
      </c>
      <c r="OB15" s="10">
        <f t="shared" si="27"/>
        <v>1.799023826433779E-2</v>
      </c>
      <c r="OC15" s="10">
        <f t="shared" si="27"/>
        <v>1.8053358314159943E-2</v>
      </c>
      <c r="OD15" s="10">
        <f t="shared" si="27"/>
        <v>1.8186121353710668E-2</v>
      </c>
      <c r="OE15" s="10">
        <f t="shared" si="27"/>
        <v>1.8167846049517121E-2</v>
      </c>
      <c r="OF15" s="10">
        <f t="shared" si="27"/>
        <v>1.8153810144637017E-2</v>
      </c>
      <c r="OG15" s="10">
        <f t="shared" si="27"/>
        <v>1.9094827188222866E-2</v>
      </c>
      <c r="OH15" s="10">
        <f t="shared" si="27"/>
        <v>1.9473346416223634E-2</v>
      </c>
      <c r="OI15" s="10">
        <f t="shared" si="27"/>
        <v>1.9473649931837526E-2</v>
      </c>
      <c r="OJ15" s="10">
        <f t="shared" si="27"/>
        <v>1.884605643485535E-2</v>
      </c>
      <c r="OK15" s="10">
        <f t="shared" si="27"/>
        <v>1.8284873202994659E-2</v>
      </c>
      <c r="OL15" s="10">
        <f t="shared" si="27"/>
        <v>1.8459538003834503E-2</v>
      </c>
      <c r="OM15" s="10">
        <f t="shared" si="27"/>
        <v>1.8015725981428862E-2</v>
      </c>
      <c r="ON15" s="10">
        <f t="shared" si="27"/>
        <v>1.7642391309927584E-2</v>
      </c>
      <c r="OO15" s="10">
        <f t="shared" si="27"/>
        <v>1.7517653920149669E-2</v>
      </c>
      <c r="OP15" s="10">
        <f t="shared" si="27"/>
        <v>1.7276279715187665E-2</v>
      </c>
      <c r="OQ15" s="10">
        <f t="shared" si="27"/>
        <v>1.7011898786060548E-2</v>
      </c>
      <c r="OR15" s="10">
        <f t="shared" si="27"/>
        <v>1.6631201189144205E-2</v>
      </c>
      <c r="OS15" s="10">
        <f t="shared" si="27"/>
        <v>1.608451023449068E-2</v>
      </c>
      <c r="OT15" s="10">
        <f t="shared" si="27"/>
        <v>1.5466140546711346E-2</v>
      </c>
      <c r="OU15" s="10">
        <f t="shared" si="27"/>
        <v>1.4942866324539441E-2</v>
      </c>
      <c r="OV15" s="10">
        <f t="shared" si="27"/>
        <v>1.4419440549218603E-2</v>
      </c>
      <c r="OW15" s="10">
        <f t="shared" si="27"/>
        <v>1.4274090364989092E-2</v>
      </c>
      <c r="OX15" s="10">
        <f t="shared" si="27"/>
        <v>1.404883884601708E-2</v>
      </c>
      <c r="OY15" s="10">
        <f t="shared" si="27"/>
        <v>1.3687237283293198E-2</v>
      </c>
      <c r="OZ15" s="10">
        <f t="shared" si="27"/>
        <v>1.3363566397645818E-2</v>
      </c>
      <c r="PA15" s="10">
        <f t="shared" si="27"/>
        <v>1.3237622414287064E-2</v>
      </c>
      <c r="PB15" s="10">
        <f t="shared" si="27"/>
        <v>1.3001671421884055E-2</v>
      </c>
      <c r="PC15" s="10">
        <f t="shared" si="27"/>
        <v>1.2795353110461483E-2</v>
      </c>
      <c r="PD15" s="10">
        <f t="shared" si="27"/>
        <v>1.2608982234919013E-2</v>
      </c>
      <c r="PE15" s="10">
        <f t="shared" si="27"/>
        <v>1.239245794823195E-2</v>
      </c>
      <c r="PF15" s="10">
        <f t="shared" si="27"/>
        <v>1.2226794031172657E-2</v>
      </c>
      <c r="PG15" s="10">
        <f t="shared" si="27"/>
        <v>1.197819681439217E-2</v>
      </c>
      <c r="PH15" s="10">
        <f t="shared" si="27"/>
        <v>1.178302764702535E-2</v>
      </c>
      <c r="PI15" s="10">
        <f t="shared" si="27"/>
        <v>1.1886985580550874E-2</v>
      </c>
      <c r="PJ15" s="10">
        <f t="shared" si="27"/>
        <v>1.2046383251175085E-2</v>
      </c>
      <c r="PK15" s="10">
        <f t="shared" si="27"/>
        <v>1.1747432350468604E-2</v>
      </c>
      <c r="PL15" s="10">
        <f t="shared" si="27"/>
        <v>1.149806246429164E-2</v>
      </c>
      <c r="PM15" s="10">
        <f t="shared" si="27"/>
        <v>1.1836481428226821E-2</v>
      </c>
      <c r="PN15" s="10">
        <f t="shared" si="27"/>
        <v>1.1655831690688874E-2</v>
      </c>
      <c r="PO15" s="10">
        <f t="shared" si="27"/>
        <v>1.1387425564692983E-2</v>
      </c>
      <c r="PP15" s="10">
        <f t="shared" si="27"/>
        <v>1.0841113870433784E-2</v>
      </c>
      <c r="PQ15" s="10">
        <f t="shared" si="27"/>
        <v>1.0559875010331746E-2</v>
      </c>
      <c r="PR15" s="10">
        <f t="shared" si="27"/>
        <v>1.0396534027190218E-2</v>
      </c>
      <c r="PS15" s="10">
        <f t="shared" si="27"/>
        <v>1.0049864188141612E-2</v>
      </c>
      <c r="PT15" s="10">
        <f t="shared" si="27"/>
        <v>9.5918100849396466E-3</v>
      </c>
      <c r="PU15" s="10">
        <f t="shared" si="27"/>
        <v>9.2210403080700346E-3</v>
      </c>
      <c r="PV15" s="10">
        <f t="shared" si="27"/>
        <v>9.0750191524736346E-3</v>
      </c>
      <c r="PW15" s="10">
        <f t="shared" si="27"/>
        <v>8.7353972057993556E-3</v>
      </c>
      <c r="PX15" s="10">
        <f t="shared" si="27"/>
        <v>8.205457292927848E-3</v>
      </c>
      <c r="PY15" s="10">
        <f t="shared" si="27"/>
        <v>7.9549460543930361E-3</v>
      </c>
      <c r="PZ15" s="10">
        <f t="shared" si="27"/>
        <v>8.0078281267071654E-3</v>
      </c>
      <c r="QA15" s="10">
        <f t="shared" si="27"/>
        <v>7.7247966821615563E-3</v>
      </c>
      <c r="QB15" s="10">
        <f t="shared" si="27"/>
        <v>7.2170083715230836E-3</v>
      </c>
      <c r="QC15" s="10">
        <f t="shared" si="27"/>
        <v>6.7774016919071962E-3</v>
      </c>
      <c r="QD15" s="10">
        <f t="shared" si="27"/>
        <v>6.3909612355147758E-3</v>
      </c>
      <c r="QE15" s="10">
        <f t="shared" si="27"/>
        <v>6.080750971208043E-3</v>
      </c>
      <c r="QF15" s="10">
        <f t="shared" si="27"/>
        <v>5.5604867415408824E-3</v>
      </c>
      <c r="QG15" s="10">
        <f t="shared" si="27"/>
        <v>5.0412824606174012E-3</v>
      </c>
      <c r="QH15" s="10">
        <f t="shared" si="27"/>
        <v>4.8060485574080974E-3</v>
      </c>
      <c r="QI15" s="10">
        <f t="shared" si="27"/>
        <v>4.4256040718377004E-3</v>
      </c>
      <c r="QJ15" s="10">
        <f t="shared" si="27"/>
        <v>4.1311194423958083E-3</v>
      </c>
      <c r="QK15" s="10">
        <f t="shared" si="27"/>
        <v>3.7663630232091455E-3</v>
      </c>
      <c r="QL15" s="10">
        <f t="shared" ref="QL15:SW15" si="28">QL14/SQRT(COUNT(QL7:QL11))</f>
        <v>3.6408966168943622E-3</v>
      </c>
      <c r="QM15" s="10">
        <f t="shared" si="28"/>
        <v>3.358554593338297E-3</v>
      </c>
      <c r="QN15" s="10">
        <f t="shared" si="28"/>
        <v>3.3115611912570356E-3</v>
      </c>
      <c r="QO15" s="10">
        <f t="shared" si="28"/>
        <v>2.8547785684853145E-3</v>
      </c>
      <c r="QP15" s="10">
        <f t="shared" si="28"/>
        <v>2.4190879258955593E-3</v>
      </c>
      <c r="QQ15" s="10">
        <f t="shared" si="28"/>
        <v>2.1838206509647001E-3</v>
      </c>
      <c r="QR15" s="10">
        <f t="shared" si="28"/>
        <v>1.8642880685500838E-3</v>
      </c>
      <c r="QS15" s="10">
        <f t="shared" si="28"/>
        <v>1.6608828518480585E-3</v>
      </c>
      <c r="QT15" s="10">
        <f t="shared" si="28"/>
        <v>1.4121574030708669E-3</v>
      </c>
      <c r="QU15" s="10">
        <f t="shared" si="28"/>
        <v>1.3516418147638068E-3</v>
      </c>
      <c r="QV15" s="10">
        <f t="shared" si="28"/>
        <v>1.1732814383307536E-3</v>
      </c>
      <c r="QW15" s="10">
        <f t="shared" si="28"/>
        <v>1.0091426191685654E-3</v>
      </c>
      <c r="QX15" s="10">
        <f t="shared" si="28"/>
        <v>8.7185332124113538E-4</v>
      </c>
      <c r="QY15" s="10">
        <f t="shared" si="28"/>
        <v>8.5348971369164433E-4</v>
      </c>
      <c r="QZ15" s="10">
        <f t="shared" si="28"/>
        <v>7.6022657640895835E-4</v>
      </c>
      <c r="RA15" s="10">
        <f t="shared" si="28"/>
        <v>6.8765468146844829E-4</v>
      </c>
      <c r="RB15" s="10">
        <f t="shared" si="28"/>
        <v>5.9453862396396321E-4</v>
      </c>
      <c r="RC15" s="10">
        <f t="shared" si="28"/>
        <v>4.9474811821965221E-4</v>
      </c>
      <c r="RD15" s="10">
        <f t="shared" si="28"/>
        <v>4.5263903347056385E-4</v>
      </c>
      <c r="RE15" s="10">
        <f t="shared" si="28"/>
        <v>4.0287660243144369E-4</v>
      </c>
      <c r="RF15" s="10">
        <f t="shared" si="28"/>
        <v>4.1776068254894915E-4</v>
      </c>
      <c r="RG15" s="10">
        <f t="shared" si="28"/>
        <v>3.8546384025616505E-4</v>
      </c>
      <c r="RH15" s="10">
        <f t="shared" si="28"/>
        <v>3.0785425730753599E-4</v>
      </c>
      <c r="RI15" s="10">
        <f t="shared" si="28"/>
        <v>2.7963340209856467E-4</v>
      </c>
      <c r="RJ15" s="10">
        <f t="shared" si="28"/>
        <v>2.6477194715767571E-4</v>
      </c>
      <c r="RK15" s="10">
        <f t="shared" si="28"/>
        <v>3.0560207251906007E-4</v>
      </c>
      <c r="RL15" s="10">
        <f t="shared" si="28"/>
        <v>2.8302947929833471E-4</v>
      </c>
      <c r="RM15" s="10">
        <f t="shared" si="28"/>
        <v>2.9134653354477872E-4</v>
      </c>
      <c r="RN15" s="10">
        <f t="shared" si="28"/>
        <v>2.9202492003742016E-4</v>
      </c>
      <c r="RO15" s="10">
        <f t="shared" si="28"/>
        <v>2.7171220945950797E-4</v>
      </c>
      <c r="RP15" s="10">
        <f t="shared" si="28"/>
        <v>2.5243412363229375E-4</v>
      </c>
      <c r="RQ15" s="10">
        <f t="shared" si="28"/>
        <v>2.8088673285721198E-4</v>
      </c>
      <c r="RR15" s="10">
        <f t="shared" si="28"/>
        <v>3.0352610415115643E-4</v>
      </c>
      <c r="RS15" s="10">
        <f t="shared" si="28"/>
        <v>2.9525472081409792E-4</v>
      </c>
      <c r="RT15" s="10">
        <f t="shared" si="28"/>
        <v>2.8574678270987621E-4</v>
      </c>
      <c r="RU15" s="10">
        <f t="shared" si="28"/>
        <v>3.0800635170805395E-4</v>
      </c>
      <c r="RV15" s="10">
        <f t="shared" si="28"/>
        <v>2.6275662012151491E-4</v>
      </c>
      <c r="RW15" s="10">
        <f t="shared" si="28"/>
        <v>2.7024744294259058E-4</v>
      </c>
      <c r="RX15" s="10">
        <f t="shared" si="28"/>
        <v>2.4040329080676618E-4</v>
      </c>
      <c r="RY15" s="10">
        <f t="shared" si="28"/>
        <v>1.9424173885315853E-4</v>
      </c>
      <c r="RZ15" s="10">
        <f t="shared" si="28"/>
        <v>2.2681046583403568E-4</v>
      </c>
      <c r="SA15" s="10">
        <f t="shared" si="28"/>
        <v>2.2001843883550615E-4</v>
      </c>
      <c r="SB15" s="10">
        <f t="shared" si="28"/>
        <v>2.0712406707073061E-4</v>
      </c>
      <c r="SC15" s="10">
        <f t="shared" si="28"/>
        <v>2.027361223793346E-4</v>
      </c>
      <c r="SD15" s="10">
        <f t="shared" si="28"/>
        <v>2.1208448753462603E-4</v>
      </c>
      <c r="SE15" s="10">
        <f t="shared" si="28"/>
        <v>1.8611495844875344E-4</v>
      </c>
      <c r="SF15" s="10">
        <f t="shared" si="28"/>
        <v>1.5798130193905819E-4</v>
      </c>
      <c r="SG15" s="10">
        <f t="shared" si="28"/>
        <v>1.0387811634349031E-4</v>
      </c>
      <c r="SH15" s="10">
        <f t="shared" si="28"/>
        <v>1.2119113573407201E-4</v>
      </c>
      <c r="SI15" s="10">
        <f t="shared" si="28"/>
        <v>1.0387811634349031E-4</v>
      </c>
      <c r="SJ15" s="10">
        <f t="shared" si="28"/>
        <v>7.1416204986149591E-5</v>
      </c>
      <c r="SK15" s="10">
        <f t="shared" si="28"/>
        <v>5.8431440443213283E-5</v>
      </c>
      <c r="SL15" s="10">
        <f t="shared" si="28"/>
        <v>4.1118421052631578E-5</v>
      </c>
      <c r="SM15" s="10">
        <f t="shared" si="28"/>
        <v>6.0595567867036006E-5</v>
      </c>
      <c r="SN15" s="10">
        <f t="shared" si="28"/>
        <v>5.1939058171745157E-5</v>
      </c>
      <c r="SO15" s="10">
        <f t="shared" si="28"/>
        <v>6.0595567867036006E-5</v>
      </c>
      <c r="SP15" s="10">
        <f t="shared" si="28"/>
        <v>4.9774930747922441E-5</v>
      </c>
      <c r="SQ15" s="10">
        <f t="shared" si="28"/>
        <v>5.4103185595567872E-5</v>
      </c>
      <c r="SR15" s="10">
        <f t="shared" si="28"/>
        <v>4.7610803324099725E-5</v>
      </c>
      <c r="SS15" s="10">
        <f t="shared" si="28"/>
        <v>3.6790166204986153E-5</v>
      </c>
      <c r="ST15" s="10">
        <f t="shared" si="28"/>
        <v>3.6790166204986153E-5</v>
      </c>
      <c r="SU15" s="10">
        <f t="shared" si="28"/>
        <v>2.3805401662049863E-5</v>
      </c>
      <c r="SV15" s="10">
        <f t="shared" si="28"/>
        <v>4.1118421052631578E-5</v>
      </c>
      <c r="SW15" s="10">
        <f t="shared" si="28"/>
        <v>4.3282548476454294E-5</v>
      </c>
      <c r="SX15" s="10">
        <f t="shared" ref="SX15:VI15" si="29">SX14/SQRT(COUNT(SX7:SX11))</f>
        <v>3.6790166204986153E-5</v>
      </c>
      <c r="SY15" s="10">
        <f t="shared" si="29"/>
        <v>2.1641274238227147E-5</v>
      </c>
      <c r="SZ15" s="10">
        <f t="shared" si="29"/>
        <v>1.7313019390581715E-5</v>
      </c>
      <c r="TA15" s="10">
        <f t="shared" si="29"/>
        <v>2.5969529085872578E-5</v>
      </c>
      <c r="TB15" s="10">
        <f t="shared" si="29"/>
        <v>0</v>
      </c>
      <c r="TC15" s="10">
        <f t="shared" si="29"/>
        <v>1.0820637119113573E-5</v>
      </c>
      <c r="TD15" s="10">
        <f t="shared" si="29"/>
        <v>0</v>
      </c>
      <c r="TE15" s="10">
        <f t="shared" si="29"/>
        <v>0</v>
      </c>
      <c r="TF15" s="10">
        <f t="shared" si="29"/>
        <v>0</v>
      </c>
      <c r="TG15" s="10">
        <f t="shared" si="29"/>
        <v>0</v>
      </c>
      <c r="TH15" s="10">
        <f t="shared" si="29"/>
        <v>0</v>
      </c>
      <c r="TI15" s="10">
        <f t="shared" si="29"/>
        <v>0</v>
      </c>
      <c r="TJ15" s="10">
        <f t="shared" si="29"/>
        <v>0</v>
      </c>
      <c r="TK15" s="10">
        <f t="shared" si="29"/>
        <v>0</v>
      </c>
      <c r="TL15" s="10">
        <f t="shared" si="29"/>
        <v>0</v>
      </c>
      <c r="TM15" s="10">
        <f t="shared" si="29"/>
        <v>0</v>
      </c>
      <c r="TN15" s="10">
        <f t="shared" si="29"/>
        <v>0</v>
      </c>
      <c r="TO15" s="10">
        <f t="shared" si="29"/>
        <v>0</v>
      </c>
      <c r="TP15" s="10">
        <f t="shared" si="29"/>
        <v>0</v>
      </c>
      <c r="TQ15" s="10">
        <f t="shared" si="29"/>
        <v>0</v>
      </c>
      <c r="TR15" s="10">
        <f t="shared" si="29"/>
        <v>0</v>
      </c>
      <c r="TS15" s="10">
        <f t="shared" si="29"/>
        <v>0</v>
      </c>
      <c r="TT15" s="10">
        <f t="shared" si="29"/>
        <v>0</v>
      </c>
      <c r="TU15" s="10">
        <f t="shared" si="29"/>
        <v>0</v>
      </c>
      <c r="TV15" s="10">
        <f t="shared" si="29"/>
        <v>0</v>
      </c>
      <c r="TW15" s="10">
        <f t="shared" si="29"/>
        <v>0</v>
      </c>
      <c r="TX15" s="10">
        <f t="shared" si="29"/>
        <v>0</v>
      </c>
      <c r="TY15" s="10">
        <f t="shared" si="29"/>
        <v>0</v>
      </c>
      <c r="TZ15" s="10">
        <f t="shared" si="29"/>
        <v>0</v>
      </c>
      <c r="UA15" s="10">
        <f t="shared" si="29"/>
        <v>0</v>
      </c>
      <c r="UB15" s="10">
        <f t="shared" si="29"/>
        <v>0</v>
      </c>
      <c r="UC15" s="10">
        <f t="shared" si="29"/>
        <v>0</v>
      </c>
      <c r="UD15" s="10">
        <f t="shared" si="29"/>
        <v>0</v>
      </c>
      <c r="UE15" s="10">
        <f t="shared" si="29"/>
        <v>0</v>
      </c>
      <c r="UF15" s="10">
        <f t="shared" si="29"/>
        <v>0</v>
      </c>
      <c r="UG15" s="10">
        <f t="shared" si="29"/>
        <v>0</v>
      </c>
      <c r="UH15" s="10">
        <f t="shared" si="29"/>
        <v>0</v>
      </c>
      <c r="UI15" s="10">
        <f t="shared" si="29"/>
        <v>0</v>
      </c>
      <c r="UJ15" s="10">
        <f t="shared" si="29"/>
        <v>0</v>
      </c>
      <c r="UK15" s="10">
        <f t="shared" si="29"/>
        <v>0</v>
      </c>
      <c r="UL15" s="10">
        <f t="shared" si="29"/>
        <v>0</v>
      </c>
      <c r="UM15" s="10">
        <f t="shared" si="29"/>
        <v>0</v>
      </c>
      <c r="UN15" s="10">
        <f t="shared" si="29"/>
        <v>0</v>
      </c>
      <c r="UO15" s="10">
        <f t="shared" si="29"/>
        <v>0</v>
      </c>
      <c r="UP15" s="10">
        <f t="shared" si="29"/>
        <v>0</v>
      </c>
      <c r="UQ15" s="10">
        <f t="shared" si="29"/>
        <v>0</v>
      </c>
      <c r="UR15" s="10">
        <f t="shared" si="29"/>
        <v>0</v>
      </c>
      <c r="US15" s="10">
        <f t="shared" si="29"/>
        <v>0</v>
      </c>
      <c r="UT15" s="10">
        <f t="shared" si="29"/>
        <v>0</v>
      </c>
      <c r="UU15" s="10">
        <f t="shared" si="29"/>
        <v>0</v>
      </c>
      <c r="UV15" s="10">
        <f t="shared" si="29"/>
        <v>0</v>
      </c>
      <c r="UW15" s="10">
        <f t="shared" si="29"/>
        <v>0</v>
      </c>
      <c r="UX15" s="10">
        <f t="shared" si="29"/>
        <v>0</v>
      </c>
      <c r="UY15" s="10">
        <f t="shared" si="29"/>
        <v>0</v>
      </c>
      <c r="UZ15" s="10">
        <f t="shared" si="29"/>
        <v>0</v>
      </c>
      <c r="VA15" s="10">
        <f t="shared" si="29"/>
        <v>0</v>
      </c>
      <c r="VB15" s="10">
        <f t="shared" si="29"/>
        <v>0</v>
      </c>
      <c r="VC15" s="10">
        <f t="shared" si="29"/>
        <v>0</v>
      </c>
      <c r="VD15" s="10">
        <f t="shared" si="29"/>
        <v>0</v>
      </c>
      <c r="VE15" s="10">
        <f t="shared" si="29"/>
        <v>0</v>
      </c>
      <c r="VF15" s="10">
        <f t="shared" si="29"/>
        <v>0</v>
      </c>
      <c r="VG15" s="10">
        <f t="shared" si="29"/>
        <v>0</v>
      </c>
      <c r="VH15" s="10">
        <f t="shared" si="29"/>
        <v>0</v>
      </c>
      <c r="VI15" s="10">
        <f t="shared" si="29"/>
        <v>0</v>
      </c>
      <c r="VJ15" s="10">
        <f t="shared" ref="VJ15:XT15" si="30">VJ14/SQRT(COUNT(VJ7:VJ11))</f>
        <v>0</v>
      </c>
      <c r="VK15" s="10">
        <f t="shared" si="30"/>
        <v>0</v>
      </c>
      <c r="VL15" s="10">
        <f t="shared" si="30"/>
        <v>0</v>
      </c>
      <c r="VM15" s="10">
        <f t="shared" si="30"/>
        <v>0</v>
      </c>
      <c r="VN15" s="10">
        <f t="shared" si="30"/>
        <v>0</v>
      </c>
      <c r="VO15" s="10">
        <f t="shared" si="30"/>
        <v>0</v>
      </c>
      <c r="VP15" s="10">
        <f t="shared" si="30"/>
        <v>0</v>
      </c>
      <c r="VQ15" s="10">
        <f t="shared" si="30"/>
        <v>0</v>
      </c>
      <c r="VR15" s="10">
        <f t="shared" si="30"/>
        <v>0</v>
      </c>
      <c r="VS15" s="10">
        <f t="shared" si="30"/>
        <v>0</v>
      </c>
      <c r="VT15" s="10">
        <f t="shared" si="30"/>
        <v>0</v>
      </c>
      <c r="VU15" s="10">
        <f t="shared" si="30"/>
        <v>0</v>
      </c>
      <c r="VV15" s="10">
        <f t="shared" si="30"/>
        <v>0</v>
      </c>
      <c r="VW15" s="10">
        <f t="shared" si="30"/>
        <v>0</v>
      </c>
      <c r="VX15" s="10">
        <f t="shared" si="30"/>
        <v>0</v>
      </c>
      <c r="VY15" s="10">
        <f t="shared" si="30"/>
        <v>0</v>
      </c>
      <c r="VZ15" s="10">
        <f t="shared" si="30"/>
        <v>0</v>
      </c>
      <c r="WA15" s="10">
        <f t="shared" si="30"/>
        <v>0</v>
      </c>
      <c r="WB15" s="10">
        <f t="shared" si="30"/>
        <v>0</v>
      </c>
      <c r="WC15" s="10">
        <f t="shared" si="30"/>
        <v>0</v>
      </c>
      <c r="WD15" s="10">
        <f t="shared" si="30"/>
        <v>0</v>
      </c>
      <c r="WE15" s="10">
        <f t="shared" si="30"/>
        <v>0</v>
      </c>
      <c r="WF15" s="10">
        <f t="shared" si="30"/>
        <v>0</v>
      </c>
      <c r="WG15" s="10">
        <f t="shared" si="30"/>
        <v>0</v>
      </c>
      <c r="WH15" s="10">
        <f t="shared" si="30"/>
        <v>0</v>
      </c>
      <c r="WI15" s="10">
        <f t="shared" si="30"/>
        <v>0</v>
      </c>
      <c r="WJ15" s="10">
        <f t="shared" si="30"/>
        <v>0</v>
      </c>
      <c r="WK15" s="10">
        <f t="shared" si="30"/>
        <v>0</v>
      </c>
      <c r="WL15" s="10">
        <f t="shared" si="30"/>
        <v>0</v>
      </c>
      <c r="WM15" s="10">
        <f t="shared" si="30"/>
        <v>0</v>
      </c>
      <c r="WN15" s="10">
        <f t="shared" si="30"/>
        <v>0</v>
      </c>
      <c r="WO15" s="10">
        <f t="shared" si="30"/>
        <v>0</v>
      </c>
      <c r="WP15" s="10">
        <f t="shared" si="30"/>
        <v>0</v>
      </c>
      <c r="WQ15" s="10">
        <f t="shared" si="30"/>
        <v>0</v>
      </c>
      <c r="WR15" s="10">
        <f t="shared" si="30"/>
        <v>0</v>
      </c>
      <c r="WS15" s="10">
        <f t="shared" si="30"/>
        <v>0</v>
      </c>
      <c r="WT15" s="10">
        <f t="shared" si="30"/>
        <v>0</v>
      </c>
      <c r="WU15" s="10">
        <f t="shared" si="30"/>
        <v>0</v>
      </c>
      <c r="WV15" s="10">
        <f t="shared" si="30"/>
        <v>0</v>
      </c>
      <c r="WW15" s="10">
        <f t="shared" si="30"/>
        <v>0</v>
      </c>
      <c r="WX15" s="10">
        <f t="shared" si="30"/>
        <v>0</v>
      </c>
      <c r="WY15" s="10">
        <f t="shared" si="30"/>
        <v>0</v>
      </c>
      <c r="WZ15" s="10">
        <f t="shared" si="30"/>
        <v>0</v>
      </c>
      <c r="XA15" s="10">
        <f t="shared" si="30"/>
        <v>0</v>
      </c>
      <c r="XB15" s="10">
        <f t="shared" si="30"/>
        <v>0</v>
      </c>
      <c r="XC15" s="10">
        <f t="shared" si="30"/>
        <v>0</v>
      </c>
      <c r="XD15" s="10">
        <f t="shared" si="30"/>
        <v>0</v>
      </c>
      <c r="XE15" s="10">
        <f t="shared" si="30"/>
        <v>0</v>
      </c>
      <c r="XF15" s="10">
        <f t="shared" si="30"/>
        <v>0</v>
      </c>
      <c r="XG15" s="10">
        <f t="shared" si="30"/>
        <v>0</v>
      </c>
      <c r="XH15" s="10">
        <f t="shared" si="30"/>
        <v>0</v>
      </c>
      <c r="XI15" s="10">
        <f t="shared" si="30"/>
        <v>0</v>
      </c>
      <c r="XJ15" s="10">
        <f t="shared" si="30"/>
        <v>0</v>
      </c>
      <c r="XK15" s="10">
        <f t="shared" si="30"/>
        <v>0</v>
      </c>
      <c r="XL15" s="10">
        <f t="shared" si="30"/>
        <v>0</v>
      </c>
      <c r="XM15" s="10">
        <f t="shared" si="30"/>
        <v>0</v>
      </c>
      <c r="XN15" s="10">
        <f t="shared" si="30"/>
        <v>0</v>
      </c>
      <c r="XO15" s="10">
        <f t="shared" si="30"/>
        <v>0</v>
      </c>
      <c r="XP15" s="10">
        <f t="shared" si="30"/>
        <v>0</v>
      </c>
      <c r="XQ15" s="10">
        <f t="shared" si="30"/>
        <v>0</v>
      </c>
      <c r="XR15" s="10">
        <f t="shared" si="30"/>
        <v>0</v>
      </c>
      <c r="XS15" s="10">
        <f t="shared" si="30"/>
        <v>0</v>
      </c>
      <c r="XT15" s="10">
        <f t="shared" si="30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15"/>
  <sheetViews>
    <sheetView topLeftCell="XD1" zoomScale="80" zoomScaleNormal="80" workbookViewId="0">
      <selection activeCell="XV7" sqref="XV7:XV11"/>
    </sheetView>
  </sheetViews>
  <sheetFormatPr defaultRowHeight="15" x14ac:dyDescent="0.25"/>
  <cols>
    <col min="1" max="1" width="11.42578125" customWidth="1"/>
    <col min="2" max="2" width="14.5703125" customWidth="1"/>
    <col min="4" max="4" width="17.5703125" customWidth="1"/>
    <col min="646" max="646" width="18.28515625" customWidth="1"/>
  </cols>
  <sheetData>
    <row r="4" spans="1:646" s="2" customFormat="1" ht="18.75" x14ac:dyDescent="0.3">
      <c r="A4" s="1" t="s">
        <v>663</v>
      </c>
      <c r="B4" s="1"/>
      <c r="C4" s="1"/>
      <c r="D4" s="1"/>
      <c r="E4" s="1"/>
      <c r="F4" s="1"/>
      <c r="G4" s="1"/>
      <c r="H4" s="1"/>
      <c r="I4" s="1"/>
    </row>
    <row r="5" spans="1:646" s="5" customFormat="1" x14ac:dyDescent="0.25">
      <c r="A5" s="3"/>
      <c r="B5" s="3"/>
      <c r="C5" s="4"/>
    </row>
    <row r="6" spans="1:646" s="7" customFormat="1" x14ac:dyDescent="0.25">
      <c r="A6" s="6" t="s">
        <v>1</v>
      </c>
      <c r="B6" s="6" t="s">
        <v>2</v>
      </c>
      <c r="C6" s="6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8" t="s">
        <v>8</v>
      </c>
      <c r="J6" s="8" t="s">
        <v>9</v>
      </c>
      <c r="K6" s="8" t="s">
        <v>10</v>
      </c>
      <c r="L6" s="8" t="s">
        <v>11</v>
      </c>
      <c r="M6" s="8" t="s">
        <v>12</v>
      </c>
      <c r="N6" s="8" t="s">
        <v>13</v>
      </c>
      <c r="O6" s="8" t="s">
        <v>14</v>
      </c>
      <c r="P6" s="8" t="s">
        <v>15</v>
      </c>
      <c r="Q6" s="8" t="s">
        <v>16</v>
      </c>
      <c r="R6" s="8" t="s">
        <v>17</v>
      </c>
      <c r="S6" s="8" t="s">
        <v>18</v>
      </c>
      <c r="T6" s="8" t="s">
        <v>19</v>
      </c>
      <c r="U6" s="8" t="s">
        <v>20</v>
      </c>
      <c r="V6" s="8" t="s">
        <v>21</v>
      </c>
      <c r="W6" s="8" t="s">
        <v>22</v>
      </c>
      <c r="X6" s="8" t="s">
        <v>23</v>
      </c>
      <c r="Y6" s="8" t="s">
        <v>24</v>
      </c>
      <c r="Z6" s="8" t="s">
        <v>25</v>
      </c>
      <c r="AA6" s="8" t="s">
        <v>26</v>
      </c>
      <c r="AB6" s="8" t="s">
        <v>27</v>
      </c>
      <c r="AC6" s="8" t="s">
        <v>28</v>
      </c>
      <c r="AD6" s="8" t="s">
        <v>29</v>
      </c>
      <c r="AE6" s="8" t="s">
        <v>30</v>
      </c>
      <c r="AF6" s="8" t="s">
        <v>31</v>
      </c>
      <c r="AG6" s="8" t="s">
        <v>32</v>
      </c>
      <c r="AH6" s="8" t="s">
        <v>33</v>
      </c>
      <c r="AI6" s="8" t="s">
        <v>34</v>
      </c>
      <c r="AJ6" s="8" t="s">
        <v>35</v>
      </c>
      <c r="AK6" s="8" t="s">
        <v>36</v>
      </c>
      <c r="AL6" s="8" t="s">
        <v>37</v>
      </c>
      <c r="AM6" s="8" t="s">
        <v>38</v>
      </c>
      <c r="AN6" s="8" t="s">
        <v>39</v>
      </c>
      <c r="AO6" s="8" t="s">
        <v>40</v>
      </c>
      <c r="AP6" s="8" t="s">
        <v>41</v>
      </c>
      <c r="AQ6" s="8" t="s">
        <v>42</v>
      </c>
      <c r="AR6" s="8" t="s">
        <v>43</v>
      </c>
      <c r="AS6" s="8" t="s">
        <v>44</v>
      </c>
      <c r="AT6" s="8" t="s">
        <v>45</v>
      </c>
      <c r="AU6" s="8" t="s">
        <v>46</v>
      </c>
      <c r="AV6" s="8" t="s">
        <v>47</v>
      </c>
      <c r="AW6" s="8" t="s">
        <v>48</v>
      </c>
      <c r="AX6" s="8" t="s">
        <v>49</v>
      </c>
      <c r="AY6" s="8" t="s">
        <v>50</v>
      </c>
      <c r="AZ6" s="8" t="s">
        <v>51</v>
      </c>
      <c r="BA6" s="8" t="s">
        <v>52</v>
      </c>
      <c r="BB6" s="8" t="s">
        <v>53</v>
      </c>
      <c r="BC6" s="8" t="s">
        <v>54</v>
      </c>
      <c r="BD6" s="8" t="s">
        <v>55</v>
      </c>
      <c r="BE6" s="8" t="s">
        <v>56</v>
      </c>
      <c r="BF6" s="8" t="s">
        <v>57</v>
      </c>
      <c r="BG6" s="8" t="s">
        <v>58</v>
      </c>
      <c r="BH6" s="8" t="s">
        <v>59</v>
      </c>
      <c r="BI6" s="8" t="s">
        <v>60</v>
      </c>
      <c r="BJ6" s="8" t="s">
        <v>61</v>
      </c>
      <c r="BK6" s="8" t="s">
        <v>62</v>
      </c>
      <c r="BL6" s="8" t="s">
        <v>63</v>
      </c>
      <c r="BM6" s="8" t="s">
        <v>64</v>
      </c>
      <c r="BN6" s="8" t="s">
        <v>65</v>
      </c>
      <c r="BO6" s="8" t="s">
        <v>66</v>
      </c>
      <c r="BP6" s="8" t="s">
        <v>67</v>
      </c>
      <c r="BQ6" s="8" t="s">
        <v>68</v>
      </c>
      <c r="BR6" s="8" t="s">
        <v>69</v>
      </c>
      <c r="BS6" s="8" t="s">
        <v>70</v>
      </c>
      <c r="BT6" s="8" t="s">
        <v>71</v>
      </c>
      <c r="BU6" s="8" t="s">
        <v>72</v>
      </c>
      <c r="BV6" s="8" t="s">
        <v>73</v>
      </c>
      <c r="BW6" s="8" t="s">
        <v>74</v>
      </c>
      <c r="BX6" s="8" t="s">
        <v>75</v>
      </c>
      <c r="BY6" s="8" t="s">
        <v>76</v>
      </c>
      <c r="BZ6" s="8" t="s">
        <v>77</v>
      </c>
      <c r="CA6" s="8" t="s">
        <v>78</v>
      </c>
      <c r="CB6" s="8" t="s">
        <v>79</v>
      </c>
      <c r="CC6" s="8" t="s">
        <v>80</v>
      </c>
      <c r="CD6" s="8" t="s">
        <v>81</v>
      </c>
      <c r="CE6" s="8" t="s">
        <v>82</v>
      </c>
      <c r="CF6" s="8" t="s">
        <v>83</v>
      </c>
      <c r="CG6" s="8" t="s">
        <v>84</v>
      </c>
      <c r="CH6" s="8" t="s">
        <v>85</v>
      </c>
      <c r="CI6" s="8" t="s">
        <v>86</v>
      </c>
      <c r="CJ6" s="8" t="s">
        <v>87</v>
      </c>
      <c r="CK6" s="8" t="s">
        <v>88</v>
      </c>
      <c r="CL6" s="8" t="s">
        <v>89</v>
      </c>
      <c r="CM6" s="8" t="s">
        <v>90</v>
      </c>
      <c r="CN6" s="8" t="s">
        <v>91</v>
      </c>
      <c r="CO6" s="8" t="s">
        <v>92</v>
      </c>
      <c r="CP6" s="8" t="s">
        <v>93</v>
      </c>
      <c r="CQ6" s="8" t="s">
        <v>94</v>
      </c>
      <c r="CR6" s="8" t="s">
        <v>95</v>
      </c>
      <c r="CS6" s="8" t="s">
        <v>96</v>
      </c>
      <c r="CT6" s="8" t="s">
        <v>97</v>
      </c>
      <c r="CU6" s="8" t="s">
        <v>98</v>
      </c>
      <c r="CV6" s="8" t="s">
        <v>99</v>
      </c>
      <c r="CW6" s="8" t="s">
        <v>100</v>
      </c>
      <c r="CX6" s="8" t="s">
        <v>101</v>
      </c>
      <c r="CY6" s="8" t="s">
        <v>102</v>
      </c>
      <c r="CZ6" s="8" t="s">
        <v>103</v>
      </c>
      <c r="DA6" s="8" t="s">
        <v>104</v>
      </c>
      <c r="DB6" s="8" t="s">
        <v>105</v>
      </c>
      <c r="DC6" s="8" t="s">
        <v>106</v>
      </c>
      <c r="DD6" s="8" t="s">
        <v>107</v>
      </c>
      <c r="DE6" s="8" t="s">
        <v>108</v>
      </c>
      <c r="DF6" s="8" t="s">
        <v>109</v>
      </c>
      <c r="DG6" s="8" t="s">
        <v>110</v>
      </c>
      <c r="DH6" s="8" t="s">
        <v>111</v>
      </c>
      <c r="DI6" s="8" t="s">
        <v>112</v>
      </c>
      <c r="DJ6" s="8" t="s">
        <v>113</v>
      </c>
      <c r="DK6" s="8" t="s">
        <v>114</v>
      </c>
      <c r="DL6" s="8" t="s">
        <v>115</v>
      </c>
      <c r="DM6" s="8" t="s">
        <v>116</v>
      </c>
      <c r="DN6" s="8" t="s">
        <v>117</v>
      </c>
      <c r="DO6" s="8" t="s">
        <v>118</v>
      </c>
      <c r="DP6" s="8" t="s">
        <v>119</v>
      </c>
      <c r="DQ6" s="8" t="s">
        <v>120</v>
      </c>
      <c r="DR6" s="8" t="s">
        <v>121</v>
      </c>
      <c r="DS6" s="8" t="s">
        <v>122</v>
      </c>
      <c r="DT6" s="8" t="s">
        <v>123</v>
      </c>
      <c r="DU6" s="8" t="s">
        <v>124</v>
      </c>
      <c r="DV6" s="8" t="s">
        <v>125</v>
      </c>
      <c r="DW6" s="8" t="s">
        <v>126</v>
      </c>
      <c r="DX6" s="8" t="s">
        <v>127</v>
      </c>
      <c r="DY6" s="8" t="s">
        <v>128</v>
      </c>
      <c r="DZ6" s="8" t="s">
        <v>129</v>
      </c>
      <c r="EA6" s="8" t="s">
        <v>130</v>
      </c>
      <c r="EB6" s="8" t="s">
        <v>131</v>
      </c>
      <c r="EC6" s="8" t="s">
        <v>132</v>
      </c>
      <c r="ED6" s="8" t="s">
        <v>133</v>
      </c>
      <c r="EE6" s="8" t="s">
        <v>134</v>
      </c>
      <c r="EF6" s="8" t="s">
        <v>135</v>
      </c>
      <c r="EG6" s="8" t="s">
        <v>136</v>
      </c>
      <c r="EH6" s="8" t="s">
        <v>137</v>
      </c>
      <c r="EI6" s="8" t="s">
        <v>138</v>
      </c>
      <c r="EJ6" s="8" t="s">
        <v>139</v>
      </c>
      <c r="EK6" s="8" t="s">
        <v>140</v>
      </c>
      <c r="EL6" s="8" t="s">
        <v>141</v>
      </c>
      <c r="EM6" s="8" t="s">
        <v>142</v>
      </c>
      <c r="EN6" s="8" t="s">
        <v>143</v>
      </c>
      <c r="EO6" s="8" t="s">
        <v>144</v>
      </c>
      <c r="EP6" s="8" t="s">
        <v>145</v>
      </c>
      <c r="EQ6" s="8" t="s">
        <v>146</v>
      </c>
      <c r="ER6" s="8" t="s">
        <v>147</v>
      </c>
      <c r="ES6" s="8" t="s">
        <v>148</v>
      </c>
      <c r="ET6" s="8" t="s">
        <v>149</v>
      </c>
      <c r="EU6" s="8" t="s">
        <v>150</v>
      </c>
      <c r="EV6" s="8" t="s">
        <v>151</v>
      </c>
      <c r="EW6" s="8" t="s">
        <v>152</v>
      </c>
      <c r="EX6" s="8" t="s">
        <v>153</v>
      </c>
      <c r="EY6" s="8" t="s">
        <v>154</v>
      </c>
      <c r="EZ6" s="8" t="s">
        <v>155</v>
      </c>
      <c r="FA6" s="8" t="s">
        <v>156</v>
      </c>
      <c r="FB6" s="8" t="s">
        <v>157</v>
      </c>
      <c r="FC6" s="8" t="s">
        <v>158</v>
      </c>
      <c r="FD6" s="8" t="s">
        <v>159</v>
      </c>
      <c r="FE6" s="8" t="s">
        <v>160</v>
      </c>
      <c r="FF6" s="8" t="s">
        <v>161</v>
      </c>
      <c r="FG6" s="8" t="s">
        <v>162</v>
      </c>
      <c r="FH6" s="8" t="s">
        <v>163</v>
      </c>
      <c r="FI6" s="8" t="s">
        <v>164</v>
      </c>
      <c r="FJ6" s="8" t="s">
        <v>165</v>
      </c>
      <c r="FK6" s="8" t="s">
        <v>166</v>
      </c>
      <c r="FL6" s="8" t="s">
        <v>167</v>
      </c>
      <c r="FM6" s="8" t="s">
        <v>168</v>
      </c>
      <c r="FN6" s="8" t="s">
        <v>169</v>
      </c>
      <c r="FO6" s="8" t="s">
        <v>170</v>
      </c>
      <c r="FP6" s="8" t="s">
        <v>171</v>
      </c>
      <c r="FQ6" s="8" t="s">
        <v>172</v>
      </c>
      <c r="FR6" s="8" t="s">
        <v>173</v>
      </c>
      <c r="FS6" s="8" t="s">
        <v>174</v>
      </c>
      <c r="FT6" s="8" t="s">
        <v>175</v>
      </c>
      <c r="FU6" s="8" t="s">
        <v>176</v>
      </c>
      <c r="FV6" s="8" t="s">
        <v>177</v>
      </c>
      <c r="FW6" s="8" t="s">
        <v>178</v>
      </c>
      <c r="FX6" s="8" t="s">
        <v>179</v>
      </c>
      <c r="FY6" s="8" t="s">
        <v>180</v>
      </c>
      <c r="FZ6" s="8" t="s">
        <v>181</v>
      </c>
      <c r="GA6" s="8" t="s">
        <v>182</v>
      </c>
      <c r="GB6" s="8" t="s">
        <v>183</v>
      </c>
      <c r="GC6" s="8" t="s">
        <v>184</v>
      </c>
      <c r="GD6" s="8" t="s">
        <v>185</v>
      </c>
      <c r="GE6" s="8" t="s">
        <v>186</v>
      </c>
      <c r="GF6" s="8" t="s">
        <v>187</v>
      </c>
      <c r="GG6" s="8" t="s">
        <v>188</v>
      </c>
      <c r="GH6" s="8" t="s">
        <v>189</v>
      </c>
      <c r="GI6" s="8" t="s">
        <v>190</v>
      </c>
      <c r="GJ6" s="8" t="s">
        <v>191</v>
      </c>
      <c r="GK6" s="8" t="s">
        <v>192</v>
      </c>
      <c r="GL6" s="8" t="s">
        <v>193</v>
      </c>
      <c r="GM6" s="8" t="s">
        <v>194</v>
      </c>
      <c r="GN6" s="8" t="s">
        <v>195</v>
      </c>
      <c r="GO6" s="8" t="s">
        <v>196</v>
      </c>
      <c r="GP6" s="8" t="s">
        <v>197</v>
      </c>
      <c r="GQ6" s="8" t="s">
        <v>198</v>
      </c>
      <c r="GR6" s="8" t="s">
        <v>199</v>
      </c>
      <c r="GS6" s="8" t="s">
        <v>200</v>
      </c>
      <c r="GT6" s="8" t="s">
        <v>201</v>
      </c>
      <c r="GU6" s="8" t="s">
        <v>202</v>
      </c>
      <c r="GV6" s="8" t="s">
        <v>203</v>
      </c>
      <c r="GW6" s="8" t="s">
        <v>204</v>
      </c>
      <c r="GX6" s="8" t="s">
        <v>205</v>
      </c>
      <c r="GY6" s="8" t="s">
        <v>206</v>
      </c>
      <c r="GZ6" s="8" t="s">
        <v>207</v>
      </c>
      <c r="HA6" s="8" t="s">
        <v>208</v>
      </c>
      <c r="HB6" s="8" t="s">
        <v>209</v>
      </c>
      <c r="HC6" s="8" t="s">
        <v>210</v>
      </c>
      <c r="HD6" s="8" t="s">
        <v>211</v>
      </c>
      <c r="HE6" s="8" t="s">
        <v>212</v>
      </c>
      <c r="HF6" s="8" t="s">
        <v>213</v>
      </c>
      <c r="HG6" s="8" t="s">
        <v>214</v>
      </c>
      <c r="HH6" s="8" t="s">
        <v>215</v>
      </c>
      <c r="HI6" s="8" t="s">
        <v>216</v>
      </c>
      <c r="HJ6" s="8" t="s">
        <v>217</v>
      </c>
      <c r="HK6" s="8" t="s">
        <v>218</v>
      </c>
      <c r="HL6" s="8" t="s">
        <v>219</v>
      </c>
      <c r="HM6" s="8" t="s">
        <v>220</v>
      </c>
      <c r="HN6" s="8" t="s">
        <v>221</v>
      </c>
      <c r="HO6" s="8" t="s">
        <v>222</v>
      </c>
      <c r="HP6" s="8" t="s">
        <v>223</v>
      </c>
      <c r="HQ6" s="8" t="s">
        <v>224</v>
      </c>
      <c r="HR6" s="8" t="s">
        <v>225</v>
      </c>
      <c r="HS6" s="8" t="s">
        <v>226</v>
      </c>
      <c r="HT6" s="8" t="s">
        <v>227</v>
      </c>
      <c r="HU6" s="8" t="s">
        <v>228</v>
      </c>
      <c r="HV6" s="8" t="s">
        <v>229</v>
      </c>
      <c r="HW6" s="8" t="s">
        <v>230</v>
      </c>
      <c r="HX6" s="8" t="s">
        <v>231</v>
      </c>
      <c r="HY6" s="8" t="s">
        <v>232</v>
      </c>
      <c r="HZ6" s="8" t="s">
        <v>233</v>
      </c>
      <c r="IA6" s="8" t="s">
        <v>234</v>
      </c>
      <c r="IB6" s="8" t="s">
        <v>235</v>
      </c>
      <c r="IC6" s="8" t="s">
        <v>236</v>
      </c>
      <c r="ID6" s="8" t="s">
        <v>237</v>
      </c>
      <c r="IE6" s="8" t="s">
        <v>238</v>
      </c>
      <c r="IF6" s="8" t="s">
        <v>239</v>
      </c>
      <c r="IG6" s="8" t="s">
        <v>240</v>
      </c>
      <c r="IH6" s="8" t="s">
        <v>241</v>
      </c>
      <c r="II6" s="8" t="s">
        <v>242</v>
      </c>
      <c r="IJ6" s="8" t="s">
        <v>243</v>
      </c>
      <c r="IK6" s="8" t="s">
        <v>244</v>
      </c>
      <c r="IL6" s="8" t="s">
        <v>245</v>
      </c>
      <c r="IM6" s="8" t="s">
        <v>246</v>
      </c>
      <c r="IN6" s="8" t="s">
        <v>247</v>
      </c>
      <c r="IO6" s="8" t="s">
        <v>248</v>
      </c>
      <c r="IP6" s="8" t="s">
        <v>249</v>
      </c>
      <c r="IQ6" s="8" t="s">
        <v>250</v>
      </c>
      <c r="IR6" s="8" t="s">
        <v>251</v>
      </c>
      <c r="IS6" s="8" t="s">
        <v>252</v>
      </c>
      <c r="IT6" s="8" t="s">
        <v>253</v>
      </c>
      <c r="IU6" s="8" t="s">
        <v>254</v>
      </c>
      <c r="IV6" s="8" t="s">
        <v>255</v>
      </c>
      <c r="IW6" s="8" t="s">
        <v>256</v>
      </c>
      <c r="IX6" s="8" t="s">
        <v>257</v>
      </c>
      <c r="IY6" s="8" t="s">
        <v>258</v>
      </c>
      <c r="IZ6" s="8" t="s">
        <v>259</v>
      </c>
      <c r="JA6" s="8" t="s">
        <v>260</v>
      </c>
      <c r="JB6" s="8" t="s">
        <v>261</v>
      </c>
      <c r="JC6" s="8" t="s">
        <v>262</v>
      </c>
      <c r="JD6" s="8" t="s">
        <v>263</v>
      </c>
      <c r="JE6" s="8" t="s">
        <v>264</v>
      </c>
      <c r="JF6" s="8" t="s">
        <v>265</v>
      </c>
      <c r="JG6" s="8" t="s">
        <v>266</v>
      </c>
      <c r="JH6" s="8" t="s">
        <v>267</v>
      </c>
      <c r="JI6" s="8" t="s">
        <v>268</v>
      </c>
      <c r="JJ6" s="8" t="s">
        <v>269</v>
      </c>
      <c r="JK6" s="8" t="s">
        <v>270</v>
      </c>
      <c r="JL6" s="8" t="s">
        <v>271</v>
      </c>
      <c r="JM6" s="8" t="s">
        <v>272</v>
      </c>
      <c r="JN6" s="8" t="s">
        <v>273</v>
      </c>
      <c r="JO6" s="8" t="s">
        <v>274</v>
      </c>
      <c r="JP6" s="8" t="s">
        <v>275</v>
      </c>
      <c r="JQ6" s="8" t="s">
        <v>276</v>
      </c>
      <c r="JR6" s="8" t="s">
        <v>277</v>
      </c>
      <c r="JS6" s="8" t="s">
        <v>278</v>
      </c>
      <c r="JT6" s="8" t="s">
        <v>279</v>
      </c>
      <c r="JU6" s="8" t="s">
        <v>280</v>
      </c>
      <c r="JV6" s="8" t="s">
        <v>281</v>
      </c>
      <c r="JW6" s="8" t="s">
        <v>282</v>
      </c>
      <c r="JX6" s="8" t="s">
        <v>283</v>
      </c>
      <c r="JY6" s="8" t="s">
        <v>284</v>
      </c>
      <c r="JZ6" s="8" t="s">
        <v>285</v>
      </c>
      <c r="KA6" s="8" t="s">
        <v>286</v>
      </c>
      <c r="KB6" s="8" t="s">
        <v>287</v>
      </c>
      <c r="KC6" s="8" t="s">
        <v>288</v>
      </c>
      <c r="KD6" s="8" t="s">
        <v>289</v>
      </c>
      <c r="KE6" s="8" t="s">
        <v>290</v>
      </c>
      <c r="KF6" s="8" t="s">
        <v>291</v>
      </c>
      <c r="KG6" s="8" t="s">
        <v>292</v>
      </c>
      <c r="KH6" s="8" t="s">
        <v>293</v>
      </c>
      <c r="KI6" s="8" t="s">
        <v>294</v>
      </c>
      <c r="KJ6" s="8" t="s">
        <v>295</v>
      </c>
      <c r="KK6" s="8" t="s">
        <v>296</v>
      </c>
      <c r="KL6" s="8" t="s">
        <v>297</v>
      </c>
      <c r="KM6" s="8" t="s">
        <v>298</v>
      </c>
      <c r="KN6" s="8" t="s">
        <v>299</v>
      </c>
      <c r="KO6" s="8" t="s">
        <v>300</v>
      </c>
      <c r="KP6" s="8" t="s">
        <v>301</v>
      </c>
      <c r="KQ6" s="8" t="s">
        <v>302</v>
      </c>
      <c r="KR6" s="8" t="s">
        <v>303</v>
      </c>
      <c r="KS6" s="8" t="s">
        <v>304</v>
      </c>
      <c r="KT6" s="8" t="s">
        <v>305</v>
      </c>
      <c r="KU6" s="8" t="s">
        <v>306</v>
      </c>
      <c r="KV6" s="8" t="s">
        <v>307</v>
      </c>
      <c r="KW6" s="8" t="s">
        <v>308</v>
      </c>
      <c r="KX6" s="8" t="s">
        <v>309</v>
      </c>
      <c r="KY6" s="8" t="s">
        <v>310</v>
      </c>
      <c r="KZ6" s="8" t="s">
        <v>311</v>
      </c>
      <c r="LA6" s="8" t="s">
        <v>312</v>
      </c>
      <c r="LB6" s="8" t="s">
        <v>313</v>
      </c>
      <c r="LC6" s="8" t="s">
        <v>314</v>
      </c>
      <c r="LD6" s="8" t="s">
        <v>315</v>
      </c>
      <c r="LE6" s="8" t="s">
        <v>316</v>
      </c>
      <c r="LF6" s="8" t="s">
        <v>317</v>
      </c>
      <c r="LG6" s="8" t="s">
        <v>318</v>
      </c>
      <c r="LH6" s="8" t="s">
        <v>319</v>
      </c>
      <c r="LI6" s="8" t="s">
        <v>320</v>
      </c>
      <c r="LJ6" s="8" t="s">
        <v>321</v>
      </c>
      <c r="LK6" s="8" t="s">
        <v>322</v>
      </c>
      <c r="LL6" s="8" t="s">
        <v>323</v>
      </c>
      <c r="LM6" s="8" t="s">
        <v>324</v>
      </c>
      <c r="LN6" s="8" t="s">
        <v>325</v>
      </c>
      <c r="LO6" s="8" t="s">
        <v>326</v>
      </c>
      <c r="LP6" s="8" t="s">
        <v>327</v>
      </c>
      <c r="LQ6" s="8" t="s">
        <v>328</v>
      </c>
      <c r="LR6" s="8" t="s">
        <v>329</v>
      </c>
      <c r="LS6" s="8" t="s">
        <v>330</v>
      </c>
      <c r="LT6" s="8" t="s">
        <v>331</v>
      </c>
      <c r="LU6" s="8" t="s">
        <v>332</v>
      </c>
      <c r="LV6" s="8" t="s">
        <v>333</v>
      </c>
      <c r="LW6" s="8" t="s">
        <v>334</v>
      </c>
      <c r="LX6" s="8" t="s">
        <v>335</v>
      </c>
      <c r="LY6" s="8" t="s">
        <v>336</v>
      </c>
      <c r="LZ6" s="8" t="s">
        <v>337</v>
      </c>
      <c r="MA6" s="8" t="s">
        <v>338</v>
      </c>
      <c r="MB6" s="8" t="s">
        <v>339</v>
      </c>
      <c r="MC6" s="8" t="s">
        <v>340</v>
      </c>
      <c r="MD6" s="8" t="s">
        <v>341</v>
      </c>
      <c r="ME6" s="8" t="s">
        <v>342</v>
      </c>
      <c r="MF6" s="8" t="s">
        <v>343</v>
      </c>
      <c r="MG6" s="8" t="s">
        <v>344</v>
      </c>
      <c r="MH6" s="8" t="s">
        <v>345</v>
      </c>
      <c r="MI6" s="8" t="s">
        <v>346</v>
      </c>
      <c r="MJ6" s="8" t="s">
        <v>347</v>
      </c>
      <c r="MK6" s="8" t="s">
        <v>348</v>
      </c>
      <c r="ML6" s="8" t="s">
        <v>349</v>
      </c>
      <c r="MM6" s="8" t="s">
        <v>350</v>
      </c>
      <c r="MN6" s="8" t="s">
        <v>351</v>
      </c>
      <c r="MO6" s="8" t="s">
        <v>352</v>
      </c>
      <c r="MP6" s="8" t="s">
        <v>353</v>
      </c>
      <c r="MQ6" s="8" t="s">
        <v>354</v>
      </c>
      <c r="MR6" s="8" t="s">
        <v>355</v>
      </c>
      <c r="MS6" s="8" t="s">
        <v>356</v>
      </c>
      <c r="MT6" s="8" t="s">
        <v>357</v>
      </c>
      <c r="MU6" s="8" t="s">
        <v>358</v>
      </c>
      <c r="MV6" s="8" t="s">
        <v>359</v>
      </c>
      <c r="MW6" s="8" t="s">
        <v>360</v>
      </c>
      <c r="MX6" s="8" t="s">
        <v>361</v>
      </c>
      <c r="MY6" s="8" t="s">
        <v>362</v>
      </c>
      <c r="MZ6" s="8" t="s">
        <v>363</v>
      </c>
      <c r="NA6" s="8" t="s">
        <v>364</v>
      </c>
      <c r="NB6" s="8" t="s">
        <v>365</v>
      </c>
      <c r="NC6" s="8" t="s">
        <v>366</v>
      </c>
      <c r="ND6" s="8" t="s">
        <v>367</v>
      </c>
      <c r="NE6" s="8" t="s">
        <v>368</v>
      </c>
      <c r="NF6" s="8" t="s">
        <v>369</v>
      </c>
      <c r="NG6" s="8" t="s">
        <v>370</v>
      </c>
      <c r="NH6" s="8" t="s">
        <v>371</v>
      </c>
      <c r="NI6" s="8" t="s">
        <v>372</v>
      </c>
      <c r="NJ6" s="8" t="s">
        <v>373</v>
      </c>
      <c r="NK6" s="8" t="s">
        <v>374</v>
      </c>
      <c r="NL6" s="8" t="s">
        <v>375</v>
      </c>
      <c r="NM6" s="8" t="s">
        <v>376</v>
      </c>
      <c r="NN6" s="8" t="s">
        <v>377</v>
      </c>
      <c r="NO6" s="8" t="s">
        <v>378</v>
      </c>
      <c r="NP6" s="8" t="s">
        <v>379</v>
      </c>
      <c r="NQ6" s="8" t="s">
        <v>380</v>
      </c>
      <c r="NR6" s="8" t="s">
        <v>381</v>
      </c>
      <c r="NS6" s="8" t="s">
        <v>382</v>
      </c>
      <c r="NT6" s="8" t="s">
        <v>383</v>
      </c>
      <c r="NU6" s="8" t="s">
        <v>384</v>
      </c>
      <c r="NV6" s="8" t="s">
        <v>385</v>
      </c>
      <c r="NW6" s="8" t="s">
        <v>386</v>
      </c>
      <c r="NX6" s="8" t="s">
        <v>387</v>
      </c>
      <c r="NY6" s="8" t="s">
        <v>388</v>
      </c>
      <c r="NZ6" s="8" t="s">
        <v>389</v>
      </c>
      <c r="OA6" s="8" t="s">
        <v>390</v>
      </c>
      <c r="OB6" s="8" t="s">
        <v>391</v>
      </c>
      <c r="OC6" s="8" t="s">
        <v>392</v>
      </c>
      <c r="OD6" s="8" t="s">
        <v>393</v>
      </c>
      <c r="OE6" s="8" t="s">
        <v>394</v>
      </c>
      <c r="OF6" s="8" t="s">
        <v>395</v>
      </c>
      <c r="OG6" s="8" t="s">
        <v>396</v>
      </c>
      <c r="OH6" s="8" t="s">
        <v>397</v>
      </c>
      <c r="OI6" s="8" t="s">
        <v>398</v>
      </c>
      <c r="OJ6" s="8" t="s">
        <v>399</v>
      </c>
      <c r="OK6" s="8" t="s">
        <v>400</v>
      </c>
      <c r="OL6" s="8" t="s">
        <v>401</v>
      </c>
      <c r="OM6" s="8" t="s">
        <v>402</v>
      </c>
      <c r="ON6" s="8" t="s">
        <v>403</v>
      </c>
      <c r="OO6" s="8" t="s">
        <v>404</v>
      </c>
      <c r="OP6" s="8" t="s">
        <v>405</v>
      </c>
      <c r="OQ6" s="8" t="s">
        <v>406</v>
      </c>
      <c r="OR6" s="8" t="s">
        <v>407</v>
      </c>
      <c r="OS6" s="8" t="s">
        <v>408</v>
      </c>
      <c r="OT6" s="8" t="s">
        <v>409</v>
      </c>
      <c r="OU6" s="8" t="s">
        <v>410</v>
      </c>
      <c r="OV6" s="8" t="s">
        <v>411</v>
      </c>
      <c r="OW6" s="8" t="s">
        <v>412</v>
      </c>
      <c r="OX6" s="8" t="s">
        <v>413</v>
      </c>
      <c r="OY6" s="8" t="s">
        <v>414</v>
      </c>
      <c r="OZ6" s="8" t="s">
        <v>415</v>
      </c>
      <c r="PA6" s="8" t="s">
        <v>416</v>
      </c>
      <c r="PB6" s="8" t="s">
        <v>417</v>
      </c>
      <c r="PC6" s="8" t="s">
        <v>418</v>
      </c>
      <c r="PD6" s="8" t="s">
        <v>419</v>
      </c>
      <c r="PE6" s="8" t="s">
        <v>420</v>
      </c>
      <c r="PF6" s="8" t="s">
        <v>421</v>
      </c>
      <c r="PG6" s="8" t="s">
        <v>422</v>
      </c>
      <c r="PH6" s="8" t="s">
        <v>423</v>
      </c>
      <c r="PI6" s="8" t="s">
        <v>424</v>
      </c>
      <c r="PJ6" s="8" t="s">
        <v>425</v>
      </c>
      <c r="PK6" s="8" t="s">
        <v>426</v>
      </c>
      <c r="PL6" s="8" t="s">
        <v>427</v>
      </c>
      <c r="PM6" s="8" t="s">
        <v>428</v>
      </c>
      <c r="PN6" s="8" t="s">
        <v>429</v>
      </c>
      <c r="PO6" s="8" t="s">
        <v>430</v>
      </c>
      <c r="PP6" s="8" t="s">
        <v>431</v>
      </c>
      <c r="PQ6" s="8" t="s">
        <v>432</v>
      </c>
      <c r="PR6" s="8" t="s">
        <v>433</v>
      </c>
      <c r="PS6" s="8" t="s">
        <v>434</v>
      </c>
      <c r="PT6" s="8" t="s">
        <v>435</v>
      </c>
      <c r="PU6" s="8" t="s">
        <v>436</v>
      </c>
      <c r="PV6" s="8" t="s">
        <v>437</v>
      </c>
      <c r="PW6" s="8" t="s">
        <v>438</v>
      </c>
      <c r="PX6" s="8" t="s">
        <v>439</v>
      </c>
      <c r="PY6" s="8" t="s">
        <v>440</v>
      </c>
      <c r="PZ6" s="8" t="s">
        <v>441</v>
      </c>
      <c r="QA6" s="8" t="s">
        <v>442</v>
      </c>
      <c r="QB6" s="8" t="s">
        <v>443</v>
      </c>
      <c r="QC6" s="8" t="s">
        <v>444</v>
      </c>
      <c r="QD6" s="8" t="s">
        <v>445</v>
      </c>
      <c r="QE6" s="8" t="s">
        <v>446</v>
      </c>
      <c r="QF6" s="8" t="s">
        <v>447</v>
      </c>
      <c r="QG6" s="8" t="s">
        <v>448</v>
      </c>
      <c r="QH6" s="8" t="s">
        <v>449</v>
      </c>
      <c r="QI6" s="8" t="s">
        <v>450</v>
      </c>
      <c r="QJ6" s="8" t="s">
        <v>451</v>
      </c>
      <c r="QK6" s="8" t="s">
        <v>452</v>
      </c>
      <c r="QL6" s="8" t="s">
        <v>453</v>
      </c>
      <c r="QM6" s="8" t="s">
        <v>454</v>
      </c>
      <c r="QN6" s="8" t="s">
        <v>455</v>
      </c>
      <c r="QO6" s="8" t="s">
        <v>456</v>
      </c>
      <c r="QP6" s="8" t="s">
        <v>457</v>
      </c>
      <c r="QQ6" s="8" t="s">
        <v>458</v>
      </c>
      <c r="QR6" s="8" t="s">
        <v>459</v>
      </c>
      <c r="QS6" s="8" t="s">
        <v>460</v>
      </c>
      <c r="QT6" s="8" t="s">
        <v>461</v>
      </c>
      <c r="QU6" s="8" t="s">
        <v>462</v>
      </c>
      <c r="QV6" s="8" t="s">
        <v>463</v>
      </c>
      <c r="QW6" s="8" t="s">
        <v>464</v>
      </c>
      <c r="QX6" s="8" t="s">
        <v>465</v>
      </c>
      <c r="QY6" s="8" t="s">
        <v>466</v>
      </c>
      <c r="QZ6" s="8" t="s">
        <v>467</v>
      </c>
      <c r="RA6" s="8" t="s">
        <v>468</v>
      </c>
      <c r="RB6" s="8" t="s">
        <v>469</v>
      </c>
      <c r="RC6" s="8" t="s">
        <v>470</v>
      </c>
      <c r="RD6" s="8" t="s">
        <v>471</v>
      </c>
      <c r="RE6" s="8" t="s">
        <v>472</v>
      </c>
      <c r="RF6" s="8" t="s">
        <v>473</v>
      </c>
      <c r="RG6" s="8" t="s">
        <v>474</v>
      </c>
      <c r="RH6" s="8" t="s">
        <v>475</v>
      </c>
      <c r="RI6" s="8" t="s">
        <v>476</v>
      </c>
      <c r="RJ6" s="8" t="s">
        <v>477</v>
      </c>
      <c r="RK6" s="8" t="s">
        <v>478</v>
      </c>
      <c r="RL6" s="8" t="s">
        <v>479</v>
      </c>
      <c r="RM6" s="8" t="s">
        <v>480</v>
      </c>
      <c r="RN6" s="8" t="s">
        <v>481</v>
      </c>
      <c r="RO6" s="8" t="s">
        <v>482</v>
      </c>
      <c r="RP6" s="8" t="s">
        <v>483</v>
      </c>
      <c r="RQ6" s="8" t="s">
        <v>484</v>
      </c>
      <c r="RR6" s="8" t="s">
        <v>485</v>
      </c>
      <c r="RS6" s="8" t="s">
        <v>486</v>
      </c>
      <c r="RT6" s="8" t="s">
        <v>487</v>
      </c>
      <c r="RU6" s="8" t="s">
        <v>488</v>
      </c>
      <c r="RV6" s="8" t="s">
        <v>489</v>
      </c>
      <c r="RW6" s="8" t="s">
        <v>490</v>
      </c>
      <c r="RX6" s="8" t="s">
        <v>491</v>
      </c>
      <c r="RY6" s="8" t="s">
        <v>492</v>
      </c>
      <c r="RZ6" s="8" t="s">
        <v>493</v>
      </c>
      <c r="SA6" s="8" t="s">
        <v>494</v>
      </c>
      <c r="SB6" s="8" t="s">
        <v>495</v>
      </c>
      <c r="SC6" s="8" t="s">
        <v>496</v>
      </c>
      <c r="SD6" s="8" t="s">
        <v>497</v>
      </c>
      <c r="SE6" s="8" t="s">
        <v>498</v>
      </c>
      <c r="SF6" s="8" t="s">
        <v>499</v>
      </c>
      <c r="SG6" s="8" t="s">
        <v>500</v>
      </c>
      <c r="SH6" s="8" t="s">
        <v>501</v>
      </c>
      <c r="SI6" s="8" t="s">
        <v>502</v>
      </c>
      <c r="SJ6" s="8" t="s">
        <v>503</v>
      </c>
      <c r="SK6" s="8" t="s">
        <v>504</v>
      </c>
      <c r="SL6" s="8" t="s">
        <v>505</v>
      </c>
      <c r="SM6" s="8" t="s">
        <v>506</v>
      </c>
      <c r="SN6" s="8" t="s">
        <v>507</v>
      </c>
      <c r="SO6" s="8" t="s">
        <v>508</v>
      </c>
      <c r="SP6" s="8" t="s">
        <v>509</v>
      </c>
      <c r="SQ6" s="8" t="s">
        <v>510</v>
      </c>
      <c r="SR6" s="8" t="s">
        <v>511</v>
      </c>
      <c r="SS6" s="8" t="s">
        <v>512</v>
      </c>
      <c r="ST6" s="8" t="s">
        <v>513</v>
      </c>
      <c r="SU6" s="8" t="s">
        <v>514</v>
      </c>
      <c r="SV6" s="8" t="s">
        <v>515</v>
      </c>
      <c r="SW6" s="8" t="s">
        <v>516</v>
      </c>
      <c r="SX6" s="8" t="s">
        <v>517</v>
      </c>
      <c r="SY6" s="8" t="s">
        <v>518</v>
      </c>
      <c r="SZ6" s="8" t="s">
        <v>519</v>
      </c>
      <c r="TA6" s="8" t="s">
        <v>520</v>
      </c>
      <c r="TB6" s="8" t="s">
        <v>521</v>
      </c>
      <c r="TC6" s="8" t="s">
        <v>522</v>
      </c>
      <c r="TD6" s="8" t="s">
        <v>523</v>
      </c>
      <c r="TE6" s="8" t="s">
        <v>524</v>
      </c>
      <c r="TF6" s="8" t="s">
        <v>525</v>
      </c>
      <c r="TG6" s="8" t="s">
        <v>526</v>
      </c>
      <c r="TH6" s="8" t="s">
        <v>527</v>
      </c>
      <c r="TI6" s="8" t="s">
        <v>528</v>
      </c>
      <c r="TJ6" s="8" t="s">
        <v>529</v>
      </c>
      <c r="TK6" s="8" t="s">
        <v>530</v>
      </c>
      <c r="TL6" s="8" t="s">
        <v>531</v>
      </c>
      <c r="TM6" s="8" t="s">
        <v>532</v>
      </c>
      <c r="TN6" s="8" t="s">
        <v>533</v>
      </c>
      <c r="TO6" s="8" t="s">
        <v>534</v>
      </c>
      <c r="TP6" s="8" t="s">
        <v>535</v>
      </c>
      <c r="TQ6" s="8" t="s">
        <v>536</v>
      </c>
      <c r="TR6" s="8" t="s">
        <v>537</v>
      </c>
      <c r="TS6" s="8" t="s">
        <v>538</v>
      </c>
      <c r="TT6" s="8" t="s">
        <v>539</v>
      </c>
      <c r="TU6" s="8" t="s">
        <v>540</v>
      </c>
      <c r="TV6" s="8" t="s">
        <v>541</v>
      </c>
      <c r="TW6" s="8" t="s">
        <v>542</v>
      </c>
      <c r="TX6" s="8" t="s">
        <v>543</v>
      </c>
      <c r="TY6" s="8" t="s">
        <v>544</v>
      </c>
      <c r="TZ6" s="8" t="s">
        <v>545</v>
      </c>
      <c r="UA6" s="8" t="s">
        <v>546</v>
      </c>
      <c r="UB6" s="8" t="s">
        <v>547</v>
      </c>
      <c r="UC6" s="8" t="s">
        <v>548</v>
      </c>
      <c r="UD6" s="8" t="s">
        <v>549</v>
      </c>
      <c r="UE6" s="8" t="s">
        <v>550</v>
      </c>
      <c r="UF6" s="8" t="s">
        <v>551</v>
      </c>
      <c r="UG6" s="8" t="s">
        <v>552</v>
      </c>
      <c r="UH6" s="8" t="s">
        <v>553</v>
      </c>
      <c r="UI6" s="8" t="s">
        <v>554</v>
      </c>
      <c r="UJ6" s="8" t="s">
        <v>555</v>
      </c>
      <c r="UK6" s="8" t="s">
        <v>556</v>
      </c>
      <c r="UL6" s="8" t="s">
        <v>557</v>
      </c>
      <c r="UM6" s="8" t="s">
        <v>558</v>
      </c>
      <c r="UN6" s="8" t="s">
        <v>559</v>
      </c>
      <c r="UO6" s="8" t="s">
        <v>560</v>
      </c>
      <c r="UP6" s="8" t="s">
        <v>561</v>
      </c>
      <c r="UQ6" s="8" t="s">
        <v>562</v>
      </c>
      <c r="UR6" s="8" t="s">
        <v>563</v>
      </c>
      <c r="US6" s="8" t="s">
        <v>564</v>
      </c>
      <c r="UT6" s="8" t="s">
        <v>565</v>
      </c>
      <c r="UU6" s="8" t="s">
        <v>566</v>
      </c>
      <c r="UV6" s="8" t="s">
        <v>567</v>
      </c>
      <c r="UW6" s="8" t="s">
        <v>568</v>
      </c>
      <c r="UX6" s="8" t="s">
        <v>569</v>
      </c>
      <c r="UY6" s="8" t="s">
        <v>570</v>
      </c>
      <c r="UZ6" s="8" t="s">
        <v>571</v>
      </c>
      <c r="VA6" s="8" t="s">
        <v>572</v>
      </c>
      <c r="VB6" s="8" t="s">
        <v>573</v>
      </c>
      <c r="VC6" s="8" t="s">
        <v>574</v>
      </c>
      <c r="VD6" s="8" t="s">
        <v>575</v>
      </c>
      <c r="VE6" s="8" t="s">
        <v>576</v>
      </c>
      <c r="VF6" s="8" t="s">
        <v>577</v>
      </c>
      <c r="VG6" s="8" t="s">
        <v>578</v>
      </c>
      <c r="VH6" s="8" t="s">
        <v>579</v>
      </c>
      <c r="VI6" s="8" t="s">
        <v>580</v>
      </c>
      <c r="VJ6" s="8" t="s">
        <v>581</v>
      </c>
      <c r="VK6" s="8" t="s">
        <v>582</v>
      </c>
      <c r="VL6" s="8" t="s">
        <v>583</v>
      </c>
      <c r="VM6" s="8" t="s">
        <v>584</v>
      </c>
      <c r="VN6" s="8" t="s">
        <v>585</v>
      </c>
      <c r="VO6" s="8" t="s">
        <v>586</v>
      </c>
      <c r="VP6" s="8" t="s">
        <v>587</v>
      </c>
      <c r="VQ6" s="8" t="s">
        <v>588</v>
      </c>
      <c r="VR6" s="8" t="s">
        <v>589</v>
      </c>
      <c r="VS6" s="8" t="s">
        <v>590</v>
      </c>
      <c r="VT6" s="8" t="s">
        <v>591</v>
      </c>
      <c r="VU6" s="8" t="s">
        <v>592</v>
      </c>
      <c r="VV6" s="8" t="s">
        <v>593</v>
      </c>
      <c r="VW6" s="8" t="s">
        <v>594</v>
      </c>
      <c r="VX6" s="8" t="s">
        <v>595</v>
      </c>
      <c r="VY6" s="8" t="s">
        <v>596</v>
      </c>
      <c r="VZ6" s="8" t="s">
        <v>597</v>
      </c>
      <c r="WA6" s="8" t="s">
        <v>598</v>
      </c>
      <c r="WB6" s="8" t="s">
        <v>599</v>
      </c>
      <c r="WC6" s="8" t="s">
        <v>600</v>
      </c>
      <c r="WD6" s="8" t="s">
        <v>601</v>
      </c>
      <c r="WE6" s="8" t="s">
        <v>602</v>
      </c>
      <c r="WF6" s="8" t="s">
        <v>603</v>
      </c>
      <c r="WG6" s="8" t="s">
        <v>604</v>
      </c>
      <c r="WH6" s="8" t="s">
        <v>605</v>
      </c>
      <c r="WI6" s="8" t="s">
        <v>606</v>
      </c>
      <c r="WJ6" s="8" t="s">
        <v>607</v>
      </c>
      <c r="WK6" s="8" t="s">
        <v>608</v>
      </c>
      <c r="WL6" s="8" t="s">
        <v>609</v>
      </c>
      <c r="WM6" s="8" t="s">
        <v>610</v>
      </c>
      <c r="WN6" s="8" t="s">
        <v>611</v>
      </c>
      <c r="WO6" s="8" t="s">
        <v>612</v>
      </c>
      <c r="WP6" s="8" t="s">
        <v>613</v>
      </c>
      <c r="WQ6" s="8" t="s">
        <v>614</v>
      </c>
      <c r="WR6" s="8" t="s">
        <v>615</v>
      </c>
      <c r="WS6" s="8" t="s">
        <v>616</v>
      </c>
      <c r="WT6" s="8" t="s">
        <v>617</v>
      </c>
      <c r="WU6" s="8" t="s">
        <v>618</v>
      </c>
      <c r="WV6" s="8" t="s">
        <v>619</v>
      </c>
      <c r="WW6" s="8" t="s">
        <v>620</v>
      </c>
      <c r="WX6" s="8" t="s">
        <v>621</v>
      </c>
      <c r="WY6" s="8" t="s">
        <v>622</v>
      </c>
      <c r="WZ6" s="8" t="s">
        <v>623</v>
      </c>
      <c r="XA6" s="8" t="s">
        <v>624</v>
      </c>
      <c r="XB6" s="8" t="s">
        <v>625</v>
      </c>
      <c r="XC6" s="8" t="s">
        <v>626</v>
      </c>
      <c r="XD6" s="8" t="s">
        <v>627</v>
      </c>
      <c r="XE6" s="8" t="s">
        <v>628</v>
      </c>
      <c r="XF6" s="8" t="s">
        <v>629</v>
      </c>
      <c r="XG6" s="8" t="s">
        <v>630</v>
      </c>
      <c r="XH6" s="8" t="s">
        <v>631</v>
      </c>
      <c r="XI6" s="8" t="s">
        <v>632</v>
      </c>
      <c r="XJ6" s="8" t="s">
        <v>633</v>
      </c>
      <c r="XK6" s="8" t="s">
        <v>634</v>
      </c>
      <c r="XL6" s="8" t="s">
        <v>635</v>
      </c>
      <c r="XM6" s="8" t="s">
        <v>636</v>
      </c>
      <c r="XN6" s="8" t="s">
        <v>637</v>
      </c>
      <c r="XO6" s="8" t="s">
        <v>638</v>
      </c>
      <c r="XP6" s="8" t="s">
        <v>639</v>
      </c>
      <c r="XQ6" s="8" t="s">
        <v>640</v>
      </c>
      <c r="XR6" s="8" t="s">
        <v>641</v>
      </c>
      <c r="XS6" s="8" t="s">
        <v>642</v>
      </c>
      <c r="XT6" s="8" t="s">
        <v>643</v>
      </c>
      <c r="XV6" s="45" t="s">
        <v>676</v>
      </c>
    </row>
    <row r="7" spans="1:646" s="7" customFormat="1" x14ac:dyDescent="0.25">
      <c r="A7" s="10">
        <v>1</v>
      </c>
      <c r="B7" s="10">
        <v>10325</v>
      </c>
      <c r="C7" s="10" t="s">
        <v>644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5.4103185595567865E-5</v>
      </c>
      <c r="HO7" s="9">
        <v>1.623095567867036E-4</v>
      </c>
      <c r="HP7" s="9">
        <v>1.7313019390581717E-4</v>
      </c>
      <c r="HQ7" s="9">
        <v>1.623095567867036E-4</v>
      </c>
      <c r="HR7" s="9">
        <v>2.7051592797783935E-4</v>
      </c>
      <c r="HS7" s="9">
        <v>4.5446675900277008E-4</v>
      </c>
      <c r="HT7" s="9">
        <v>6.7087950138504154E-4</v>
      </c>
      <c r="HU7" s="9">
        <v>8.0072714681440448E-4</v>
      </c>
      <c r="HV7" s="9">
        <v>8.2236842105263153E-4</v>
      </c>
      <c r="HW7" s="9">
        <v>8.1154778393351795E-4</v>
      </c>
      <c r="HX7" s="9">
        <v>1.2876558171745153E-3</v>
      </c>
      <c r="HY7" s="9">
        <v>1.5365304709141275E-3</v>
      </c>
      <c r="HZ7" s="9">
        <v>2.2398718836565096E-3</v>
      </c>
      <c r="IA7" s="9">
        <v>2.5861322714681441E-3</v>
      </c>
      <c r="IB7" s="9">
        <v>3.3652181440443213E-3</v>
      </c>
      <c r="IC7" s="9">
        <v>4.0793801939058173E-3</v>
      </c>
      <c r="ID7" s="9">
        <v>5.0532375346260391E-3</v>
      </c>
      <c r="IE7" s="9">
        <v>6.0703774238227148E-3</v>
      </c>
      <c r="IF7" s="9">
        <v>6.8278220221606647E-3</v>
      </c>
      <c r="IG7" s="9">
        <v>7.4662396121883655E-3</v>
      </c>
      <c r="IH7" s="9">
        <v>8.7322541551246545E-3</v>
      </c>
      <c r="II7" s="9">
        <v>9.5113400277008313E-3</v>
      </c>
      <c r="IJ7" s="9">
        <v>1.1177718144044321E-2</v>
      </c>
      <c r="IK7" s="9">
        <v>1.2281423130193906E-2</v>
      </c>
      <c r="IL7" s="9">
        <v>1.4023545706371191E-2</v>
      </c>
      <c r="IM7" s="9">
        <v>1.5159712603878116E-2</v>
      </c>
      <c r="IN7" s="9">
        <v>1.6479830332409972E-2</v>
      </c>
      <c r="IO7" s="9">
        <v>1.8817087950138506E-2</v>
      </c>
      <c r="IP7" s="9">
        <v>2.0862188365650968E-2</v>
      </c>
      <c r="IQ7" s="9">
        <v>2.2019996537396121E-2</v>
      </c>
      <c r="IR7" s="9">
        <v>2.4184123961218836E-2</v>
      </c>
      <c r="IS7" s="9">
        <v>2.7040772160664819E-2</v>
      </c>
      <c r="IT7" s="9">
        <v>2.9053410664819944E-2</v>
      </c>
      <c r="IU7" s="9">
        <v>3.0784712603878116E-2</v>
      </c>
      <c r="IV7" s="9">
        <v>3.2829813019390579E-2</v>
      </c>
      <c r="IW7" s="9">
        <v>3.557825484764543E-2</v>
      </c>
      <c r="IX7" s="9">
        <v>3.7958795013850417E-2</v>
      </c>
      <c r="IY7" s="9">
        <v>4.0198666897506924E-2</v>
      </c>
      <c r="IZ7" s="9">
        <v>4.2795619806094184E-2</v>
      </c>
      <c r="JA7" s="9">
        <v>4.7037309556786706E-2</v>
      </c>
      <c r="JB7" s="9">
        <v>5.1105869113573406E-2</v>
      </c>
      <c r="JC7" s="9">
        <v>5.3064404432132964E-2</v>
      </c>
      <c r="JD7" s="9">
        <v>5.5953514542936289E-2</v>
      </c>
      <c r="JE7" s="9">
        <v>5.9156423130193904E-2</v>
      </c>
      <c r="JF7" s="9">
        <v>6.3636166897506924E-2</v>
      </c>
      <c r="JG7" s="9">
        <v>6.6254761080332417E-2</v>
      </c>
      <c r="JH7" s="9">
        <v>6.7683085180055405E-2</v>
      </c>
      <c r="JI7" s="9">
        <v>6.9825571329639888E-2</v>
      </c>
      <c r="JJ7" s="9">
        <v>7.4770602493074795E-2</v>
      </c>
      <c r="JK7" s="9">
        <v>7.6783240997229912E-2</v>
      </c>
      <c r="JL7" s="9">
        <v>8.0602925900277012E-2</v>
      </c>
      <c r="JM7" s="9">
        <v>8.3243161357340723E-2</v>
      </c>
      <c r="JN7" s="9">
        <v>8.6305401662049863E-2</v>
      </c>
      <c r="JO7" s="9">
        <v>8.9064664127423823E-2</v>
      </c>
      <c r="JP7" s="9">
        <v>9.1629155124653736E-2</v>
      </c>
      <c r="JQ7" s="9">
        <v>9.2364958448753462E-2</v>
      </c>
      <c r="JR7" s="9">
        <v>9.5914127423822715E-2</v>
      </c>
      <c r="JS7" s="9">
        <v>9.7840200831024932E-2</v>
      </c>
      <c r="JT7" s="9">
        <v>0.10111885387811634</v>
      </c>
      <c r="JU7" s="9">
        <v>0.10529561980609418</v>
      </c>
      <c r="JV7" s="9">
        <v>0.10894217451523545</v>
      </c>
      <c r="JW7" s="9">
        <v>0.10956977146814405</v>
      </c>
      <c r="JX7" s="9">
        <v>0.11186374653739613</v>
      </c>
      <c r="JY7" s="9">
        <v>0.11397377077562326</v>
      </c>
      <c r="JZ7" s="9">
        <v>0.11640841412742382</v>
      </c>
      <c r="KA7" s="9">
        <v>0.1174255540166205</v>
      </c>
      <c r="KB7" s="9">
        <v>0.11733898891966758</v>
      </c>
      <c r="KC7" s="9">
        <v>0.11756622229916898</v>
      </c>
      <c r="KD7" s="9">
        <v>0.11850761772853186</v>
      </c>
      <c r="KE7" s="9">
        <v>0.11956804016620498</v>
      </c>
      <c r="KF7" s="9">
        <v>0.12041204986149584</v>
      </c>
      <c r="KG7" s="9">
        <v>0.12220827562326869</v>
      </c>
      <c r="KH7" s="9">
        <v>0.12044451177285319</v>
      </c>
      <c r="KI7" s="9">
        <v>0.11976281163434903</v>
      </c>
      <c r="KJ7" s="9">
        <v>0.12090979916897507</v>
      </c>
      <c r="KK7" s="9">
        <v>0.11967624653739613</v>
      </c>
      <c r="KL7" s="9">
        <v>0.1191027527700831</v>
      </c>
      <c r="KM7" s="9">
        <v>0.11816135734072022</v>
      </c>
      <c r="KN7" s="9">
        <v>0.11724160318559557</v>
      </c>
      <c r="KO7" s="9">
        <v>0.11921095914127423</v>
      </c>
      <c r="KP7" s="9">
        <v>0.11992512119113573</v>
      </c>
      <c r="KQ7" s="9">
        <v>0.11953557825484765</v>
      </c>
      <c r="KR7" s="9">
        <v>0.11889716066481995</v>
      </c>
      <c r="KS7" s="9">
        <v>0.11911357340720222</v>
      </c>
      <c r="KT7" s="9">
        <v>0.11888634002770083</v>
      </c>
      <c r="KU7" s="9">
        <v>0.11817217797783934</v>
      </c>
      <c r="KV7" s="9">
        <v>0.11876731301939059</v>
      </c>
      <c r="KW7" s="9">
        <v>0.11915685595567867</v>
      </c>
      <c r="KX7" s="9">
        <v>0.11683041897506925</v>
      </c>
      <c r="KY7" s="9">
        <v>0.11585656163434903</v>
      </c>
      <c r="KZ7" s="9">
        <v>0.11382228185595568</v>
      </c>
      <c r="LA7" s="9">
        <v>0.11259954986149584</v>
      </c>
      <c r="LB7" s="9">
        <v>0.11162569252077563</v>
      </c>
      <c r="LC7" s="9">
        <v>0.10939664127423823</v>
      </c>
      <c r="LD7" s="9">
        <v>0.10811980609418283</v>
      </c>
      <c r="LE7" s="9">
        <v>0.1072216932132964</v>
      </c>
      <c r="LF7" s="9">
        <v>0.10779518698060941</v>
      </c>
      <c r="LG7" s="9">
        <v>0.10650753116343491</v>
      </c>
      <c r="LH7" s="9">
        <v>0.10696199792243767</v>
      </c>
      <c r="LI7" s="9">
        <v>0.10689707409972299</v>
      </c>
      <c r="LJ7" s="9">
        <v>0.10856345221606649</v>
      </c>
      <c r="LK7" s="9">
        <v>0.10973208102493075</v>
      </c>
      <c r="LL7" s="9">
        <v>0.11287006578947369</v>
      </c>
      <c r="LM7" s="9">
        <v>0.11651662049861496</v>
      </c>
      <c r="LN7" s="9">
        <v>0.11955721952908588</v>
      </c>
      <c r="LO7" s="9">
        <v>0.12106128808864267</v>
      </c>
      <c r="LP7" s="9">
        <v>0.12182955332409973</v>
      </c>
      <c r="LQ7" s="9">
        <v>0.12291161703601108</v>
      </c>
      <c r="LR7" s="9">
        <v>0.12498917936288088</v>
      </c>
      <c r="LS7" s="9">
        <v>0.12748874653739611</v>
      </c>
      <c r="LT7" s="9">
        <v>0.12727233379501385</v>
      </c>
      <c r="LU7" s="9">
        <v>0.12676376385041552</v>
      </c>
      <c r="LV7" s="9">
        <v>0.12607124307479226</v>
      </c>
      <c r="LW7" s="9">
        <v>0.12662309556786702</v>
      </c>
      <c r="LX7" s="9">
        <v>0.12310638850415513</v>
      </c>
      <c r="LY7" s="9">
        <v>0.12109375</v>
      </c>
      <c r="LZ7" s="9">
        <v>0.11802068905817174</v>
      </c>
      <c r="MA7" s="9">
        <v>0.1192650623268698</v>
      </c>
      <c r="MB7" s="9">
        <v>0.11588902354570638</v>
      </c>
      <c r="MC7" s="9">
        <v>0.11701436980609418</v>
      </c>
      <c r="MD7" s="9">
        <v>0.11903782894736842</v>
      </c>
      <c r="ME7" s="9">
        <v>0.11914603531855955</v>
      </c>
      <c r="MF7" s="9">
        <v>0.11640841412742382</v>
      </c>
      <c r="MG7" s="9">
        <v>0.11569425207756233</v>
      </c>
      <c r="MH7" s="9">
        <v>0.11619200138504156</v>
      </c>
      <c r="MI7" s="9">
        <v>0.11842105263157894</v>
      </c>
      <c r="MJ7" s="9">
        <v>0.1168737015235457</v>
      </c>
      <c r="MK7" s="9">
        <v>0.11643005540166206</v>
      </c>
      <c r="ML7" s="9">
        <v>0.11636513157894737</v>
      </c>
      <c r="MM7" s="9">
        <v>0.11586738227146814</v>
      </c>
      <c r="MN7" s="9">
        <v>0.11562932825484765</v>
      </c>
      <c r="MO7" s="9">
        <v>0.11775017313019391</v>
      </c>
      <c r="MP7" s="9">
        <v>0.12106128808864267</v>
      </c>
      <c r="MQ7" s="9">
        <v>0.12351757271468145</v>
      </c>
      <c r="MR7" s="9">
        <v>0.12598467797783933</v>
      </c>
      <c r="MS7" s="9">
        <v>0.12794321329639891</v>
      </c>
      <c r="MT7" s="9">
        <v>0.13134089335180055</v>
      </c>
      <c r="MU7" s="9">
        <v>0.13722731994459833</v>
      </c>
      <c r="MV7" s="9">
        <v>0.14005150623268697</v>
      </c>
      <c r="MW7" s="9">
        <v>0.14563495498614959</v>
      </c>
      <c r="MX7" s="9">
        <v>0.15260344529085873</v>
      </c>
      <c r="MY7" s="9">
        <v>0.15807868767313019</v>
      </c>
      <c r="MZ7" s="9">
        <v>0.15896597991689751</v>
      </c>
      <c r="NA7" s="9">
        <v>0.1632617728531856</v>
      </c>
      <c r="NB7" s="9">
        <v>0.16990564404432132</v>
      </c>
      <c r="NC7" s="9">
        <v>0.17501298476454294</v>
      </c>
      <c r="ND7" s="9">
        <v>0.17433128462603878</v>
      </c>
      <c r="NE7" s="9">
        <v>0.17805358379501385</v>
      </c>
      <c r="NF7" s="9">
        <v>0.18332323407202217</v>
      </c>
      <c r="NG7" s="9">
        <v>0.1876623095567867</v>
      </c>
      <c r="NH7" s="9">
        <v>0.18545489958448755</v>
      </c>
      <c r="NI7" s="9">
        <v>0.1873376904432133</v>
      </c>
      <c r="NJ7" s="9">
        <v>0.19284539473684212</v>
      </c>
      <c r="NK7" s="9">
        <v>0.19629717797783933</v>
      </c>
      <c r="NL7" s="9">
        <v>0.19318083448753462</v>
      </c>
      <c r="NM7" s="9">
        <v>0.18929622576177285</v>
      </c>
      <c r="NN7" s="9">
        <v>0.1911790166204986</v>
      </c>
      <c r="NO7" s="9">
        <v>0.18896078601108032</v>
      </c>
      <c r="NP7" s="9">
        <v>0.18307435941828254</v>
      </c>
      <c r="NQ7" s="9">
        <v>0.18004458102493076</v>
      </c>
      <c r="NR7" s="9">
        <v>0.18116992728531855</v>
      </c>
      <c r="NS7" s="9">
        <v>0.17829163781163435</v>
      </c>
      <c r="NT7" s="9">
        <v>0.168444858033241</v>
      </c>
      <c r="NU7" s="9">
        <v>0.16433301592797783</v>
      </c>
      <c r="NV7" s="9">
        <v>0.168444858033241</v>
      </c>
      <c r="NW7" s="9">
        <v>0.16573969875346262</v>
      </c>
      <c r="NX7" s="9">
        <v>0.15857643698060941</v>
      </c>
      <c r="NY7" s="9">
        <v>0.15619589681440443</v>
      </c>
      <c r="NZ7" s="9">
        <v>0.15565486495844874</v>
      </c>
      <c r="OA7" s="9">
        <v>0.15081804016620498</v>
      </c>
      <c r="OB7" s="9">
        <v>0.14190183518005539</v>
      </c>
      <c r="OC7" s="9">
        <v>0.14009478878116344</v>
      </c>
      <c r="OD7" s="9">
        <v>0.14088469529085873</v>
      </c>
      <c r="OE7" s="9">
        <v>0.13749783587257619</v>
      </c>
      <c r="OF7" s="9">
        <v>0.13045360110803325</v>
      </c>
      <c r="OG7" s="9">
        <v>0.12635257963988919</v>
      </c>
      <c r="OH7" s="9">
        <v>0.12402614265927978</v>
      </c>
      <c r="OI7" s="9">
        <v>0.11970870844875346</v>
      </c>
      <c r="OJ7" s="9">
        <v>0.11317304362880887</v>
      </c>
      <c r="OK7" s="9">
        <v>0.11095481301939059</v>
      </c>
      <c r="OL7" s="9">
        <v>0.11148502423822715</v>
      </c>
      <c r="OM7" s="9">
        <v>0.10862837603878116</v>
      </c>
      <c r="ON7" s="9">
        <v>0.10204942867036011</v>
      </c>
      <c r="OO7" s="9">
        <v>0.10020992036011081</v>
      </c>
      <c r="OP7" s="9">
        <v>0.10056700138504156</v>
      </c>
      <c r="OQ7" s="9">
        <v>9.7753635734072017E-2</v>
      </c>
      <c r="OR7" s="9">
        <v>9.213772506925208E-2</v>
      </c>
      <c r="OS7" s="9">
        <v>8.77661876731302E-2</v>
      </c>
      <c r="OT7" s="9">
        <v>8.4671485457063711E-2</v>
      </c>
      <c r="OU7" s="9">
        <v>7.9326090720221606E-2</v>
      </c>
      <c r="OV7" s="9">
        <v>7.3526229224376738E-2</v>
      </c>
      <c r="OW7" s="9">
        <v>6.9230436288088643E-2</v>
      </c>
      <c r="OX7" s="9">
        <v>6.7542416897506924E-2</v>
      </c>
      <c r="OY7" s="9">
        <v>6.3376471606648194E-2</v>
      </c>
      <c r="OZ7" s="9">
        <v>5.6007617728531855E-2</v>
      </c>
      <c r="PA7" s="9">
        <v>5.0251038781163437E-2</v>
      </c>
      <c r="PB7" s="9">
        <v>4.568472991689751E-2</v>
      </c>
      <c r="PC7" s="9">
        <v>4.3195983379501382E-2</v>
      </c>
      <c r="PD7" s="9">
        <v>3.8218490304709141E-2</v>
      </c>
      <c r="PE7" s="9">
        <v>3.2267139889196675E-2</v>
      </c>
      <c r="PF7" s="9">
        <v>2.828514542936288E-2</v>
      </c>
      <c r="PG7" s="9">
        <v>2.5363573407202217E-2</v>
      </c>
      <c r="PH7" s="9">
        <v>2.1316655124653739E-2</v>
      </c>
      <c r="PI7" s="9">
        <v>1.9152527700831024E-2</v>
      </c>
      <c r="PJ7" s="9">
        <v>1.5668282548476454E-2</v>
      </c>
      <c r="PK7" s="9">
        <v>1.3525796398891966E-2</v>
      </c>
      <c r="PL7" s="9">
        <v>1.0993767313019391E-2</v>
      </c>
      <c r="PM7" s="9">
        <v>8.9270256232686987E-3</v>
      </c>
      <c r="PN7" s="9">
        <v>7.8449619113573413E-3</v>
      </c>
      <c r="PO7" s="9">
        <v>6.3084314404432129E-3</v>
      </c>
      <c r="PP7" s="9">
        <v>4.9883137119113574E-3</v>
      </c>
      <c r="PQ7" s="9">
        <v>3.6249134349030472E-3</v>
      </c>
      <c r="PR7" s="9">
        <v>3.0189577562326868E-3</v>
      </c>
      <c r="PS7" s="9">
        <v>2.6943386426592796E-3</v>
      </c>
      <c r="PT7" s="9">
        <v>2.2723337950138504E-3</v>
      </c>
      <c r="PU7" s="9">
        <v>1.7854051246537397E-3</v>
      </c>
      <c r="PV7" s="9">
        <v>1.2660145429362881E-3</v>
      </c>
      <c r="PW7" s="9">
        <v>7.0334141274238228E-4</v>
      </c>
      <c r="PX7" s="9">
        <v>6.0595567867036007E-4</v>
      </c>
      <c r="PY7" s="9">
        <v>4.8692867036011082E-4</v>
      </c>
      <c r="PZ7" s="9">
        <v>6.4923822714681439E-4</v>
      </c>
      <c r="QA7" s="9">
        <v>5.7349376731301944E-4</v>
      </c>
      <c r="QB7" s="9">
        <v>5.0856994459833797E-4</v>
      </c>
      <c r="QC7" s="9">
        <v>4.436461218836565E-4</v>
      </c>
      <c r="QD7" s="9">
        <v>3.5708102493074793E-4</v>
      </c>
      <c r="QE7" s="9">
        <v>2.5969529085872578E-4</v>
      </c>
      <c r="QF7" s="9">
        <v>1.2984764542936289E-4</v>
      </c>
      <c r="QG7" s="9">
        <v>9.7385734072022166E-5</v>
      </c>
      <c r="QH7" s="9">
        <v>8.6565096952908587E-5</v>
      </c>
      <c r="QI7" s="9">
        <v>0</v>
      </c>
      <c r="QJ7" s="9">
        <v>0</v>
      </c>
      <c r="QK7" s="9">
        <v>0</v>
      </c>
      <c r="QL7" s="9">
        <v>0</v>
      </c>
      <c r="QM7" s="9">
        <v>0</v>
      </c>
      <c r="QN7" s="9">
        <v>0</v>
      </c>
      <c r="QO7" s="9">
        <v>0</v>
      </c>
      <c r="QP7" s="9">
        <v>0</v>
      </c>
      <c r="QQ7" s="9">
        <v>0</v>
      </c>
      <c r="QR7" s="9">
        <v>0</v>
      </c>
      <c r="QS7" s="9">
        <v>0</v>
      </c>
      <c r="QT7" s="9">
        <v>0</v>
      </c>
      <c r="QU7" s="9">
        <v>0</v>
      </c>
      <c r="QV7" s="9">
        <v>0</v>
      </c>
      <c r="QW7" s="9">
        <v>0</v>
      </c>
      <c r="QX7" s="9">
        <v>0</v>
      </c>
      <c r="QY7" s="9">
        <v>0</v>
      </c>
      <c r="QZ7" s="9">
        <v>0</v>
      </c>
      <c r="RA7" s="9">
        <v>0</v>
      </c>
      <c r="RB7" s="9">
        <v>0</v>
      </c>
      <c r="RC7" s="9">
        <v>0</v>
      </c>
      <c r="RD7" s="9">
        <v>0</v>
      </c>
      <c r="RE7" s="9">
        <v>0</v>
      </c>
      <c r="RF7" s="9">
        <v>0</v>
      </c>
      <c r="RG7" s="9">
        <v>0</v>
      </c>
      <c r="RH7" s="9">
        <v>0</v>
      </c>
      <c r="RI7" s="9">
        <v>0</v>
      </c>
      <c r="RJ7" s="9">
        <v>0</v>
      </c>
      <c r="RK7" s="9">
        <v>0</v>
      </c>
      <c r="RL7" s="9">
        <v>0</v>
      </c>
      <c r="RM7" s="9">
        <v>0</v>
      </c>
      <c r="RN7" s="9">
        <v>0</v>
      </c>
      <c r="RO7" s="9">
        <v>0</v>
      </c>
      <c r="RP7" s="9">
        <v>0</v>
      </c>
      <c r="RQ7" s="9">
        <v>0</v>
      </c>
      <c r="RR7" s="9">
        <v>0</v>
      </c>
      <c r="RS7" s="9">
        <v>0</v>
      </c>
      <c r="RT7" s="9">
        <v>0</v>
      </c>
      <c r="RU7" s="9">
        <v>0</v>
      </c>
      <c r="RV7" s="9">
        <v>0</v>
      </c>
      <c r="RW7" s="9">
        <v>0</v>
      </c>
      <c r="RX7" s="9">
        <v>0</v>
      </c>
      <c r="RY7" s="9">
        <v>0</v>
      </c>
      <c r="RZ7" s="9">
        <v>0</v>
      </c>
      <c r="SA7" s="9">
        <v>0</v>
      </c>
      <c r="SB7" s="9">
        <v>0</v>
      </c>
      <c r="SC7" s="9">
        <v>0</v>
      </c>
      <c r="SD7" s="9">
        <v>0</v>
      </c>
      <c r="SE7" s="9">
        <v>0</v>
      </c>
      <c r="SF7" s="9">
        <v>0</v>
      </c>
      <c r="SG7" s="9">
        <v>0</v>
      </c>
      <c r="SH7" s="9">
        <v>0</v>
      </c>
      <c r="SI7" s="9">
        <v>0</v>
      </c>
      <c r="SJ7" s="9">
        <v>0</v>
      </c>
      <c r="SK7" s="9">
        <v>0</v>
      </c>
      <c r="SL7" s="9">
        <v>0</v>
      </c>
      <c r="SM7" s="9">
        <v>0</v>
      </c>
      <c r="SN7" s="9">
        <v>0</v>
      </c>
      <c r="SO7" s="9">
        <v>0</v>
      </c>
      <c r="SP7" s="9">
        <v>0</v>
      </c>
      <c r="SQ7" s="9">
        <v>0</v>
      </c>
      <c r="SR7" s="9">
        <v>0</v>
      </c>
      <c r="SS7" s="9">
        <v>0</v>
      </c>
      <c r="ST7" s="9">
        <v>0</v>
      </c>
      <c r="SU7" s="9">
        <v>0</v>
      </c>
      <c r="SV7" s="9">
        <v>0</v>
      </c>
      <c r="SW7" s="9">
        <v>0</v>
      </c>
      <c r="SX7" s="9">
        <v>0</v>
      </c>
      <c r="SY7" s="9">
        <v>0</v>
      </c>
      <c r="SZ7" s="9">
        <v>0</v>
      </c>
      <c r="TA7" s="9">
        <v>0</v>
      </c>
      <c r="TB7" s="9">
        <v>0</v>
      </c>
      <c r="TC7" s="9">
        <v>0</v>
      </c>
      <c r="TD7" s="9">
        <v>0</v>
      </c>
      <c r="TE7" s="9">
        <v>0</v>
      </c>
      <c r="TF7" s="9">
        <v>0</v>
      </c>
      <c r="TG7" s="9">
        <v>0</v>
      </c>
      <c r="TH7" s="9">
        <v>0</v>
      </c>
      <c r="TI7" s="9">
        <v>0</v>
      </c>
      <c r="TJ7" s="9">
        <v>0</v>
      </c>
      <c r="TK7" s="9">
        <v>0</v>
      </c>
      <c r="TL7" s="9">
        <v>0</v>
      </c>
      <c r="TM7" s="9">
        <v>0</v>
      </c>
      <c r="TN7" s="9">
        <v>0</v>
      </c>
      <c r="TO7" s="9">
        <v>0</v>
      </c>
      <c r="TP7" s="9">
        <v>0</v>
      </c>
      <c r="TQ7" s="9">
        <v>0</v>
      </c>
      <c r="TR7" s="9">
        <v>0</v>
      </c>
      <c r="TS7" s="9">
        <v>0</v>
      </c>
      <c r="TT7" s="9">
        <v>0</v>
      </c>
      <c r="TU7" s="9">
        <v>0</v>
      </c>
      <c r="TV7" s="9">
        <v>0</v>
      </c>
      <c r="TW7" s="9">
        <v>0</v>
      </c>
      <c r="TX7" s="9">
        <v>0</v>
      </c>
      <c r="TY7" s="9">
        <v>0</v>
      </c>
      <c r="TZ7" s="9">
        <v>0</v>
      </c>
      <c r="UA7" s="9">
        <v>0</v>
      </c>
      <c r="UB7" s="9">
        <v>0</v>
      </c>
      <c r="UC7" s="9">
        <v>0</v>
      </c>
      <c r="UD7" s="9">
        <v>0</v>
      </c>
      <c r="UE7" s="9">
        <v>0</v>
      </c>
      <c r="UF7" s="9">
        <v>0</v>
      </c>
      <c r="UG7" s="9">
        <v>0</v>
      </c>
      <c r="UH7" s="9">
        <v>0</v>
      </c>
      <c r="UI7" s="9">
        <v>0</v>
      </c>
      <c r="UJ7" s="9">
        <v>0</v>
      </c>
      <c r="UK7" s="9">
        <v>0</v>
      </c>
      <c r="UL7" s="9">
        <v>0</v>
      </c>
      <c r="UM7" s="9">
        <v>0</v>
      </c>
      <c r="UN7" s="9">
        <v>0</v>
      </c>
      <c r="UO7" s="9">
        <v>0</v>
      </c>
      <c r="UP7" s="9">
        <v>0</v>
      </c>
      <c r="UQ7" s="9">
        <v>0</v>
      </c>
      <c r="UR7" s="9">
        <v>0</v>
      </c>
      <c r="US7" s="9">
        <v>0</v>
      </c>
      <c r="UT7" s="9">
        <v>0</v>
      </c>
      <c r="UU7" s="9">
        <v>0</v>
      </c>
      <c r="UV7" s="9">
        <v>0</v>
      </c>
      <c r="UW7" s="9">
        <v>0</v>
      </c>
      <c r="UX7" s="9">
        <v>0</v>
      </c>
      <c r="UY7" s="9">
        <v>0</v>
      </c>
      <c r="UZ7" s="9">
        <v>0</v>
      </c>
      <c r="VA7" s="9">
        <v>0</v>
      </c>
      <c r="VB7" s="9">
        <v>0</v>
      </c>
      <c r="VC7" s="9">
        <v>0</v>
      </c>
      <c r="VD7" s="9">
        <v>0</v>
      </c>
      <c r="VE7" s="9">
        <v>0</v>
      </c>
      <c r="VF7" s="9">
        <v>0</v>
      </c>
      <c r="VG7" s="9">
        <v>0</v>
      </c>
      <c r="VH7" s="9">
        <v>0</v>
      </c>
      <c r="VI7" s="9">
        <v>0</v>
      </c>
      <c r="VJ7" s="9">
        <v>0</v>
      </c>
      <c r="VK7" s="9">
        <v>0</v>
      </c>
      <c r="VL7" s="9">
        <v>0</v>
      </c>
      <c r="VM7" s="9">
        <v>0</v>
      </c>
      <c r="VN7" s="9">
        <v>0</v>
      </c>
      <c r="VO7" s="9">
        <v>0</v>
      </c>
      <c r="VP7" s="9">
        <v>0</v>
      </c>
      <c r="VQ7" s="9">
        <v>0</v>
      </c>
      <c r="VR7" s="9">
        <v>0</v>
      </c>
      <c r="VS7" s="9">
        <v>0</v>
      </c>
      <c r="VT7" s="9">
        <v>0</v>
      </c>
      <c r="VU7" s="9">
        <v>0</v>
      </c>
      <c r="VV7" s="9">
        <v>0</v>
      </c>
      <c r="VW7" s="9">
        <v>0</v>
      </c>
      <c r="VX7" s="9">
        <v>0</v>
      </c>
      <c r="VY7" s="9">
        <v>0</v>
      </c>
      <c r="VZ7" s="9">
        <v>0</v>
      </c>
      <c r="WA7" s="9">
        <v>0</v>
      </c>
      <c r="WB7" s="9">
        <v>0</v>
      </c>
      <c r="WC7" s="9">
        <v>0</v>
      </c>
      <c r="WD7" s="9">
        <v>0</v>
      </c>
      <c r="WE7" s="9">
        <v>0</v>
      </c>
      <c r="WF7" s="9">
        <v>0</v>
      </c>
      <c r="WG7" s="9">
        <v>0</v>
      </c>
      <c r="WH7" s="9">
        <v>0</v>
      </c>
      <c r="WI7" s="9">
        <v>0</v>
      </c>
      <c r="WJ7" s="9">
        <v>0</v>
      </c>
      <c r="WK7" s="9">
        <v>0</v>
      </c>
      <c r="WL7" s="9">
        <v>0</v>
      </c>
      <c r="WM7" s="9">
        <v>0</v>
      </c>
      <c r="WN7" s="9">
        <v>0</v>
      </c>
      <c r="WO7" s="9">
        <v>0</v>
      </c>
      <c r="WP7" s="9">
        <v>0</v>
      </c>
      <c r="WQ7" s="9">
        <v>0</v>
      </c>
      <c r="WR7" s="9">
        <v>0</v>
      </c>
      <c r="WS7" s="9">
        <v>0</v>
      </c>
      <c r="WT7" s="9">
        <v>0</v>
      </c>
      <c r="WU7" s="9">
        <v>0</v>
      </c>
      <c r="WV7" s="9">
        <v>0</v>
      </c>
      <c r="WW7" s="9">
        <v>0</v>
      </c>
      <c r="WX7" s="9">
        <v>0</v>
      </c>
      <c r="WY7" s="9">
        <v>0</v>
      </c>
      <c r="WZ7" s="9">
        <v>0</v>
      </c>
      <c r="XA7" s="9">
        <v>0</v>
      </c>
      <c r="XB7" s="9">
        <v>0</v>
      </c>
      <c r="XC7" s="9">
        <v>0</v>
      </c>
      <c r="XD7" s="9">
        <v>0</v>
      </c>
      <c r="XE7" s="9">
        <v>0</v>
      </c>
      <c r="XF7" s="9">
        <v>0</v>
      </c>
      <c r="XG7" s="9">
        <v>0</v>
      </c>
      <c r="XH7" s="9">
        <v>0</v>
      </c>
      <c r="XI7" s="9">
        <v>0</v>
      </c>
      <c r="XJ7" s="9">
        <v>0</v>
      </c>
      <c r="XK7" s="9">
        <v>0</v>
      </c>
      <c r="XL7" s="9">
        <v>0</v>
      </c>
      <c r="XM7" s="9">
        <v>0</v>
      </c>
      <c r="XN7" s="9">
        <v>0</v>
      </c>
      <c r="XO7" s="9">
        <v>0</v>
      </c>
      <c r="XP7" s="9">
        <v>0</v>
      </c>
      <c r="XQ7" s="9">
        <v>0</v>
      </c>
      <c r="XR7" s="9">
        <v>0</v>
      </c>
      <c r="XS7" s="9">
        <v>0</v>
      </c>
      <c r="XT7" s="9">
        <v>0</v>
      </c>
      <c r="XV7" s="46">
        <f>AVERAGE(E7:XT7)</f>
        <v>3.0934460077259335E-2</v>
      </c>
    </row>
    <row r="8" spans="1:646" s="11" customFormat="1" x14ac:dyDescent="0.25">
      <c r="A8" s="10">
        <v>2</v>
      </c>
      <c r="B8" s="10">
        <v>10401</v>
      </c>
      <c r="C8" s="10" t="s">
        <v>644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>
        <v>0</v>
      </c>
      <c r="GX8" s="9">
        <v>0</v>
      </c>
      <c r="GY8" s="9">
        <v>0</v>
      </c>
      <c r="GZ8" s="9">
        <v>0</v>
      </c>
      <c r="HA8" s="9">
        <v>0</v>
      </c>
      <c r="HB8" s="9">
        <v>0</v>
      </c>
      <c r="HC8" s="9">
        <v>0</v>
      </c>
      <c r="HD8" s="9">
        <v>0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5.4103185595567865E-5</v>
      </c>
      <c r="HS8" s="9">
        <v>5.4103185595567865E-5</v>
      </c>
      <c r="HT8" s="9">
        <v>1.1902700831024931E-4</v>
      </c>
      <c r="HU8" s="9">
        <v>1.5148891966759002E-4</v>
      </c>
      <c r="HV8" s="9">
        <v>2.5969529085872578E-4</v>
      </c>
      <c r="HW8" s="9">
        <v>2.8133656509695293E-4</v>
      </c>
      <c r="HX8" s="9">
        <v>4.7610803324099724E-4</v>
      </c>
      <c r="HY8" s="9">
        <v>6.4923822714681439E-4</v>
      </c>
      <c r="HZ8" s="9">
        <v>8.87292243767313E-4</v>
      </c>
      <c r="IA8" s="9">
        <v>1.3525796398891968E-3</v>
      </c>
      <c r="IB8" s="9">
        <v>1.8503289473684209E-3</v>
      </c>
      <c r="IC8" s="9">
        <v>2.6510560941828253E-3</v>
      </c>
      <c r="ID8" s="9">
        <v>3.8737880886426592E-3</v>
      </c>
      <c r="IE8" s="9">
        <v>4.8692867036011084E-3</v>
      </c>
      <c r="IF8" s="9">
        <v>5.2696502770083102E-3</v>
      </c>
      <c r="IG8" s="9">
        <v>6.6330505540166205E-3</v>
      </c>
      <c r="IH8" s="9">
        <v>7.477060249307479E-3</v>
      </c>
      <c r="II8" s="9">
        <v>8.6997922437673132E-3</v>
      </c>
      <c r="IJ8" s="9">
        <v>1.0441914819944598E-2</v>
      </c>
      <c r="IK8" s="9">
        <v>1.1329207063711912E-2</v>
      </c>
      <c r="IL8" s="9">
        <v>1.3222818559556787E-2</v>
      </c>
      <c r="IM8" s="9">
        <v>1.4283240997229918E-2</v>
      </c>
      <c r="IN8" s="9">
        <v>1.6155211218836566E-2</v>
      </c>
      <c r="IO8" s="9">
        <v>1.7951436980609418E-2</v>
      </c>
      <c r="IP8" s="9">
        <v>1.9888331024930747E-2</v>
      </c>
      <c r="IQ8" s="9">
        <v>2.2420360110803325E-2</v>
      </c>
      <c r="IR8" s="9">
        <v>2.3080418975069253E-2</v>
      </c>
      <c r="IS8" s="9">
        <v>2.4757617728531855E-2</v>
      </c>
      <c r="IT8" s="9">
        <v>2.7040772160664819E-2</v>
      </c>
      <c r="IU8" s="9">
        <v>2.9756752077562326E-2</v>
      </c>
      <c r="IV8" s="9">
        <v>3.1985803324099726E-2</v>
      </c>
      <c r="IW8" s="9">
        <v>3.4452908587257615E-2</v>
      </c>
      <c r="IX8" s="9">
        <v>3.760171398891967E-2</v>
      </c>
      <c r="IY8" s="9">
        <v>3.9722558864265928E-2</v>
      </c>
      <c r="IZ8" s="9">
        <v>4.1269909972299172E-2</v>
      </c>
      <c r="JA8" s="9">
        <v>4.4418715373961221E-2</v>
      </c>
      <c r="JB8" s="9">
        <v>4.7351108033240996E-2</v>
      </c>
      <c r="JC8" s="9">
        <v>4.9958881578947366E-2</v>
      </c>
      <c r="JD8" s="9">
        <v>5.2555834487534626E-2</v>
      </c>
      <c r="JE8" s="9">
        <v>5.5899411357340723E-2</v>
      </c>
      <c r="JF8" s="9">
        <v>5.9340373961218836E-2</v>
      </c>
      <c r="JG8" s="9">
        <v>6.2261945983379502E-2</v>
      </c>
      <c r="JH8" s="9">
        <v>6.4566741689750698E-2</v>
      </c>
      <c r="JI8" s="9">
        <v>6.6763331024930747E-2</v>
      </c>
      <c r="JJ8" s="9">
        <v>6.9598337950138506E-2</v>
      </c>
      <c r="JK8" s="9">
        <v>7.2335959141274234E-2</v>
      </c>
      <c r="JL8" s="9">
        <v>7.6307132963988916E-2</v>
      </c>
      <c r="JM8" s="9">
        <v>7.9639889196675903E-2</v>
      </c>
      <c r="JN8" s="9">
        <v>8.3448753462603872E-2</v>
      </c>
      <c r="JO8" s="9">
        <v>8.5796831717451519E-2</v>
      </c>
      <c r="JP8" s="9">
        <v>8.8545273545706377E-2</v>
      </c>
      <c r="JQ8" s="9">
        <v>9.2061980609418281E-2</v>
      </c>
      <c r="JR8" s="9">
        <v>9.379328254847645E-2</v>
      </c>
      <c r="JS8" s="9">
        <v>9.6119719529085879E-2</v>
      </c>
      <c r="JT8" s="9">
        <v>9.7136859418282553E-2</v>
      </c>
      <c r="JU8" s="9">
        <v>0.10165988573407202</v>
      </c>
      <c r="JV8" s="9">
        <v>0.10206024930747923</v>
      </c>
      <c r="JW8" s="9">
        <v>0.10484115304709141</v>
      </c>
      <c r="JX8" s="9">
        <v>0.1052306959833795</v>
      </c>
      <c r="JY8" s="9">
        <v>0.10821719182825484</v>
      </c>
      <c r="JZ8" s="9">
        <v>0.11050034626038781</v>
      </c>
      <c r="KA8" s="9">
        <v>0.11078168282548477</v>
      </c>
      <c r="KB8" s="9">
        <v>0.11029475415512466</v>
      </c>
      <c r="KC8" s="9">
        <v>0.11254544667590027</v>
      </c>
      <c r="KD8" s="9">
        <v>0.11399541204986149</v>
      </c>
      <c r="KE8" s="9">
        <v>0.11428756925207756</v>
      </c>
      <c r="KF8" s="9">
        <v>0.11438495498614959</v>
      </c>
      <c r="KG8" s="9">
        <v>0.11554276315789473</v>
      </c>
      <c r="KH8" s="9">
        <v>0.11594312673130194</v>
      </c>
      <c r="KI8" s="9">
        <v>0.11625692520775623</v>
      </c>
      <c r="KJ8" s="9">
        <v>0.11653826177285319</v>
      </c>
      <c r="KK8" s="9">
        <v>0.11739309210526316</v>
      </c>
      <c r="KL8" s="9">
        <v>0.11805315096952909</v>
      </c>
      <c r="KM8" s="9">
        <v>0.1187023891966759</v>
      </c>
      <c r="KN8" s="9">
        <v>0.11819381925207756</v>
      </c>
      <c r="KO8" s="9">
        <v>0.12028220221606649</v>
      </c>
      <c r="KP8" s="9">
        <v>0.12283587257617729</v>
      </c>
      <c r="KQ8" s="9">
        <v>0.1247619459833795</v>
      </c>
      <c r="KR8" s="9">
        <v>0.12484851108033242</v>
      </c>
      <c r="KS8" s="9">
        <v>0.12770515927977838</v>
      </c>
      <c r="KT8" s="9">
        <v>0.13088642659279778</v>
      </c>
      <c r="KU8" s="9">
        <v>0.13145992036011081</v>
      </c>
      <c r="KV8" s="9">
        <v>0.13310465720221606</v>
      </c>
      <c r="KW8" s="9">
        <v>0.1327259349030471</v>
      </c>
      <c r="KX8" s="9">
        <v>0.13414343836565096</v>
      </c>
      <c r="KY8" s="9">
        <v>0.13182782202216067</v>
      </c>
      <c r="KZ8" s="9">
        <v>0.13122186634349031</v>
      </c>
      <c r="LA8" s="9">
        <v>0.12920922783933517</v>
      </c>
      <c r="LB8" s="9">
        <v>0.12778090373961218</v>
      </c>
      <c r="LC8" s="9">
        <v>0.12783500692520774</v>
      </c>
      <c r="LD8" s="9">
        <v>0.124523891966759</v>
      </c>
      <c r="LE8" s="9">
        <v>0.12598467797783933</v>
      </c>
      <c r="LF8" s="9">
        <v>0.12518395083102493</v>
      </c>
      <c r="LG8" s="9">
        <v>0.12621191135734072</v>
      </c>
      <c r="LH8" s="9">
        <v>0.12712084487534625</v>
      </c>
      <c r="LI8" s="9">
        <v>0.12693689404432132</v>
      </c>
      <c r="LJ8" s="9">
        <v>0.12793239265927978</v>
      </c>
      <c r="LK8" s="9">
        <v>0.12965287396121883</v>
      </c>
      <c r="LL8" s="9">
        <v>0.13007487880886426</v>
      </c>
      <c r="LM8" s="9">
        <v>0.13069165512465375</v>
      </c>
      <c r="LN8" s="9">
        <v>0.13060509002770082</v>
      </c>
      <c r="LO8" s="9">
        <v>0.13287742382271467</v>
      </c>
      <c r="LP8" s="9">
        <v>0.13128679016620498</v>
      </c>
      <c r="LQ8" s="9">
        <v>0.13382963988919669</v>
      </c>
      <c r="LR8" s="9">
        <v>0.13776835180055402</v>
      </c>
      <c r="LS8" s="9">
        <v>0.13940226800554018</v>
      </c>
      <c r="LT8" s="9">
        <v>0.13932652354570638</v>
      </c>
      <c r="LU8" s="9">
        <v>0.13992165858725761</v>
      </c>
      <c r="LV8" s="9">
        <v>0.14236712257617729</v>
      </c>
      <c r="LW8" s="9">
        <v>0.14496407548476453</v>
      </c>
      <c r="LX8" s="9">
        <v>0.14242122576177285</v>
      </c>
      <c r="LY8" s="9">
        <v>0.14399021814404434</v>
      </c>
      <c r="LZ8" s="9">
        <v>0.14551592797783933</v>
      </c>
      <c r="MA8" s="9">
        <v>0.14519130886426593</v>
      </c>
      <c r="MB8" s="9">
        <v>0.14233466066481995</v>
      </c>
      <c r="MC8" s="9">
        <v>0.14397939750692521</v>
      </c>
      <c r="MD8" s="9">
        <v>0.1485889889196676</v>
      </c>
      <c r="ME8" s="9">
        <v>0.14734461565096954</v>
      </c>
      <c r="MF8" s="9">
        <v>0.14633829639889195</v>
      </c>
      <c r="MG8" s="9">
        <v>0.14548346606648199</v>
      </c>
      <c r="MH8" s="9">
        <v>0.14884868421052633</v>
      </c>
      <c r="MI8" s="9">
        <v>0.14838339681440443</v>
      </c>
      <c r="MJ8" s="9">
        <v>0.15075311634349031</v>
      </c>
      <c r="MK8" s="9">
        <v>0.15248441828254847</v>
      </c>
      <c r="ML8" s="9">
        <v>0.15787309556786702</v>
      </c>
      <c r="MM8" s="9">
        <v>0.16136816135734072</v>
      </c>
      <c r="MN8" s="9">
        <v>0.16254761080332411</v>
      </c>
      <c r="MO8" s="9">
        <v>0.16743853878116344</v>
      </c>
      <c r="MP8" s="9">
        <v>0.17381189404432132</v>
      </c>
      <c r="MQ8" s="9">
        <v>0.17540252770083103</v>
      </c>
      <c r="MR8" s="9">
        <v>0.17373614958448755</v>
      </c>
      <c r="MS8" s="9">
        <v>0.17720957409972299</v>
      </c>
      <c r="MT8" s="9">
        <v>0.18118074792243768</v>
      </c>
      <c r="MU8" s="9">
        <v>0.18085612880886426</v>
      </c>
      <c r="MV8" s="9">
        <v>0.18120238919667589</v>
      </c>
      <c r="MW8" s="9">
        <v>0.18448104224376732</v>
      </c>
      <c r="MX8" s="9">
        <v>0.19310509002770082</v>
      </c>
      <c r="MY8" s="9">
        <v>0.1949121364265928</v>
      </c>
      <c r="MZ8" s="9">
        <v>0.19210959141274239</v>
      </c>
      <c r="NA8" s="9">
        <v>0.1949878808864266</v>
      </c>
      <c r="NB8" s="9">
        <v>0.20283284279778394</v>
      </c>
      <c r="NC8" s="9">
        <v>0.20572195290858725</v>
      </c>
      <c r="ND8" s="9">
        <v>0.20465070983379502</v>
      </c>
      <c r="NE8" s="9">
        <v>0.20610067520775624</v>
      </c>
      <c r="NF8" s="9">
        <v>0.20927112188365651</v>
      </c>
      <c r="NG8" s="9">
        <v>0.20662006578947367</v>
      </c>
      <c r="NH8" s="9">
        <v>0.20217278393351801</v>
      </c>
      <c r="NI8" s="9">
        <v>0.19769304016620498</v>
      </c>
      <c r="NJ8" s="9">
        <v>0.1991430055401662</v>
      </c>
      <c r="NK8" s="9">
        <v>0.20099333448753462</v>
      </c>
      <c r="NL8" s="9">
        <v>0.19924039127423823</v>
      </c>
      <c r="NM8" s="9">
        <v>0.19698969875346262</v>
      </c>
      <c r="NN8" s="9">
        <v>0.19784452908587258</v>
      </c>
      <c r="NO8" s="9">
        <v>0.19569122229916897</v>
      </c>
      <c r="NP8" s="9">
        <v>0.18713209833795014</v>
      </c>
      <c r="NQ8" s="9">
        <v>0.17540252770083103</v>
      </c>
      <c r="NR8" s="9">
        <v>0.17110673476454294</v>
      </c>
      <c r="NS8" s="9">
        <v>0.16539343836565096</v>
      </c>
      <c r="NT8" s="9">
        <v>0.15428064404432132</v>
      </c>
      <c r="NU8" s="9">
        <v>0.14360067520775624</v>
      </c>
      <c r="NV8" s="9">
        <v>0.14106864612188366</v>
      </c>
      <c r="NW8" s="9">
        <v>0.13644823407202217</v>
      </c>
      <c r="NX8" s="9">
        <v>0.128430141966759</v>
      </c>
      <c r="NY8" s="9">
        <v>0.12438322368421052</v>
      </c>
      <c r="NZ8" s="9">
        <v>0.121569858033241</v>
      </c>
      <c r="OA8" s="9">
        <v>0.1155860457063712</v>
      </c>
      <c r="OB8" s="9">
        <v>0.10606388504155125</v>
      </c>
      <c r="OC8" s="9">
        <v>9.7753635734072017E-2</v>
      </c>
      <c r="OD8" s="9">
        <v>9.3273891966759004E-2</v>
      </c>
      <c r="OE8" s="9">
        <v>8.7171052631578941E-2</v>
      </c>
      <c r="OF8" s="9">
        <v>8.0635387811634346E-2</v>
      </c>
      <c r="OG8" s="9">
        <v>7.3850848337950137E-2</v>
      </c>
      <c r="OH8" s="9">
        <v>6.8830072714681445E-2</v>
      </c>
      <c r="OI8" s="9">
        <v>6.4707409972299165E-2</v>
      </c>
      <c r="OJ8" s="9">
        <v>5.687326869806094E-2</v>
      </c>
      <c r="OK8" s="9">
        <v>5.0142832409972297E-2</v>
      </c>
      <c r="OL8" s="9">
        <v>4.7004847645429365E-2</v>
      </c>
      <c r="OM8" s="9">
        <v>4.0988573407202217E-2</v>
      </c>
      <c r="ON8" s="9">
        <v>3.5242815096952908E-2</v>
      </c>
      <c r="OO8" s="9">
        <v>3.052501731301939E-2</v>
      </c>
      <c r="OP8" s="9">
        <v>2.8176939058171747E-2</v>
      </c>
      <c r="OQ8" s="9">
        <v>2.5125519390581719E-2</v>
      </c>
      <c r="OR8" s="9">
        <v>2.0570031163434904E-2</v>
      </c>
      <c r="OS8" s="9">
        <v>1.7410405124653739E-2</v>
      </c>
      <c r="OT8" s="9">
        <v>1.5787309556786703E-2</v>
      </c>
      <c r="OU8" s="9">
        <v>1.3817953601108034E-2</v>
      </c>
      <c r="OV8" s="9">
        <v>1.1188538781163436E-2</v>
      </c>
      <c r="OW8" s="9">
        <v>9.7169321329639881E-3</v>
      </c>
      <c r="OX8" s="9">
        <v>8.6132271468144037E-3</v>
      </c>
      <c r="OY8" s="9">
        <v>7.693472991689751E-3</v>
      </c>
      <c r="OZ8" s="9">
        <v>6.6871537396121887E-3</v>
      </c>
      <c r="PA8" s="9">
        <v>5.5834487534626035E-3</v>
      </c>
      <c r="PB8" s="9">
        <v>4.8476454293628806E-3</v>
      </c>
      <c r="PC8" s="9">
        <v>4.5554882271468143E-3</v>
      </c>
      <c r="PD8" s="9">
        <v>3.7331198060941827E-3</v>
      </c>
      <c r="PE8" s="9">
        <v>3.0947022160664819E-3</v>
      </c>
      <c r="PF8" s="9">
        <v>2.7917243767313017E-3</v>
      </c>
      <c r="PG8" s="9">
        <v>2.4454639889196677E-3</v>
      </c>
      <c r="PH8" s="9">
        <v>2.1533067867036009E-3</v>
      </c>
      <c r="PI8" s="9">
        <v>1.9260734072022161E-3</v>
      </c>
      <c r="PJ8" s="9">
        <v>1.9368940443213296E-3</v>
      </c>
      <c r="PK8" s="9">
        <v>1.5148891966759003E-3</v>
      </c>
      <c r="PL8" s="9">
        <v>1.3850415512465374E-3</v>
      </c>
      <c r="PM8" s="9">
        <v>1.2660145429362881E-3</v>
      </c>
      <c r="PN8" s="9">
        <v>1.2335526315789473E-3</v>
      </c>
      <c r="PO8" s="9">
        <v>1.3092970914127425E-3</v>
      </c>
      <c r="PP8" s="9">
        <v>1.114525623268698E-3</v>
      </c>
      <c r="PQ8" s="9">
        <v>1.1686288088642658E-3</v>
      </c>
      <c r="PR8" s="9">
        <v>8.87292243767313E-4</v>
      </c>
      <c r="PS8" s="9">
        <v>6.2759695290858723E-4</v>
      </c>
      <c r="PT8" s="9">
        <v>5.6267313019390587E-4</v>
      </c>
      <c r="PU8" s="9">
        <v>4.1118421052631577E-4</v>
      </c>
      <c r="PV8" s="9">
        <v>2.488746537396122E-4</v>
      </c>
      <c r="PW8" s="9">
        <v>2.0559210526315788E-4</v>
      </c>
      <c r="PX8" s="9">
        <v>5.4103185595567865E-5</v>
      </c>
      <c r="PY8" s="9">
        <v>6.4923822714681444E-5</v>
      </c>
      <c r="PZ8" s="9">
        <v>6.4923822714681444E-5</v>
      </c>
      <c r="QA8" s="9">
        <v>1.4066828254847647E-4</v>
      </c>
      <c r="QB8" s="9">
        <v>1.1902700831024931E-4</v>
      </c>
      <c r="QC8" s="9">
        <v>5.4103185595567865E-5</v>
      </c>
      <c r="QD8" s="9">
        <v>9.7385734072022166E-5</v>
      </c>
      <c r="QE8" s="9">
        <v>8.6565096952908587E-5</v>
      </c>
      <c r="QF8" s="9">
        <v>0</v>
      </c>
      <c r="QG8" s="9">
        <v>0</v>
      </c>
      <c r="QH8" s="9">
        <v>0</v>
      </c>
      <c r="QI8" s="9">
        <v>0</v>
      </c>
      <c r="QJ8" s="9">
        <v>5.4103185595567865E-5</v>
      </c>
      <c r="QK8" s="9">
        <v>1.2984764542936289E-4</v>
      </c>
      <c r="QL8" s="9">
        <v>1.623095567867036E-4</v>
      </c>
      <c r="QM8" s="9">
        <v>1.5148891966759002E-4</v>
      </c>
      <c r="QN8" s="9">
        <v>9.7385734072022166E-5</v>
      </c>
      <c r="QO8" s="9">
        <v>5.4103185595567865E-5</v>
      </c>
      <c r="QP8" s="9">
        <v>1.0820637119113573E-4</v>
      </c>
      <c r="QQ8" s="9">
        <v>0</v>
      </c>
      <c r="QR8" s="9">
        <v>0</v>
      </c>
      <c r="QS8" s="9">
        <v>5.4103185595567865E-5</v>
      </c>
      <c r="QT8" s="9">
        <v>5.4103185595567865E-5</v>
      </c>
      <c r="QU8" s="9">
        <v>5.4103185595567865E-5</v>
      </c>
      <c r="QV8" s="9">
        <v>0</v>
      </c>
      <c r="QW8" s="9">
        <v>0</v>
      </c>
      <c r="QX8" s="9">
        <v>0</v>
      </c>
      <c r="QY8" s="9">
        <v>0</v>
      </c>
      <c r="QZ8" s="9">
        <v>0</v>
      </c>
      <c r="RA8" s="9">
        <v>0</v>
      </c>
      <c r="RB8" s="9">
        <v>0</v>
      </c>
      <c r="RC8" s="9">
        <v>0</v>
      </c>
      <c r="RD8" s="9">
        <v>0</v>
      </c>
      <c r="RE8" s="9">
        <v>0</v>
      </c>
      <c r="RF8" s="9">
        <v>0</v>
      </c>
      <c r="RG8" s="9">
        <v>0</v>
      </c>
      <c r="RH8" s="9">
        <v>0</v>
      </c>
      <c r="RI8" s="9">
        <v>0</v>
      </c>
      <c r="RJ8" s="9">
        <v>0</v>
      </c>
      <c r="RK8" s="9">
        <v>0</v>
      </c>
      <c r="RL8" s="9">
        <v>0</v>
      </c>
      <c r="RM8" s="9">
        <v>0</v>
      </c>
      <c r="RN8" s="9">
        <v>0</v>
      </c>
      <c r="RO8" s="9">
        <v>0</v>
      </c>
      <c r="RP8" s="9">
        <v>0</v>
      </c>
      <c r="RQ8" s="9">
        <v>0</v>
      </c>
      <c r="RR8" s="9">
        <v>0</v>
      </c>
      <c r="RS8" s="9">
        <v>0</v>
      </c>
      <c r="RT8" s="9">
        <v>0</v>
      </c>
      <c r="RU8" s="9">
        <v>0</v>
      </c>
      <c r="RV8" s="9">
        <v>0</v>
      </c>
      <c r="RW8" s="9">
        <v>0</v>
      </c>
      <c r="RX8" s="9">
        <v>0</v>
      </c>
      <c r="RY8" s="9">
        <v>0</v>
      </c>
      <c r="RZ8" s="9">
        <v>0</v>
      </c>
      <c r="SA8" s="9">
        <v>0</v>
      </c>
      <c r="SB8" s="9">
        <v>0</v>
      </c>
      <c r="SC8" s="9">
        <v>0</v>
      </c>
      <c r="SD8" s="9">
        <v>0</v>
      </c>
      <c r="SE8" s="9">
        <v>0</v>
      </c>
      <c r="SF8" s="9">
        <v>0</v>
      </c>
      <c r="SG8" s="9">
        <v>0</v>
      </c>
      <c r="SH8" s="9">
        <v>0</v>
      </c>
      <c r="SI8" s="9">
        <v>0</v>
      </c>
      <c r="SJ8" s="9">
        <v>0</v>
      </c>
      <c r="SK8" s="9">
        <v>0</v>
      </c>
      <c r="SL8" s="9">
        <v>0</v>
      </c>
      <c r="SM8" s="9">
        <v>0</v>
      </c>
      <c r="SN8" s="9">
        <v>0</v>
      </c>
      <c r="SO8" s="9">
        <v>0</v>
      </c>
      <c r="SP8" s="9">
        <v>0</v>
      </c>
      <c r="SQ8" s="9">
        <v>0</v>
      </c>
      <c r="SR8" s="9">
        <v>0</v>
      </c>
      <c r="SS8" s="9">
        <v>0</v>
      </c>
      <c r="ST8" s="9">
        <v>0</v>
      </c>
      <c r="SU8" s="9">
        <v>0</v>
      </c>
      <c r="SV8" s="9">
        <v>0</v>
      </c>
      <c r="SW8" s="9">
        <v>0</v>
      </c>
      <c r="SX8" s="9">
        <v>0</v>
      </c>
      <c r="SY8" s="9">
        <v>0</v>
      </c>
      <c r="SZ8" s="9">
        <v>0</v>
      </c>
      <c r="TA8" s="9">
        <v>0</v>
      </c>
      <c r="TB8" s="9">
        <v>0</v>
      </c>
      <c r="TC8" s="9">
        <v>0</v>
      </c>
      <c r="TD8" s="9">
        <v>0</v>
      </c>
      <c r="TE8" s="9">
        <v>0</v>
      </c>
      <c r="TF8" s="9">
        <v>0</v>
      </c>
      <c r="TG8" s="9">
        <v>0</v>
      </c>
      <c r="TH8" s="9">
        <v>0</v>
      </c>
      <c r="TI8" s="9">
        <v>0</v>
      </c>
      <c r="TJ8" s="9">
        <v>0</v>
      </c>
      <c r="TK8" s="9">
        <v>0</v>
      </c>
      <c r="TL8" s="9">
        <v>0</v>
      </c>
      <c r="TM8" s="9">
        <v>0</v>
      </c>
      <c r="TN8" s="9">
        <v>0</v>
      </c>
      <c r="TO8" s="9">
        <v>0</v>
      </c>
      <c r="TP8" s="9">
        <v>0</v>
      </c>
      <c r="TQ8" s="9">
        <v>0</v>
      </c>
      <c r="TR8" s="9">
        <v>0</v>
      </c>
      <c r="TS8" s="9">
        <v>0</v>
      </c>
      <c r="TT8" s="9">
        <v>0</v>
      </c>
      <c r="TU8" s="9">
        <v>0</v>
      </c>
      <c r="TV8" s="9">
        <v>0</v>
      </c>
      <c r="TW8" s="9">
        <v>0</v>
      </c>
      <c r="TX8" s="9">
        <v>0</v>
      </c>
      <c r="TY8" s="9">
        <v>0</v>
      </c>
      <c r="TZ8" s="9">
        <v>0</v>
      </c>
      <c r="UA8" s="9">
        <v>0</v>
      </c>
      <c r="UB8" s="9">
        <v>0</v>
      </c>
      <c r="UC8" s="9">
        <v>0</v>
      </c>
      <c r="UD8" s="9">
        <v>0</v>
      </c>
      <c r="UE8" s="9">
        <v>0</v>
      </c>
      <c r="UF8" s="9">
        <v>0</v>
      </c>
      <c r="UG8" s="9">
        <v>0</v>
      </c>
      <c r="UH8" s="9">
        <v>0</v>
      </c>
      <c r="UI8" s="9">
        <v>0</v>
      </c>
      <c r="UJ8" s="9">
        <v>0</v>
      </c>
      <c r="UK8" s="9">
        <v>0</v>
      </c>
      <c r="UL8" s="9">
        <v>0</v>
      </c>
      <c r="UM8" s="9">
        <v>0</v>
      </c>
      <c r="UN8" s="9">
        <v>0</v>
      </c>
      <c r="UO8" s="9">
        <v>0</v>
      </c>
      <c r="UP8" s="9">
        <v>0</v>
      </c>
      <c r="UQ8" s="9">
        <v>0</v>
      </c>
      <c r="UR8" s="9">
        <v>0</v>
      </c>
      <c r="US8" s="9">
        <v>0</v>
      </c>
      <c r="UT8" s="9">
        <v>0</v>
      </c>
      <c r="UU8" s="9">
        <v>0</v>
      </c>
      <c r="UV8" s="9">
        <v>0</v>
      </c>
      <c r="UW8" s="9">
        <v>0</v>
      </c>
      <c r="UX8" s="9">
        <v>0</v>
      </c>
      <c r="UY8" s="9">
        <v>0</v>
      </c>
      <c r="UZ8" s="9">
        <v>0</v>
      </c>
      <c r="VA8" s="9">
        <v>0</v>
      </c>
      <c r="VB8" s="9">
        <v>0</v>
      </c>
      <c r="VC8" s="9">
        <v>0</v>
      </c>
      <c r="VD8" s="9">
        <v>0</v>
      </c>
      <c r="VE8" s="9">
        <v>0</v>
      </c>
      <c r="VF8" s="9">
        <v>0</v>
      </c>
      <c r="VG8" s="9">
        <v>0</v>
      </c>
      <c r="VH8" s="9">
        <v>0</v>
      </c>
      <c r="VI8" s="9">
        <v>0</v>
      </c>
      <c r="VJ8" s="9">
        <v>0</v>
      </c>
      <c r="VK8" s="9">
        <v>0</v>
      </c>
      <c r="VL8" s="9">
        <v>0</v>
      </c>
      <c r="VM8" s="9">
        <v>0</v>
      </c>
      <c r="VN8" s="9">
        <v>0</v>
      </c>
      <c r="VO8" s="9">
        <v>0</v>
      </c>
      <c r="VP8" s="9">
        <v>0</v>
      </c>
      <c r="VQ8" s="9">
        <v>0</v>
      </c>
      <c r="VR8" s="9">
        <v>0</v>
      </c>
      <c r="VS8" s="9">
        <v>0</v>
      </c>
      <c r="VT8" s="9">
        <v>0</v>
      </c>
      <c r="VU8" s="9">
        <v>0</v>
      </c>
      <c r="VV8" s="9">
        <v>0</v>
      </c>
      <c r="VW8" s="9">
        <v>0</v>
      </c>
      <c r="VX8" s="9">
        <v>0</v>
      </c>
      <c r="VY8" s="9">
        <v>0</v>
      </c>
      <c r="VZ8" s="9">
        <v>0</v>
      </c>
      <c r="WA8" s="9">
        <v>0</v>
      </c>
      <c r="WB8" s="9">
        <v>0</v>
      </c>
      <c r="WC8" s="9">
        <v>0</v>
      </c>
      <c r="WD8" s="9">
        <v>0</v>
      </c>
      <c r="WE8" s="9">
        <v>0</v>
      </c>
      <c r="WF8" s="9">
        <v>0</v>
      </c>
      <c r="WG8" s="9">
        <v>0</v>
      </c>
      <c r="WH8" s="9">
        <v>0</v>
      </c>
      <c r="WI8" s="9">
        <v>0</v>
      </c>
      <c r="WJ8" s="9">
        <v>0</v>
      </c>
      <c r="WK8" s="9">
        <v>0</v>
      </c>
      <c r="WL8" s="9">
        <v>0</v>
      </c>
      <c r="WM8" s="9">
        <v>0</v>
      </c>
      <c r="WN8" s="9">
        <v>0</v>
      </c>
      <c r="WO8" s="9">
        <v>0</v>
      </c>
      <c r="WP8" s="9">
        <v>0</v>
      </c>
      <c r="WQ8" s="9">
        <v>0</v>
      </c>
      <c r="WR8" s="9">
        <v>0</v>
      </c>
      <c r="WS8" s="9">
        <v>0</v>
      </c>
      <c r="WT8" s="9">
        <v>0</v>
      </c>
      <c r="WU8" s="9">
        <v>0</v>
      </c>
      <c r="WV8" s="9">
        <v>0</v>
      </c>
      <c r="WW8" s="9">
        <v>0</v>
      </c>
      <c r="WX8" s="9">
        <v>0</v>
      </c>
      <c r="WY8" s="9">
        <v>0</v>
      </c>
      <c r="WZ8" s="9">
        <v>0</v>
      </c>
      <c r="XA8" s="9">
        <v>0</v>
      </c>
      <c r="XB8" s="9">
        <v>0</v>
      </c>
      <c r="XC8" s="9">
        <v>0</v>
      </c>
      <c r="XD8" s="9">
        <v>0</v>
      </c>
      <c r="XE8" s="9">
        <v>0</v>
      </c>
      <c r="XF8" s="9">
        <v>0</v>
      </c>
      <c r="XG8" s="9">
        <v>0</v>
      </c>
      <c r="XH8" s="9">
        <v>0</v>
      </c>
      <c r="XI8" s="9">
        <v>0</v>
      </c>
      <c r="XJ8" s="9">
        <v>0</v>
      </c>
      <c r="XK8" s="9">
        <v>0</v>
      </c>
      <c r="XL8" s="9">
        <v>0</v>
      </c>
      <c r="XM8" s="9">
        <v>0</v>
      </c>
      <c r="XN8" s="9">
        <v>0</v>
      </c>
      <c r="XO8" s="9">
        <v>0</v>
      </c>
      <c r="XP8" s="9">
        <v>0</v>
      </c>
      <c r="XQ8" s="9">
        <v>0</v>
      </c>
      <c r="XR8" s="9">
        <v>0</v>
      </c>
      <c r="XS8" s="9">
        <v>0</v>
      </c>
      <c r="XT8" s="9">
        <v>0</v>
      </c>
      <c r="XV8" s="46">
        <f t="shared" ref="XV8:XV11" si="0">AVERAGE(E8:XT8)</f>
        <v>3.0248888179535988E-2</v>
      </c>
    </row>
    <row r="9" spans="1:646" x14ac:dyDescent="0.25">
      <c r="A9" s="10">
        <v>3</v>
      </c>
      <c r="B9" s="10">
        <v>10411</v>
      </c>
      <c r="C9" s="10" t="s">
        <v>644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6.4923822714681444E-5</v>
      </c>
      <c r="GC9" s="9">
        <v>2.7051592797783935E-4</v>
      </c>
      <c r="GD9" s="9">
        <v>3.5708102493074793E-4</v>
      </c>
      <c r="GE9" s="9">
        <v>4.436461218836565E-4</v>
      </c>
      <c r="GF9" s="9">
        <v>4.436461218836565E-4</v>
      </c>
      <c r="GG9" s="9">
        <v>4.8692867036011082E-4</v>
      </c>
      <c r="GH9" s="9">
        <v>4.6528739612188366E-4</v>
      </c>
      <c r="GI9" s="9">
        <v>4.436461218836565E-4</v>
      </c>
      <c r="GJ9" s="9">
        <v>4.9774930747922439E-4</v>
      </c>
      <c r="GK9" s="9">
        <v>6.4923822714681439E-4</v>
      </c>
      <c r="GL9" s="9">
        <v>6.925207756232687E-4</v>
      </c>
      <c r="GM9" s="9">
        <v>8.87292243767313E-4</v>
      </c>
      <c r="GN9" s="9">
        <v>1.0496018005540166E-3</v>
      </c>
      <c r="GO9" s="9">
        <v>1.1253462603878117E-3</v>
      </c>
      <c r="GP9" s="9">
        <v>1.5040685595567867E-3</v>
      </c>
      <c r="GQ9" s="9">
        <v>1.4391447368421052E-3</v>
      </c>
      <c r="GR9" s="9">
        <v>1.5798130193905818E-3</v>
      </c>
      <c r="GS9" s="9">
        <v>1.5689923822714681E-3</v>
      </c>
      <c r="GT9" s="9">
        <v>1.9585353185595567E-3</v>
      </c>
      <c r="GU9" s="9">
        <v>2.2831544321329639E-3</v>
      </c>
      <c r="GV9" s="9">
        <v>2.488746537396122E-3</v>
      </c>
      <c r="GW9" s="9">
        <v>2.7809037396121883E-3</v>
      </c>
      <c r="GX9" s="9">
        <v>2.8674688365650969E-3</v>
      </c>
      <c r="GY9" s="9">
        <v>3.0189577562326868E-3</v>
      </c>
      <c r="GZ9" s="9">
        <v>3.1596260387811636E-3</v>
      </c>
      <c r="HA9" s="9">
        <v>3.8521468144044322E-3</v>
      </c>
      <c r="HB9" s="9">
        <v>4.3282548476454297E-3</v>
      </c>
      <c r="HC9" s="9">
        <v>4.8260041551246536E-3</v>
      </c>
      <c r="HD9" s="9">
        <v>4.7935422437673132E-3</v>
      </c>
      <c r="HE9" s="9">
        <v>4.7502596952908585E-3</v>
      </c>
      <c r="HF9" s="9">
        <v>4.8260041551246536E-3</v>
      </c>
      <c r="HG9" s="9">
        <v>5.3778566481994458E-3</v>
      </c>
      <c r="HH9" s="9">
        <v>5.3453947368421054E-3</v>
      </c>
      <c r="HI9" s="9">
        <v>5.3129328254847641E-3</v>
      </c>
      <c r="HJ9" s="9">
        <v>5.8215027700831024E-3</v>
      </c>
      <c r="HK9" s="9">
        <v>6.5789473684210523E-3</v>
      </c>
      <c r="HL9" s="9">
        <v>7.4445983379501385E-3</v>
      </c>
      <c r="HM9" s="9">
        <v>7.2498268698060944E-3</v>
      </c>
      <c r="HN9" s="9">
        <v>8.1587603878116345E-3</v>
      </c>
      <c r="HO9" s="9">
        <v>8.8621018005540161E-3</v>
      </c>
      <c r="HP9" s="9">
        <v>9.2083621883656507E-3</v>
      </c>
      <c r="HQ9" s="9">
        <v>1.0301246537396122E-2</v>
      </c>
      <c r="HR9" s="9">
        <v>1.1924342105263159E-2</v>
      </c>
      <c r="HS9" s="9">
        <v>1.2714248614958448E-2</v>
      </c>
      <c r="HT9" s="9">
        <v>1.3038867728531855E-2</v>
      </c>
      <c r="HU9" s="9">
        <v>1.4045186980609418E-2</v>
      </c>
      <c r="HV9" s="9">
        <v>1.3915339335180056E-2</v>
      </c>
      <c r="HW9" s="9">
        <v>1.380713296398892E-2</v>
      </c>
      <c r="HX9" s="9">
        <v>1.4423909279778394E-2</v>
      </c>
      <c r="HY9" s="9">
        <v>1.4889196675900277E-2</v>
      </c>
      <c r="HZ9" s="9">
        <v>1.5376125346260388E-2</v>
      </c>
      <c r="IA9" s="9">
        <v>1.5863054016620498E-2</v>
      </c>
      <c r="IB9" s="9">
        <v>1.6317520775623269E-2</v>
      </c>
      <c r="IC9" s="9">
        <v>1.7345481301939056E-2</v>
      </c>
      <c r="ID9" s="9">
        <v>1.7973078254847646E-2</v>
      </c>
      <c r="IE9" s="9">
        <v>1.7886513157894735E-2</v>
      </c>
      <c r="IF9" s="9">
        <v>1.8654778393351799E-2</v>
      </c>
      <c r="IG9" s="9">
        <v>1.9834227839335181E-2</v>
      </c>
      <c r="IH9" s="9">
        <v>2.0764802631578948E-2</v>
      </c>
      <c r="II9" s="9">
        <v>2.219312673130194E-2</v>
      </c>
      <c r="IJ9" s="9">
        <v>2.2647593490304711E-2</v>
      </c>
      <c r="IK9" s="9">
        <v>2.3664733379501385E-2</v>
      </c>
      <c r="IL9" s="9">
        <v>2.5493421052631578E-2</v>
      </c>
      <c r="IM9" s="9">
        <v>2.6467278393351799E-2</v>
      </c>
      <c r="IN9" s="9">
        <v>2.6835180055401663E-2</v>
      </c>
      <c r="IO9" s="9">
        <v>2.8447454986149586E-2</v>
      </c>
      <c r="IP9" s="9">
        <v>3.1087690443213297E-2</v>
      </c>
      <c r="IQ9" s="9">
        <v>3.1347385734072024E-2</v>
      </c>
      <c r="IR9" s="9">
        <v>3.2332063711911357E-2</v>
      </c>
      <c r="IS9" s="9">
        <v>3.3414127423822715E-2</v>
      </c>
      <c r="IT9" s="9">
        <v>3.4247316481994458E-2</v>
      </c>
      <c r="IU9" s="9">
        <v>3.4485370498614956E-2</v>
      </c>
      <c r="IV9" s="9">
        <v>3.3663002077562329E-2</v>
      </c>
      <c r="IW9" s="9">
        <v>3.4258137119113574E-2</v>
      </c>
      <c r="IX9" s="9">
        <v>3.5924515235457061E-2</v>
      </c>
      <c r="IY9" s="9">
        <v>3.7904691828254851E-2</v>
      </c>
      <c r="IZ9" s="9">
        <v>3.8564750692520779E-2</v>
      </c>
      <c r="JA9" s="9">
        <v>3.9506146121883655E-2</v>
      </c>
      <c r="JB9" s="9">
        <v>4.0544927285318562E-2</v>
      </c>
      <c r="JC9" s="9">
        <v>4.0447541551246538E-2</v>
      </c>
      <c r="JD9" s="9">
        <v>4.0707236842105261E-2</v>
      </c>
      <c r="JE9" s="9">
        <v>4.2481821329639888E-2</v>
      </c>
      <c r="JF9" s="9">
        <v>4.4288867728531855E-2</v>
      </c>
      <c r="JG9" s="9">
        <v>4.6344788781163437E-2</v>
      </c>
      <c r="JH9" s="9">
        <v>4.6604484072022161E-2</v>
      </c>
      <c r="JI9" s="9">
        <v>4.8617122576177285E-2</v>
      </c>
      <c r="JJ9" s="9">
        <v>4.9233898891966756E-2</v>
      </c>
      <c r="JK9" s="9">
        <v>5.0802891274238225E-2</v>
      </c>
      <c r="JL9" s="9">
        <v>5.0705505540166208E-2</v>
      </c>
      <c r="JM9" s="9">
        <v>5.1755107340720224E-2</v>
      </c>
      <c r="JN9" s="9">
        <v>5.3031942520775623E-2</v>
      </c>
      <c r="JO9" s="9">
        <v>5.3378202908587261E-2</v>
      </c>
      <c r="JP9" s="9">
        <v>5.1765927977839334E-2</v>
      </c>
      <c r="JQ9" s="9">
        <v>5.1408846952908586E-2</v>
      </c>
      <c r="JR9" s="9">
        <v>5.2187932825484763E-2</v>
      </c>
      <c r="JS9" s="9">
        <v>5.2231215373961221E-2</v>
      </c>
      <c r="JT9" s="9">
        <v>5.1127510387811631E-2</v>
      </c>
      <c r="JU9" s="9">
        <v>5.207972645429363E-2</v>
      </c>
      <c r="JV9" s="9">
        <v>5.2956198060941831E-2</v>
      </c>
      <c r="JW9" s="9">
        <v>5.2793888504155125E-2</v>
      </c>
      <c r="JX9" s="9">
        <v>5.3172610803324097E-2</v>
      </c>
      <c r="JY9" s="9">
        <v>5.3594615650969527E-2</v>
      </c>
      <c r="JZ9" s="9">
        <v>5.3064404432132964E-2</v>
      </c>
      <c r="KA9" s="9">
        <v>5.1636080332409975E-2</v>
      </c>
      <c r="KB9" s="9">
        <v>5.0727146814404434E-2</v>
      </c>
      <c r="KC9" s="9">
        <v>5.1311461218836563E-2</v>
      </c>
      <c r="KD9" s="9">
        <v>5.1614439058171743E-2</v>
      </c>
      <c r="KE9" s="9">
        <v>5.1138331024930747E-2</v>
      </c>
      <c r="KF9" s="9">
        <v>4.7827216066481992E-2</v>
      </c>
      <c r="KG9" s="9">
        <v>4.6777614265927976E-2</v>
      </c>
      <c r="KH9" s="9">
        <v>4.7502596952908586E-2</v>
      </c>
      <c r="KI9" s="9">
        <v>4.6636945983379502E-2</v>
      </c>
      <c r="KJ9" s="9">
        <v>4.515451869806094E-2</v>
      </c>
      <c r="KK9" s="9">
        <v>4.5771295013850417E-2</v>
      </c>
      <c r="KL9" s="9">
        <v>4.6939923822714683E-2</v>
      </c>
      <c r="KM9" s="9">
        <v>4.6972385734072024E-2</v>
      </c>
      <c r="KN9" s="9">
        <v>4.5944425207756233E-2</v>
      </c>
      <c r="KO9" s="9">
        <v>4.6333968144044321E-2</v>
      </c>
      <c r="KP9" s="9">
        <v>4.7048130193905816E-2</v>
      </c>
      <c r="KQ9" s="9">
        <v>4.6269044321329639E-2</v>
      </c>
      <c r="KR9" s="9">
        <v>4.5792936288088643E-2</v>
      </c>
      <c r="KS9" s="9">
        <v>4.5641447368421052E-2</v>
      </c>
      <c r="KT9" s="9">
        <v>4.6799255540166208E-2</v>
      </c>
      <c r="KU9" s="9">
        <v>4.7978704986149583E-2</v>
      </c>
      <c r="KV9" s="9">
        <v>4.8995844875346257E-2</v>
      </c>
      <c r="KW9" s="9">
        <v>5.2220394736842105E-2</v>
      </c>
      <c r="KX9" s="9">
        <v>5.5358379501385044E-2</v>
      </c>
      <c r="KY9" s="9">
        <v>5.6180747922437671E-2</v>
      </c>
      <c r="KZ9" s="9">
        <v>5.8810162742382273E-2</v>
      </c>
      <c r="LA9" s="9">
        <v>6.1017572714681438E-2</v>
      </c>
      <c r="LB9" s="9">
        <v>6.3062673130193911E-2</v>
      </c>
      <c r="LC9" s="9">
        <v>6.4653306786703599E-2</v>
      </c>
      <c r="LD9" s="9">
        <v>6.6308864265927983E-2</v>
      </c>
      <c r="LE9" s="9">
        <v>6.7336824792243774E-2</v>
      </c>
      <c r="LF9" s="9">
        <v>7.0691222299168979E-2</v>
      </c>
      <c r="LG9" s="9">
        <v>7.3060941828254844E-2</v>
      </c>
      <c r="LH9" s="9">
        <v>7.3255713296398892E-2</v>
      </c>
      <c r="LI9" s="9">
        <v>7.4932912049861494E-2</v>
      </c>
      <c r="LJ9" s="9">
        <v>7.9304449445983374E-2</v>
      </c>
      <c r="LK9" s="9">
        <v>8.1382011772853188E-2</v>
      </c>
      <c r="LL9" s="9">
        <v>8.3264802631578941E-2</v>
      </c>
      <c r="LM9" s="9">
        <v>8.4660664819944595E-2</v>
      </c>
      <c r="LN9" s="9">
        <v>8.9064664127423823E-2</v>
      </c>
      <c r="LO9" s="9">
        <v>9.1272074099722988E-2</v>
      </c>
      <c r="LP9" s="9">
        <v>9.2732860110803325E-2</v>
      </c>
      <c r="LQ9" s="9">
        <v>9.7883483379501382E-2</v>
      </c>
      <c r="LR9" s="9">
        <v>0.10274194944598337</v>
      </c>
      <c r="LS9" s="9">
        <v>0.10575008656509695</v>
      </c>
      <c r="LT9" s="9">
        <v>0.10670230263157894</v>
      </c>
      <c r="LU9" s="9">
        <v>0.10833621883656509</v>
      </c>
      <c r="LV9" s="9">
        <v>0.11396295013850416</v>
      </c>
      <c r="LW9" s="9">
        <v>0.11804233033240998</v>
      </c>
      <c r="LX9" s="9">
        <v>0.11803150969529086</v>
      </c>
      <c r="LY9" s="9">
        <v>0.12168888504155125</v>
      </c>
      <c r="LZ9" s="9">
        <v>0.12912266274238227</v>
      </c>
      <c r="MA9" s="9">
        <v>0.13269347299168974</v>
      </c>
      <c r="MB9" s="9">
        <v>0.13397030817174516</v>
      </c>
      <c r="MC9" s="9">
        <v>0.13940226800554018</v>
      </c>
      <c r="MD9" s="9">
        <v>0.14336262119113574</v>
      </c>
      <c r="ME9" s="9">
        <v>0.14628419321329639</v>
      </c>
      <c r="MF9" s="9">
        <v>0.14845914127423823</v>
      </c>
      <c r="MG9" s="9">
        <v>0.15239785318559557</v>
      </c>
      <c r="MH9" s="9">
        <v>0.15856561634349031</v>
      </c>
      <c r="MI9" s="9">
        <v>0.1605457929362881</v>
      </c>
      <c r="MJ9" s="9">
        <v>0.16234201869806095</v>
      </c>
      <c r="MK9" s="9">
        <v>0.16456024930747923</v>
      </c>
      <c r="ML9" s="9">
        <v>0.17096606648199447</v>
      </c>
      <c r="MM9" s="9">
        <v>0.17437456717451524</v>
      </c>
      <c r="MN9" s="9">
        <v>0.17173433171745153</v>
      </c>
      <c r="MO9" s="9">
        <v>0.17410405124653738</v>
      </c>
      <c r="MP9" s="9">
        <v>0.18225199099722991</v>
      </c>
      <c r="MQ9" s="9">
        <v>0.18471909626038782</v>
      </c>
      <c r="MR9" s="9">
        <v>0.18387508656509696</v>
      </c>
      <c r="MS9" s="9">
        <v>0.18503289473684212</v>
      </c>
      <c r="MT9" s="9">
        <v>0.18931786703601108</v>
      </c>
      <c r="MU9" s="9">
        <v>0.18914473684210525</v>
      </c>
      <c r="MV9" s="9">
        <v>0.18606085526315788</v>
      </c>
      <c r="MW9" s="9">
        <v>0.18871191135734072</v>
      </c>
      <c r="MX9" s="9">
        <v>0.1953125</v>
      </c>
      <c r="MY9" s="9">
        <v>0.19439274584487534</v>
      </c>
      <c r="MZ9" s="9">
        <v>0.18948017659279778</v>
      </c>
      <c r="NA9" s="9">
        <v>0.19036746883656511</v>
      </c>
      <c r="NB9" s="9">
        <v>0.19170922783933517</v>
      </c>
      <c r="NC9" s="9">
        <v>0.19008613227146814</v>
      </c>
      <c r="ND9" s="9">
        <v>0.18182998614958448</v>
      </c>
      <c r="NE9" s="9">
        <v>0.17723121537396122</v>
      </c>
      <c r="NF9" s="9">
        <v>0.18102925900277009</v>
      </c>
      <c r="NG9" s="9">
        <v>0.17754501385041552</v>
      </c>
      <c r="NH9" s="9">
        <v>0.16849896121883656</v>
      </c>
      <c r="NI9" s="9">
        <v>0.16689750692520774</v>
      </c>
      <c r="NJ9" s="9">
        <v>0.16629155124653738</v>
      </c>
      <c r="NK9" s="9">
        <v>0.16115174861495846</v>
      </c>
      <c r="NL9" s="9">
        <v>0.1524952389196676</v>
      </c>
      <c r="NM9" s="9">
        <v>0.14986582409972299</v>
      </c>
      <c r="NN9" s="9">
        <v>0.15303627077562326</v>
      </c>
      <c r="NO9" s="9">
        <v>0.15029864958448755</v>
      </c>
      <c r="NP9" s="9">
        <v>0.14189101454293629</v>
      </c>
      <c r="NQ9" s="9">
        <v>0.13628592451523547</v>
      </c>
      <c r="NR9" s="9">
        <v>0.13676203254847646</v>
      </c>
      <c r="NS9" s="9">
        <v>0.13354830332409973</v>
      </c>
      <c r="NT9" s="9">
        <v>0.12627683518005539</v>
      </c>
      <c r="NU9" s="9">
        <v>0.12517313019390583</v>
      </c>
      <c r="NV9" s="9">
        <v>0.12594139542936289</v>
      </c>
      <c r="NW9" s="9">
        <v>0.12357167590027701</v>
      </c>
      <c r="NX9" s="9">
        <v>0.11751211911357341</v>
      </c>
      <c r="NY9" s="9">
        <v>0.11381146121883656</v>
      </c>
      <c r="NZ9" s="9">
        <v>0.11428756925207756</v>
      </c>
      <c r="OA9" s="9">
        <v>0.11193949099722991</v>
      </c>
      <c r="OB9" s="9">
        <v>0.10428930055401663</v>
      </c>
      <c r="OC9" s="9">
        <v>0.10226584141274238</v>
      </c>
      <c r="OD9" s="9">
        <v>0.10445161011080333</v>
      </c>
      <c r="OE9" s="9">
        <v>0.10327216066481995</v>
      </c>
      <c r="OF9" s="9">
        <v>9.6833881578947373E-2</v>
      </c>
      <c r="OG9" s="9">
        <v>9.3079120498614956E-2</v>
      </c>
      <c r="OH9" s="9">
        <v>9.2592191828254844E-2</v>
      </c>
      <c r="OI9" s="9">
        <v>9.2613833102493076E-2</v>
      </c>
      <c r="OJ9" s="9">
        <v>8.7430747922437671E-2</v>
      </c>
      <c r="OK9" s="9">
        <v>8.3719269390581719E-2</v>
      </c>
      <c r="OL9" s="9">
        <v>8.3156596260387808E-2</v>
      </c>
      <c r="OM9" s="9">
        <v>7.9813019390581719E-2</v>
      </c>
      <c r="ON9" s="9">
        <v>7.2584833795013848E-2</v>
      </c>
      <c r="OO9" s="9">
        <v>6.8754328254847646E-2</v>
      </c>
      <c r="OP9" s="9">
        <v>6.5843576869806089E-2</v>
      </c>
      <c r="OQ9" s="9">
        <v>6.3311547783933511E-2</v>
      </c>
      <c r="OR9" s="9">
        <v>5.797697368421053E-2</v>
      </c>
      <c r="OS9" s="9">
        <v>5.3984158587257615E-2</v>
      </c>
      <c r="OT9" s="9">
        <v>5.2003981994459832E-2</v>
      </c>
      <c r="OU9" s="9">
        <v>4.9179795706371189E-2</v>
      </c>
      <c r="OV9" s="9">
        <v>4.396424861495845E-2</v>
      </c>
      <c r="OW9" s="9">
        <v>3.9397939750692522E-2</v>
      </c>
      <c r="OX9" s="9">
        <v>3.7006578947368418E-2</v>
      </c>
      <c r="OY9" s="9">
        <v>3.4052545013850417E-2</v>
      </c>
      <c r="OZ9" s="9">
        <v>3.0611582409972297E-2</v>
      </c>
      <c r="PA9" s="9">
        <v>2.9020948753462603E-2</v>
      </c>
      <c r="PB9" s="9">
        <v>2.7029951523545707E-2</v>
      </c>
      <c r="PC9" s="9">
        <v>2.3870325484764542E-2</v>
      </c>
      <c r="PD9" s="9">
        <v>2.0721520083102494E-2</v>
      </c>
      <c r="PE9" s="9">
        <v>1.8990218144044321E-2</v>
      </c>
      <c r="PF9" s="9">
        <v>1.7172351108033241E-2</v>
      </c>
      <c r="PG9" s="9">
        <v>1.5224636426592797E-2</v>
      </c>
      <c r="PH9" s="9">
        <v>1.2876558171745153E-2</v>
      </c>
      <c r="PI9" s="9">
        <v>1.1372489612188365E-2</v>
      </c>
      <c r="PJ9" s="9">
        <v>1.0550121191135735E-2</v>
      </c>
      <c r="PK9" s="9">
        <v>9.2516447368421045E-3</v>
      </c>
      <c r="PL9" s="9">
        <v>8.2236842105263153E-3</v>
      </c>
      <c r="PM9" s="9">
        <v>7.5311634349030472E-3</v>
      </c>
      <c r="PN9" s="9">
        <v>6.9901315789473685E-3</v>
      </c>
      <c r="PO9" s="9">
        <v>6.3192520775623272E-3</v>
      </c>
      <c r="PP9" s="9">
        <v>5.3778566481994458E-3</v>
      </c>
      <c r="PQ9" s="9">
        <v>4.6745152354570633E-3</v>
      </c>
      <c r="PR9" s="9">
        <v>4.3174342105263162E-3</v>
      </c>
      <c r="PS9" s="9">
        <v>3.8954293628808865E-3</v>
      </c>
      <c r="PT9" s="9">
        <v>3.657375346260388E-3</v>
      </c>
      <c r="PU9" s="9">
        <v>3.0838815789473685E-3</v>
      </c>
      <c r="PV9" s="9">
        <v>3.5058864265927977E-3</v>
      </c>
      <c r="PW9" s="9">
        <v>3.3327562326869804E-3</v>
      </c>
      <c r="PX9" s="9">
        <v>2.8999307479224377E-3</v>
      </c>
      <c r="PY9" s="9">
        <v>2.7917243767313017E-3</v>
      </c>
      <c r="PZ9" s="9">
        <v>2.4671052631578946E-3</v>
      </c>
      <c r="QA9" s="9">
        <v>2.1965893351800552E-3</v>
      </c>
      <c r="QB9" s="9">
        <v>1.6880193905817174E-3</v>
      </c>
      <c r="QC9" s="9">
        <v>1.5148891966759003E-3</v>
      </c>
      <c r="QD9" s="9">
        <v>1.5257098337950138E-3</v>
      </c>
      <c r="QE9" s="9">
        <v>1.1794494459833795E-3</v>
      </c>
      <c r="QF9" s="9">
        <v>8.1154778393351795E-4</v>
      </c>
      <c r="QG9" s="9">
        <v>8.1154778393351795E-4</v>
      </c>
      <c r="QH9" s="9">
        <v>7.4662396121883659E-4</v>
      </c>
      <c r="QI9" s="9">
        <v>6.6005886426592796E-4</v>
      </c>
      <c r="QJ9" s="9">
        <v>5.8431440443213291E-4</v>
      </c>
      <c r="QK9" s="9">
        <v>4.6528739612188366E-4</v>
      </c>
      <c r="QL9" s="9">
        <v>4.436461218836565E-4</v>
      </c>
      <c r="QM9" s="9">
        <v>4.5446675900277008E-4</v>
      </c>
      <c r="QN9" s="9">
        <v>2.9215720221606646E-4</v>
      </c>
      <c r="QO9" s="9">
        <v>2.3805401662049862E-4</v>
      </c>
      <c r="QP9" s="9">
        <v>2.3805401662049862E-4</v>
      </c>
      <c r="QQ9" s="9">
        <v>1.9477146814404433E-4</v>
      </c>
      <c r="QR9" s="9">
        <v>2.1641274238227146E-4</v>
      </c>
      <c r="QS9" s="9">
        <v>2.0559210526315788E-4</v>
      </c>
      <c r="QT9" s="9">
        <v>2.1641274238227146E-4</v>
      </c>
      <c r="QU9" s="9">
        <v>1.4066828254847647E-4</v>
      </c>
      <c r="QV9" s="9">
        <v>0</v>
      </c>
      <c r="QW9" s="9">
        <v>0</v>
      </c>
      <c r="QX9" s="9">
        <v>0</v>
      </c>
      <c r="QY9" s="9">
        <v>0</v>
      </c>
      <c r="QZ9" s="9">
        <v>0</v>
      </c>
      <c r="RA9" s="9">
        <v>0</v>
      </c>
      <c r="RB9" s="9">
        <v>0</v>
      </c>
      <c r="RC9" s="9">
        <v>0</v>
      </c>
      <c r="RD9" s="9">
        <v>0</v>
      </c>
      <c r="RE9" s="9">
        <v>0</v>
      </c>
      <c r="RF9" s="9">
        <v>0</v>
      </c>
      <c r="RG9" s="9">
        <v>0</v>
      </c>
      <c r="RH9" s="9">
        <v>0</v>
      </c>
      <c r="RI9" s="9">
        <v>0</v>
      </c>
      <c r="RJ9" s="9">
        <v>0</v>
      </c>
      <c r="RK9" s="9">
        <v>0</v>
      </c>
      <c r="RL9" s="9">
        <v>0</v>
      </c>
      <c r="RM9" s="9">
        <v>0</v>
      </c>
      <c r="RN9" s="9">
        <v>0</v>
      </c>
      <c r="RO9" s="9">
        <v>0</v>
      </c>
      <c r="RP9" s="9">
        <v>0</v>
      </c>
      <c r="RQ9" s="9">
        <v>0</v>
      </c>
      <c r="RR9" s="9">
        <v>0</v>
      </c>
      <c r="RS9" s="9">
        <v>0</v>
      </c>
      <c r="RT9" s="9">
        <v>0</v>
      </c>
      <c r="RU9" s="9">
        <v>0</v>
      </c>
      <c r="RV9" s="9">
        <v>0</v>
      </c>
      <c r="RW9" s="9">
        <v>0</v>
      </c>
      <c r="RX9" s="9">
        <v>0</v>
      </c>
      <c r="RY9" s="9">
        <v>0</v>
      </c>
      <c r="RZ9" s="9">
        <v>0</v>
      </c>
      <c r="SA9" s="9">
        <v>0</v>
      </c>
      <c r="SB9" s="9">
        <v>0</v>
      </c>
      <c r="SC9" s="9">
        <v>0</v>
      </c>
      <c r="SD9" s="9">
        <v>0</v>
      </c>
      <c r="SE9" s="9">
        <v>0</v>
      </c>
      <c r="SF9" s="9">
        <v>0</v>
      </c>
      <c r="SG9" s="9">
        <v>0</v>
      </c>
      <c r="SH9" s="9">
        <v>0</v>
      </c>
      <c r="SI9" s="9">
        <v>0</v>
      </c>
      <c r="SJ9" s="9">
        <v>0</v>
      </c>
      <c r="SK9" s="9">
        <v>0</v>
      </c>
      <c r="SL9" s="9">
        <v>0</v>
      </c>
      <c r="SM9" s="9">
        <v>0</v>
      </c>
      <c r="SN9" s="9">
        <v>0</v>
      </c>
      <c r="SO9" s="9">
        <v>0</v>
      </c>
      <c r="SP9" s="9">
        <v>0</v>
      </c>
      <c r="SQ9" s="9">
        <v>0</v>
      </c>
      <c r="SR9" s="9">
        <v>0</v>
      </c>
      <c r="SS9" s="9">
        <v>0</v>
      </c>
      <c r="ST9" s="9">
        <v>0</v>
      </c>
      <c r="SU9" s="9">
        <v>0</v>
      </c>
      <c r="SV9" s="9">
        <v>0</v>
      </c>
      <c r="SW9" s="9">
        <v>0</v>
      </c>
      <c r="SX9" s="9">
        <v>0</v>
      </c>
      <c r="SY9" s="9">
        <v>0</v>
      </c>
      <c r="SZ9" s="9">
        <v>0</v>
      </c>
      <c r="TA9" s="9">
        <v>0</v>
      </c>
      <c r="TB9" s="9">
        <v>0</v>
      </c>
      <c r="TC9" s="9">
        <v>0</v>
      </c>
      <c r="TD9" s="9">
        <v>0</v>
      </c>
      <c r="TE9" s="9">
        <v>0</v>
      </c>
      <c r="TF9" s="9">
        <v>0</v>
      </c>
      <c r="TG9" s="9">
        <v>0</v>
      </c>
      <c r="TH9" s="9">
        <v>0</v>
      </c>
      <c r="TI9" s="9">
        <v>0</v>
      </c>
      <c r="TJ9" s="9">
        <v>0</v>
      </c>
      <c r="TK9" s="9">
        <v>0</v>
      </c>
      <c r="TL9" s="9">
        <v>0</v>
      </c>
      <c r="TM9" s="9">
        <v>0</v>
      </c>
      <c r="TN9" s="9">
        <v>0</v>
      </c>
      <c r="TO9" s="9">
        <v>0</v>
      </c>
      <c r="TP9" s="9">
        <v>0</v>
      </c>
      <c r="TQ9" s="9">
        <v>0</v>
      </c>
      <c r="TR9" s="9">
        <v>0</v>
      </c>
      <c r="TS9" s="9">
        <v>0</v>
      </c>
      <c r="TT9" s="9">
        <v>0</v>
      </c>
      <c r="TU9" s="9">
        <v>0</v>
      </c>
      <c r="TV9" s="9">
        <v>0</v>
      </c>
      <c r="TW9" s="9">
        <v>0</v>
      </c>
      <c r="TX9" s="9">
        <v>0</v>
      </c>
      <c r="TY9" s="9">
        <v>0</v>
      </c>
      <c r="TZ9" s="9">
        <v>0</v>
      </c>
      <c r="UA9" s="9">
        <v>0</v>
      </c>
      <c r="UB9" s="9">
        <v>0</v>
      </c>
      <c r="UC9" s="9">
        <v>0</v>
      </c>
      <c r="UD9" s="9">
        <v>0</v>
      </c>
      <c r="UE9" s="9">
        <v>0</v>
      </c>
      <c r="UF9" s="9">
        <v>0</v>
      </c>
      <c r="UG9" s="9">
        <v>0</v>
      </c>
      <c r="UH9" s="9">
        <v>0</v>
      </c>
      <c r="UI9" s="9">
        <v>0</v>
      </c>
      <c r="UJ9" s="9">
        <v>0</v>
      </c>
      <c r="UK9" s="9">
        <v>0</v>
      </c>
      <c r="UL9" s="9">
        <v>0</v>
      </c>
      <c r="UM9" s="9">
        <v>0</v>
      </c>
      <c r="UN9" s="9">
        <v>0</v>
      </c>
      <c r="UO9" s="9">
        <v>0</v>
      </c>
      <c r="UP9" s="9">
        <v>0</v>
      </c>
      <c r="UQ9" s="9">
        <v>0</v>
      </c>
      <c r="UR9" s="9">
        <v>0</v>
      </c>
      <c r="US9" s="9">
        <v>0</v>
      </c>
      <c r="UT9" s="9">
        <v>0</v>
      </c>
      <c r="UU9" s="9">
        <v>0</v>
      </c>
      <c r="UV9" s="9">
        <v>0</v>
      </c>
      <c r="UW9" s="9">
        <v>0</v>
      </c>
      <c r="UX9" s="9">
        <v>0</v>
      </c>
      <c r="UY9" s="9">
        <v>0</v>
      </c>
      <c r="UZ9" s="9">
        <v>0</v>
      </c>
      <c r="VA9" s="9">
        <v>0</v>
      </c>
      <c r="VB9" s="9">
        <v>0</v>
      </c>
      <c r="VC9" s="9">
        <v>0</v>
      </c>
      <c r="VD9" s="9">
        <v>0</v>
      </c>
      <c r="VE9" s="9">
        <v>0</v>
      </c>
      <c r="VF9" s="9">
        <v>0</v>
      </c>
      <c r="VG9" s="9">
        <v>0</v>
      </c>
      <c r="VH9" s="9">
        <v>0</v>
      </c>
      <c r="VI9" s="9">
        <v>0</v>
      </c>
      <c r="VJ9" s="9">
        <v>0</v>
      </c>
      <c r="VK9" s="9">
        <v>0</v>
      </c>
      <c r="VL9" s="9">
        <v>0</v>
      </c>
      <c r="VM9" s="9">
        <v>0</v>
      </c>
      <c r="VN9" s="9">
        <v>0</v>
      </c>
      <c r="VO9" s="9">
        <v>0</v>
      </c>
      <c r="VP9" s="9">
        <v>0</v>
      </c>
      <c r="VQ9" s="9">
        <v>0</v>
      </c>
      <c r="VR9" s="9">
        <v>0</v>
      </c>
      <c r="VS9" s="9">
        <v>0</v>
      </c>
      <c r="VT9" s="9">
        <v>0</v>
      </c>
      <c r="VU9" s="9">
        <v>0</v>
      </c>
      <c r="VV9" s="9">
        <v>0</v>
      </c>
      <c r="VW9" s="9">
        <v>0</v>
      </c>
      <c r="VX9" s="9">
        <v>0</v>
      </c>
      <c r="VY9" s="9">
        <v>0</v>
      </c>
      <c r="VZ9" s="9">
        <v>0</v>
      </c>
      <c r="WA9" s="9">
        <v>0</v>
      </c>
      <c r="WB9" s="9">
        <v>0</v>
      </c>
      <c r="WC9" s="9">
        <v>0</v>
      </c>
      <c r="WD9" s="9">
        <v>0</v>
      </c>
      <c r="WE9" s="9">
        <v>0</v>
      </c>
      <c r="WF9" s="9">
        <v>0</v>
      </c>
      <c r="WG9" s="9">
        <v>0</v>
      </c>
      <c r="WH9" s="9">
        <v>0</v>
      </c>
      <c r="WI9" s="9">
        <v>0</v>
      </c>
      <c r="WJ9" s="9">
        <v>0</v>
      </c>
      <c r="WK9" s="9">
        <v>0</v>
      </c>
      <c r="WL9" s="9">
        <v>0</v>
      </c>
      <c r="WM9" s="9">
        <v>0</v>
      </c>
      <c r="WN9" s="9">
        <v>0</v>
      </c>
      <c r="WO9" s="9">
        <v>0</v>
      </c>
      <c r="WP9" s="9">
        <v>0</v>
      </c>
      <c r="WQ9" s="9">
        <v>0</v>
      </c>
      <c r="WR9" s="9">
        <v>0</v>
      </c>
      <c r="WS9" s="9">
        <v>0</v>
      </c>
      <c r="WT9" s="9">
        <v>0</v>
      </c>
      <c r="WU9" s="9">
        <v>0</v>
      </c>
      <c r="WV9" s="9">
        <v>0</v>
      </c>
      <c r="WW9" s="9">
        <v>0</v>
      </c>
      <c r="WX9" s="9">
        <v>0</v>
      </c>
      <c r="WY9" s="9">
        <v>0</v>
      </c>
      <c r="WZ9" s="9">
        <v>0</v>
      </c>
      <c r="XA9" s="9">
        <v>0</v>
      </c>
      <c r="XB9" s="9">
        <v>0</v>
      </c>
      <c r="XC9" s="9">
        <v>0</v>
      </c>
      <c r="XD9" s="9">
        <v>0</v>
      </c>
      <c r="XE9" s="9">
        <v>0</v>
      </c>
      <c r="XF9" s="9">
        <v>0</v>
      </c>
      <c r="XG9" s="9">
        <v>0</v>
      </c>
      <c r="XH9" s="9">
        <v>0</v>
      </c>
      <c r="XI9" s="9">
        <v>0</v>
      </c>
      <c r="XJ9" s="9">
        <v>0</v>
      </c>
      <c r="XK9" s="9">
        <v>0</v>
      </c>
      <c r="XL9" s="9">
        <v>0</v>
      </c>
      <c r="XM9" s="9">
        <v>0</v>
      </c>
      <c r="XN9" s="9">
        <v>0</v>
      </c>
      <c r="XO9" s="9">
        <v>0</v>
      </c>
      <c r="XP9" s="9">
        <v>0</v>
      </c>
      <c r="XQ9" s="9">
        <v>0</v>
      </c>
      <c r="XR9" s="9">
        <v>0</v>
      </c>
      <c r="XS9" s="9">
        <v>0</v>
      </c>
      <c r="XT9" s="9">
        <v>0</v>
      </c>
      <c r="XV9" s="46">
        <f t="shared" si="0"/>
        <v>2.560524557435943E-2</v>
      </c>
    </row>
    <row r="10" spans="1:646" x14ac:dyDescent="0.25">
      <c r="A10" s="10">
        <v>4</v>
      </c>
      <c r="B10" s="10">
        <v>10456</v>
      </c>
      <c r="C10" s="10" t="s">
        <v>644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9.7385734072022166E-5</v>
      </c>
      <c r="HR10" s="9">
        <v>1.623095567867036E-4</v>
      </c>
      <c r="HS10" s="9">
        <v>8.6565096952908587E-5</v>
      </c>
      <c r="HT10" s="9">
        <v>9.7385734072022166E-5</v>
      </c>
      <c r="HU10" s="9">
        <v>1.2984764542936289E-4</v>
      </c>
      <c r="HV10" s="9">
        <v>2.1641274238227146E-4</v>
      </c>
      <c r="HW10" s="9">
        <v>3.6790166204986151E-4</v>
      </c>
      <c r="HX10" s="9">
        <v>5.5185249307479229E-4</v>
      </c>
      <c r="HY10" s="9">
        <v>1.0171398891966759E-3</v>
      </c>
      <c r="HZ10" s="9">
        <v>1.7421225761772854E-3</v>
      </c>
      <c r="IA10" s="9">
        <v>2.6294148199445984E-3</v>
      </c>
      <c r="IB10" s="9">
        <v>3.0838815789473685E-3</v>
      </c>
      <c r="IC10" s="9">
        <v>3.9711738227146817E-3</v>
      </c>
      <c r="ID10" s="9">
        <v>4.6528739612188364E-3</v>
      </c>
      <c r="IE10" s="9">
        <v>5.5401662049861496E-3</v>
      </c>
      <c r="IF10" s="9">
        <v>5.810682132963989E-3</v>
      </c>
      <c r="IG10" s="9">
        <v>6.7737188365650973E-3</v>
      </c>
      <c r="IH10" s="9">
        <v>7.6718317174515232E-3</v>
      </c>
      <c r="II10" s="9">
        <v>8.38599376731302E-3</v>
      </c>
      <c r="IJ10" s="9">
        <v>9.7818559556786706E-3</v>
      </c>
      <c r="IK10" s="9">
        <v>1.1285924515235458E-2</v>
      </c>
      <c r="IL10" s="9">
        <v>1.2909020083102494E-2</v>
      </c>
      <c r="IM10" s="9">
        <v>1.4185855263157895E-2</v>
      </c>
      <c r="IN10" s="9">
        <v>1.5679103185595566E-2</v>
      </c>
      <c r="IO10" s="9">
        <v>1.7064144736842105E-2</v>
      </c>
      <c r="IP10" s="9">
        <v>1.8492468836565096E-2</v>
      </c>
      <c r="IQ10" s="9">
        <v>1.9769304016620498E-2</v>
      </c>
      <c r="IR10" s="9">
        <v>2.2149844182825486E-2</v>
      </c>
      <c r="IS10" s="9">
        <v>2.2788261772853185E-2</v>
      </c>
      <c r="IT10" s="9">
        <v>2.4876644736842105E-2</v>
      </c>
      <c r="IU10" s="9">
        <v>2.7148978531855956E-2</v>
      </c>
      <c r="IV10" s="9">
        <v>2.9854137811634349E-2</v>
      </c>
      <c r="IW10" s="9">
        <v>3.2873095567867036E-2</v>
      </c>
      <c r="IX10" s="9">
        <v>3.396597991689751E-2</v>
      </c>
      <c r="IY10" s="9">
        <v>3.6086824792243767E-2</v>
      </c>
      <c r="IZ10" s="9">
        <v>3.7006578947368418E-2</v>
      </c>
      <c r="JA10" s="9">
        <v>4.0220308171745149E-2</v>
      </c>
      <c r="JB10" s="9">
        <v>4.3336651662049863E-2</v>
      </c>
      <c r="JC10" s="9">
        <v>4.5468317174515237E-2</v>
      </c>
      <c r="JD10" s="9">
        <v>4.7232081024930747E-2</v>
      </c>
      <c r="JE10" s="9">
        <v>4.978575138504155E-2</v>
      </c>
      <c r="JF10" s="9">
        <v>5.1874134349030473E-2</v>
      </c>
      <c r="JG10" s="9">
        <v>5.4092364958448755E-2</v>
      </c>
      <c r="JH10" s="9">
        <v>5.6819165512465374E-2</v>
      </c>
      <c r="JI10" s="9">
        <v>6.130972991689751E-2</v>
      </c>
      <c r="JJ10" s="9">
        <v>6.5172697368421059E-2</v>
      </c>
      <c r="JK10" s="9">
        <v>6.8494632963988916E-2</v>
      </c>
      <c r="JL10" s="9">
        <v>7.2206111495844869E-2</v>
      </c>
      <c r="JM10" s="9">
        <v>7.5062759695290859E-2</v>
      </c>
      <c r="JN10" s="9">
        <v>7.6794061634349028E-2</v>
      </c>
      <c r="JO10" s="9">
        <v>7.9347731994459839E-2</v>
      </c>
      <c r="JP10" s="9">
        <v>8.1219702216066489E-2</v>
      </c>
      <c r="JQ10" s="9">
        <v>8.5006925207756226E-2</v>
      </c>
      <c r="JR10" s="9">
        <v>8.9140408587257622E-2</v>
      </c>
      <c r="JS10" s="9">
        <v>9.2105263157894732E-2</v>
      </c>
      <c r="JT10" s="9">
        <v>9.5502943213296401E-2</v>
      </c>
      <c r="JU10" s="9">
        <v>9.9679709141274234E-2</v>
      </c>
      <c r="JV10" s="9">
        <v>0.10493853878116344</v>
      </c>
      <c r="JW10" s="9">
        <v>0.10875822368421052</v>
      </c>
      <c r="JX10" s="9">
        <v>0.11245888157894737</v>
      </c>
      <c r="JY10" s="9">
        <v>0.11573753462603878</v>
      </c>
      <c r="JZ10" s="9">
        <v>0.11963296398891966</v>
      </c>
      <c r="KA10" s="9">
        <v>0.12135344529085873</v>
      </c>
      <c r="KB10" s="9">
        <v>0.12390711565096953</v>
      </c>
      <c r="KC10" s="9">
        <v>0.12797567520775624</v>
      </c>
      <c r="KD10" s="9">
        <v>0.1289819944598338</v>
      </c>
      <c r="KE10" s="9">
        <v>0.1286573753462604</v>
      </c>
      <c r="KF10" s="9">
        <v>0.13077822022160665</v>
      </c>
      <c r="KG10" s="9">
        <v>0.13105955678670361</v>
      </c>
      <c r="KH10" s="9">
        <v>0.13012898199445982</v>
      </c>
      <c r="KI10" s="9">
        <v>0.13057262811634349</v>
      </c>
      <c r="KJ10" s="9">
        <v>0.12981518351800553</v>
      </c>
      <c r="KK10" s="9">
        <v>0.12838685941828254</v>
      </c>
      <c r="KL10" s="9">
        <v>0.12733725761772854</v>
      </c>
      <c r="KM10" s="9">
        <v>0.12607124307479226</v>
      </c>
      <c r="KN10" s="9">
        <v>0.12664473684210525</v>
      </c>
      <c r="KO10" s="9">
        <v>0.12813798476454294</v>
      </c>
      <c r="KP10" s="9">
        <v>0.12743464335180055</v>
      </c>
      <c r="KQ10" s="9">
        <v>0.12733725761772854</v>
      </c>
      <c r="KR10" s="9">
        <v>0.12680704639889195</v>
      </c>
      <c r="KS10" s="9">
        <v>0.12598467797783933</v>
      </c>
      <c r="KT10" s="9">
        <v>0.12509738573407203</v>
      </c>
      <c r="KU10" s="9">
        <v>0.12391793628808864</v>
      </c>
      <c r="KV10" s="9">
        <v>0.1233228012465374</v>
      </c>
      <c r="KW10" s="9">
        <v>0.12378808864265928</v>
      </c>
      <c r="KX10" s="9">
        <v>0.12154821675900276</v>
      </c>
      <c r="KY10" s="9">
        <v>0.1207042070637119</v>
      </c>
      <c r="KZ10" s="9">
        <v>0.12052025623268699</v>
      </c>
      <c r="LA10" s="9">
        <v>0.12192693905817174</v>
      </c>
      <c r="LB10" s="9">
        <v>0.12240304709141274</v>
      </c>
      <c r="LC10" s="9">
        <v>0.12266274238227147</v>
      </c>
      <c r="LD10" s="9">
        <v>0.12222991689750692</v>
      </c>
      <c r="LE10" s="9">
        <v>0.12285751385041552</v>
      </c>
      <c r="LF10" s="9">
        <v>0.1226086391966759</v>
      </c>
      <c r="LG10" s="9">
        <v>0.12192693905817174</v>
      </c>
      <c r="LH10" s="9">
        <v>0.12134262465373961</v>
      </c>
      <c r="LI10" s="9">
        <v>0.12229484072022161</v>
      </c>
      <c r="LJ10" s="9">
        <v>0.12135344529085873</v>
      </c>
      <c r="LK10" s="9">
        <v>0.12114785318559557</v>
      </c>
      <c r="LL10" s="9">
        <v>0.1210180055401662</v>
      </c>
      <c r="LM10" s="9">
        <v>0.11874567174515235</v>
      </c>
      <c r="LN10" s="9">
        <v>0.1187781336565097</v>
      </c>
      <c r="LO10" s="9">
        <v>0.11767442867036011</v>
      </c>
      <c r="LP10" s="9">
        <v>0.11715503808864267</v>
      </c>
      <c r="LQ10" s="9">
        <v>0.11822628116343491</v>
      </c>
      <c r="LR10" s="9">
        <v>0.11922177977839335</v>
      </c>
      <c r="LS10" s="9">
        <v>0.11781509695290859</v>
      </c>
      <c r="LT10" s="9">
        <v>0.11622446329639889</v>
      </c>
      <c r="LU10" s="9">
        <v>0.11533717105263158</v>
      </c>
      <c r="LV10" s="9">
        <v>0.11548865997229917</v>
      </c>
      <c r="LW10" s="9">
        <v>0.1168737015235457</v>
      </c>
      <c r="LX10" s="9">
        <v>0.11842105263157894</v>
      </c>
      <c r="LY10" s="9">
        <v>0.1194165512465374</v>
      </c>
      <c r="LZ10" s="9">
        <v>0.12019563711911357</v>
      </c>
      <c r="MA10" s="9">
        <v>0.12089897853185595</v>
      </c>
      <c r="MB10" s="9">
        <v>0.12281423130193905</v>
      </c>
      <c r="MC10" s="9">
        <v>0.12760777354570638</v>
      </c>
      <c r="MD10" s="9">
        <v>0.12863573407202217</v>
      </c>
      <c r="ME10" s="9">
        <v>0.12927415166204986</v>
      </c>
      <c r="MF10" s="9">
        <v>0.12890625</v>
      </c>
      <c r="MG10" s="9">
        <v>0.13142745844875348</v>
      </c>
      <c r="MH10" s="9">
        <v>0.13576653393351801</v>
      </c>
      <c r="MI10" s="9">
        <v>0.13552847991689751</v>
      </c>
      <c r="MJ10" s="9">
        <v>0.13379717797783933</v>
      </c>
      <c r="MK10" s="9">
        <v>0.13508483379501385</v>
      </c>
      <c r="ML10" s="9">
        <v>0.1375194771468144</v>
      </c>
      <c r="MM10" s="9">
        <v>0.14076566828254847</v>
      </c>
      <c r="MN10" s="9">
        <v>0.13810379155124652</v>
      </c>
      <c r="MO10" s="9">
        <v>0.13777917243767313</v>
      </c>
      <c r="MP10" s="9">
        <v>0.13951047437673131</v>
      </c>
      <c r="MQ10" s="9">
        <v>0.14072238573407203</v>
      </c>
      <c r="MR10" s="9">
        <v>0.14175034626038782</v>
      </c>
      <c r="MS10" s="9">
        <v>0.14210742728531855</v>
      </c>
      <c r="MT10" s="9">
        <v>0.14600285664819945</v>
      </c>
      <c r="MU10" s="9">
        <v>0.14692261080332411</v>
      </c>
      <c r="MV10" s="9">
        <v>0.14737707756232687</v>
      </c>
      <c r="MW10" s="9">
        <v>0.15263590720221606</v>
      </c>
      <c r="MX10" s="9">
        <v>0.15773242728531855</v>
      </c>
      <c r="MY10" s="9">
        <v>0.15853315443213298</v>
      </c>
      <c r="MZ10" s="9">
        <v>0.15958275623268697</v>
      </c>
      <c r="NA10" s="9">
        <v>0.163586391966759</v>
      </c>
      <c r="NB10" s="9">
        <v>0.16720048476454294</v>
      </c>
      <c r="NC10" s="9">
        <v>0.16977579639889195</v>
      </c>
      <c r="ND10" s="9">
        <v>0.17112837603878117</v>
      </c>
      <c r="NE10" s="9">
        <v>0.17542416897506924</v>
      </c>
      <c r="NF10" s="9">
        <v>0.17816179016620498</v>
      </c>
      <c r="NG10" s="9">
        <v>0.17849722991689751</v>
      </c>
      <c r="NH10" s="9">
        <v>0.17829163781163435</v>
      </c>
      <c r="NI10" s="9">
        <v>0.18036920013850416</v>
      </c>
      <c r="NJ10" s="9">
        <v>0.18362621191135733</v>
      </c>
      <c r="NK10" s="9">
        <v>0.18266317520775624</v>
      </c>
      <c r="NL10" s="9">
        <v>0.18097515581717452</v>
      </c>
      <c r="NM10" s="9">
        <v>0.18105090027700832</v>
      </c>
      <c r="NN10" s="9">
        <v>0.18038002077562326</v>
      </c>
      <c r="NO10" s="9">
        <v>0.17962257617728533</v>
      </c>
      <c r="NP10" s="9">
        <v>0.1750562673130194</v>
      </c>
      <c r="NQ10" s="9">
        <v>0.17018698060941828</v>
      </c>
      <c r="NR10" s="9">
        <v>0.16912655817174516</v>
      </c>
      <c r="NS10" s="9">
        <v>0.16644304016620498</v>
      </c>
      <c r="NT10" s="9">
        <v>0.16080548822714683</v>
      </c>
      <c r="NU10" s="9">
        <v>0.15680185249307479</v>
      </c>
      <c r="NV10" s="9">
        <v>0.15548173476454294</v>
      </c>
      <c r="NW10" s="9">
        <v>0.15353402008310249</v>
      </c>
      <c r="NX10" s="9">
        <v>0.14772333795013851</v>
      </c>
      <c r="NY10" s="9">
        <v>0.14291897506925208</v>
      </c>
      <c r="NZ10" s="9">
        <v>0.14223727493074792</v>
      </c>
      <c r="OA10" s="9">
        <v>0.13961868074792244</v>
      </c>
      <c r="OB10" s="9">
        <v>0.1328233206371191</v>
      </c>
      <c r="OC10" s="9">
        <v>0.125</v>
      </c>
      <c r="OD10" s="9">
        <v>0.12099636426592798</v>
      </c>
      <c r="OE10" s="9">
        <v>0.11728488573407202</v>
      </c>
      <c r="OF10" s="9">
        <v>0.11077086218836565</v>
      </c>
      <c r="OG10" s="9">
        <v>0.10547957063711912</v>
      </c>
      <c r="OH10" s="9">
        <v>0.10202778739612188</v>
      </c>
      <c r="OI10" s="9">
        <v>9.7180141966759004E-2</v>
      </c>
      <c r="OJ10" s="9">
        <v>9.2235110803324097E-2</v>
      </c>
      <c r="OK10" s="9">
        <v>8.806916551246538E-2</v>
      </c>
      <c r="OL10" s="9">
        <v>8.5428930055401656E-2</v>
      </c>
      <c r="OM10" s="9">
        <v>8.1230522853185591E-2</v>
      </c>
      <c r="ON10" s="9">
        <v>7.5441481994459839E-2</v>
      </c>
      <c r="OO10" s="9">
        <v>6.9619979224376738E-2</v>
      </c>
      <c r="OP10" s="9">
        <v>6.5670446675900274E-2</v>
      </c>
      <c r="OQ10" s="9">
        <v>6.2326869806094184E-2</v>
      </c>
      <c r="OR10" s="9">
        <v>5.7987794321329639E-2</v>
      </c>
      <c r="OS10" s="9">
        <v>5.2934556786703599E-2</v>
      </c>
      <c r="OT10" s="9">
        <v>5.0716326177285317E-2</v>
      </c>
      <c r="OU10" s="9">
        <v>4.6939923822714683E-2</v>
      </c>
      <c r="OV10" s="9">
        <v>4.385604224376731E-2</v>
      </c>
      <c r="OW10" s="9">
        <v>3.9603531855955679E-2</v>
      </c>
      <c r="OX10" s="9">
        <v>3.615174861495845E-2</v>
      </c>
      <c r="OY10" s="9">
        <v>3.3338382963988916E-2</v>
      </c>
      <c r="OZ10" s="9">
        <v>2.8382531163434904E-2</v>
      </c>
      <c r="PA10" s="9">
        <v>2.4930747922437674E-2</v>
      </c>
      <c r="PB10" s="9">
        <v>2.2214768005540165E-2</v>
      </c>
      <c r="PC10" s="9">
        <v>1.968273891966759E-2</v>
      </c>
      <c r="PD10" s="9">
        <v>1.719399238227147E-2</v>
      </c>
      <c r="PE10" s="9">
        <v>1.3504155124653739E-2</v>
      </c>
      <c r="PF10" s="9">
        <v>1.0084833795013851E-2</v>
      </c>
      <c r="PG10" s="9">
        <v>7.7583968144044318E-3</v>
      </c>
      <c r="PH10" s="9">
        <v>5.6375519390581717E-3</v>
      </c>
      <c r="PI10" s="9">
        <v>3.2029085872576179E-3</v>
      </c>
      <c r="PJ10" s="9">
        <v>2.3264369806094182E-3</v>
      </c>
      <c r="PK10" s="9">
        <v>1.4391447368421052E-3</v>
      </c>
      <c r="PL10" s="9">
        <v>7.6826523545706375E-4</v>
      </c>
      <c r="PM10" s="9">
        <v>1.9477146814404433E-4</v>
      </c>
      <c r="PN10" s="9">
        <v>1.8395083102493075E-4</v>
      </c>
      <c r="PO10" s="9">
        <v>5.4103185595567865E-5</v>
      </c>
      <c r="PP10" s="9">
        <v>0</v>
      </c>
      <c r="PQ10" s="9">
        <v>0</v>
      </c>
      <c r="PR10" s="9">
        <v>0</v>
      </c>
      <c r="PS10" s="9">
        <v>0</v>
      </c>
      <c r="PT10" s="9">
        <v>0</v>
      </c>
      <c r="PU10" s="9">
        <v>0</v>
      </c>
      <c r="PV10" s="9">
        <v>0</v>
      </c>
      <c r="PW10" s="9">
        <v>0</v>
      </c>
      <c r="PX10" s="9">
        <v>0</v>
      </c>
      <c r="PY10" s="9">
        <v>0</v>
      </c>
      <c r="PZ10" s="9">
        <v>0</v>
      </c>
      <c r="QA10" s="9">
        <v>0</v>
      </c>
      <c r="QB10" s="9">
        <v>0</v>
      </c>
      <c r="QC10" s="9">
        <v>0</v>
      </c>
      <c r="QD10" s="9">
        <v>0</v>
      </c>
      <c r="QE10" s="9">
        <v>0</v>
      </c>
      <c r="QF10" s="9">
        <v>0</v>
      </c>
      <c r="QG10" s="9">
        <v>0</v>
      </c>
      <c r="QH10" s="9">
        <v>0</v>
      </c>
      <c r="QI10" s="9">
        <v>0</v>
      </c>
      <c r="QJ10" s="9">
        <v>0</v>
      </c>
      <c r="QK10" s="9">
        <v>0</v>
      </c>
      <c r="QL10" s="9">
        <v>0</v>
      </c>
      <c r="QM10" s="9">
        <v>0</v>
      </c>
      <c r="QN10" s="9">
        <v>0</v>
      </c>
      <c r="QO10" s="9">
        <v>0</v>
      </c>
      <c r="QP10" s="9">
        <v>0</v>
      </c>
      <c r="QQ10" s="9">
        <v>0</v>
      </c>
      <c r="QR10" s="9">
        <v>0</v>
      </c>
      <c r="QS10" s="9">
        <v>0</v>
      </c>
      <c r="QT10" s="9">
        <v>0</v>
      </c>
      <c r="QU10" s="9">
        <v>0</v>
      </c>
      <c r="QV10" s="9">
        <v>0</v>
      </c>
      <c r="QW10" s="9">
        <v>0</v>
      </c>
      <c r="QX10" s="9">
        <v>0</v>
      </c>
      <c r="QY10" s="9">
        <v>0</v>
      </c>
      <c r="QZ10" s="9">
        <v>0</v>
      </c>
      <c r="RA10" s="9">
        <v>0</v>
      </c>
      <c r="RB10" s="9">
        <v>0</v>
      </c>
      <c r="RC10" s="9">
        <v>0</v>
      </c>
      <c r="RD10" s="9">
        <v>0</v>
      </c>
      <c r="RE10" s="9">
        <v>0</v>
      </c>
      <c r="RF10" s="9">
        <v>0</v>
      </c>
      <c r="RG10" s="9">
        <v>0</v>
      </c>
      <c r="RH10" s="9">
        <v>0</v>
      </c>
      <c r="RI10" s="9">
        <v>0</v>
      </c>
      <c r="RJ10" s="9">
        <v>0</v>
      </c>
      <c r="RK10" s="9">
        <v>0</v>
      </c>
      <c r="RL10" s="9">
        <v>0</v>
      </c>
      <c r="RM10" s="9">
        <v>0</v>
      </c>
      <c r="RN10" s="9">
        <v>0</v>
      </c>
      <c r="RO10" s="9">
        <v>0</v>
      </c>
      <c r="RP10" s="9">
        <v>0</v>
      </c>
      <c r="RQ10" s="9">
        <v>0</v>
      </c>
      <c r="RR10" s="9">
        <v>0</v>
      </c>
      <c r="RS10" s="9">
        <v>0</v>
      </c>
      <c r="RT10" s="9">
        <v>0</v>
      </c>
      <c r="RU10" s="9">
        <v>0</v>
      </c>
      <c r="RV10" s="9">
        <v>0</v>
      </c>
      <c r="RW10" s="9">
        <v>0</v>
      </c>
      <c r="RX10" s="9">
        <v>0</v>
      </c>
      <c r="RY10" s="9">
        <v>0</v>
      </c>
      <c r="RZ10" s="9">
        <v>0</v>
      </c>
      <c r="SA10" s="9">
        <v>0</v>
      </c>
      <c r="SB10" s="9">
        <v>0</v>
      </c>
      <c r="SC10" s="9">
        <v>0</v>
      </c>
      <c r="SD10" s="9">
        <v>0</v>
      </c>
      <c r="SE10" s="9">
        <v>0</v>
      </c>
      <c r="SF10" s="9">
        <v>0</v>
      </c>
      <c r="SG10" s="9">
        <v>0</v>
      </c>
      <c r="SH10" s="9">
        <v>0</v>
      </c>
      <c r="SI10" s="9">
        <v>0</v>
      </c>
      <c r="SJ10" s="9">
        <v>0</v>
      </c>
      <c r="SK10" s="9">
        <v>0</v>
      </c>
      <c r="SL10" s="9">
        <v>0</v>
      </c>
      <c r="SM10" s="9">
        <v>0</v>
      </c>
      <c r="SN10" s="9">
        <v>0</v>
      </c>
      <c r="SO10" s="9">
        <v>0</v>
      </c>
      <c r="SP10" s="9">
        <v>0</v>
      </c>
      <c r="SQ10" s="9">
        <v>0</v>
      </c>
      <c r="SR10" s="9">
        <v>0</v>
      </c>
      <c r="SS10" s="9">
        <v>0</v>
      </c>
      <c r="ST10" s="9">
        <v>0</v>
      </c>
      <c r="SU10" s="9">
        <v>0</v>
      </c>
      <c r="SV10" s="9">
        <v>0</v>
      </c>
      <c r="SW10" s="9">
        <v>0</v>
      </c>
      <c r="SX10" s="9">
        <v>0</v>
      </c>
      <c r="SY10" s="9">
        <v>0</v>
      </c>
      <c r="SZ10" s="9">
        <v>0</v>
      </c>
      <c r="TA10" s="9">
        <v>0</v>
      </c>
      <c r="TB10" s="9">
        <v>0</v>
      </c>
      <c r="TC10" s="9">
        <v>0</v>
      </c>
      <c r="TD10" s="9">
        <v>0</v>
      </c>
      <c r="TE10" s="9">
        <v>0</v>
      </c>
      <c r="TF10" s="9">
        <v>0</v>
      </c>
      <c r="TG10" s="9">
        <v>0</v>
      </c>
      <c r="TH10" s="9">
        <v>0</v>
      </c>
      <c r="TI10" s="9">
        <v>0</v>
      </c>
      <c r="TJ10" s="9">
        <v>0</v>
      </c>
      <c r="TK10" s="9">
        <v>0</v>
      </c>
      <c r="TL10" s="9">
        <v>0</v>
      </c>
      <c r="TM10" s="9">
        <v>0</v>
      </c>
      <c r="TN10" s="9">
        <v>0</v>
      </c>
      <c r="TO10" s="9">
        <v>0</v>
      </c>
      <c r="TP10" s="9">
        <v>0</v>
      </c>
      <c r="TQ10" s="9">
        <v>0</v>
      </c>
      <c r="TR10" s="9">
        <v>0</v>
      </c>
      <c r="TS10" s="9">
        <v>0</v>
      </c>
      <c r="TT10" s="9">
        <v>0</v>
      </c>
      <c r="TU10" s="9">
        <v>0</v>
      </c>
      <c r="TV10" s="9">
        <v>0</v>
      </c>
      <c r="TW10" s="9">
        <v>0</v>
      </c>
      <c r="TX10" s="9">
        <v>0</v>
      </c>
      <c r="TY10" s="9">
        <v>0</v>
      </c>
      <c r="TZ10" s="9">
        <v>0</v>
      </c>
      <c r="UA10" s="9">
        <v>0</v>
      </c>
      <c r="UB10" s="9">
        <v>0</v>
      </c>
      <c r="UC10" s="9">
        <v>0</v>
      </c>
      <c r="UD10" s="9">
        <v>0</v>
      </c>
      <c r="UE10" s="9">
        <v>0</v>
      </c>
      <c r="UF10" s="9">
        <v>0</v>
      </c>
      <c r="UG10" s="9">
        <v>0</v>
      </c>
      <c r="UH10" s="9">
        <v>0</v>
      </c>
      <c r="UI10" s="9">
        <v>0</v>
      </c>
      <c r="UJ10" s="9">
        <v>0</v>
      </c>
      <c r="UK10" s="9">
        <v>0</v>
      </c>
      <c r="UL10" s="9">
        <v>0</v>
      </c>
      <c r="UM10" s="9">
        <v>0</v>
      </c>
      <c r="UN10" s="9">
        <v>0</v>
      </c>
      <c r="UO10" s="9">
        <v>0</v>
      </c>
      <c r="UP10" s="9">
        <v>0</v>
      </c>
      <c r="UQ10" s="9">
        <v>0</v>
      </c>
      <c r="UR10" s="9">
        <v>0</v>
      </c>
      <c r="US10" s="9">
        <v>0</v>
      </c>
      <c r="UT10" s="9">
        <v>0</v>
      </c>
      <c r="UU10" s="9">
        <v>0</v>
      </c>
      <c r="UV10" s="9">
        <v>0</v>
      </c>
      <c r="UW10" s="9">
        <v>0</v>
      </c>
      <c r="UX10" s="9">
        <v>0</v>
      </c>
      <c r="UY10" s="9">
        <v>0</v>
      </c>
      <c r="UZ10" s="9">
        <v>0</v>
      </c>
      <c r="VA10" s="9">
        <v>0</v>
      </c>
      <c r="VB10" s="9">
        <v>0</v>
      </c>
      <c r="VC10" s="9">
        <v>0</v>
      </c>
      <c r="VD10" s="9">
        <v>0</v>
      </c>
      <c r="VE10" s="9">
        <v>0</v>
      </c>
      <c r="VF10" s="9">
        <v>0</v>
      </c>
      <c r="VG10" s="9">
        <v>0</v>
      </c>
      <c r="VH10" s="9">
        <v>0</v>
      </c>
      <c r="VI10" s="9">
        <v>0</v>
      </c>
      <c r="VJ10" s="9">
        <v>0</v>
      </c>
      <c r="VK10" s="9">
        <v>0</v>
      </c>
      <c r="VL10" s="9">
        <v>0</v>
      </c>
      <c r="VM10" s="9">
        <v>0</v>
      </c>
      <c r="VN10" s="9">
        <v>0</v>
      </c>
      <c r="VO10" s="9">
        <v>0</v>
      </c>
      <c r="VP10" s="9">
        <v>0</v>
      </c>
      <c r="VQ10" s="9">
        <v>0</v>
      </c>
      <c r="VR10" s="9">
        <v>0</v>
      </c>
      <c r="VS10" s="9">
        <v>0</v>
      </c>
      <c r="VT10" s="9">
        <v>0</v>
      </c>
      <c r="VU10" s="9">
        <v>0</v>
      </c>
      <c r="VV10" s="9">
        <v>0</v>
      </c>
      <c r="VW10" s="9">
        <v>0</v>
      </c>
      <c r="VX10" s="9">
        <v>0</v>
      </c>
      <c r="VY10" s="9">
        <v>0</v>
      </c>
      <c r="VZ10" s="9">
        <v>0</v>
      </c>
      <c r="WA10" s="9">
        <v>0</v>
      </c>
      <c r="WB10" s="9">
        <v>0</v>
      </c>
      <c r="WC10" s="9">
        <v>0</v>
      </c>
      <c r="WD10" s="9">
        <v>0</v>
      </c>
      <c r="WE10" s="9">
        <v>0</v>
      </c>
      <c r="WF10" s="9">
        <v>0</v>
      </c>
      <c r="WG10" s="9">
        <v>0</v>
      </c>
      <c r="WH10" s="9">
        <v>0</v>
      </c>
      <c r="WI10" s="9">
        <v>0</v>
      </c>
      <c r="WJ10" s="9">
        <v>0</v>
      </c>
      <c r="WK10" s="9">
        <v>0</v>
      </c>
      <c r="WL10" s="9">
        <v>0</v>
      </c>
      <c r="WM10" s="9">
        <v>0</v>
      </c>
      <c r="WN10" s="9">
        <v>0</v>
      </c>
      <c r="WO10" s="9">
        <v>0</v>
      </c>
      <c r="WP10" s="9">
        <v>0</v>
      </c>
      <c r="WQ10" s="9">
        <v>0</v>
      </c>
      <c r="WR10" s="9">
        <v>0</v>
      </c>
      <c r="WS10" s="9">
        <v>0</v>
      </c>
      <c r="WT10" s="9">
        <v>0</v>
      </c>
      <c r="WU10" s="9">
        <v>0</v>
      </c>
      <c r="WV10" s="9">
        <v>0</v>
      </c>
      <c r="WW10" s="9">
        <v>0</v>
      </c>
      <c r="WX10" s="9">
        <v>0</v>
      </c>
      <c r="WY10" s="9">
        <v>0</v>
      </c>
      <c r="WZ10" s="9">
        <v>0</v>
      </c>
      <c r="XA10" s="9">
        <v>0</v>
      </c>
      <c r="XB10" s="9">
        <v>0</v>
      </c>
      <c r="XC10" s="9">
        <v>0</v>
      </c>
      <c r="XD10" s="9">
        <v>0</v>
      </c>
      <c r="XE10" s="9">
        <v>0</v>
      </c>
      <c r="XF10" s="9">
        <v>0</v>
      </c>
      <c r="XG10" s="9">
        <v>0</v>
      </c>
      <c r="XH10" s="9">
        <v>0</v>
      </c>
      <c r="XI10" s="9">
        <v>0</v>
      </c>
      <c r="XJ10" s="9">
        <v>0</v>
      </c>
      <c r="XK10" s="9">
        <v>0</v>
      </c>
      <c r="XL10" s="9">
        <v>0</v>
      </c>
      <c r="XM10" s="9">
        <v>0</v>
      </c>
      <c r="XN10" s="9">
        <v>0</v>
      </c>
      <c r="XO10" s="9">
        <v>0</v>
      </c>
      <c r="XP10" s="9">
        <v>0</v>
      </c>
      <c r="XQ10" s="9">
        <v>0</v>
      </c>
      <c r="XR10" s="9">
        <v>0</v>
      </c>
      <c r="XS10" s="9">
        <v>0</v>
      </c>
      <c r="XT10" s="9">
        <v>0</v>
      </c>
      <c r="XV10" s="46">
        <f t="shared" si="0"/>
        <v>2.973135739482342E-2</v>
      </c>
    </row>
    <row r="11" spans="1:646" x14ac:dyDescent="0.25">
      <c r="A11" s="10">
        <v>5</v>
      </c>
      <c r="B11" s="10">
        <v>10458</v>
      </c>
      <c r="C11" s="10" t="s">
        <v>644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7.5744459833795009E-5</v>
      </c>
      <c r="HM11" s="9">
        <v>0</v>
      </c>
      <c r="HN11" s="9">
        <v>5.4103185595567865E-5</v>
      </c>
      <c r="HO11" s="9">
        <v>5.4103185595567865E-5</v>
      </c>
      <c r="HP11" s="9">
        <v>5.4103185595567865E-5</v>
      </c>
      <c r="HQ11" s="9">
        <v>0</v>
      </c>
      <c r="HR11" s="9">
        <v>2.488746537396122E-4</v>
      </c>
      <c r="HS11" s="9">
        <v>4.436461218836565E-4</v>
      </c>
      <c r="HT11" s="9">
        <v>8.9811288088642658E-4</v>
      </c>
      <c r="HU11" s="9">
        <v>1.547351108033241E-3</v>
      </c>
      <c r="HV11" s="9">
        <v>1.7529432132963989E-3</v>
      </c>
      <c r="HW11" s="9">
        <v>2.0883829639889197E-3</v>
      </c>
      <c r="HX11" s="9">
        <v>2.4021814404432133E-3</v>
      </c>
      <c r="HY11" s="9">
        <v>2.84582756232687E-3</v>
      </c>
      <c r="HZ11" s="9">
        <v>3.1271641274238228E-3</v>
      </c>
      <c r="IA11" s="9">
        <v>3.3868594182825487E-3</v>
      </c>
      <c r="IB11" s="9">
        <v>3.8413261772853187E-3</v>
      </c>
      <c r="IC11" s="9">
        <v>4.1659452908587259E-3</v>
      </c>
      <c r="ID11" s="9">
        <v>4.3390754847645431E-3</v>
      </c>
      <c r="IE11" s="9">
        <v>4.4472818559556787E-3</v>
      </c>
      <c r="IF11" s="9">
        <v>4.9450311634349027E-3</v>
      </c>
      <c r="IG11" s="9">
        <v>5.1939058171745151E-3</v>
      </c>
      <c r="IH11" s="9">
        <v>4.9342105263157892E-3</v>
      </c>
      <c r="II11" s="9">
        <v>5.6159106648199448E-3</v>
      </c>
      <c r="IJ11" s="9">
        <v>6.2435076177285321E-3</v>
      </c>
      <c r="IK11" s="9">
        <v>7.5203427977839337E-3</v>
      </c>
      <c r="IL11" s="9">
        <v>8.0180921052631585E-3</v>
      </c>
      <c r="IM11" s="9">
        <v>8.4400969529085865E-3</v>
      </c>
      <c r="IN11" s="9">
        <v>8.7971779778393353E-3</v>
      </c>
      <c r="IO11" s="9">
        <v>9.338209833795014E-3</v>
      </c>
      <c r="IP11" s="9">
        <v>9.9982686980609418E-3</v>
      </c>
      <c r="IQ11" s="9">
        <v>1.0528479916897506E-2</v>
      </c>
      <c r="IR11" s="9">
        <v>1.1188538781163436E-2</v>
      </c>
      <c r="IS11" s="9">
        <v>1.2757531163434904E-2</v>
      </c>
      <c r="IT11" s="9">
        <v>1.4413088642659279E-2</v>
      </c>
      <c r="IU11" s="9">
        <v>1.5311201523545707E-2</v>
      </c>
      <c r="IV11" s="9">
        <v>1.6826090720221606E-2</v>
      </c>
      <c r="IW11" s="9">
        <v>1.886037049861496E-2</v>
      </c>
      <c r="IX11" s="9">
        <v>2.0797264542936289E-2</v>
      </c>
      <c r="IY11" s="9">
        <v>2.3318472991689751E-2</v>
      </c>
      <c r="IZ11" s="9">
        <v>2.6034452908587257E-2</v>
      </c>
      <c r="JA11" s="9">
        <v>2.8317607340720221E-2</v>
      </c>
      <c r="JB11" s="9">
        <v>3.0622403047091414E-2</v>
      </c>
      <c r="JC11" s="9">
        <v>3.3522333795013848E-2</v>
      </c>
      <c r="JD11" s="9">
        <v>3.5513331024930747E-2</v>
      </c>
      <c r="JE11" s="9">
        <v>3.8813625346260386E-2</v>
      </c>
      <c r="JF11" s="9">
        <v>4.0728878116343493E-2</v>
      </c>
      <c r="JG11" s="9">
        <v>4.3444858033240996E-2</v>
      </c>
      <c r="JH11" s="9">
        <v>4.6128376038781164E-2</v>
      </c>
      <c r="JI11" s="9">
        <v>4.9363746537396121E-2</v>
      </c>
      <c r="JJ11" s="9">
        <v>5.2534193213296401E-2</v>
      </c>
      <c r="JK11" s="9">
        <v>5.4492728531855952E-2</v>
      </c>
      <c r="JL11" s="9">
        <v>5.7522506925207759E-2</v>
      </c>
      <c r="JM11" s="9">
        <v>6.0952648891966756E-2</v>
      </c>
      <c r="JN11" s="9">
        <v>6.4783154432132964E-2</v>
      </c>
      <c r="JO11" s="9">
        <v>6.8613659972299165E-2</v>
      </c>
      <c r="JP11" s="9">
        <v>7.2000519390581719E-2</v>
      </c>
      <c r="JQ11" s="9">
        <v>7.5636253462603872E-2</v>
      </c>
      <c r="JR11" s="9">
        <v>7.9856301939058169E-2</v>
      </c>
      <c r="JS11" s="9">
        <v>8.2106994459833799E-2</v>
      </c>
      <c r="JT11" s="9">
        <v>8.5028566481994458E-2</v>
      </c>
      <c r="JU11" s="9">
        <v>8.9594875346260386E-2</v>
      </c>
      <c r="JV11" s="9">
        <v>9.3533587257617734E-2</v>
      </c>
      <c r="JW11" s="9">
        <v>9.7450657894736836E-2</v>
      </c>
      <c r="JX11" s="9">
        <v>0.10067520775623269</v>
      </c>
      <c r="JY11" s="9">
        <v>0.10579336911357341</v>
      </c>
      <c r="JZ11" s="9">
        <v>0.10824965373961219</v>
      </c>
      <c r="KA11" s="9">
        <v>0.10892053324099724</v>
      </c>
      <c r="KB11" s="9">
        <v>0.10918022853185595</v>
      </c>
      <c r="KC11" s="9">
        <v>0.10848770775623269</v>
      </c>
      <c r="KD11" s="9">
        <v>0.10766533933518005</v>
      </c>
      <c r="KE11" s="9">
        <v>0.10540382617728532</v>
      </c>
      <c r="KF11" s="9">
        <v>0.10358595914127423</v>
      </c>
      <c r="KG11" s="9">
        <v>0.10088079986149584</v>
      </c>
      <c r="KH11" s="9">
        <v>0.10225502077562326</v>
      </c>
      <c r="KI11" s="9">
        <v>0.10207106994459834</v>
      </c>
      <c r="KJ11" s="9">
        <v>0.10282851454293629</v>
      </c>
      <c r="KK11" s="9">
        <v>0.10435422437673131</v>
      </c>
      <c r="KL11" s="9">
        <v>0.10618291204986149</v>
      </c>
      <c r="KM11" s="9">
        <v>0.10756795360110803</v>
      </c>
      <c r="KN11" s="9">
        <v>0.10939664127423823</v>
      </c>
      <c r="KO11" s="9">
        <v>0.11380064058171745</v>
      </c>
      <c r="KP11" s="9">
        <v>0.11811807479224377</v>
      </c>
      <c r="KQ11" s="9">
        <v>0.11752293975069251</v>
      </c>
      <c r="KR11" s="9">
        <v>0.11492598684210527</v>
      </c>
      <c r="KS11" s="9">
        <v>0.11116040512465374</v>
      </c>
      <c r="KT11" s="9">
        <v>0.10967797783933518</v>
      </c>
      <c r="KU11" s="9">
        <v>0.10569598337950138</v>
      </c>
      <c r="KV11" s="9">
        <v>9.990694252077563E-2</v>
      </c>
      <c r="KW11" s="9">
        <v>9.1272074099722988E-2</v>
      </c>
      <c r="KX11" s="9">
        <v>8.4866256925207759E-2</v>
      </c>
      <c r="KY11" s="9">
        <v>7.8363054016620498E-2</v>
      </c>
      <c r="KZ11" s="9">
        <v>7.1340460526315791E-2</v>
      </c>
      <c r="LA11" s="9">
        <v>6.7574878808864272E-2</v>
      </c>
      <c r="LB11" s="9">
        <v>6.2240304709141277E-2</v>
      </c>
      <c r="LC11" s="9">
        <v>5.859375E-2</v>
      </c>
      <c r="LD11" s="9">
        <v>5.6072541551246538E-2</v>
      </c>
      <c r="LE11" s="9">
        <v>5.4655038088642659E-2</v>
      </c>
      <c r="LF11" s="9">
        <v>5.426549515235457E-2</v>
      </c>
      <c r="LG11" s="9">
        <v>5.3670360110803325E-2</v>
      </c>
      <c r="LH11" s="9">
        <v>5.46875E-2</v>
      </c>
      <c r="LI11" s="9">
        <v>5.6018438365650972E-2</v>
      </c>
      <c r="LJ11" s="9">
        <v>5.7046398891966756E-2</v>
      </c>
      <c r="LK11" s="9">
        <v>5.5628895429362883E-2</v>
      </c>
      <c r="LL11" s="9">
        <v>5.4103185595567864E-2</v>
      </c>
      <c r="LM11" s="9">
        <v>5.1852493074792241E-2</v>
      </c>
      <c r="LN11" s="9">
        <v>4.9969702216066482E-2</v>
      </c>
      <c r="LO11" s="9">
        <v>4.6853358725761775E-2</v>
      </c>
      <c r="LP11" s="9">
        <v>4.2514283240997229E-2</v>
      </c>
      <c r="LQ11" s="9">
        <v>3.8099463296398892E-2</v>
      </c>
      <c r="LR11" s="9">
        <v>3.5513331024930747E-2</v>
      </c>
      <c r="LS11" s="9">
        <v>3.4604397506925205E-2</v>
      </c>
      <c r="LT11" s="9">
        <v>3.1552977839335181E-2</v>
      </c>
      <c r="LU11" s="9">
        <v>3.1563798476454297E-2</v>
      </c>
      <c r="LV11" s="9">
        <v>3.2180574792243767E-2</v>
      </c>
      <c r="LW11" s="9">
        <v>3.4604397506925205E-2</v>
      </c>
      <c r="LX11" s="9">
        <v>3.7590893351800554E-2</v>
      </c>
      <c r="LY11" s="9">
        <v>4.2492641966759004E-2</v>
      </c>
      <c r="LZ11" s="9">
        <v>4.7946243074792241E-2</v>
      </c>
      <c r="MA11" s="9">
        <v>5.1917416897506924E-2</v>
      </c>
      <c r="MB11" s="9">
        <v>5.7695637119113574E-2</v>
      </c>
      <c r="MC11" s="9">
        <v>6.3592884349030473E-2</v>
      </c>
      <c r="MD11" s="9">
        <v>6.7185335872576177E-2</v>
      </c>
      <c r="ME11" s="9">
        <v>7.0442347645429365E-2</v>
      </c>
      <c r="MF11" s="9">
        <v>7.3764283240997236E-2</v>
      </c>
      <c r="MG11" s="9">
        <v>8.0397333795013848E-2</v>
      </c>
      <c r="MH11" s="9">
        <v>8.5850934903047085E-2</v>
      </c>
      <c r="MI11" s="9">
        <v>8.9962777008310249E-2</v>
      </c>
      <c r="MJ11" s="9">
        <v>9.4042157202216065E-2</v>
      </c>
      <c r="MK11" s="9">
        <v>9.9495758310249302E-2</v>
      </c>
      <c r="ML11" s="9">
        <v>0.10658327562326869</v>
      </c>
      <c r="MM11" s="9">
        <v>0.11149584487534626</v>
      </c>
      <c r="MN11" s="9">
        <v>0.11310811980609418</v>
      </c>
      <c r="MO11" s="9">
        <v>0.11661400623268699</v>
      </c>
      <c r="MP11" s="9">
        <v>0.12764023545706371</v>
      </c>
      <c r="MQ11" s="9">
        <v>0.13543109418282548</v>
      </c>
      <c r="MR11" s="9">
        <v>0.14128505886426593</v>
      </c>
      <c r="MS11" s="9">
        <v>0.14561331371191136</v>
      </c>
      <c r="MT11" s="9">
        <v>0.15114265927977838</v>
      </c>
      <c r="MU11" s="9">
        <v>0.15660708102493076</v>
      </c>
      <c r="MV11" s="9">
        <v>0.15726713988919669</v>
      </c>
      <c r="MW11" s="9">
        <v>0.15963685941828254</v>
      </c>
      <c r="MX11" s="9">
        <v>0.16614006232686981</v>
      </c>
      <c r="MY11" s="9">
        <v>0.16954856301939059</v>
      </c>
      <c r="MZ11" s="9">
        <v>0.1712365824099723</v>
      </c>
      <c r="NA11" s="9">
        <v>0.1759435595567867</v>
      </c>
      <c r="NB11" s="9">
        <v>0.18357210872576177</v>
      </c>
      <c r="NC11" s="9">
        <v>0.18606085526315788</v>
      </c>
      <c r="ND11" s="9">
        <v>0.18466499307479226</v>
      </c>
      <c r="NE11" s="9">
        <v>0.18653696329639891</v>
      </c>
      <c r="NF11" s="9">
        <v>0.19413305055401661</v>
      </c>
      <c r="NG11" s="9">
        <v>0.19746580678670361</v>
      </c>
      <c r="NH11" s="9">
        <v>0.19641620498614959</v>
      </c>
      <c r="NI11" s="9">
        <v>0.20079856301939059</v>
      </c>
      <c r="NJ11" s="9">
        <v>0.2117382271468144</v>
      </c>
      <c r="NK11" s="9">
        <v>0.21631535664819945</v>
      </c>
      <c r="NL11" s="9">
        <v>0.21388071329639891</v>
      </c>
      <c r="NM11" s="9">
        <v>0.21237664473684212</v>
      </c>
      <c r="NN11" s="9">
        <v>0.21434600069252077</v>
      </c>
      <c r="NO11" s="9">
        <v>0.20638201177285317</v>
      </c>
      <c r="NP11" s="9">
        <v>0.19420879501385041</v>
      </c>
      <c r="NQ11" s="9">
        <v>0.18606085526315788</v>
      </c>
      <c r="NR11" s="9">
        <v>0.1871104570637119</v>
      </c>
      <c r="NS11" s="9">
        <v>0.18081284626038782</v>
      </c>
      <c r="NT11" s="9">
        <v>0.17070637119113574</v>
      </c>
      <c r="NU11" s="9">
        <v>0.16536097645429362</v>
      </c>
      <c r="NV11" s="9">
        <v>0.16537179709141275</v>
      </c>
      <c r="NW11" s="9">
        <v>0.16467927631578946</v>
      </c>
      <c r="NX11" s="9">
        <v>0.15322022160664819</v>
      </c>
      <c r="NY11" s="9">
        <v>0.14766923476454294</v>
      </c>
      <c r="NZ11" s="9">
        <v>0.14547264542936289</v>
      </c>
      <c r="OA11" s="9">
        <v>0.14051679362880887</v>
      </c>
      <c r="OB11" s="9">
        <v>0.13176289819944598</v>
      </c>
      <c r="OC11" s="9">
        <v>0.12709920360110805</v>
      </c>
      <c r="OD11" s="9">
        <v>0.12422091412742382</v>
      </c>
      <c r="OE11" s="9">
        <v>0.11896208448753462</v>
      </c>
      <c r="OF11" s="9">
        <v>0.1114525623268698</v>
      </c>
      <c r="OG11" s="9">
        <v>0.1036400623268698</v>
      </c>
      <c r="OH11" s="9">
        <v>9.922524238227147E-2</v>
      </c>
      <c r="OI11" s="9">
        <v>9.3187326869806089E-2</v>
      </c>
      <c r="OJ11" s="9">
        <v>8.6943819252077559E-2</v>
      </c>
      <c r="OK11" s="9">
        <v>8.2626385041551245E-2</v>
      </c>
      <c r="OL11" s="9">
        <v>7.8460439750692515E-2</v>
      </c>
      <c r="OM11" s="9">
        <v>7.4976194598337945E-2</v>
      </c>
      <c r="ON11" s="9">
        <v>6.7899497922437671E-2</v>
      </c>
      <c r="OO11" s="9">
        <v>6.1688452216066482E-2</v>
      </c>
      <c r="OP11" s="9">
        <v>5.8561288088642659E-2</v>
      </c>
      <c r="OQ11" s="9">
        <v>5.4914733379501382E-2</v>
      </c>
      <c r="OR11" s="9">
        <v>5.035924515235457E-2</v>
      </c>
      <c r="OS11" s="9">
        <v>4.625822368421053E-2</v>
      </c>
      <c r="OT11" s="9">
        <v>4.3910145429362883E-2</v>
      </c>
      <c r="OU11" s="9">
        <v>3.8856907894736843E-2</v>
      </c>
      <c r="OV11" s="9">
        <v>3.3825311634349028E-2</v>
      </c>
      <c r="OW11" s="9">
        <v>2.7982167590027703E-2</v>
      </c>
      <c r="OX11" s="9">
        <v>2.5168801939058173E-2</v>
      </c>
      <c r="OY11" s="9">
        <v>2.2474463296398892E-2</v>
      </c>
      <c r="OZ11" s="9">
        <v>1.9401402354570638E-2</v>
      </c>
      <c r="PA11" s="9">
        <v>1.6912655817174514E-2</v>
      </c>
      <c r="PB11" s="9">
        <v>1.4672783933518006E-2</v>
      </c>
      <c r="PC11" s="9">
        <v>1.2833275623268699E-2</v>
      </c>
      <c r="PD11" s="9">
        <v>1.0517659279778394E-2</v>
      </c>
      <c r="PE11" s="9">
        <v>8.0938365650969537E-3</v>
      </c>
      <c r="PF11" s="9">
        <v>6.3084314404432129E-3</v>
      </c>
      <c r="PG11" s="9">
        <v>4.8260041551246536E-3</v>
      </c>
      <c r="PH11" s="9">
        <v>3.7764023545706371E-3</v>
      </c>
      <c r="PI11" s="9">
        <v>2.9864958448753464E-3</v>
      </c>
      <c r="PJ11" s="9">
        <v>2.2506925207756235E-3</v>
      </c>
      <c r="PK11" s="9">
        <v>1.8178670360110803E-3</v>
      </c>
      <c r="PL11" s="9">
        <v>1.3417590027700831E-3</v>
      </c>
      <c r="PM11" s="9">
        <v>1.0604224376731303E-3</v>
      </c>
      <c r="PN11" s="9">
        <v>4.6528739612188366E-4</v>
      </c>
      <c r="PO11" s="9">
        <v>2.3805401662049862E-4</v>
      </c>
      <c r="PP11" s="9">
        <v>4.5446675900277008E-4</v>
      </c>
      <c r="PQ11" s="9">
        <v>5.3021121883656513E-4</v>
      </c>
      <c r="PR11" s="9">
        <v>5.7349376731301944E-4</v>
      </c>
      <c r="PS11" s="9">
        <v>6.3841759002770081E-4</v>
      </c>
      <c r="PT11" s="9">
        <v>6.0595567867036007E-4</v>
      </c>
      <c r="PU11" s="9">
        <v>2.9215720221606646E-4</v>
      </c>
      <c r="PV11" s="9">
        <v>2.9215720221606646E-4</v>
      </c>
      <c r="PW11" s="9">
        <v>1.0820637119113573E-4</v>
      </c>
      <c r="PX11" s="9">
        <v>5.4103185595567865E-5</v>
      </c>
      <c r="PY11" s="9">
        <v>5.4103185595567865E-5</v>
      </c>
      <c r="PZ11" s="9">
        <v>0</v>
      </c>
      <c r="QA11" s="9">
        <v>0</v>
      </c>
      <c r="QB11" s="9">
        <v>0</v>
      </c>
      <c r="QC11" s="9">
        <v>0</v>
      </c>
      <c r="QD11" s="9">
        <v>0</v>
      </c>
      <c r="QE11" s="9">
        <v>0</v>
      </c>
      <c r="QF11" s="9">
        <v>0</v>
      </c>
      <c r="QG11" s="9">
        <v>0</v>
      </c>
      <c r="QH11" s="9">
        <v>0</v>
      </c>
      <c r="QI11" s="9">
        <v>0</v>
      </c>
      <c r="QJ11" s="9">
        <v>0</v>
      </c>
      <c r="QK11" s="9">
        <v>0</v>
      </c>
      <c r="QL11" s="9">
        <v>0</v>
      </c>
      <c r="QM11" s="9">
        <v>0</v>
      </c>
      <c r="QN11" s="9">
        <v>0</v>
      </c>
      <c r="QO11" s="9">
        <v>0</v>
      </c>
      <c r="QP11" s="9">
        <v>0</v>
      </c>
      <c r="QQ11" s="9">
        <v>0</v>
      </c>
      <c r="QR11" s="9">
        <v>0</v>
      </c>
      <c r="QS11" s="9">
        <v>0</v>
      </c>
      <c r="QT11" s="9">
        <v>0</v>
      </c>
      <c r="QU11" s="9">
        <v>0</v>
      </c>
      <c r="QV11" s="9">
        <v>0</v>
      </c>
      <c r="QW11" s="9">
        <v>0</v>
      </c>
      <c r="QX11" s="9">
        <v>0</v>
      </c>
      <c r="QY11" s="9">
        <v>0</v>
      </c>
      <c r="QZ11" s="9">
        <v>0</v>
      </c>
      <c r="RA11" s="9">
        <v>0</v>
      </c>
      <c r="RB11" s="9">
        <v>0</v>
      </c>
      <c r="RC11" s="9">
        <v>0</v>
      </c>
      <c r="RD11" s="9">
        <v>0</v>
      </c>
      <c r="RE11" s="9">
        <v>0</v>
      </c>
      <c r="RF11" s="9">
        <v>0</v>
      </c>
      <c r="RG11" s="9">
        <v>0</v>
      </c>
      <c r="RH11" s="9">
        <v>0</v>
      </c>
      <c r="RI11" s="9">
        <v>0</v>
      </c>
      <c r="RJ11" s="9">
        <v>0</v>
      </c>
      <c r="RK11" s="9">
        <v>0</v>
      </c>
      <c r="RL11" s="9">
        <v>0</v>
      </c>
      <c r="RM11" s="9">
        <v>0</v>
      </c>
      <c r="RN11" s="9">
        <v>0</v>
      </c>
      <c r="RO11" s="9">
        <v>0</v>
      </c>
      <c r="RP11" s="9">
        <v>0</v>
      </c>
      <c r="RQ11" s="9">
        <v>0</v>
      </c>
      <c r="RR11" s="9">
        <v>0</v>
      </c>
      <c r="RS11" s="9">
        <v>0</v>
      </c>
      <c r="RT11" s="9">
        <v>0</v>
      </c>
      <c r="RU11" s="9">
        <v>0</v>
      </c>
      <c r="RV11" s="9">
        <v>0</v>
      </c>
      <c r="RW11" s="9">
        <v>0</v>
      </c>
      <c r="RX11" s="9">
        <v>0</v>
      </c>
      <c r="RY11" s="9">
        <v>0</v>
      </c>
      <c r="RZ11" s="9">
        <v>0</v>
      </c>
      <c r="SA11" s="9">
        <v>0</v>
      </c>
      <c r="SB11" s="9">
        <v>0</v>
      </c>
      <c r="SC11" s="9">
        <v>0</v>
      </c>
      <c r="SD11" s="9">
        <v>0</v>
      </c>
      <c r="SE11" s="9">
        <v>0</v>
      </c>
      <c r="SF11" s="9">
        <v>0</v>
      </c>
      <c r="SG11" s="9">
        <v>0</v>
      </c>
      <c r="SH11" s="9">
        <v>0</v>
      </c>
      <c r="SI11" s="9">
        <v>0</v>
      </c>
      <c r="SJ11" s="9">
        <v>0</v>
      </c>
      <c r="SK11" s="9">
        <v>0</v>
      </c>
      <c r="SL11" s="9">
        <v>0</v>
      </c>
      <c r="SM11" s="9">
        <v>0</v>
      </c>
      <c r="SN11" s="9">
        <v>0</v>
      </c>
      <c r="SO11" s="9">
        <v>0</v>
      </c>
      <c r="SP11" s="9">
        <v>0</v>
      </c>
      <c r="SQ11" s="9">
        <v>0</v>
      </c>
      <c r="SR11" s="9">
        <v>0</v>
      </c>
      <c r="SS11" s="9">
        <v>0</v>
      </c>
      <c r="ST11" s="9">
        <v>0</v>
      </c>
      <c r="SU11" s="9">
        <v>0</v>
      </c>
      <c r="SV11" s="9">
        <v>0</v>
      </c>
      <c r="SW11" s="9">
        <v>0</v>
      </c>
      <c r="SX11" s="9">
        <v>0</v>
      </c>
      <c r="SY11" s="9">
        <v>0</v>
      </c>
      <c r="SZ11" s="9">
        <v>0</v>
      </c>
      <c r="TA11" s="9">
        <v>0</v>
      </c>
      <c r="TB11" s="9">
        <v>0</v>
      </c>
      <c r="TC11" s="9">
        <v>0</v>
      </c>
      <c r="TD11" s="9">
        <v>0</v>
      </c>
      <c r="TE11" s="9">
        <v>0</v>
      </c>
      <c r="TF11" s="9">
        <v>0</v>
      </c>
      <c r="TG11" s="9">
        <v>0</v>
      </c>
      <c r="TH11" s="9">
        <v>0</v>
      </c>
      <c r="TI11" s="9">
        <v>0</v>
      </c>
      <c r="TJ11" s="9">
        <v>0</v>
      </c>
      <c r="TK11" s="9">
        <v>0</v>
      </c>
      <c r="TL11" s="9">
        <v>0</v>
      </c>
      <c r="TM11" s="9">
        <v>0</v>
      </c>
      <c r="TN11" s="9">
        <v>0</v>
      </c>
      <c r="TO11" s="9">
        <v>0</v>
      </c>
      <c r="TP11" s="9">
        <v>0</v>
      </c>
      <c r="TQ11" s="9">
        <v>0</v>
      </c>
      <c r="TR11" s="9">
        <v>0</v>
      </c>
      <c r="TS11" s="9">
        <v>0</v>
      </c>
      <c r="TT11" s="9">
        <v>0</v>
      </c>
      <c r="TU11" s="9">
        <v>0</v>
      </c>
      <c r="TV11" s="9">
        <v>0</v>
      </c>
      <c r="TW11" s="9">
        <v>0</v>
      </c>
      <c r="TX11" s="9">
        <v>0</v>
      </c>
      <c r="TY11" s="9">
        <v>0</v>
      </c>
      <c r="TZ11" s="9">
        <v>0</v>
      </c>
      <c r="UA11" s="9">
        <v>0</v>
      </c>
      <c r="UB11" s="9">
        <v>0</v>
      </c>
      <c r="UC11" s="9">
        <v>0</v>
      </c>
      <c r="UD11" s="9">
        <v>0</v>
      </c>
      <c r="UE11" s="9">
        <v>0</v>
      </c>
      <c r="UF11" s="9">
        <v>0</v>
      </c>
      <c r="UG11" s="9">
        <v>0</v>
      </c>
      <c r="UH11" s="9">
        <v>0</v>
      </c>
      <c r="UI11" s="9">
        <v>0</v>
      </c>
      <c r="UJ11" s="9">
        <v>0</v>
      </c>
      <c r="UK11" s="9">
        <v>0</v>
      </c>
      <c r="UL11" s="9">
        <v>0</v>
      </c>
      <c r="UM11" s="9">
        <v>0</v>
      </c>
      <c r="UN11" s="9">
        <v>0</v>
      </c>
      <c r="UO11" s="9">
        <v>0</v>
      </c>
      <c r="UP11" s="9">
        <v>0</v>
      </c>
      <c r="UQ11" s="9">
        <v>0</v>
      </c>
      <c r="UR11" s="9">
        <v>0</v>
      </c>
      <c r="US11" s="9">
        <v>0</v>
      </c>
      <c r="UT11" s="9">
        <v>0</v>
      </c>
      <c r="UU11" s="9">
        <v>0</v>
      </c>
      <c r="UV11" s="9">
        <v>0</v>
      </c>
      <c r="UW11" s="9">
        <v>0</v>
      </c>
      <c r="UX11" s="9">
        <v>0</v>
      </c>
      <c r="UY11" s="9">
        <v>0</v>
      </c>
      <c r="UZ11" s="9">
        <v>0</v>
      </c>
      <c r="VA11" s="9">
        <v>0</v>
      </c>
      <c r="VB11" s="9">
        <v>0</v>
      </c>
      <c r="VC11" s="9">
        <v>0</v>
      </c>
      <c r="VD11" s="9">
        <v>0</v>
      </c>
      <c r="VE11" s="9">
        <v>0</v>
      </c>
      <c r="VF11" s="9">
        <v>0</v>
      </c>
      <c r="VG11" s="9">
        <v>0</v>
      </c>
      <c r="VH11" s="9">
        <v>0</v>
      </c>
      <c r="VI11" s="9">
        <v>0</v>
      </c>
      <c r="VJ11" s="9">
        <v>0</v>
      </c>
      <c r="VK11" s="9">
        <v>0</v>
      </c>
      <c r="VL11" s="9">
        <v>0</v>
      </c>
      <c r="VM11" s="9">
        <v>0</v>
      </c>
      <c r="VN11" s="9">
        <v>0</v>
      </c>
      <c r="VO11" s="9">
        <v>0</v>
      </c>
      <c r="VP11" s="9">
        <v>0</v>
      </c>
      <c r="VQ11" s="9">
        <v>0</v>
      </c>
      <c r="VR11" s="9">
        <v>0</v>
      </c>
      <c r="VS11" s="9">
        <v>0</v>
      </c>
      <c r="VT11" s="9">
        <v>0</v>
      </c>
      <c r="VU11" s="9">
        <v>0</v>
      </c>
      <c r="VV11" s="9">
        <v>0</v>
      </c>
      <c r="VW11" s="9">
        <v>0</v>
      </c>
      <c r="VX11" s="9">
        <v>0</v>
      </c>
      <c r="VY11" s="9">
        <v>0</v>
      </c>
      <c r="VZ11" s="9">
        <v>0</v>
      </c>
      <c r="WA11" s="9">
        <v>0</v>
      </c>
      <c r="WB11" s="9">
        <v>0</v>
      </c>
      <c r="WC11" s="9">
        <v>0</v>
      </c>
      <c r="WD11" s="9">
        <v>0</v>
      </c>
      <c r="WE11" s="9">
        <v>0</v>
      </c>
      <c r="WF11" s="9">
        <v>0</v>
      </c>
      <c r="WG11" s="9">
        <v>0</v>
      </c>
      <c r="WH11" s="9">
        <v>0</v>
      </c>
      <c r="WI11" s="9">
        <v>0</v>
      </c>
      <c r="WJ11" s="9">
        <v>0</v>
      </c>
      <c r="WK11" s="9">
        <v>0</v>
      </c>
      <c r="WL11" s="9">
        <v>0</v>
      </c>
      <c r="WM11" s="9">
        <v>0</v>
      </c>
      <c r="WN11" s="9">
        <v>0</v>
      </c>
      <c r="WO11" s="9">
        <v>0</v>
      </c>
      <c r="WP11" s="9">
        <v>0</v>
      </c>
      <c r="WQ11" s="9">
        <v>0</v>
      </c>
      <c r="WR11" s="9">
        <v>0</v>
      </c>
      <c r="WS11" s="9">
        <v>0</v>
      </c>
      <c r="WT11" s="9">
        <v>0</v>
      </c>
      <c r="WU11" s="9">
        <v>0</v>
      </c>
      <c r="WV11" s="9">
        <v>0</v>
      </c>
      <c r="WW11" s="9">
        <v>0</v>
      </c>
      <c r="WX11" s="9">
        <v>0</v>
      </c>
      <c r="WY11" s="9">
        <v>0</v>
      </c>
      <c r="WZ11" s="9">
        <v>0</v>
      </c>
      <c r="XA11" s="9">
        <v>0</v>
      </c>
      <c r="XB11" s="9">
        <v>0</v>
      </c>
      <c r="XC11" s="9">
        <v>0</v>
      </c>
      <c r="XD11" s="9">
        <v>0</v>
      </c>
      <c r="XE11" s="9">
        <v>0</v>
      </c>
      <c r="XF11" s="9">
        <v>0</v>
      </c>
      <c r="XG11" s="9">
        <v>0</v>
      </c>
      <c r="XH11" s="9">
        <v>0</v>
      </c>
      <c r="XI11" s="9">
        <v>0</v>
      </c>
      <c r="XJ11" s="9">
        <v>0</v>
      </c>
      <c r="XK11" s="9">
        <v>0</v>
      </c>
      <c r="XL11" s="9">
        <v>0</v>
      </c>
      <c r="XM11" s="9">
        <v>0</v>
      </c>
      <c r="XN11" s="9">
        <v>0</v>
      </c>
      <c r="XO11" s="9">
        <v>0</v>
      </c>
      <c r="XP11" s="9">
        <v>0</v>
      </c>
      <c r="XQ11" s="9">
        <v>0</v>
      </c>
      <c r="XR11" s="9">
        <v>0</v>
      </c>
      <c r="XS11" s="9">
        <v>0</v>
      </c>
      <c r="XT11" s="9">
        <v>0</v>
      </c>
      <c r="XV11" s="46">
        <f t="shared" si="0"/>
        <v>2.4591470227016958E-2</v>
      </c>
    </row>
    <row r="13" spans="1:646" x14ac:dyDescent="0.25">
      <c r="D13" t="s">
        <v>648</v>
      </c>
      <c r="E13" s="10">
        <f t="shared" ref="E13:BP13" si="1">AVERAGE(E7:E11)</f>
        <v>0</v>
      </c>
      <c r="F13" s="10">
        <f t="shared" si="1"/>
        <v>0</v>
      </c>
      <c r="G13" s="10">
        <f t="shared" si="1"/>
        <v>0</v>
      </c>
      <c r="H13" s="10">
        <f t="shared" si="1"/>
        <v>0</v>
      </c>
      <c r="I13" s="10">
        <f t="shared" si="1"/>
        <v>0</v>
      </c>
      <c r="J13" s="10">
        <f t="shared" si="1"/>
        <v>0</v>
      </c>
      <c r="K13" s="10">
        <f t="shared" si="1"/>
        <v>0</v>
      </c>
      <c r="L13" s="10">
        <f t="shared" si="1"/>
        <v>0</v>
      </c>
      <c r="M13" s="10">
        <f t="shared" si="1"/>
        <v>0</v>
      </c>
      <c r="N13" s="10">
        <f t="shared" si="1"/>
        <v>0</v>
      </c>
      <c r="O13" s="10">
        <f t="shared" si="1"/>
        <v>0</v>
      </c>
      <c r="P13" s="10">
        <f t="shared" si="1"/>
        <v>0</v>
      </c>
      <c r="Q13" s="10">
        <f t="shared" si="1"/>
        <v>0</v>
      </c>
      <c r="R13" s="10">
        <f t="shared" si="1"/>
        <v>0</v>
      </c>
      <c r="S13" s="10">
        <f t="shared" si="1"/>
        <v>0</v>
      </c>
      <c r="T13" s="10">
        <f t="shared" si="1"/>
        <v>0</v>
      </c>
      <c r="U13" s="10">
        <f t="shared" si="1"/>
        <v>0</v>
      </c>
      <c r="V13" s="10">
        <f t="shared" si="1"/>
        <v>0</v>
      </c>
      <c r="W13" s="10">
        <f t="shared" si="1"/>
        <v>0</v>
      </c>
      <c r="X13" s="10">
        <f t="shared" si="1"/>
        <v>0</v>
      </c>
      <c r="Y13" s="10">
        <f t="shared" si="1"/>
        <v>0</v>
      </c>
      <c r="Z13" s="10">
        <f t="shared" si="1"/>
        <v>0</v>
      </c>
      <c r="AA13" s="10">
        <f t="shared" si="1"/>
        <v>0</v>
      </c>
      <c r="AB13" s="10">
        <f t="shared" si="1"/>
        <v>0</v>
      </c>
      <c r="AC13" s="10">
        <f t="shared" si="1"/>
        <v>0</v>
      </c>
      <c r="AD13" s="10">
        <f t="shared" si="1"/>
        <v>0</v>
      </c>
      <c r="AE13" s="10">
        <f t="shared" si="1"/>
        <v>0</v>
      </c>
      <c r="AF13" s="10">
        <f t="shared" si="1"/>
        <v>0</v>
      </c>
      <c r="AG13" s="10">
        <f t="shared" si="1"/>
        <v>0</v>
      </c>
      <c r="AH13" s="10">
        <f t="shared" si="1"/>
        <v>0</v>
      </c>
      <c r="AI13" s="10">
        <f t="shared" si="1"/>
        <v>0</v>
      </c>
      <c r="AJ13" s="10">
        <f t="shared" si="1"/>
        <v>0</v>
      </c>
      <c r="AK13" s="10">
        <f t="shared" si="1"/>
        <v>0</v>
      </c>
      <c r="AL13" s="10">
        <f t="shared" si="1"/>
        <v>0</v>
      </c>
      <c r="AM13" s="10">
        <f t="shared" si="1"/>
        <v>0</v>
      </c>
      <c r="AN13" s="10">
        <f t="shared" si="1"/>
        <v>0</v>
      </c>
      <c r="AO13" s="10">
        <f t="shared" si="1"/>
        <v>0</v>
      </c>
      <c r="AP13" s="10">
        <f t="shared" si="1"/>
        <v>0</v>
      </c>
      <c r="AQ13" s="10">
        <f t="shared" si="1"/>
        <v>0</v>
      </c>
      <c r="AR13" s="10">
        <f t="shared" si="1"/>
        <v>0</v>
      </c>
      <c r="AS13" s="10">
        <f t="shared" si="1"/>
        <v>0</v>
      </c>
      <c r="AT13" s="10">
        <f t="shared" si="1"/>
        <v>0</v>
      </c>
      <c r="AU13" s="10">
        <f t="shared" si="1"/>
        <v>0</v>
      </c>
      <c r="AV13" s="10">
        <f t="shared" si="1"/>
        <v>0</v>
      </c>
      <c r="AW13" s="10">
        <f t="shared" si="1"/>
        <v>0</v>
      </c>
      <c r="AX13" s="10">
        <f t="shared" si="1"/>
        <v>0</v>
      </c>
      <c r="AY13" s="10">
        <f t="shared" si="1"/>
        <v>0</v>
      </c>
      <c r="AZ13" s="10">
        <f t="shared" si="1"/>
        <v>0</v>
      </c>
      <c r="BA13" s="10">
        <f t="shared" si="1"/>
        <v>0</v>
      </c>
      <c r="BB13" s="10">
        <f t="shared" si="1"/>
        <v>0</v>
      </c>
      <c r="BC13" s="10">
        <f t="shared" si="1"/>
        <v>0</v>
      </c>
      <c r="BD13" s="10">
        <f t="shared" si="1"/>
        <v>0</v>
      </c>
      <c r="BE13" s="10">
        <f t="shared" si="1"/>
        <v>0</v>
      </c>
      <c r="BF13" s="10">
        <f t="shared" si="1"/>
        <v>0</v>
      </c>
      <c r="BG13" s="10">
        <f t="shared" si="1"/>
        <v>0</v>
      </c>
      <c r="BH13" s="10">
        <f t="shared" si="1"/>
        <v>0</v>
      </c>
      <c r="BI13" s="10">
        <f t="shared" si="1"/>
        <v>0</v>
      </c>
      <c r="BJ13" s="10">
        <f t="shared" si="1"/>
        <v>0</v>
      </c>
      <c r="BK13" s="10">
        <f t="shared" si="1"/>
        <v>0</v>
      </c>
      <c r="BL13" s="10">
        <f t="shared" si="1"/>
        <v>0</v>
      </c>
      <c r="BM13" s="10">
        <f t="shared" si="1"/>
        <v>0</v>
      </c>
      <c r="BN13" s="10">
        <f t="shared" si="1"/>
        <v>0</v>
      </c>
      <c r="BO13" s="10">
        <f t="shared" si="1"/>
        <v>0</v>
      </c>
      <c r="BP13" s="10">
        <f t="shared" si="1"/>
        <v>0</v>
      </c>
      <c r="BQ13" s="10">
        <f t="shared" ref="BQ13:EB13" si="2">AVERAGE(BQ7:BQ11)</f>
        <v>0</v>
      </c>
      <c r="BR13" s="10">
        <f t="shared" si="2"/>
        <v>0</v>
      </c>
      <c r="BS13" s="10">
        <f t="shared" si="2"/>
        <v>0</v>
      </c>
      <c r="BT13" s="10">
        <f t="shared" si="2"/>
        <v>0</v>
      </c>
      <c r="BU13" s="10">
        <f t="shared" si="2"/>
        <v>0</v>
      </c>
      <c r="BV13" s="10">
        <f t="shared" si="2"/>
        <v>0</v>
      </c>
      <c r="BW13" s="10">
        <f t="shared" si="2"/>
        <v>0</v>
      </c>
      <c r="BX13" s="10">
        <f t="shared" si="2"/>
        <v>0</v>
      </c>
      <c r="BY13" s="10">
        <f t="shared" si="2"/>
        <v>0</v>
      </c>
      <c r="BZ13" s="10">
        <f t="shared" si="2"/>
        <v>0</v>
      </c>
      <c r="CA13" s="10">
        <f t="shared" si="2"/>
        <v>0</v>
      </c>
      <c r="CB13" s="10">
        <f t="shared" si="2"/>
        <v>0</v>
      </c>
      <c r="CC13" s="10">
        <f t="shared" si="2"/>
        <v>0</v>
      </c>
      <c r="CD13" s="10">
        <f t="shared" si="2"/>
        <v>0</v>
      </c>
      <c r="CE13" s="10">
        <f t="shared" si="2"/>
        <v>0</v>
      </c>
      <c r="CF13" s="10">
        <f t="shared" si="2"/>
        <v>0</v>
      </c>
      <c r="CG13" s="10">
        <f t="shared" si="2"/>
        <v>0</v>
      </c>
      <c r="CH13" s="10">
        <f t="shared" si="2"/>
        <v>0</v>
      </c>
      <c r="CI13" s="10">
        <f t="shared" si="2"/>
        <v>0</v>
      </c>
      <c r="CJ13" s="10">
        <f t="shared" si="2"/>
        <v>0</v>
      </c>
      <c r="CK13" s="10">
        <f t="shared" si="2"/>
        <v>0</v>
      </c>
      <c r="CL13" s="10">
        <f t="shared" si="2"/>
        <v>0</v>
      </c>
      <c r="CM13" s="10">
        <f t="shared" si="2"/>
        <v>0</v>
      </c>
      <c r="CN13" s="10">
        <f t="shared" si="2"/>
        <v>0</v>
      </c>
      <c r="CO13" s="10">
        <f t="shared" si="2"/>
        <v>0</v>
      </c>
      <c r="CP13" s="10">
        <f t="shared" si="2"/>
        <v>0</v>
      </c>
      <c r="CQ13" s="10">
        <f t="shared" si="2"/>
        <v>0</v>
      </c>
      <c r="CR13" s="10">
        <f t="shared" si="2"/>
        <v>0</v>
      </c>
      <c r="CS13" s="10">
        <f t="shared" si="2"/>
        <v>0</v>
      </c>
      <c r="CT13" s="10">
        <f t="shared" si="2"/>
        <v>0</v>
      </c>
      <c r="CU13" s="10">
        <f t="shared" si="2"/>
        <v>0</v>
      </c>
      <c r="CV13" s="10">
        <f t="shared" si="2"/>
        <v>0</v>
      </c>
      <c r="CW13" s="10">
        <f t="shared" si="2"/>
        <v>0</v>
      </c>
      <c r="CX13" s="10">
        <f t="shared" si="2"/>
        <v>0</v>
      </c>
      <c r="CY13" s="10">
        <f t="shared" si="2"/>
        <v>0</v>
      </c>
      <c r="CZ13" s="10">
        <f t="shared" si="2"/>
        <v>0</v>
      </c>
      <c r="DA13" s="10">
        <f t="shared" si="2"/>
        <v>0</v>
      </c>
      <c r="DB13" s="10">
        <f t="shared" si="2"/>
        <v>0</v>
      </c>
      <c r="DC13" s="10">
        <f t="shared" si="2"/>
        <v>0</v>
      </c>
      <c r="DD13" s="10">
        <f t="shared" si="2"/>
        <v>0</v>
      </c>
      <c r="DE13" s="10">
        <f t="shared" si="2"/>
        <v>0</v>
      </c>
      <c r="DF13" s="10">
        <f t="shared" si="2"/>
        <v>0</v>
      </c>
      <c r="DG13" s="10">
        <f t="shared" si="2"/>
        <v>0</v>
      </c>
      <c r="DH13" s="10">
        <f t="shared" si="2"/>
        <v>0</v>
      </c>
      <c r="DI13" s="10">
        <f t="shared" si="2"/>
        <v>0</v>
      </c>
      <c r="DJ13" s="10">
        <f t="shared" si="2"/>
        <v>0</v>
      </c>
      <c r="DK13" s="10">
        <f t="shared" si="2"/>
        <v>0</v>
      </c>
      <c r="DL13" s="10">
        <f t="shared" si="2"/>
        <v>0</v>
      </c>
      <c r="DM13" s="10">
        <f t="shared" si="2"/>
        <v>0</v>
      </c>
      <c r="DN13" s="10">
        <f t="shared" si="2"/>
        <v>0</v>
      </c>
      <c r="DO13" s="10">
        <f t="shared" si="2"/>
        <v>0</v>
      </c>
      <c r="DP13" s="10">
        <f t="shared" si="2"/>
        <v>0</v>
      </c>
      <c r="DQ13" s="10">
        <f t="shared" si="2"/>
        <v>0</v>
      </c>
      <c r="DR13" s="10">
        <f t="shared" si="2"/>
        <v>0</v>
      </c>
      <c r="DS13" s="10">
        <f t="shared" si="2"/>
        <v>0</v>
      </c>
      <c r="DT13" s="10">
        <f t="shared" si="2"/>
        <v>0</v>
      </c>
      <c r="DU13" s="10">
        <f t="shared" si="2"/>
        <v>0</v>
      </c>
      <c r="DV13" s="10">
        <f t="shared" si="2"/>
        <v>0</v>
      </c>
      <c r="DW13" s="10">
        <f t="shared" si="2"/>
        <v>0</v>
      </c>
      <c r="DX13" s="10">
        <f t="shared" si="2"/>
        <v>0</v>
      </c>
      <c r="DY13" s="10">
        <f t="shared" si="2"/>
        <v>0</v>
      </c>
      <c r="DZ13" s="10">
        <f t="shared" si="2"/>
        <v>0</v>
      </c>
      <c r="EA13" s="10">
        <f t="shared" si="2"/>
        <v>0</v>
      </c>
      <c r="EB13" s="10">
        <f t="shared" si="2"/>
        <v>0</v>
      </c>
      <c r="EC13" s="10">
        <f t="shared" ref="EC13:GN13" si="3">AVERAGE(EC7:EC11)</f>
        <v>0</v>
      </c>
      <c r="ED13" s="10">
        <f t="shared" si="3"/>
        <v>0</v>
      </c>
      <c r="EE13" s="10">
        <f t="shared" si="3"/>
        <v>0</v>
      </c>
      <c r="EF13" s="10">
        <f t="shared" si="3"/>
        <v>0</v>
      </c>
      <c r="EG13" s="10">
        <f t="shared" si="3"/>
        <v>0</v>
      </c>
      <c r="EH13" s="10">
        <f t="shared" si="3"/>
        <v>0</v>
      </c>
      <c r="EI13" s="10">
        <f t="shared" si="3"/>
        <v>0</v>
      </c>
      <c r="EJ13" s="10">
        <f t="shared" si="3"/>
        <v>0</v>
      </c>
      <c r="EK13" s="10">
        <f t="shared" si="3"/>
        <v>0</v>
      </c>
      <c r="EL13" s="10">
        <f t="shared" si="3"/>
        <v>0</v>
      </c>
      <c r="EM13" s="10">
        <f t="shared" si="3"/>
        <v>0</v>
      </c>
      <c r="EN13" s="10">
        <f t="shared" si="3"/>
        <v>0</v>
      </c>
      <c r="EO13" s="10">
        <f t="shared" si="3"/>
        <v>0</v>
      </c>
      <c r="EP13" s="10">
        <f t="shared" si="3"/>
        <v>0</v>
      </c>
      <c r="EQ13" s="10">
        <f t="shared" si="3"/>
        <v>0</v>
      </c>
      <c r="ER13" s="10">
        <f t="shared" si="3"/>
        <v>0</v>
      </c>
      <c r="ES13" s="10">
        <f t="shared" si="3"/>
        <v>0</v>
      </c>
      <c r="ET13" s="10">
        <f t="shared" si="3"/>
        <v>0</v>
      </c>
      <c r="EU13" s="10">
        <f t="shared" si="3"/>
        <v>0</v>
      </c>
      <c r="EV13" s="10">
        <f t="shared" si="3"/>
        <v>0</v>
      </c>
      <c r="EW13" s="10">
        <f t="shared" si="3"/>
        <v>0</v>
      </c>
      <c r="EX13" s="10">
        <f t="shared" si="3"/>
        <v>0</v>
      </c>
      <c r="EY13" s="10">
        <f t="shared" si="3"/>
        <v>0</v>
      </c>
      <c r="EZ13" s="10">
        <f t="shared" si="3"/>
        <v>0</v>
      </c>
      <c r="FA13" s="10">
        <f t="shared" si="3"/>
        <v>0</v>
      </c>
      <c r="FB13" s="10">
        <f t="shared" si="3"/>
        <v>0</v>
      </c>
      <c r="FC13" s="10">
        <f t="shared" si="3"/>
        <v>0</v>
      </c>
      <c r="FD13" s="10">
        <f t="shared" si="3"/>
        <v>0</v>
      </c>
      <c r="FE13" s="10">
        <f t="shared" si="3"/>
        <v>0</v>
      </c>
      <c r="FF13" s="10">
        <f t="shared" si="3"/>
        <v>0</v>
      </c>
      <c r="FG13" s="10">
        <f t="shared" si="3"/>
        <v>0</v>
      </c>
      <c r="FH13" s="10">
        <f t="shared" si="3"/>
        <v>0</v>
      </c>
      <c r="FI13" s="10">
        <f t="shared" si="3"/>
        <v>0</v>
      </c>
      <c r="FJ13" s="10">
        <f t="shared" si="3"/>
        <v>0</v>
      </c>
      <c r="FK13" s="10">
        <f t="shared" si="3"/>
        <v>0</v>
      </c>
      <c r="FL13" s="10">
        <f t="shared" si="3"/>
        <v>0</v>
      </c>
      <c r="FM13" s="10">
        <f t="shared" si="3"/>
        <v>0</v>
      </c>
      <c r="FN13" s="10">
        <f t="shared" si="3"/>
        <v>0</v>
      </c>
      <c r="FO13" s="10">
        <f t="shared" si="3"/>
        <v>0</v>
      </c>
      <c r="FP13" s="10">
        <f t="shared" si="3"/>
        <v>0</v>
      </c>
      <c r="FQ13" s="10">
        <f t="shared" si="3"/>
        <v>0</v>
      </c>
      <c r="FR13" s="10">
        <f t="shared" si="3"/>
        <v>0</v>
      </c>
      <c r="FS13" s="10">
        <f t="shared" si="3"/>
        <v>0</v>
      </c>
      <c r="FT13" s="10">
        <f t="shared" si="3"/>
        <v>0</v>
      </c>
      <c r="FU13" s="10">
        <f t="shared" si="3"/>
        <v>0</v>
      </c>
      <c r="FV13" s="10">
        <f t="shared" si="3"/>
        <v>0</v>
      </c>
      <c r="FW13" s="10">
        <f t="shared" si="3"/>
        <v>0</v>
      </c>
      <c r="FX13" s="10">
        <f t="shared" si="3"/>
        <v>0</v>
      </c>
      <c r="FY13" s="10">
        <f t="shared" si="3"/>
        <v>0</v>
      </c>
      <c r="FZ13" s="10">
        <f t="shared" si="3"/>
        <v>0</v>
      </c>
      <c r="GA13" s="10">
        <f t="shared" si="3"/>
        <v>0</v>
      </c>
      <c r="GB13" s="10">
        <f t="shared" si="3"/>
        <v>1.2984764542936289E-5</v>
      </c>
      <c r="GC13" s="10">
        <f t="shared" si="3"/>
        <v>5.4103185595567872E-5</v>
      </c>
      <c r="GD13" s="10">
        <f t="shared" si="3"/>
        <v>7.1416204986149591E-5</v>
      </c>
      <c r="GE13" s="10">
        <f t="shared" si="3"/>
        <v>8.8729224376731303E-5</v>
      </c>
      <c r="GF13" s="10">
        <f t="shared" si="3"/>
        <v>8.8729224376731303E-5</v>
      </c>
      <c r="GG13" s="10">
        <f t="shared" si="3"/>
        <v>9.7385734072022166E-5</v>
      </c>
      <c r="GH13" s="10">
        <f t="shared" si="3"/>
        <v>9.3057479224376735E-5</v>
      </c>
      <c r="GI13" s="10">
        <f t="shared" si="3"/>
        <v>8.8729224376731303E-5</v>
      </c>
      <c r="GJ13" s="10">
        <f t="shared" si="3"/>
        <v>9.9549861495844882E-5</v>
      </c>
      <c r="GK13" s="10">
        <f t="shared" si="3"/>
        <v>1.2984764542936289E-4</v>
      </c>
      <c r="GL13" s="10">
        <f t="shared" si="3"/>
        <v>1.3850415512465375E-4</v>
      </c>
      <c r="GM13" s="10">
        <f t="shared" si="3"/>
        <v>1.7745844875346261E-4</v>
      </c>
      <c r="GN13" s="10">
        <f t="shared" si="3"/>
        <v>2.0992036011080331E-4</v>
      </c>
      <c r="GO13" s="10">
        <f t="shared" ref="GO13:IZ13" si="4">AVERAGE(GO7:GO11)</f>
        <v>2.2506925207756235E-4</v>
      </c>
      <c r="GP13" s="10">
        <f t="shared" si="4"/>
        <v>3.0081371191135732E-4</v>
      </c>
      <c r="GQ13" s="10">
        <f t="shared" si="4"/>
        <v>2.8782894736842103E-4</v>
      </c>
      <c r="GR13" s="10">
        <f t="shared" si="4"/>
        <v>3.1596260387811638E-4</v>
      </c>
      <c r="GS13" s="10">
        <f t="shared" si="4"/>
        <v>3.1379847645429361E-4</v>
      </c>
      <c r="GT13" s="10">
        <f t="shared" si="4"/>
        <v>3.9170706371191133E-4</v>
      </c>
      <c r="GU13" s="10">
        <f t="shared" si="4"/>
        <v>4.566308864265928E-4</v>
      </c>
      <c r="GV13" s="10">
        <f t="shared" si="4"/>
        <v>4.9774930747922439E-4</v>
      </c>
      <c r="GW13" s="10">
        <f t="shared" si="4"/>
        <v>5.5618074792243761E-4</v>
      </c>
      <c r="GX13" s="10">
        <f t="shared" si="4"/>
        <v>5.7349376731301934E-4</v>
      </c>
      <c r="GY13" s="10">
        <f t="shared" si="4"/>
        <v>6.0379155124653736E-4</v>
      </c>
      <c r="GZ13" s="10">
        <f t="shared" si="4"/>
        <v>6.3192520775623277E-4</v>
      </c>
      <c r="HA13" s="10">
        <f t="shared" si="4"/>
        <v>7.7042936288088646E-4</v>
      </c>
      <c r="HB13" s="10">
        <f t="shared" si="4"/>
        <v>8.6565096952908596E-4</v>
      </c>
      <c r="HC13" s="10">
        <f t="shared" si="4"/>
        <v>9.6520083102493077E-4</v>
      </c>
      <c r="HD13" s="10">
        <f t="shared" si="4"/>
        <v>9.5870844875346262E-4</v>
      </c>
      <c r="HE13" s="10">
        <f t="shared" si="4"/>
        <v>9.5005193905817165E-4</v>
      </c>
      <c r="HF13" s="10">
        <f t="shared" si="4"/>
        <v>9.6520083102493077E-4</v>
      </c>
      <c r="HG13" s="10">
        <f t="shared" si="4"/>
        <v>1.0755713296398892E-3</v>
      </c>
      <c r="HH13" s="10">
        <f t="shared" si="4"/>
        <v>1.0690789473684211E-3</v>
      </c>
      <c r="HI13" s="10">
        <f t="shared" si="4"/>
        <v>1.0625865650969529E-3</v>
      </c>
      <c r="HJ13" s="10">
        <f t="shared" si="4"/>
        <v>1.1643005540166204E-3</v>
      </c>
      <c r="HK13" s="10">
        <f t="shared" si="4"/>
        <v>1.3157894736842105E-3</v>
      </c>
      <c r="HL13" s="10">
        <f t="shared" si="4"/>
        <v>1.5040685595567867E-3</v>
      </c>
      <c r="HM13" s="10">
        <f t="shared" si="4"/>
        <v>1.4499653739612189E-3</v>
      </c>
      <c r="HN13" s="10">
        <f t="shared" si="4"/>
        <v>1.6533933518005541E-3</v>
      </c>
      <c r="HO13" s="10">
        <f t="shared" si="4"/>
        <v>1.8157029085872575E-3</v>
      </c>
      <c r="HP13" s="10">
        <f t="shared" si="4"/>
        <v>1.8871191135734072E-3</v>
      </c>
      <c r="HQ13" s="10">
        <f t="shared" si="4"/>
        <v>2.1121883656509697E-3</v>
      </c>
      <c r="HR13" s="10">
        <f t="shared" si="4"/>
        <v>2.5320290858725763E-3</v>
      </c>
      <c r="HS13" s="10">
        <f t="shared" si="4"/>
        <v>2.75060595567867E-3</v>
      </c>
      <c r="HT13" s="10">
        <f t="shared" si="4"/>
        <v>2.964854570637119E-3</v>
      </c>
      <c r="HU13" s="10">
        <f t="shared" si="4"/>
        <v>3.3349203601108031E-3</v>
      </c>
      <c r="HV13" s="10">
        <f t="shared" si="4"/>
        <v>3.3933518005540169E-3</v>
      </c>
      <c r="HW13" s="10">
        <f t="shared" si="4"/>
        <v>3.4712603878116338E-3</v>
      </c>
      <c r="HX13" s="10">
        <f t="shared" si="4"/>
        <v>3.8283414127423822E-3</v>
      </c>
      <c r="HY13" s="10">
        <f t="shared" si="4"/>
        <v>4.1875865650969537E-3</v>
      </c>
      <c r="HZ13" s="10">
        <f t="shared" si="4"/>
        <v>4.6745152354570633E-3</v>
      </c>
      <c r="IA13" s="10">
        <f t="shared" si="4"/>
        <v>5.1636080332409977E-3</v>
      </c>
      <c r="IB13" s="10">
        <f t="shared" si="4"/>
        <v>5.6916551246537399E-3</v>
      </c>
      <c r="IC13" s="10">
        <f t="shared" si="4"/>
        <v>6.4426073407202215E-3</v>
      </c>
      <c r="ID13" s="10">
        <f t="shared" si="4"/>
        <v>7.1784106648199453E-3</v>
      </c>
      <c r="IE13" s="10">
        <f t="shared" si="4"/>
        <v>7.762725069252077E-3</v>
      </c>
      <c r="IF13" s="10">
        <f t="shared" si="4"/>
        <v>8.3015927977839327E-3</v>
      </c>
      <c r="IG13" s="10">
        <f t="shared" si="4"/>
        <v>9.1802285318559572E-3</v>
      </c>
      <c r="IH13" s="10">
        <f t="shared" si="4"/>
        <v>9.9160318559556801E-3</v>
      </c>
      <c r="II13" s="10">
        <f t="shared" si="4"/>
        <v>1.0881232686980611E-2</v>
      </c>
      <c r="IJ13" s="10">
        <f t="shared" si="4"/>
        <v>1.2058518005540166E-2</v>
      </c>
      <c r="IK13" s="10">
        <f t="shared" si="4"/>
        <v>1.3216326177285317E-2</v>
      </c>
      <c r="IL13" s="10">
        <f t="shared" si="4"/>
        <v>1.4733379501385041E-2</v>
      </c>
      <c r="IM13" s="10">
        <f t="shared" si="4"/>
        <v>1.5707236842105267E-2</v>
      </c>
      <c r="IN13" s="10">
        <f t="shared" si="4"/>
        <v>1.6789300554016621E-2</v>
      </c>
      <c r="IO13" s="10">
        <f t="shared" si="4"/>
        <v>1.8323666897506925E-2</v>
      </c>
      <c r="IP13" s="10">
        <f t="shared" si="4"/>
        <v>2.006578947368421E-2</v>
      </c>
      <c r="IQ13" s="10">
        <f t="shared" si="4"/>
        <v>2.1217105263157895E-2</v>
      </c>
      <c r="IR13" s="10">
        <f t="shared" si="4"/>
        <v>2.2586997922437672E-2</v>
      </c>
      <c r="IS13" s="10">
        <f t="shared" si="4"/>
        <v>2.4151662049861498E-2</v>
      </c>
      <c r="IT13" s="10">
        <f t="shared" si="4"/>
        <v>2.5926246537396124E-2</v>
      </c>
      <c r="IU13" s="10">
        <f t="shared" si="4"/>
        <v>2.7497403047091411E-2</v>
      </c>
      <c r="IV13" s="10">
        <f t="shared" si="4"/>
        <v>2.9031769390581719E-2</v>
      </c>
      <c r="IW13" s="10">
        <f t="shared" si="4"/>
        <v>3.1204553324099722E-2</v>
      </c>
      <c r="IX13" s="10">
        <f t="shared" si="4"/>
        <v>3.3249653739612188E-2</v>
      </c>
      <c r="IY13" s="10">
        <f t="shared" si="4"/>
        <v>3.5446243074792237E-2</v>
      </c>
      <c r="IZ13" s="10">
        <f t="shared" si="4"/>
        <v>3.7134262465373956E-2</v>
      </c>
      <c r="JA13" s="10">
        <f t="shared" ref="JA13:LL13" si="5">AVERAGE(JA7:JA11)</f>
        <v>3.9900017313019391E-2</v>
      </c>
      <c r="JB13" s="10">
        <f t="shared" si="5"/>
        <v>4.2592191828254841E-2</v>
      </c>
      <c r="JC13" s="10">
        <f t="shared" si="5"/>
        <v>4.4492295706371192E-2</v>
      </c>
      <c r="JD13" s="10">
        <f t="shared" si="5"/>
        <v>4.6392399584487529E-2</v>
      </c>
      <c r="JE13" s="10">
        <f t="shared" si="5"/>
        <v>4.922740650969528E-2</v>
      </c>
      <c r="JF13" s="10">
        <f t="shared" si="5"/>
        <v>5.1973684210526318E-2</v>
      </c>
      <c r="JG13" s="10">
        <f t="shared" si="5"/>
        <v>5.447974376731303E-2</v>
      </c>
      <c r="JH13" s="10">
        <f t="shared" si="5"/>
        <v>5.6360370498614962E-2</v>
      </c>
      <c r="JI13" s="10">
        <f t="shared" si="5"/>
        <v>5.9175900277008309E-2</v>
      </c>
      <c r="JJ13" s="10">
        <f t="shared" si="5"/>
        <v>6.2261945983379495E-2</v>
      </c>
      <c r="JK13" s="10">
        <f t="shared" si="5"/>
        <v>6.4581890581717455E-2</v>
      </c>
      <c r="JL13" s="10">
        <f t="shared" si="5"/>
        <v>6.746883656509696E-2</v>
      </c>
      <c r="JM13" s="10">
        <f t="shared" si="5"/>
        <v>7.0130713296398889E-2</v>
      </c>
      <c r="JN13" s="10">
        <f t="shared" si="5"/>
        <v>7.2872662742382271E-2</v>
      </c>
      <c r="JO13" s="10">
        <f t="shared" si="5"/>
        <v>7.524021814404433E-2</v>
      </c>
      <c r="JP13" s="10">
        <f t="shared" si="5"/>
        <v>7.7032115650969527E-2</v>
      </c>
      <c r="JQ13" s="10">
        <f t="shared" si="5"/>
        <v>7.9295792936288093E-2</v>
      </c>
      <c r="JR13" s="10">
        <f t="shared" si="5"/>
        <v>8.2178410664819942E-2</v>
      </c>
      <c r="JS13" s="10">
        <f t="shared" si="5"/>
        <v>8.4080678670360107E-2</v>
      </c>
      <c r="JT13" s="10">
        <f t="shared" si="5"/>
        <v>8.5982946675900285E-2</v>
      </c>
      <c r="JU13" s="10">
        <f t="shared" si="5"/>
        <v>8.9661963296398889E-2</v>
      </c>
      <c r="JV13" s="10">
        <f t="shared" si="5"/>
        <v>9.2486149584487531E-2</v>
      </c>
      <c r="JW13" s="10">
        <f t="shared" si="5"/>
        <v>9.4682738919667581E-2</v>
      </c>
      <c r="JX13" s="10">
        <f t="shared" si="5"/>
        <v>9.6680228531855955E-2</v>
      </c>
      <c r="JY13" s="10">
        <f t="shared" si="5"/>
        <v>9.9463296398891954E-2</v>
      </c>
      <c r="JZ13" s="10">
        <f t="shared" si="5"/>
        <v>0.10157115650969528</v>
      </c>
      <c r="KA13" s="10">
        <f t="shared" si="5"/>
        <v>0.10202345914127424</v>
      </c>
      <c r="KB13" s="10">
        <f t="shared" si="5"/>
        <v>0.10228964681440442</v>
      </c>
      <c r="KC13" s="10">
        <f t="shared" si="5"/>
        <v>0.10357730263157897</v>
      </c>
      <c r="KD13" s="10">
        <f t="shared" si="5"/>
        <v>0.1041529605263158</v>
      </c>
      <c r="KE13" s="10">
        <f t="shared" si="5"/>
        <v>0.1038110283933518</v>
      </c>
      <c r="KF13" s="10">
        <f t="shared" si="5"/>
        <v>0.10339768005540166</v>
      </c>
      <c r="KG13" s="10">
        <f t="shared" si="5"/>
        <v>0.10329380193905817</v>
      </c>
      <c r="KH13" s="10">
        <f t="shared" si="5"/>
        <v>0.10325484764542936</v>
      </c>
      <c r="KI13" s="10">
        <f t="shared" si="5"/>
        <v>0.10306007617728533</v>
      </c>
      <c r="KJ13" s="10">
        <f t="shared" si="5"/>
        <v>0.1030492555401662</v>
      </c>
      <c r="KK13" s="10">
        <f t="shared" si="5"/>
        <v>0.10311634349030471</v>
      </c>
      <c r="KL13" s="10">
        <f t="shared" si="5"/>
        <v>0.10352319944598339</v>
      </c>
      <c r="KM13" s="10">
        <f t="shared" si="5"/>
        <v>0.10349506578947369</v>
      </c>
      <c r="KN13" s="10">
        <f t="shared" si="5"/>
        <v>0.10348424515235458</v>
      </c>
      <c r="KO13" s="10">
        <f t="shared" si="5"/>
        <v>0.10555315096952908</v>
      </c>
      <c r="KP13" s="10">
        <f t="shared" si="5"/>
        <v>0.10707236842105264</v>
      </c>
      <c r="KQ13" s="10">
        <f t="shared" si="5"/>
        <v>0.10708535318559556</v>
      </c>
      <c r="KR13" s="10">
        <f t="shared" si="5"/>
        <v>0.10625432825484767</v>
      </c>
      <c r="KS13" s="10">
        <f t="shared" si="5"/>
        <v>0.10592105263157894</v>
      </c>
      <c r="KT13" s="10">
        <f t="shared" si="5"/>
        <v>0.10626947714681441</v>
      </c>
      <c r="KU13" s="10">
        <f t="shared" si="5"/>
        <v>0.10544494459833795</v>
      </c>
      <c r="KV13" s="10">
        <f t="shared" si="5"/>
        <v>0.10481951177285317</v>
      </c>
      <c r="KW13" s="10">
        <f t="shared" si="5"/>
        <v>0.10383266966759001</v>
      </c>
      <c r="KX13" s="10">
        <f t="shared" si="5"/>
        <v>0.10254934210526316</v>
      </c>
      <c r="KY13" s="10">
        <f t="shared" si="5"/>
        <v>0.10058647853185594</v>
      </c>
      <c r="KZ13" s="10">
        <f t="shared" si="5"/>
        <v>9.9143005540166196E-2</v>
      </c>
      <c r="LA13" s="10">
        <f t="shared" si="5"/>
        <v>9.8465633656509691E-2</v>
      </c>
      <c r="LB13" s="10">
        <f t="shared" si="5"/>
        <v>9.7422524238227143E-2</v>
      </c>
      <c r="LC13" s="10">
        <f t="shared" si="5"/>
        <v>9.6628289473684209E-2</v>
      </c>
      <c r="LD13" s="10">
        <f t="shared" si="5"/>
        <v>9.5451004155124641E-2</v>
      </c>
      <c r="LE13" s="10">
        <f t="shared" si="5"/>
        <v>9.5611149584487548E-2</v>
      </c>
      <c r="LF13" s="10">
        <f t="shared" si="5"/>
        <v>9.6108898891966763E-2</v>
      </c>
      <c r="LG13" s="10">
        <f t="shared" si="5"/>
        <v>9.6275536703601117E-2</v>
      </c>
      <c r="LH13" s="10">
        <f t="shared" si="5"/>
        <v>9.6673736149584494E-2</v>
      </c>
      <c r="LI13" s="10">
        <f t="shared" si="5"/>
        <v>9.7416031855955681E-2</v>
      </c>
      <c r="LJ13" s="10">
        <f t="shared" si="5"/>
        <v>9.8840027700831029E-2</v>
      </c>
      <c r="LK13" s="10">
        <f t="shared" si="5"/>
        <v>9.9508743074792252E-2</v>
      </c>
      <c r="LL13" s="10">
        <f t="shared" si="5"/>
        <v>0.10026618767313018</v>
      </c>
      <c r="LM13" s="10">
        <f t="shared" ref="LM13:NX13" si="6">AVERAGE(LM7:LM11)</f>
        <v>0.10049342105263157</v>
      </c>
      <c r="LN13" s="10">
        <f t="shared" si="6"/>
        <v>0.10159496191135733</v>
      </c>
      <c r="LO13" s="10">
        <f t="shared" si="6"/>
        <v>0.10194771468144044</v>
      </c>
      <c r="LP13" s="10">
        <f t="shared" si="6"/>
        <v>0.1011037049861496</v>
      </c>
      <c r="LQ13" s="10">
        <f t="shared" si="6"/>
        <v>0.10219009695290859</v>
      </c>
      <c r="LR13" s="10">
        <f t="shared" si="6"/>
        <v>0.10404691828254846</v>
      </c>
      <c r="LS13" s="10">
        <f t="shared" si="6"/>
        <v>0.1050121191135734</v>
      </c>
      <c r="LT13" s="10">
        <f t="shared" si="6"/>
        <v>0.10421572022160663</v>
      </c>
      <c r="LU13" s="10">
        <f t="shared" si="6"/>
        <v>0.10438452216066482</v>
      </c>
      <c r="LV13" s="10">
        <f t="shared" si="6"/>
        <v>0.10601411011080333</v>
      </c>
      <c r="LW13" s="10">
        <f t="shared" si="6"/>
        <v>0.10822152008310248</v>
      </c>
      <c r="LX13" s="10">
        <f t="shared" si="6"/>
        <v>0.10791421398891968</v>
      </c>
      <c r="LY13" s="10">
        <f t="shared" si="6"/>
        <v>0.10973640927977839</v>
      </c>
      <c r="LZ13" s="10">
        <f t="shared" si="6"/>
        <v>0.11216023199445983</v>
      </c>
      <c r="MA13" s="10">
        <f t="shared" si="6"/>
        <v>0.11399324792243767</v>
      </c>
      <c r="MB13" s="10">
        <f t="shared" si="6"/>
        <v>0.11454077216066483</v>
      </c>
      <c r="MC13" s="10">
        <f t="shared" si="6"/>
        <v>0.11831933864265927</v>
      </c>
      <c r="MD13" s="10">
        <f t="shared" si="6"/>
        <v>0.12136210180055403</v>
      </c>
      <c r="ME13" s="10">
        <f t="shared" si="6"/>
        <v>0.12249826869806094</v>
      </c>
      <c r="MF13" s="10">
        <f t="shared" si="6"/>
        <v>0.12277527700831026</v>
      </c>
      <c r="MG13" s="10">
        <f t="shared" si="6"/>
        <v>0.12508007271468147</v>
      </c>
      <c r="MH13" s="10">
        <f t="shared" si="6"/>
        <v>0.12904475415512467</v>
      </c>
      <c r="MI13" s="10">
        <f t="shared" si="6"/>
        <v>0.13056829986149585</v>
      </c>
      <c r="MJ13" s="10">
        <f t="shared" si="6"/>
        <v>0.13156163434903048</v>
      </c>
      <c r="MK13" s="10">
        <f t="shared" si="6"/>
        <v>0.13361106301939057</v>
      </c>
      <c r="ML13" s="10">
        <f t="shared" si="6"/>
        <v>0.13786140927977839</v>
      </c>
      <c r="MM13" s="10">
        <f t="shared" si="6"/>
        <v>0.14077432479224378</v>
      </c>
      <c r="MN13" s="10">
        <f t="shared" si="6"/>
        <v>0.1402246364265928</v>
      </c>
      <c r="MO13" s="10">
        <f t="shared" si="6"/>
        <v>0.14273718836565097</v>
      </c>
      <c r="MP13" s="10">
        <f t="shared" si="6"/>
        <v>0.14885517659279779</v>
      </c>
      <c r="MQ13" s="10">
        <f t="shared" si="6"/>
        <v>0.15195853531855957</v>
      </c>
      <c r="MR13" s="10">
        <f t="shared" si="6"/>
        <v>0.15332626385041553</v>
      </c>
      <c r="MS13" s="10">
        <f t="shared" si="6"/>
        <v>0.15558128462603876</v>
      </c>
      <c r="MT13" s="10">
        <f t="shared" si="6"/>
        <v>0.15979700484764542</v>
      </c>
      <c r="MU13" s="10">
        <f t="shared" si="6"/>
        <v>0.16215157548476453</v>
      </c>
      <c r="MV13" s="10">
        <f t="shared" si="6"/>
        <v>0.16239179362880887</v>
      </c>
      <c r="MW13" s="10">
        <f t="shared" si="6"/>
        <v>0.16622013504155125</v>
      </c>
      <c r="MX13" s="10">
        <f t="shared" si="6"/>
        <v>0.17297870498614959</v>
      </c>
      <c r="MY13" s="10">
        <f t="shared" si="6"/>
        <v>0.17509305747922438</v>
      </c>
      <c r="MZ13" s="10">
        <f t="shared" si="6"/>
        <v>0.17427501731301939</v>
      </c>
      <c r="NA13" s="10">
        <f t="shared" si="6"/>
        <v>0.1776294148199446</v>
      </c>
      <c r="NB13" s="10">
        <f t="shared" si="6"/>
        <v>0.18304406163434903</v>
      </c>
      <c r="NC13" s="10">
        <f t="shared" si="6"/>
        <v>0.18533154432132964</v>
      </c>
      <c r="ND13" s="10">
        <f t="shared" si="6"/>
        <v>0.18332106994459835</v>
      </c>
      <c r="NE13" s="10">
        <f t="shared" si="6"/>
        <v>0.1846693213296399</v>
      </c>
      <c r="NF13" s="10">
        <f t="shared" si="6"/>
        <v>0.18918369113573408</v>
      </c>
      <c r="NG13" s="10">
        <f t="shared" si="6"/>
        <v>0.1895580851800554</v>
      </c>
      <c r="NH13" s="10">
        <f t="shared" si="6"/>
        <v>0.18616689750692522</v>
      </c>
      <c r="NI13" s="10">
        <f t="shared" si="6"/>
        <v>0.18661920013850414</v>
      </c>
      <c r="NJ13" s="10">
        <f t="shared" si="6"/>
        <v>0.19072887811634348</v>
      </c>
      <c r="NK13" s="10">
        <f t="shared" si="6"/>
        <v>0.19148415858725759</v>
      </c>
      <c r="NL13" s="10">
        <f t="shared" si="6"/>
        <v>0.18795446675900276</v>
      </c>
      <c r="NM13" s="10">
        <f t="shared" si="6"/>
        <v>0.1859158587257618</v>
      </c>
      <c r="NN13" s="10">
        <f t="shared" si="6"/>
        <v>0.18735716759002768</v>
      </c>
      <c r="NO13" s="10">
        <f t="shared" si="6"/>
        <v>0.18419104916897505</v>
      </c>
      <c r="NP13" s="10">
        <f t="shared" si="6"/>
        <v>0.17627250692520774</v>
      </c>
      <c r="NQ13" s="10">
        <f t="shared" si="6"/>
        <v>0.16959617382271469</v>
      </c>
      <c r="NR13" s="10">
        <f t="shared" si="6"/>
        <v>0.16905514196675903</v>
      </c>
      <c r="NS13" s="10">
        <f t="shared" si="6"/>
        <v>0.16489785318559555</v>
      </c>
      <c r="NT13" s="10">
        <f t="shared" si="6"/>
        <v>0.15610283933518004</v>
      </c>
      <c r="NU13" s="10">
        <f t="shared" si="6"/>
        <v>0.15105393005540166</v>
      </c>
      <c r="NV13" s="10">
        <f t="shared" si="6"/>
        <v>0.15126168628808867</v>
      </c>
      <c r="NW13" s="10">
        <f t="shared" si="6"/>
        <v>0.14879458102493076</v>
      </c>
      <c r="NX13" s="10">
        <f t="shared" si="6"/>
        <v>0.14109245152354571</v>
      </c>
      <c r="NY13" s="10">
        <f t="shared" ref="NY13:QJ13" si="7">AVERAGE(NY7:NY11)</f>
        <v>0.13699575831024929</v>
      </c>
      <c r="NZ13" s="10">
        <f t="shared" si="7"/>
        <v>0.13584444252077563</v>
      </c>
      <c r="OA13" s="10">
        <f t="shared" si="7"/>
        <v>0.13169581024930749</v>
      </c>
      <c r="OB13" s="10">
        <f t="shared" si="7"/>
        <v>0.12336824792243765</v>
      </c>
      <c r="OC13" s="10">
        <f t="shared" si="7"/>
        <v>0.11844269390581719</v>
      </c>
      <c r="OD13" s="10">
        <f t="shared" si="7"/>
        <v>0.11676549515235457</v>
      </c>
      <c r="OE13" s="10">
        <f t="shared" si="7"/>
        <v>0.11283760387811634</v>
      </c>
      <c r="OF13" s="10">
        <f t="shared" si="7"/>
        <v>0.10602925900277009</v>
      </c>
      <c r="OG13" s="10">
        <f t="shared" si="7"/>
        <v>0.10048043628808864</v>
      </c>
      <c r="OH13" s="10">
        <f t="shared" si="7"/>
        <v>9.7340287396121897E-2</v>
      </c>
      <c r="OI13" s="10">
        <f t="shared" si="7"/>
        <v>9.3479484072022154E-2</v>
      </c>
      <c r="OJ13" s="10">
        <f t="shared" si="7"/>
        <v>8.7331198060941834E-2</v>
      </c>
      <c r="OK13" s="10">
        <f t="shared" si="7"/>
        <v>8.3102493074792241E-2</v>
      </c>
      <c r="OL13" s="10">
        <f t="shared" si="7"/>
        <v>8.1107167590027701E-2</v>
      </c>
      <c r="OM13" s="10">
        <f t="shared" si="7"/>
        <v>7.7127337257617723E-2</v>
      </c>
      <c r="ON13" s="10">
        <f t="shared" si="7"/>
        <v>7.0643611495844874E-2</v>
      </c>
      <c r="OO13" s="10">
        <f t="shared" si="7"/>
        <v>6.615953947368422E-2</v>
      </c>
      <c r="OP13" s="10">
        <f t="shared" si="7"/>
        <v>6.3763850415512455E-2</v>
      </c>
      <c r="OQ13" s="10">
        <f t="shared" si="7"/>
        <v>6.0686461218836564E-2</v>
      </c>
      <c r="OR13" s="10">
        <f t="shared" si="7"/>
        <v>5.5806353878116347E-2</v>
      </c>
      <c r="OS13" s="10">
        <f t="shared" si="7"/>
        <v>5.167070637119113E-2</v>
      </c>
      <c r="OT13" s="10">
        <f t="shared" si="7"/>
        <v>4.9417849722991694E-2</v>
      </c>
      <c r="OU13" s="10">
        <f t="shared" si="7"/>
        <v>4.5624134349030468E-2</v>
      </c>
      <c r="OV13" s="10">
        <f t="shared" si="7"/>
        <v>4.1272074099723E-2</v>
      </c>
      <c r="OW13" s="10">
        <f t="shared" si="7"/>
        <v>3.7186201523545702E-2</v>
      </c>
      <c r="OX13" s="10">
        <f t="shared" si="7"/>
        <v>3.4896554709141277E-2</v>
      </c>
      <c r="OY13" s="10">
        <f t="shared" si="7"/>
        <v>3.2187067174515235E-2</v>
      </c>
      <c r="OZ13" s="10">
        <f t="shared" si="7"/>
        <v>2.821805747922438E-2</v>
      </c>
      <c r="PA13" s="10">
        <f t="shared" si="7"/>
        <v>2.5339768005540164E-2</v>
      </c>
      <c r="PB13" s="10">
        <f t="shared" si="7"/>
        <v>2.2889975761772853E-2</v>
      </c>
      <c r="PC13" s="10">
        <f t="shared" si="7"/>
        <v>2.0827562326869803E-2</v>
      </c>
      <c r="PD13" s="10">
        <f t="shared" si="7"/>
        <v>1.8076956371191135E-2</v>
      </c>
      <c r="PE13" s="10">
        <f t="shared" si="7"/>
        <v>1.5190010387811634E-2</v>
      </c>
      <c r="PF13" s="10">
        <f t="shared" si="7"/>
        <v>1.2928497229916897E-2</v>
      </c>
      <c r="PG13" s="10">
        <f t="shared" si="7"/>
        <v>1.1123614958448753E-2</v>
      </c>
      <c r="PH13" s="10">
        <f t="shared" si="7"/>
        <v>9.1520948753462585E-3</v>
      </c>
      <c r="PI13" s="10">
        <f t="shared" si="7"/>
        <v>7.7280990304709144E-3</v>
      </c>
      <c r="PJ13" s="10">
        <f t="shared" si="7"/>
        <v>6.5464854570637127E-3</v>
      </c>
      <c r="PK13" s="10">
        <f t="shared" si="7"/>
        <v>5.5098684210526305E-3</v>
      </c>
      <c r="PL13" s="10">
        <f t="shared" si="7"/>
        <v>4.5425034626038786E-3</v>
      </c>
      <c r="PM13" s="10">
        <f t="shared" si="7"/>
        <v>3.7958795013850418E-3</v>
      </c>
      <c r="PN13" s="10">
        <f t="shared" si="7"/>
        <v>3.3435768698060948E-3</v>
      </c>
      <c r="PO13" s="10">
        <f t="shared" si="7"/>
        <v>2.84582756232687E-3</v>
      </c>
      <c r="PP13" s="10">
        <f t="shared" si="7"/>
        <v>2.3870325484764547E-3</v>
      </c>
      <c r="PQ13" s="10">
        <f t="shared" si="7"/>
        <v>1.9996537396121884E-3</v>
      </c>
      <c r="PR13" s="10">
        <f t="shared" si="7"/>
        <v>1.7594355955678673E-3</v>
      </c>
      <c r="PS13" s="10">
        <f t="shared" si="7"/>
        <v>1.5711565096952907E-3</v>
      </c>
      <c r="PT13" s="10">
        <f t="shared" si="7"/>
        <v>1.4196675900277011E-3</v>
      </c>
      <c r="PU13" s="10">
        <f t="shared" si="7"/>
        <v>1.114525623268698E-3</v>
      </c>
      <c r="PV13" s="10">
        <f t="shared" si="7"/>
        <v>1.0625865650969529E-3</v>
      </c>
      <c r="PW13" s="10">
        <f t="shared" si="7"/>
        <v>8.6997922437673117E-4</v>
      </c>
      <c r="PX13" s="10">
        <f t="shared" si="7"/>
        <v>7.2281855955678661E-4</v>
      </c>
      <c r="PY13" s="10">
        <f t="shared" si="7"/>
        <v>6.795360110803323E-4</v>
      </c>
      <c r="PZ13" s="10">
        <f t="shared" si="7"/>
        <v>6.3625346260387809E-4</v>
      </c>
      <c r="QA13" s="10">
        <f t="shared" si="7"/>
        <v>5.821502770083102E-4</v>
      </c>
      <c r="QB13" s="10">
        <f t="shared" si="7"/>
        <v>4.6312326869806094E-4</v>
      </c>
      <c r="QC13" s="10">
        <f t="shared" si="7"/>
        <v>4.025277008310249E-4</v>
      </c>
      <c r="QD13" s="10">
        <f t="shared" si="7"/>
        <v>3.9603531855955681E-4</v>
      </c>
      <c r="QE13" s="10">
        <f t="shared" si="7"/>
        <v>3.0514196675900275E-4</v>
      </c>
      <c r="QF13" s="10">
        <f t="shared" si="7"/>
        <v>1.8827908587257616E-4</v>
      </c>
      <c r="QG13" s="10">
        <f t="shared" si="7"/>
        <v>1.8178670360110804E-4</v>
      </c>
      <c r="QH13" s="10">
        <f t="shared" si="7"/>
        <v>1.6663781163434905E-4</v>
      </c>
      <c r="QI13" s="10">
        <f t="shared" si="7"/>
        <v>1.320117728531856E-4</v>
      </c>
      <c r="QJ13" s="10">
        <f t="shared" si="7"/>
        <v>1.2768351800554017E-4</v>
      </c>
      <c r="QK13" s="10">
        <f t="shared" ref="QK13:SV13" si="8">AVERAGE(QK7:QK11)</f>
        <v>1.190270083102493E-4</v>
      </c>
      <c r="QL13" s="10">
        <f t="shared" si="8"/>
        <v>1.2119113573407201E-4</v>
      </c>
      <c r="QM13" s="10">
        <f t="shared" si="8"/>
        <v>1.2119113573407201E-4</v>
      </c>
      <c r="QN13" s="10">
        <f t="shared" si="8"/>
        <v>7.7908587257617725E-5</v>
      </c>
      <c r="QO13" s="10">
        <f t="shared" si="8"/>
        <v>5.8431440443213304E-5</v>
      </c>
      <c r="QP13" s="10">
        <f t="shared" si="8"/>
        <v>6.9252077562326875E-5</v>
      </c>
      <c r="QQ13" s="10">
        <f t="shared" si="8"/>
        <v>3.8954293628808869E-5</v>
      </c>
      <c r="QR13" s="10">
        <f t="shared" si="8"/>
        <v>4.3282548476454294E-5</v>
      </c>
      <c r="QS13" s="10">
        <f t="shared" si="8"/>
        <v>5.1939058171745157E-5</v>
      </c>
      <c r="QT13" s="10">
        <f t="shared" si="8"/>
        <v>5.4103185595567872E-5</v>
      </c>
      <c r="QU13" s="10">
        <f t="shared" si="8"/>
        <v>3.8954293628808869E-5</v>
      </c>
      <c r="QV13" s="10">
        <f t="shared" si="8"/>
        <v>0</v>
      </c>
      <c r="QW13" s="10">
        <f t="shared" si="8"/>
        <v>0</v>
      </c>
      <c r="QX13" s="10">
        <f t="shared" si="8"/>
        <v>0</v>
      </c>
      <c r="QY13" s="10">
        <f t="shared" si="8"/>
        <v>0</v>
      </c>
      <c r="QZ13" s="10">
        <f t="shared" si="8"/>
        <v>0</v>
      </c>
      <c r="RA13" s="10">
        <f t="shared" si="8"/>
        <v>0</v>
      </c>
      <c r="RB13" s="10">
        <f t="shared" si="8"/>
        <v>0</v>
      </c>
      <c r="RC13" s="10">
        <f t="shared" si="8"/>
        <v>0</v>
      </c>
      <c r="RD13" s="10">
        <f t="shared" si="8"/>
        <v>0</v>
      </c>
      <c r="RE13" s="10">
        <f t="shared" si="8"/>
        <v>0</v>
      </c>
      <c r="RF13" s="10">
        <f t="shared" si="8"/>
        <v>0</v>
      </c>
      <c r="RG13" s="10">
        <f t="shared" si="8"/>
        <v>0</v>
      </c>
      <c r="RH13" s="10">
        <f t="shared" si="8"/>
        <v>0</v>
      </c>
      <c r="RI13" s="10">
        <f t="shared" si="8"/>
        <v>0</v>
      </c>
      <c r="RJ13" s="10">
        <f t="shared" si="8"/>
        <v>0</v>
      </c>
      <c r="RK13" s="10">
        <f t="shared" si="8"/>
        <v>0</v>
      </c>
      <c r="RL13" s="10">
        <f t="shared" si="8"/>
        <v>0</v>
      </c>
      <c r="RM13" s="10">
        <f t="shared" si="8"/>
        <v>0</v>
      </c>
      <c r="RN13" s="10">
        <f t="shared" si="8"/>
        <v>0</v>
      </c>
      <c r="RO13" s="10">
        <f t="shared" si="8"/>
        <v>0</v>
      </c>
      <c r="RP13" s="10">
        <f t="shared" si="8"/>
        <v>0</v>
      </c>
      <c r="RQ13" s="10">
        <f t="shared" si="8"/>
        <v>0</v>
      </c>
      <c r="RR13" s="10">
        <f t="shared" si="8"/>
        <v>0</v>
      </c>
      <c r="RS13" s="10">
        <f t="shared" si="8"/>
        <v>0</v>
      </c>
      <c r="RT13" s="10">
        <f t="shared" si="8"/>
        <v>0</v>
      </c>
      <c r="RU13" s="10">
        <f t="shared" si="8"/>
        <v>0</v>
      </c>
      <c r="RV13" s="10">
        <f t="shared" si="8"/>
        <v>0</v>
      </c>
      <c r="RW13" s="10">
        <f t="shared" si="8"/>
        <v>0</v>
      </c>
      <c r="RX13" s="10">
        <f t="shared" si="8"/>
        <v>0</v>
      </c>
      <c r="RY13" s="10">
        <f t="shared" si="8"/>
        <v>0</v>
      </c>
      <c r="RZ13" s="10">
        <f t="shared" si="8"/>
        <v>0</v>
      </c>
      <c r="SA13" s="10">
        <f t="shared" si="8"/>
        <v>0</v>
      </c>
      <c r="SB13" s="10">
        <f t="shared" si="8"/>
        <v>0</v>
      </c>
      <c r="SC13" s="10">
        <f t="shared" si="8"/>
        <v>0</v>
      </c>
      <c r="SD13" s="10">
        <f t="shared" si="8"/>
        <v>0</v>
      </c>
      <c r="SE13" s="10">
        <f t="shared" si="8"/>
        <v>0</v>
      </c>
      <c r="SF13" s="10">
        <f t="shared" si="8"/>
        <v>0</v>
      </c>
      <c r="SG13" s="10">
        <f t="shared" si="8"/>
        <v>0</v>
      </c>
      <c r="SH13" s="10">
        <f t="shared" si="8"/>
        <v>0</v>
      </c>
      <c r="SI13" s="10">
        <f t="shared" si="8"/>
        <v>0</v>
      </c>
      <c r="SJ13" s="10">
        <f t="shared" si="8"/>
        <v>0</v>
      </c>
      <c r="SK13" s="10">
        <f t="shared" si="8"/>
        <v>0</v>
      </c>
      <c r="SL13" s="10">
        <f t="shared" si="8"/>
        <v>0</v>
      </c>
      <c r="SM13" s="10">
        <f t="shared" si="8"/>
        <v>0</v>
      </c>
      <c r="SN13" s="10">
        <f t="shared" si="8"/>
        <v>0</v>
      </c>
      <c r="SO13" s="10">
        <f t="shared" si="8"/>
        <v>0</v>
      </c>
      <c r="SP13" s="10">
        <f t="shared" si="8"/>
        <v>0</v>
      </c>
      <c r="SQ13" s="10">
        <f t="shared" si="8"/>
        <v>0</v>
      </c>
      <c r="SR13" s="10">
        <f t="shared" si="8"/>
        <v>0</v>
      </c>
      <c r="SS13" s="10">
        <f t="shared" si="8"/>
        <v>0</v>
      </c>
      <c r="ST13" s="10">
        <f t="shared" si="8"/>
        <v>0</v>
      </c>
      <c r="SU13" s="10">
        <f t="shared" si="8"/>
        <v>0</v>
      </c>
      <c r="SV13" s="10">
        <f t="shared" si="8"/>
        <v>0</v>
      </c>
      <c r="SW13" s="10">
        <f t="shared" ref="SW13:VH13" si="9">AVERAGE(SW7:SW11)</f>
        <v>0</v>
      </c>
      <c r="SX13" s="10">
        <f t="shared" si="9"/>
        <v>0</v>
      </c>
      <c r="SY13" s="10">
        <f t="shared" si="9"/>
        <v>0</v>
      </c>
      <c r="SZ13" s="10">
        <f t="shared" si="9"/>
        <v>0</v>
      </c>
      <c r="TA13" s="10">
        <f t="shared" si="9"/>
        <v>0</v>
      </c>
      <c r="TB13" s="10">
        <f t="shared" si="9"/>
        <v>0</v>
      </c>
      <c r="TC13" s="10">
        <f t="shared" si="9"/>
        <v>0</v>
      </c>
      <c r="TD13" s="10">
        <f t="shared" si="9"/>
        <v>0</v>
      </c>
      <c r="TE13" s="10">
        <f t="shared" si="9"/>
        <v>0</v>
      </c>
      <c r="TF13" s="10">
        <f t="shared" si="9"/>
        <v>0</v>
      </c>
      <c r="TG13" s="10">
        <f t="shared" si="9"/>
        <v>0</v>
      </c>
      <c r="TH13" s="10">
        <f t="shared" si="9"/>
        <v>0</v>
      </c>
      <c r="TI13" s="10">
        <f t="shared" si="9"/>
        <v>0</v>
      </c>
      <c r="TJ13" s="10">
        <f t="shared" si="9"/>
        <v>0</v>
      </c>
      <c r="TK13" s="10">
        <f t="shared" si="9"/>
        <v>0</v>
      </c>
      <c r="TL13" s="10">
        <f t="shared" si="9"/>
        <v>0</v>
      </c>
      <c r="TM13" s="10">
        <f t="shared" si="9"/>
        <v>0</v>
      </c>
      <c r="TN13" s="10">
        <f t="shared" si="9"/>
        <v>0</v>
      </c>
      <c r="TO13" s="10">
        <f t="shared" si="9"/>
        <v>0</v>
      </c>
      <c r="TP13" s="10">
        <f t="shared" si="9"/>
        <v>0</v>
      </c>
      <c r="TQ13" s="10">
        <f t="shared" si="9"/>
        <v>0</v>
      </c>
      <c r="TR13" s="10">
        <f t="shared" si="9"/>
        <v>0</v>
      </c>
      <c r="TS13" s="10">
        <f t="shared" si="9"/>
        <v>0</v>
      </c>
      <c r="TT13" s="10">
        <f t="shared" si="9"/>
        <v>0</v>
      </c>
      <c r="TU13" s="10">
        <f t="shared" si="9"/>
        <v>0</v>
      </c>
      <c r="TV13" s="10">
        <f t="shared" si="9"/>
        <v>0</v>
      </c>
      <c r="TW13" s="10">
        <f t="shared" si="9"/>
        <v>0</v>
      </c>
      <c r="TX13" s="10">
        <f t="shared" si="9"/>
        <v>0</v>
      </c>
      <c r="TY13" s="10">
        <f t="shared" si="9"/>
        <v>0</v>
      </c>
      <c r="TZ13" s="10">
        <f t="shared" si="9"/>
        <v>0</v>
      </c>
      <c r="UA13" s="10">
        <f t="shared" si="9"/>
        <v>0</v>
      </c>
      <c r="UB13" s="10">
        <f t="shared" si="9"/>
        <v>0</v>
      </c>
      <c r="UC13" s="10">
        <f t="shared" si="9"/>
        <v>0</v>
      </c>
      <c r="UD13" s="10">
        <f t="shared" si="9"/>
        <v>0</v>
      </c>
      <c r="UE13" s="10">
        <f t="shared" si="9"/>
        <v>0</v>
      </c>
      <c r="UF13" s="10">
        <f t="shared" si="9"/>
        <v>0</v>
      </c>
      <c r="UG13" s="10">
        <f t="shared" si="9"/>
        <v>0</v>
      </c>
      <c r="UH13" s="10">
        <f t="shared" si="9"/>
        <v>0</v>
      </c>
      <c r="UI13" s="10">
        <f t="shared" si="9"/>
        <v>0</v>
      </c>
      <c r="UJ13" s="10">
        <f t="shared" si="9"/>
        <v>0</v>
      </c>
      <c r="UK13" s="10">
        <f t="shared" si="9"/>
        <v>0</v>
      </c>
      <c r="UL13" s="10">
        <f t="shared" si="9"/>
        <v>0</v>
      </c>
      <c r="UM13" s="10">
        <f t="shared" si="9"/>
        <v>0</v>
      </c>
      <c r="UN13" s="10">
        <f t="shared" si="9"/>
        <v>0</v>
      </c>
      <c r="UO13" s="10">
        <f t="shared" si="9"/>
        <v>0</v>
      </c>
      <c r="UP13" s="10">
        <f t="shared" si="9"/>
        <v>0</v>
      </c>
      <c r="UQ13" s="10">
        <f t="shared" si="9"/>
        <v>0</v>
      </c>
      <c r="UR13" s="10">
        <f t="shared" si="9"/>
        <v>0</v>
      </c>
      <c r="US13" s="10">
        <f t="shared" si="9"/>
        <v>0</v>
      </c>
      <c r="UT13" s="10">
        <f t="shared" si="9"/>
        <v>0</v>
      </c>
      <c r="UU13" s="10">
        <f t="shared" si="9"/>
        <v>0</v>
      </c>
      <c r="UV13" s="10">
        <f t="shared" si="9"/>
        <v>0</v>
      </c>
      <c r="UW13" s="10">
        <f t="shared" si="9"/>
        <v>0</v>
      </c>
      <c r="UX13" s="10">
        <f t="shared" si="9"/>
        <v>0</v>
      </c>
      <c r="UY13" s="10">
        <f t="shared" si="9"/>
        <v>0</v>
      </c>
      <c r="UZ13" s="10">
        <f t="shared" si="9"/>
        <v>0</v>
      </c>
      <c r="VA13" s="10">
        <f t="shared" si="9"/>
        <v>0</v>
      </c>
      <c r="VB13" s="10">
        <f t="shared" si="9"/>
        <v>0</v>
      </c>
      <c r="VC13" s="10">
        <f t="shared" si="9"/>
        <v>0</v>
      </c>
      <c r="VD13" s="10">
        <f t="shared" si="9"/>
        <v>0</v>
      </c>
      <c r="VE13" s="10">
        <f t="shared" si="9"/>
        <v>0</v>
      </c>
      <c r="VF13" s="10">
        <f t="shared" si="9"/>
        <v>0</v>
      </c>
      <c r="VG13" s="10">
        <f t="shared" si="9"/>
        <v>0</v>
      </c>
      <c r="VH13" s="10">
        <f t="shared" si="9"/>
        <v>0</v>
      </c>
      <c r="VI13" s="10">
        <f t="shared" ref="VI13:XT13" si="10">AVERAGE(VI7:VI11)</f>
        <v>0</v>
      </c>
      <c r="VJ13" s="10">
        <f t="shared" si="10"/>
        <v>0</v>
      </c>
      <c r="VK13" s="10">
        <f t="shared" si="10"/>
        <v>0</v>
      </c>
      <c r="VL13" s="10">
        <f t="shared" si="10"/>
        <v>0</v>
      </c>
      <c r="VM13" s="10">
        <f t="shared" si="10"/>
        <v>0</v>
      </c>
      <c r="VN13" s="10">
        <f t="shared" si="10"/>
        <v>0</v>
      </c>
      <c r="VO13" s="10">
        <f t="shared" si="10"/>
        <v>0</v>
      </c>
      <c r="VP13" s="10">
        <f t="shared" si="10"/>
        <v>0</v>
      </c>
      <c r="VQ13" s="10">
        <f t="shared" si="10"/>
        <v>0</v>
      </c>
      <c r="VR13" s="10">
        <f t="shared" si="10"/>
        <v>0</v>
      </c>
      <c r="VS13" s="10">
        <f t="shared" si="10"/>
        <v>0</v>
      </c>
      <c r="VT13" s="10">
        <f t="shared" si="10"/>
        <v>0</v>
      </c>
      <c r="VU13" s="10">
        <f t="shared" si="10"/>
        <v>0</v>
      </c>
      <c r="VV13" s="10">
        <f t="shared" si="10"/>
        <v>0</v>
      </c>
      <c r="VW13" s="10">
        <f t="shared" si="10"/>
        <v>0</v>
      </c>
      <c r="VX13" s="10">
        <f t="shared" si="10"/>
        <v>0</v>
      </c>
      <c r="VY13" s="10">
        <f t="shared" si="10"/>
        <v>0</v>
      </c>
      <c r="VZ13" s="10">
        <f t="shared" si="10"/>
        <v>0</v>
      </c>
      <c r="WA13" s="10">
        <f t="shared" si="10"/>
        <v>0</v>
      </c>
      <c r="WB13" s="10">
        <f t="shared" si="10"/>
        <v>0</v>
      </c>
      <c r="WC13" s="10">
        <f t="shared" si="10"/>
        <v>0</v>
      </c>
      <c r="WD13" s="10">
        <f t="shared" si="10"/>
        <v>0</v>
      </c>
      <c r="WE13" s="10">
        <f t="shared" si="10"/>
        <v>0</v>
      </c>
      <c r="WF13" s="10">
        <f t="shared" si="10"/>
        <v>0</v>
      </c>
      <c r="WG13" s="10">
        <f t="shared" si="10"/>
        <v>0</v>
      </c>
      <c r="WH13" s="10">
        <f t="shared" si="10"/>
        <v>0</v>
      </c>
      <c r="WI13" s="10">
        <f t="shared" si="10"/>
        <v>0</v>
      </c>
      <c r="WJ13" s="10">
        <f t="shared" si="10"/>
        <v>0</v>
      </c>
      <c r="WK13" s="10">
        <f t="shared" si="10"/>
        <v>0</v>
      </c>
      <c r="WL13" s="10">
        <f t="shared" si="10"/>
        <v>0</v>
      </c>
      <c r="WM13" s="10">
        <f t="shared" si="10"/>
        <v>0</v>
      </c>
      <c r="WN13" s="10">
        <f t="shared" si="10"/>
        <v>0</v>
      </c>
      <c r="WO13" s="10">
        <f t="shared" si="10"/>
        <v>0</v>
      </c>
      <c r="WP13" s="10">
        <f t="shared" si="10"/>
        <v>0</v>
      </c>
      <c r="WQ13" s="10">
        <f t="shared" si="10"/>
        <v>0</v>
      </c>
      <c r="WR13" s="10">
        <f t="shared" si="10"/>
        <v>0</v>
      </c>
      <c r="WS13" s="10">
        <f t="shared" si="10"/>
        <v>0</v>
      </c>
      <c r="WT13" s="10">
        <f t="shared" si="10"/>
        <v>0</v>
      </c>
      <c r="WU13" s="10">
        <f t="shared" si="10"/>
        <v>0</v>
      </c>
      <c r="WV13" s="10">
        <f t="shared" si="10"/>
        <v>0</v>
      </c>
      <c r="WW13" s="10">
        <f t="shared" si="10"/>
        <v>0</v>
      </c>
      <c r="WX13" s="10">
        <f t="shared" si="10"/>
        <v>0</v>
      </c>
      <c r="WY13" s="10">
        <f t="shared" si="10"/>
        <v>0</v>
      </c>
      <c r="WZ13" s="10">
        <f t="shared" si="10"/>
        <v>0</v>
      </c>
      <c r="XA13" s="10">
        <f t="shared" si="10"/>
        <v>0</v>
      </c>
      <c r="XB13" s="10">
        <f t="shared" si="10"/>
        <v>0</v>
      </c>
      <c r="XC13" s="10">
        <f t="shared" si="10"/>
        <v>0</v>
      </c>
      <c r="XD13" s="10">
        <f t="shared" si="10"/>
        <v>0</v>
      </c>
      <c r="XE13" s="10">
        <f t="shared" si="10"/>
        <v>0</v>
      </c>
      <c r="XF13" s="10">
        <f t="shared" si="10"/>
        <v>0</v>
      </c>
      <c r="XG13" s="10">
        <f t="shared" si="10"/>
        <v>0</v>
      </c>
      <c r="XH13" s="10">
        <f t="shared" si="10"/>
        <v>0</v>
      </c>
      <c r="XI13" s="10">
        <f t="shared" si="10"/>
        <v>0</v>
      </c>
      <c r="XJ13" s="10">
        <f t="shared" si="10"/>
        <v>0</v>
      </c>
      <c r="XK13" s="10">
        <f t="shared" si="10"/>
        <v>0</v>
      </c>
      <c r="XL13" s="10">
        <f t="shared" si="10"/>
        <v>0</v>
      </c>
      <c r="XM13" s="10">
        <f t="shared" si="10"/>
        <v>0</v>
      </c>
      <c r="XN13" s="10">
        <f t="shared" si="10"/>
        <v>0</v>
      </c>
      <c r="XO13" s="10">
        <f t="shared" si="10"/>
        <v>0</v>
      </c>
      <c r="XP13" s="10">
        <f t="shared" si="10"/>
        <v>0</v>
      </c>
      <c r="XQ13" s="10">
        <f t="shared" si="10"/>
        <v>0</v>
      </c>
      <c r="XR13" s="10">
        <f t="shared" si="10"/>
        <v>0</v>
      </c>
      <c r="XS13" s="10">
        <f t="shared" si="10"/>
        <v>0</v>
      </c>
      <c r="XT13" s="10">
        <f t="shared" si="10"/>
        <v>0</v>
      </c>
    </row>
    <row r="14" spans="1:646" x14ac:dyDescent="0.25">
      <c r="D14" t="s">
        <v>649</v>
      </c>
      <c r="E14" s="10">
        <f>_xlfn.STDEV.S(E7:E11)</f>
        <v>0</v>
      </c>
      <c r="F14" s="10">
        <f t="shared" ref="F14:BQ14" si="11">_xlfn.STDEV.S(F7:F11)</f>
        <v>0</v>
      </c>
      <c r="G14" s="10">
        <f t="shared" si="11"/>
        <v>0</v>
      </c>
      <c r="H14" s="10">
        <f t="shared" si="11"/>
        <v>0</v>
      </c>
      <c r="I14" s="10">
        <f t="shared" si="11"/>
        <v>0</v>
      </c>
      <c r="J14" s="10">
        <f t="shared" si="11"/>
        <v>0</v>
      </c>
      <c r="K14" s="10">
        <f t="shared" si="11"/>
        <v>0</v>
      </c>
      <c r="L14" s="10">
        <f t="shared" si="11"/>
        <v>0</v>
      </c>
      <c r="M14" s="10">
        <f t="shared" si="11"/>
        <v>0</v>
      </c>
      <c r="N14" s="10">
        <f t="shared" si="11"/>
        <v>0</v>
      </c>
      <c r="O14" s="10">
        <f t="shared" si="11"/>
        <v>0</v>
      </c>
      <c r="P14" s="10">
        <f t="shared" si="11"/>
        <v>0</v>
      </c>
      <c r="Q14" s="10">
        <f t="shared" si="11"/>
        <v>0</v>
      </c>
      <c r="R14" s="10">
        <f t="shared" si="11"/>
        <v>0</v>
      </c>
      <c r="S14" s="10">
        <f t="shared" si="11"/>
        <v>0</v>
      </c>
      <c r="T14" s="10">
        <f t="shared" si="11"/>
        <v>0</v>
      </c>
      <c r="U14" s="10">
        <f t="shared" si="11"/>
        <v>0</v>
      </c>
      <c r="V14" s="10">
        <f t="shared" si="11"/>
        <v>0</v>
      </c>
      <c r="W14" s="10">
        <f t="shared" si="11"/>
        <v>0</v>
      </c>
      <c r="X14" s="10">
        <f t="shared" si="11"/>
        <v>0</v>
      </c>
      <c r="Y14" s="10">
        <f t="shared" si="11"/>
        <v>0</v>
      </c>
      <c r="Z14" s="10">
        <f t="shared" si="11"/>
        <v>0</v>
      </c>
      <c r="AA14" s="10">
        <f t="shared" si="11"/>
        <v>0</v>
      </c>
      <c r="AB14" s="10">
        <f t="shared" si="11"/>
        <v>0</v>
      </c>
      <c r="AC14" s="10">
        <f t="shared" si="11"/>
        <v>0</v>
      </c>
      <c r="AD14" s="10">
        <f t="shared" si="11"/>
        <v>0</v>
      </c>
      <c r="AE14" s="10">
        <f t="shared" si="11"/>
        <v>0</v>
      </c>
      <c r="AF14" s="10">
        <f t="shared" si="11"/>
        <v>0</v>
      </c>
      <c r="AG14" s="10">
        <f t="shared" si="11"/>
        <v>0</v>
      </c>
      <c r="AH14" s="10">
        <f t="shared" si="11"/>
        <v>0</v>
      </c>
      <c r="AI14" s="10">
        <f t="shared" si="11"/>
        <v>0</v>
      </c>
      <c r="AJ14" s="10">
        <f t="shared" si="11"/>
        <v>0</v>
      </c>
      <c r="AK14" s="10">
        <f t="shared" si="11"/>
        <v>0</v>
      </c>
      <c r="AL14" s="10">
        <f t="shared" si="11"/>
        <v>0</v>
      </c>
      <c r="AM14" s="10">
        <f t="shared" si="11"/>
        <v>0</v>
      </c>
      <c r="AN14" s="10">
        <f t="shared" si="11"/>
        <v>0</v>
      </c>
      <c r="AO14" s="10">
        <f t="shared" si="11"/>
        <v>0</v>
      </c>
      <c r="AP14" s="10">
        <f t="shared" si="11"/>
        <v>0</v>
      </c>
      <c r="AQ14" s="10">
        <f t="shared" si="11"/>
        <v>0</v>
      </c>
      <c r="AR14" s="10">
        <f t="shared" si="11"/>
        <v>0</v>
      </c>
      <c r="AS14" s="10">
        <f t="shared" si="11"/>
        <v>0</v>
      </c>
      <c r="AT14" s="10">
        <f t="shared" si="11"/>
        <v>0</v>
      </c>
      <c r="AU14" s="10">
        <f t="shared" si="11"/>
        <v>0</v>
      </c>
      <c r="AV14" s="10">
        <f t="shared" si="11"/>
        <v>0</v>
      </c>
      <c r="AW14" s="10">
        <f t="shared" si="11"/>
        <v>0</v>
      </c>
      <c r="AX14" s="10">
        <f t="shared" si="11"/>
        <v>0</v>
      </c>
      <c r="AY14" s="10">
        <f t="shared" si="11"/>
        <v>0</v>
      </c>
      <c r="AZ14" s="10">
        <f t="shared" si="11"/>
        <v>0</v>
      </c>
      <c r="BA14" s="10">
        <f t="shared" si="11"/>
        <v>0</v>
      </c>
      <c r="BB14" s="10">
        <f t="shared" si="11"/>
        <v>0</v>
      </c>
      <c r="BC14" s="10">
        <f t="shared" si="11"/>
        <v>0</v>
      </c>
      <c r="BD14" s="10">
        <f t="shared" si="11"/>
        <v>0</v>
      </c>
      <c r="BE14" s="10">
        <f t="shared" si="11"/>
        <v>0</v>
      </c>
      <c r="BF14" s="10">
        <f t="shared" si="11"/>
        <v>0</v>
      </c>
      <c r="BG14" s="10">
        <f t="shared" si="11"/>
        <v>0</v>
      </c>
      <c r="BH14" s="10">
        <f t="shared" si="11"/>
        <v>0</v>
      </c>
      <c r="BI14" s="10">
        <f t="shared" si="11"/>
        <v>0</v>
      </c>
      <c r="BJ14" s="10">
        <f t="shared" si="11"/>
        <v>0</v>
      </c>
      <c r="BK14" s="10">
        <f t="shared" si="11"/>
        <v>0</v>
      </c>
      <c r="BL14" s="10">
        <f t="shared" si="11"/>
        <v>0</v>
      </c>
      <c r="BM14" s="10">
        <f t="shared" si="11"/>
        <v>0</v>
      </c>
      <c r="BN14" s="10">
        <f t="shared" si="11"/>
        <v>0</v>
      </c>
      <c r="BO14" s="10">
        <f t="shared" si="11"/>
        <v>0</v>
      </c>
      <c r="BP14" s="10">
        <f t="shared" si="11"/>
        <v>0</v>
      </c>
      <c r="BQ14" s="10">
        <f t="shared" si="11"/>
        <v>0</v>
      </c>
      <c r="BR14" s="10">
        <f t="shared" ref="BR14:EC14" si="12">_xlfn.STDEV.S(BR7:BR11)</f>
        <v>0</v>
      </c>
      <c r="BS14" s="10">
        <f t="shared" si="12"/>
        <v>0</v>
      </c>
      <c r="BT14" s="10">
        <f t="shared" si="12"/>
        <v>0</v>
      </c>
      <c r="BU14" s="10">
        <f t="shared" si="12"/>
        <v>0</v>
      </c>
      <c r="BV14" s="10">
        <f t="shared" si="12"/>
        <v>0</v>
      </c>
      <c r="BW14" s="10">
        <f t="shared" si="12"/>
        <v>0</v>
      </c>
      <c r="BX14" s="10">
        <f t="shared" si="12"/>
        <v>0</v>
      </c>
      <c r="BY14" s="10">
        <f t="shared" si="12"/>
        <v>0</v>
      </c>
      <c r="BZ14" s="10">
        <f t="shared" si="12"/>
        <v>0</v>
      </c>
      <c r="CA14" s="10">
        <f t="shared" si="12"/>
        <v>0</v>
      </c>
      <c r="CB14" s="10">
        <f t="shared" si="12"/>
        <v>0</v>
      </c>
      <c r="CC14" s="10">
        <f t="shared" si="12"/>
        <v>0</v>
      </c>
      <c r="CD14" s="10">
        <f t="shared" si="12"/>
        <v>0</v>
      </c>
      <c r="CE14" s="10">
        <f t="shared" si="12"/>
        <v>0</v>
      </c>
      <c r="CF14" s="10">
        <f t="shared" si="12"/>
        <v>0</v>
      </c>
      <c r="CG14" s="10">
        <f t="shared" si="12"/>
        <v>0</v>
      </c>
      <c r="CH14" s="10">
        <f t="shared" si="12"/>
        <v>0</v>
      </c>
      <c r="CI14" s="10">
        <f t="shared" si="12"/>
        <v>0</v>
      </c>
      <c r="CJ14" s="10">
        <f t="shared" si="12"/>
        <v>0</v>
      </c>
      <c r="CK14" s="10">
        <f t="shared" si="12"/>
        <v>0</v>
      </c>
      <c r="CL14" s="10">
        <f t="shared" si="12"/>
        <v>0</v>
      </c>
      <c r="CM14" s="10">
        <f t="shared" si="12"/>
        <v>0</v>
      </c>
      <c r="CN14" s="10">
        <f t="shared" si="12"/>
        <v>0</v>
      </c>
      <c r="CO14" s="10">
        <f t="shared" si="12"/>
        <v>0</v>
      </c>
      <c r="CP14" s="10">
        <f t="shared" si="12"/>
        <v>0</v>
      </c>
      <c r="CQ14" s="10">
        <f t="shared" si="12"/>
        <v>0</v>
      </c>
      <c r="CR14" s="10">
        <f t="shared" si="12"/>
        <v>0</v>
      </c>
      <c r="CS14" s="10">
        <f t="shared" si="12"/>
        <v>0</v>
      </c>
      <c r="CT14" s="10">
        <f t="shared" si="12"/>
        <v>0</v>
      </c>
      <c r="CU14" s="10">
        <f t="shared" si="12"/>
        <v>0</v>
      </c>
      <c r="CV14" s="10">
        <f t="shared" si="12"/>
        <v>0</v>
      </c>
      <c r="CW14" s="10">
        <f t="shared" si="12"/>
        <v>0</v>
      </c>
      <c r="CX14" s="10">
        <f t="shared" si="12"/>
        <v>0</v>
      </c>
      <c r="CY14" s="10">
        <f t="shared" si="12"/>
        <v>0</v>
      </c>
      <c r="CZ14" s="10">
        <f t="shared" si="12"/>
        <v>0</v>
      </c>
      <c r="DA14" s="10">
        <f t="shared" si="12"/>
        <v>0</v>
      </c>
      <c r="DB14" s="10">
        <f t="shared" si="12"/>
        <v>0</v>
      </c>
      <c r="DC14" s="10">
        <f t="shared" si="12"/>
        <v>0</v>
      </c>
      <c r="DD14" s="10">
        <f t="shared" si="12"/>
        <v>0</v>
      </c>
      <c r="DE14" s="10">
        <f t="shared" si="12"/>
        <v>0</v>
      </c>
      <c r="DF14" s="10">
        <f t="shared" si="12"/>
        <v>0</v>
      </c>
      <c r="DG14" s="10">
        <f t="shared" si="12"/>
        <v>0</v>
      </c>
      <c r="DH14" s="10">
        <f t="shared" si="12"/>
        <v>0</v>
      </c>
      <c r="DI14" s="10">
        <f t="shared" si="12"/>
        <v>0</v>
      </c>
      <c r="DJ14" s="10">
        <f t="shared" si="12"/>
        <v>0</v>
      </c>
      <c r="DK14" s="10">
        <f t="shared" si="12"/>
        <v>0</v>
      </c>
      <c r="DL14" s="10">
        <f t="shared" si="12"/>
        <v>0</v>
      </c>
      <c r="DM14" s="10">
        <f t="shared" si="12"/>
        <v>0</v>
      </c>
      <c r="DN14" s="10">
        <f t="shared" si="12"/>
        <v>0</v>
      </c>
      <c r="DO14" s="10">
        <f t="shared" si="12"/>
        <v>0</v>
      </c>
      <c r="DP14" s="10">
        <f t="shared" si="12"/>
        <v>0</v>
      </c>
      <c r="DQ14" s="10">
        <f t="shared" si="12"/>
        <v>0</v>
      </c>
      <c r="DR14" s="10">
        <f t="shared" si="12"/>
        <v>0</v>
      </c>
      <c r="DS14" s="10">
        <f t="shared" si="12"/>
        <v>0</v>
      </c>
      <c r="DT14" s="10">
        <f t="shared" si="12"/>
        <v>0</v>
      </c>
      <c r="DU14" s="10">
        <f t="shared" si="12"/>
        <v>0</v>
      </c>
      <c r="DV14" s="10">
        <f t="shared" si="12"/>
        <v>0</v>
      </c>
      <c r="DW14" s="10">
        <f t="shared" si="12"/>
        <v>0</v>
      </c>
      <c r="DX14" s="10">
        <f t="shared" si="12"/>
        <v>0</v>
      </c>
      <c r="DY14" s="10">
        <f t="shared" si="12"/>
        <v>0</v>
      </c>
      <c r="DZ14" s="10">
        <f t="shared" si="12"/>
        <v>0</v>
      </c>
      <c r="EA14" s="10">
        <f t="shared" si="12"/>
        <v>0</v>
      </c>
      <c r="EB14" s="10">
        <f t="shared" si="12"/>
        <v>0</v>
      </c>
      <c r="EC14" s="10">
        <f t="shared" si="12"/>
        <v>0</v>
      </c>
      <c r="ED14" s="10">
        <f t="shared" ref="ED14:GO14" si="13">_xlfn.STDEV.S(ED7:ED11)</f>
        <v>0</v>
      </c>
      <c r="EE14" s="10">
        <f t="shared" si="13"/>
        <v>0</v>
      </c>
      <c r="EF14" s="10">
        <f t="shared" si="13"/>
        <v>0</v>
      </c>
      <c r="EG14" s="10">
        <f t="shared" si="13"/>
        <v>0</v>
      </c>
      <c r="EH14" s="10">
        <f t="shared" si="13"/>
        <v>0</v>
      </c>
      <c r="EI14" s="10">
        <f t="shared" si="13"/>
        <v>0</v>
      </c>
      <c r="EJ14" s="10">
        <f t="shared" si="13"/>
        <v>0</v>
      </c>
      <c r="EK14" s="10">
        <f t="shared" si="13"/>
        <v>0</v>
      </c>
      <c r="EL14" s="10">
        <f t="shared" si="13"/>
        <v>0</v>
      </c>
      <c r="EM14" s="10">
        <f t="shared" si="13"/>
        <v>0</v>
      </c>
      <c r="EN14" s="10">
        <f t="shared" si="13"/>
        <v>0</v>
      </c>
      <c r="EO14" s="10">
        <f t="shared" si="13"/>
        <v>0</v>
      </c>
      <c r="EP14" s="10">
        <f t="shared" si="13"/>
        <v>0</v>
      </c>
      <c r="EQ14" s="10">
        <f t="shared" si="13"/>
        <v>0</v>
      </c>
      <c r="ER14" s="10">
        <f t="shared" si="13"/>
        <v>0</v>
      </c>
      <c r="ES14" s="10">
        <f t="shared" si="13"/>
        <v>0</v>
      </c>
      <c r="ET14" s="10">
        <f t="shared" si="13"/>
        <v>0</v>
      </c>
      <c r="EU14" s="10">
        <f t="shared" si="13"/>
        <v>0</v>
      </c>
      <c r="EV14" s="10">
        <f t="shared" si="13"/>
        <v>0</v>
      </c>
      <c r="EW14" s="10">
        <f t="shared" si="13"/>
        <v>0</v>
      </c>
      <c r="EX14" s="10">
        <f t="shared" si="13"/>
        <v>0</v>
      </c>
      <c r="EY14" s="10">
        <f t="shared" si="13"/>
        <v>0</v>
      </c>
      <c r="EZ14" s="10">
        <f t="shared" si="13"/>
        <v>0</v>
      </c>
      <c r="FA14" s="10">
        <f t="shared" si="13"/>
        <v>0</v>
      </c>
      <c r="FB14" s="10">
        <f t="shared" si="13"/>
        <v>0</v>
      </c>
      <c r="FC14" s="10">
        <f t="shared" si="13"/>
        <v>0</v>
      </c>
      <c r="FD14" s="10">
        <f t="shared" si="13"/>
        <v>0</v>
      </c>
      <c r="FE14" s="10">
        <f t="shared" si="13"/>
        <v>0</v>
      </c>
      <c r="FF14" s="10">
        <f t="shared" si="13"/>
        <v>0</v>
      </c>
      <c r="FG14" s="10">
        <f t="shared" si="13"/>
        <v>0</v>
      </c>
      <c r="FH14" s="10">
        <f t="shared" si="13"/>
        <v>0</v>
      </c>
      <c r="FI14" s="10">
        <f t="shared" si="13"/>
        <v>0</v>
      </c>
      <c r="FJ14" s="10">
        <f t="shared" si="13"/>
        <v>0</v>
      </c>
      <c r="FK14" s="10">
        <f t="shared" si="13"/>
        <v>0</v>
      </c>
      <c r="FL14" s="10">
        <f t="shared" si="13"/>
        <v>0</v>
      </c>
      <c r="FM14" s="10">
        <f t="shared" si="13"/>
        <v>0</v>
      </c>
      <c r="FN14" s="10">
        <f t="shared" si="13"/>
        <v>0</v>
      </c>
      <c r="FO14" s="10">
        <f t="shared" si="13"/>
        <v>0</v>
      </c>
      <c r="FP14" s="10">
        <f t="shared" si="13"/>
        <v>0</v>
      </c>
      <c r="FQ14" s="10">
        <f t="shared" si="13"/>
        <v>0</v>
      </c>
      <c r="FR14" s="10">
        <f t="shared" si="13"/>
        <v>0</v>
      </c>
      <c r="FS14" s="10">
        <f t="shared" si="13"/>
        <v>0</v>
      </c>
      <c r="FT14" s="10">
        <f t="shared" si="13"/>
        <v>0</v>
      </c>
      <c r="FU14" s="10">
        <f t="shared" si="13"/>
        <v>0</v>
      </c>
      <c r="FV14" s="10">
        <f t="shared" si="13"/>
        <v>0</v>
      </c>
      <c r="FW14" s="10">
        <f t="shared" si="13"/>
        <v>0</v>
      </c>
      <c r="FX14" s="10">
        <f t="shared" si="13"/>
        <v>0</v>
      </c>
      <c r="FY14" s="10">
        <f t="shared" si="13"/>
        <v>0</v>
      </c>
      <c r="FZ14" s="10">
        <f t="shared" si="13"/>
        <v>0</v>
      </c>
      <c r="GA14" s="10">
        <f t="shared" si="13"/>
        <v>0</v>
      </c>
      <c r="GB14" s="10">
        <f t="shared" si="13"/>
        <v>2.9034816189834526E-5</v>
      </c>
      <c r="GC14" s="10">
        <f t="shared" si="13"/>
        <v>1.2097840079097721E-4</v>
      </c>
      <c r="GD14" s="10">
        <f t="shared" si="13"/>
        <v>1.5969148904408992E-4</v>
      </c>
      <c r="GE14" s="10">
        <f t="shared" si="13"/>
        <v>1.9840457729720262E-4</v>
      </c>
      <c r="GF14" s="10">
        <f t="shared" si="13"/>
        <v>1.9840457729720262E-4</v>
      </c>
      <c r="GG14" s="10">
        <f t="shared" si="13"/>
        <v>2.1776112142375895E-4</v>
      </c>
      <c r="GH14" s="10">
        <f t="shared" si="13"/>
        <v>2.0808284936048077E-4</v>
      </c>
      <c r="GI14" s="10">
        <f t="shared" si="13"/>
        <v>1.9840457729720262E-4</v>
      </c>
      <c r="GJ14" s="10">
        <f t="shared" si="13"/>
        <v>2.2260025745539808E-4</v>
      </c>
      <c r="GK14" s="10">
        <f t="shared" si="13"/>
        <v>2.9034816189834527E-4</v>
      </c>
      <c r="GL14" s="10">
        <f t="shared" si="13"/>
        <v>3.0970470602490163E-4</v>
      </c>
      <c r="GM14" s="10">
        <f t="shared" si="13"/>
        <v>3.9680915459440523E-4</v>
      </c>
      <c r="GN14" s="10">
        <f t="shared" si="13"/>
        <v>4.6939619506899152E-4</v>
      </c>
      <c r="GO14" s="10">
        <f t="shared" si="13"/>
        <v>5.032701472904652E-4</v>
      </c>
      <c r="GP14" s="10">
        <f t="shared" ref="GP14:JA14" si="14">_xlfn.STDEV.S(GP7:GP11)</f>
        <v>6.7263990839783313E-4</v>
      </c>
      <c r="GQ14" s="10">
        <f t="shared" si="14"/>
        <v>6.4360509220799862E-4</v>
      </c>
      <c r="GR14" s="10">
        <f t="shared" si="14"/>
        <v>7.0651386061930692E-4</v>
      </c>
      <c r="GS14" s="10">
        <f t="shared" si="14"/>
        <v>7.0167472458766776E-4</v>
      </c>
      <c r="GT14" s="10">
        <f t="shared" si="14"/>
        <v>8.7588362172667485E-4</v>
      </c>
      <c r="GU14" s="10">
        <f t="shared" si="14"/>
        <v>1.0210577026758475E-3</v>
      </c>
      <c r="GV14" s="10">
        <f t="shared" si="14"/>
        <v>1.1130012872769904E-3</v>
      </c>
      <c r="GW14" s="10">
        <f t="shared" si="14"/>
        <v>1.2436579601312456E-3</v>
      </c>
      <c r="GX14" s="10">
        <f t="shared" si="14"/>
        <v>1.2823710483843582E-3</v>
      </c>
      <c r="GY14" s="10">
        <f t="shared" si="14"/>
        <v>1.3501189528273055E-3</v>
      </c>
      <c r="GZ14" s="10">
        <f t="shared" si="14"/>
        <v>1.4130277212386138E-3</v>
      </c>
      <c r="HA14" s="10">
        <f t="shared" si="14"/>
        <v>1.7227324272635152E-3</v>
      </c>
      <c r="HB14" s="10">
        <f t="shared" si="14"/>
        <v>1.9356544126556353E-3</v>
      </c>
      <c r="HC14" s="10">
        <f t="shared" si="14"/>
        <v>2.1582546701110331E-3</v>
      </c>
      <c r="HD14" s="10">
        <f t="shared" si="14"/>
        <v>2.143737262016116E-3</v>
      </c>
      <c r="HE14" s="10">
        <f t="shared" si="14"/>
        <v>2.1243807178895594E-3</v>
      </c>
      <c r="HF14" s="10">
        <f t="shared" si="14"/>
        <v>2.1582546701110331E-3</v>
      </c>
      <c r="HG14" s="10">
        <f t="shared" si="14"/>
        <v>2.4050506077246264E-3</v>
      </c>
      <c r="HH14" s="10">
        <f t="shared" si="14"/>
        <v>2.3905331996297093E-3</v>
      </c>
      <c r="HI14" s="10">
        <f t="shared" si="14"/>
        <v>2.3760157915347921E-3</v>
      </c>
      <c r="HJ14" s="10">
        <f t="shared" si="14"/>
        <v>2.6034551850218292E-3</v>
      </c>
      <c r="HK14" s="10">
        <f t="shared" si="14"/>
        <v>2.9421947072365653E-3</v>
      </c>
      <c r="HL14" s="10">
        <f t="shared" si="14"/>
        <v>3.3210190633813494E-3</v>
      </c>
      <c r="HM14" s="10">
        <f t="shared" si="14"/>
        <v>3.242221141198189E-3</v>
      </c>
      <c r="HN14" s="10">
        <f t="shared" si="14"/>
        <v>3.6367113404907488E-3</v>
      </c>
      <c r="HO14" s="10">
        <f t="shared" si="14"/>
        <v>3.9396140232590519E-3</v>
      </c>
      <c r="HP14" s="10">
        <f t="shared" si="14"/>
        <v>4.0933098669287569E-3</v>
      </c>
      <c r="HQ14" s="10">
        <f t="shared" si="14"/>
        <v>4.578340587420405E-3</v>
      </c>
      <c r="HR14" s="10">
        <f t="shared" si="14"/>
        <v>5.2511538539712355E-3</v>
      </c>
      <c r="HS14" s="10">
        <f t="shared" si="14"/>
        <v>5.5730766819841295E-3</v>
      </c>
      <c r="HT14" s="10">
        <f t="shared" si="14"/>
        <v>5.6422645271892204E-3</v>
      </c>
      <c r="HU14" s="10">
        <f t="shared" si="14"/>
        <v>6.0152738299651684E-3</v>
      </c>
      <c r="HV14" s="10">
        <f t="shared" si="14"/>
        <v>5.91451313401491E-3</v>
      </c>
      <c r="HW14" s="10">
        <f t="shared" si="14"/>
        <v>5.822867257438657E-3</v>
      </c>
      <c r="HX14" s="10">
        <f t="shared" si="14"/>
        <v>5.9734395924464709E-3</v>
      </c>
      <c r="HY14" s="10">
        <f t="shared" si="14"/>
        <v>6.0399610032902534E-3</v>
      </c>
      <c r="HZ14" s="10">
        <f t="shared" si="14"/>
        <v>6.03713978972302E-3</v>
      </c>
      <c r="IA14" s="10">
        <f t="shared" si="14"/>
        <v>6.0254550440566341E-3</v>
      </c>
      <c r="IB14" s="10">
        <f t="shared" si="14"/>
        <v>5.9854263995277332E-3</v>
      </c>
      <c r="IC14" s="10">
        <f t="shared" si="14"/>
        <v>6.1262659455002498E-3</v>
      </c>
      <c r="ID14" s="10">
        <f t="shared" si="14"/>
        <v>6.0498326317636646E-3</v>
      </c>
      <c r="IE14" s="10">
        <f t="shared" si="14"/>
        <v>5.693396240344476E-3</v>
      </c>
      <c r="IF14" s="10">
        <f t="shared" si="14"/>
        <v>5.8314721483931483E-3</v>
      </c>
      <c r="IG14" s="10">
        <f t="shared" si="14"/>
        <v>6.0128120004373743E-3</v>
      </c>
      <c r="IH14" s="10">
        <f t="shared" si="14"/>
        <v>6.2229558392124891E-3</v>
      </c>
      <c r="II14" s="10">
        <f t="shared" si="14"/>
        <v>6.4912261638010596E-3</v>
      </c>
      <c r="IJ14" s="10">
        <f t="shared" si="14"/>
        <v>6.2152085600035789E-3</v>
      </c>
      <c r="IK14" s="10">
        <f t="shared" si="14"/>
        <v>6.1191329564734137E-3</v>
      </c>
      <c r="IL14" s="10">
        <f t="shared" si="14"/>
        <v>6.46118264444797E-3</v>
      </c>
      <c r="IM14" s="10">
        <f t="shared" si="14"/>
        <v>6.5808807393109223E-3</v>
      </c>
      <c r="IN14" s="10">
        <f t="shared" si="14"/>
        <v>6.4522108135291554E-3</v>
      </c>
      <c r="IO14" s="10">
        <f t="shared" si="14"/>
        <v>6.8043724807467076E-3</v>
      </c>
      <c r="IP14" s="10">
        <f t="shared" si="14"/>
        <v>7.5162882474173517E-3</v>
      </c>
      <c r="IQ14" s="10">
        <f t="shared" si="14"/>
        <v>7.4340076555013332E-3</v>
      </c>
      <c r="IR14" s="10">
        <f t="shared" si="14"/>
        <v>7.5477903612159534E-3</v>
      </c>
      <c r="IS14" s="10">
        <f t="shared" si="14"/>
        <v>7.5198484574666765E-3</v>
      </c>
      <c r="IT14" s="10">
        <f t="shared" si="14"/>
        <v>7.3129336882767635E-3</v>
      </c>
      <c r="IU14" s="10">
        <f t="shared" si="14"/>
        <v>7.3035549303484487E-3</v>
      </c>
      <c r="IV14" s="10">
        <f t="shared" si="14"/>
        <v>6.9687633356230651E-3</v>
      </c>
      <c r="IW14" s="10">
        <f t="shared" si="14"/>
        <v>6.9672148986189633E-3</v>
      </c>
      <c r="IX14" s="10">
        <f t="shared" si="14"/>
        <v>7.1387401527518149E-3</v>
      </c>
      <c r="IY14" s="10">
        <f t="shared" si="14"/>
        <v>6.9715409222198014E-3</v>
      </c>
      <c r="IZ14" s="10">
        <f t="shared" si="14"/>
        <v>6.6034634678813729E-3</v>
      </c>
      <c r="JA14" s="10">
        <f t="shared" si="14"/>
        <v>7.1723342479053896E-3</v>
      </c>
      <c r="JB14" s="10">
        <f t="shared" ref="JB14:LM14" si="15">_xlfn.STDEV.S(JB7:JB11)</f>
        <v>7.7966553788017708E-3</v>
      </c>
      <c r="JC14" s="10">
        <f t="shared" si="15"/>
        <v>7.7623663841452873E-3</v>
      </c>
      <c r="JD14" s="10">
        <f t="shared" si="15"/>
        <v>8.3782922201530025E-3</v>
      </c>
      <c r="JE14" s="10">
        <f t="shared" si="15"/>
        <v>8.6221013430350379E-3</v>
      </c>
      <c r="JF14" s="10">
        <f t="shared" si="15"/>
        <v>9.6926982690542802E-3</v>
      </c>
      <c r="JG14" s="10">
        <f t="shared" si="15"/>
        <v>9.8400960638846992E-3</v>
      </c>
      <c r="JH14" s="10">
        <f t="shared" si="15"/>
        <v>9.9452239711254262E-3</v>
      </c>
      <c r="JI14" s="10">
        <f t="shared" si="15"/>
        <v>9.7890752290652576E-3</v>
      </c>
      <c r="JJ14" s="10">
        <f t="shared" si="15"/>
        <v>1.0990004474122411E-2</v>
      </c>
      <c r="JK14" s="10">
        <f t="shared" si="15"/>
        <v>1.1357377524348811E-2</v>
      </c>
      <c r="JL14" s="10">
        <f t="shared" si="15"/>
        <v>1.2776935274405505E-2</v>
      </c>
      <c r="JM14" s="10">
        <f t="shared" si="15"/>
        <v>1.3309635255937809E-2</v>
      </c>
      <c r="JN14" s="10">
        <f t="shared" si="15"/>
        <v>1.3845250654013987E-2</v>
      </c>
      <c r="JO14" s="10">
        <f t="shared" si="15"/>
        <v>1.4502482979440614E-2</v>
      </c>
      <c r="JP14" s="10">
        <f t="shared" si="15"/>
        <v>1.6022323862403733E-2</v>
      </c>
      <c r="JQ14" s="10">
        <f t="shared" si="15"/>
        <v>1.7010802833489196E-2</v>
      </c>
      <c r="JR14" s="10">
        <f t="shared" si="15"/>
        <v>1.7866627611242459E-2</v>
      </c>
      <c r="JS14" s="10">
        <f t="shared" si="15"/>
        <v>1.8821136075679815E-2</v>
      </c>
      <c r="JT14" s="10">
        <f t="shared" si="15"/>
        <v>2.0371230146694161E-2</v>
      </c>
      <c r="JU14" s="10">
        <f t="shared" si="15"/>
        <v>2.1801064293660202E-2</v>
      </c>
      <c r="JV14" s="10">
        <f t="shared" si="15"/>
        <v>2.2810306507506924E-2</v>
      </c>
      <c r="JW14" s="10">
        <f t="shared" si="15"/>
        <v>2.3902267421869499E-2</v>
      </c>
      <c r="JX14" s="10">
        <f t="shared" si="15"/>
        <v>2.4806693975920505E-2</v>
      </c>
      <c r="JY14" s="10">
        <f t="shared" si="15"/>
        <v>2.5961707743462889E-2</v>
      </c>
      <c r="JZ14" s="10">
        <f t="shared" si="15"/>
        <v>2.7493684979461162E-2</v>
      </c>
      <c r="KA14" s="10">
        <f t="shared" si="15"/>
        <v>2.8609600432197627E-2</v>
      </c>
      <c r="KB14" s="10">
        <f t="shared" si="15"/>
        <v>2.9428094242120229E-2</v>
      </c>
      <c r="KC14" s="10">
        <f t="shared" si="15"/>
        <v>3.0113237631073857E-2</v>
      </c>
      <c r="KD14" s="10">
        <f t="shared" si="15"/>
        <v>3.0381096114252704E-2</v>
      </c>
      <c r="KE14" s="10">
        <f t="shared" si="15"/>
        <v>3.0628142035244603E-2</v>
      </c>
      <c r="KF14" s="10">
        <f t="shared" si="15"/>
        <v>3.2588398576232289E-2</v>
      </c>
      <c r="KG14" s="10">
        <f t="shared" si="15"/>
        <v>3.3461296881926117E-2</v>
      </c>
      <c r="KH14" s="10">
        <f t="shared" si="15"/>
        <v>3.2741446161691022E-2</v>
      </c>
      <c r="KI14" s="10">
        <f t="shared" si="15"/>
        <v>3.3145989442494424E-2</v>
      </c>
      <c r="KJ14" s="10">
        <f t="shared" si="15"/>
        <v>3.3797989914273789E-2</v>
      </c>
      <c r="KK14" s="10">
        <f t="shared" si="15"/>
        <v>3.3191270874530526E-2</v>
      </c>
      <c r="KL14" s="10">
        <f t="shared" si="15"/>
        <v>3.2518043034046248E-2</v>
      </c>
      <c r="KM14" s="10">
        <f t="shared" si="15"/>
        <v>3.2277888521660643E-2</v>
      </c>
      <c r="KN14" s="10">
        <f t="shared" si="15"/>
        <v>3.2740770274689239E-2</v>
      </c>
      <c r="KO14" s="10">
        <f t="shared" si="15"/>
        <v>3.3498089839754525E-2</v>
      </c>
      <c r="KP14" s="10">
        <f t="shared" si="15"/>
        <v>3.3738777250223229E-2</v>
      </c>
      <c r="KQ14" s="10">
        <f t="shared" si="15"/>
        <v>3.4224173867018502E-2</v>
      </c>
      <c r="KR14" s="10">
        <f t="shared" si="15"/>
        <v>3.4127615836059874E-2</v>
      </c>
      <c r="KS14" s="10">
        <f t="shared" si="15"/>
        <v>3.4322807993152682E-2</v>
      </c>
      <c r="KT14" s="10">
        <f t="shared" si="15"/>
        <v>3.4161362332561049E-2</v>
      </c>
      <c r="KU14" s="10">
        <f t="shared" si="15"/>
        <v>3.3475530507322111E-2</v>
      </c>
      <c r="KV14" s="10">
        <f t="shared" si="15"/>
        <v>3.3456604189084777E-2</v>
      </c>
      <c r="KW14" s="10">
        <f t="shared" si="15"/>
        <v>3.2747006322623291E-2</v>
      </c>
      <c r="KX14" s="10">
        <f t="shared" si="15"/>
        <v>3.2026441287419785E-2</v>
      </c>
      <c r="KY14" s="10">
        <f t="shared" si="15"/>
        <v>3.1936145237247693E-2</v>
      </c>
      <c r="KZ14" s="10">
        <f t="shared" si="15"/>
        <v>3.2020466221477681E-2</v>
      </c>
      <c r="LA14" s="10">
        <f t="shared" si="15"/>
        <v>3.182752356482553E-2</v>
      </c>
      <c r="LB14" s="10">
        <f t="shared" si="15"/>
        <v>3.2271410165927196E-2</v>
      </c>
      <c r="LC14" s="10">
        <f t="shared" si="15"/>
        <v>3.272502280694136E-2</v>
      </c>
      <c r="LD14" s="10">
        <f t="shared" si="15"/>
        <v>3.2104396701657698E-2</v>
      </c>
      <c r="LE14" s="10">
        <f t="shared" si="15"/>
        <v>3.2697709504823196E-2</v>
      </c>
      <c r="LF14" s="10">
        <f t="shared" si="15"/>
        <v>3.1941716182208188E-2</v>
      </c>
      <c r="LG14" s="10">
        <f t="shared" si="15"/>
        <v>3.1674094969395473E-2</v>
      </c>
      <c r="LH14" s="10">
        <f t="shared" si="15"/>
        <v>3.1435158025913214E-2</v>
      </c>
      <c r="LI14" s="10">
        <f t="shared" si="15"/>
        <v>3.082035861196682E-2</v>
      </c>
      <c r="LJ14" s="10">
        <f t="shared" si="15"/>
        <v>2.9900296325983303E-2</v>
      </c>
      <c r="LK14" s="10">
        <f t="shared" si="15"/>
        <v>3.0559187526859318E-2</v>
      </c>
      <c r="LL14" s="10">
        <f t="shared" si="15"/>
        <v>3.1217477515520026E-2</v>
      </c>
      <c r="LM14" s="10">
        <f t="shared" si="15"/>
        <v>3.2087524683925402E-2</v>
      </c>
      <c r="LN14" s="10">
        <f t="shared" ref="LN14:NY14" si="16">_xlfn.STDEV.S(LN7:LN11)</f>
        <v>3.2717225678669651E-2</v>
      </c>
      <c r="LO14" s="10">
        <f t="shared" si="16"/>
        <v>3.4346260672912646E-2</v>
      </c>
      <c r="LP14" s="10">
        <f t="shared" si="16"/>
        <v>3.5710699023681305E-2</v>
      </c>
      <c r="LQ14" s="10">
        <f t="shared" si="16"/>
        <v>3.8124000048424707E-2</v>
      </c>
      <c r="LR14" s="10">
        <f t="shared" si="16"/>
        <v>4.0325380733311364E-2</v>
      </c>
      <c r="LS14" s="10">
        <f t="shared" si="16"/>
        <v>4.1260117609243106E-2</v>
      </c>
      <c r="LT14" s="10">
        <f t="shared" si="16"/>
        <v>4.2410620934995071E-2</v>
      </c>
      <c r="LU14" s="10">
        <f t="shared" si="16"/>
        <v>4.2432748986695662E-2</v>
      </c>
      <c r="LV14" s="10">
        <f t="shared" si="16"/>
        <v>4.2802371980252711E-2</v>
      </c>
      <c r="LW14" s="10">
        <f t="shared" si="16"/>
        <v>4.2659766325522902E-2</v>
      </c>
      <c r="LX14" s="10">
        <f t="shared" si="16"/>
        <v>4.0557547953794258E-2</v>
      </c>
      <c r="LY14" s="10">
        <f t="shared" si="16"/>
        <v>3.8924939555909234E-2</v>
      </c>
      <c r="LZ14" s="10">
        <f t="shared" si="16"/>
        <v>3.7492251122404653E-2</v>
      </c>
      <c r="MA14" s="10">
        <f t="shared" si="16"/>
        <v>3.6235022298775656E-2</v>
      </c>
      <c r="MB14" s="10">
        <f t="shared" si="16"/>
        <v>3.3360322216815654E-2</v>
      </c>
      <c r="MC14" s="10">
        <f t="shared" si="16"/>
        <v>3.2349232207283619E-2</v>
      </c>
      <c r="MD14" s="10">
        <f t="shared" si="16"/>
        <v>3.2475976400963759E-2</v>
      </c>
      <c r="ME14" s="10">
        <f t="shared" si="16"/>
        <v>3.1424831491827176E-2</v>
      </c>
      <c r="MF14" s="10">
        <f t="shared" si="16"/>
        <v>3.03935850520302E-2</v>
      </c>
      <c r="MG14" s="10">
        <f t="shared" si="16"/>
        <v>2.8668317365071225E-2</v>
      </c>
      <c r="MH14" s="10">
        <f t="shared" si="16"/>
        <v>2.8895322063973175E-2</v>
      </c>
      <c r="MI14" s="10">
        <f t="shared" si="16"/>
        <v>2.7554469955517323E-2</v>
      </c>
      <c r="MJ14" s="10">
        <f t="shared" si="16"/>
        <v>2.7130191821982664E-2</v>
      </c>
      <c r="MK14" s="10">
        <f t="shared" si="16"/>
        <v>2.6340409588886778E-2</v>
      </c>
      <c r="ML14" s="10">
        <f t="shared" si="16"/>
        <v>2.7096653087505043E-2</v>
      </c>
      <c r="MM14" s="10">
        <f t="shared" si="16"/>
        <v>2.7525749942235337E-2</v>
      </c>
      <c r="MN14" s="10">
        <f t="shared" si="16"/>
        <v>2.6626625410597651E-2</v>
      </c>
      <c r="MO14" s="10">
        <f t="shared" si="16"/>
        <v>2.7043438651590434E-2</v>
      </c>
      <c r="MP14" s="10">
        <f t="shared" si="16"/>
        <v>2.7604720535627104E-2</v>
      </c>
      <c r="MQ14" s="10">
        <f t="shared" si="16"/>
        <v>2.6604373953631077E-2</v>
      </c>
      <c r="MR14" s="10">
        <f t="shared" si="16"/>
        <v>2.4373904121662338E-2</v>
      </c>
      <c r="MS14" s="10">
        <f t="shared" si="16"/>
        <v>2.4392357954293335E-2</v>
      </c>
      <c r="MT14" s="10">
        <f t="shared" si="16"/>
        <v>2.4513630266922649E-2</v>
      </c>
      <c r="MU14" s="10">
        <f t="shared" si="16"/>
        <v>2.2149336183240047E-2</v>
      </c>
      <c r="MV14" s="10">
        <f t="shared" si="16"/>
        <v>2.0401318583107335E-2</v>
      </c>
      <c r="MW14" s="10">
        <f t="shared" si="16"/>
        <v>1.9306482949541123E-2</v>
      </c>
      <c r="MX14" s="10">
        <f t="shared" si="16"/>
        <v>1.9988978209028858E-2</v>
      </c>
      <c r="MY14" s="10">
        <f t="shared" si="16"/>
        <v>1.8437288635913835E-2</v>
      </c>
      <c r="MZ14" s="10">
        <f t="shared" si="16"/>
        <v>1.5880256219205857E-2</v>
      </c>
      <c r="NA14" s="10">
        <f t="shared" si="16"/>
        <v>1.4748322775996711E-2</v>
      </c>
      <c r="NB14" s="10">
        <f t="shared" si="16"/>
        <v>1.4921433776823388E-2</v>
      </c>
      <c r="NC14" s="10">
        <f t="shared" si="16"/>
        <v>1.4029974413146303E-2</v>
      </c>
      <c r="ND14" s="10">
        <f t="shared" si="16"/>
        <v>1.3119270395311371E-2</v>
      </c>
      <c r="NE14" s="10">
        <f t="shared" si="16"/>
        <v>1.2721608201788383E-2</v>
      </c>
      <c r="NF14" s="10">
        <f t="shared" si="16"/>
        <v>1.2750716196480442E-2</v>
      </c>
      <c r="NG14" s="10">
        <f t="shared" si="16"/>
        <v>1.2488931203887499E-2</v>
      </c>
      <c r="NH14" s="10">
        <f t="shared" si="16"/>
        <v>1.3563916590484294E-2</v>
      </c>
      <c r="NI14" s="10">
        <f t="shared" si="16"/>
        <v>1.3713206920559388E-2</v>
      </c>
      <c r="NJ14" s="10">
        <f t="shared" si="16"/>
        <v>1.7060925688210188E-2</v>
      </c>
      <c r="NK14" s="10">
        <f t="shared" si="16"/>
        <v>2.0784867221173915E-2</v>
      </c>
      <c r="NL14" s="10">
        <f t="shared" si="16"/>
        <v>2.3091799905485443E-2</v>
      </c>
      <c r="NM14" s="10">
        <f t="shared" si="16"/>
        <v>2.3224463545086164E-2</v>
      </c>
      <c r="NN14" s="10">
        <f t="shared" si="16"/>
        <v>2.2801276988390691E-2</v>
      </c>
      <c r="NO14" s="10">
        <f t="shared" si="16"/>
        <v>2.1313193612903635E-2</v>
      </c>
      <c r="NP14" s="10">
        <f t="shared" si="16"/>
        <v>2.0429590124464738E-2</v>
      </c>
      <c r="NQ14" s="10">
        <f t="shared" si="16"/>
        <v>1.9518519762921106E-2</v>
      </c>
      <c r="NR14" s="10">
        <f t="shared" si="16"/>
        <v>1.9492443893393954E-2</v>
      </c>
      <c r="NS14" s="10">
        <f t="shared" si="16"/>
        <v>1.8828887083239633E-2</v>
      </c>
      <c r="NT14" s="10">
        <f t="shared" si="16"/>
        <v>1.7892836515990624E-2</v>
      </c>
      <c r="NU14" s="10">
        <f t="shared" si="16"/>
        <v>1.6877730297018306E-2</v>
      </c>
      <c r="NV14" s="10">
        <f t="shared" si="16"/>
        <v>1.7728371500573586E-2</v>
      </c>
      <c r="NW14" s="10">
        <f t="shared" si="16"/>
        <v>1.8374915427779779E-2</v>
      </c>
      <c r="NX14" s="10">
        <f t="shared" si="16"/>
        <v>1.7414845458189356E-2</v>
      </c>
      <c r="NY14" s="10">
        <f t="shared" si="16"/>
        <v>1.7422977474366722E-2</v>
      </c>
      <c r="NZ14" s="10">
        <f t="shared" ref="NZ14:QK14" si="17">_xlfn.STDEV.S(NZ7:NZ11)</f>
        <v>1.7280668259969295E-2</v>
      </c>
      <c r="OA14" s="10">
        <f t="shared" si="17"/>
        <v>1.700057326778143E-2</v>
      </c>
      <c r="OB14" s="10">
        <f t="shared" si="17"/>
        <v>1.7079297536413064E-2</v>
      </c>
      <c r="OC14" s="10">
        <f t="shared" si="17"/>
        <v>1.7863890396726433E-2</v>
      </c>
      <c r="OD14" s="10">
        <f t="shared" si="17"/>
        <v>1.8430318268530182E-2</v>
      </c>
      <c r="OE14" s="10">
        <f t="shared" si="17"/>
        <v>1.8812789382624578E-2</v>
      </c>
      <c r="OF14" s="10">
        <f t="shared" si="17"/>
        <v>1.8559681887281201E-2</v>
      </c>
      <c r="OG14" s="10">
        <f t="shared" si="17"/>
        <v>1.9158919674464862E-2</v>
      </c>
      <c r="OH14" s="10">
        <f t="shared" si="17"/>
        <v>1.9830767353908874E-2</v>
      </c>
      <c r="OI14" s="10">
        <f t="shared" si="17"/>
        <v>1.9559742046424106E-2</v>
      </c>
      <c r="OJ14" s="10">
        <f t="shared" si="17"/>
        <v>2.0122715871180991E-2</v>
      </c>
      <c r="OK14" s="10">
        <f t="shared" si="17"/>
        <v>2.1721912234092849E-2</v>
      </c>
      <c r="OL14" s="10">
        <f t="shared" si="17"/>
        <v>2.2998181216564859E-2</v>
      </c>
      <c r="OM14" s="10">
        <f t="shared" si="17"/>
        <v>2.4119505240676225E-2</v>
      </c>
      <c r="ON14" s="10">
        <f t="shared" si="17"/>
        <v>2.3842503028808176E-2</v>
      </c>
      <c r="OO14" s="10">
        <f t="shared" si="17"/>
        <v>2.4839211951478504E-2</v>
      </c>
      <c r="OP14" s="10">
        <f t="shared" si="17"/>
        <v>2.5767844338588728E-2</v>
      </c>
      <c r="OQ14" s="10">
        <f t="shared" si="17"/>
        <v>2.5891363774018364E-2</v>
      </c>
      <c r="OR14" s="10">
        <f t="shared" si="17"/>
        <v>2.5498569750583219E-2</v>
      </c>
      <c r="OS14" s="10">
        <f t="shared" si="17"/>
        <v>2.5064398854689297E-2</v>
      </c>
      <c r="OT14" s="10">
        <f t="shared" si="17"/>
        <v>2.4558812024176299E-2</v>
      </c>
      <c r="OU14" s="10">
        <f t="shared" si="17"/>
        <v>2.3492681735627918E-2</v>
      </c>
      <c r="OV14" s="10">
        <f t="shared" si="17"/>
        <v>2.2442864045581764E-2</v>
      </c>
      <c r="OW14" s="10">
        <f t="shared" si="17"/>
        <v>2.166127451852878E-2</v>
      </c>
      <c r="OX14" s="10">
        <f t="shared" si="17"/>
        <v>2.1547752282739946E-2</v>
      </c>
      <c r="OY14" s="10">
        <f t="shared" si="17"/>
        <v>2.0444163681436318E-2</v>
      </c>
      <c r="OZ14" s="10">
        <f t="shared" si="17"/>
        <v>1.8161283651413025E-2</v>
      </c>
      <c r="PA14" s="10">
        <f t="shared" si="17"/>
        <v>1.6550061714454341E-2</v>
      </c>
      <c r="PB14" s="10">
        <f t="shared" si="17"/>
        <v>1.5249951206322387E-2</v>
      </c>
      <c r="PC14" s="10">
        <f t="shared" si="17"/>
        <v>1.4487963142405327E-2</v>
      </c>
      <c r="PD14" s="10">
        <f t="shared" si="17"/>
        <v>1.3003301040020551E-2</v>
      </c>
      <c r="PE14" s="10">
        <f t="shared" si="17"/>
        <v>1.1242377436040717E-2</v>
      </c>
      <c r="PF14" s="10">
        <f t="shared" si="17"/>
        <v>1.0105726054141232E-2</v>
      </c>
      <c r="PG14" s="10">
        <f t="shared" si="17"/>
        <v>9.2990549646387657E-3</v>
      </c>
      <c r="PH14" s="10">
        <f t="shared" si="17"/>
        <v>7.9385337081843404E-3</v>
      </c>
      <c r="PI14" s="10">
        <f t="shared" si="17"/>
        <v>7.423321423162316E-3</v>
      </c>
      <c r="PJ14" s="10">
        <f t="shared" si="17"/>
        <v>6.2599373071053899E-3</v>
      </c>
      <c r="PK14" s="10">
        <f t="shared" si="17"/>
        <v>5.5771299941558975E-3</v>
      </c>
      <c r="PL14" s="10">
        <f t="shared" si="17"/>
        <v>4.7336323785397132E-3</v>
      </c>
      <c r="PM14" s="10">
        <f t="shared" si="17"/>
        <v>4.0967037881262103E-3</v>
      </c>
      <c r="PN14" s="10">
        <f t="shared" si="17"/>
        <v>3.7509937957904251E-3</v>
      </c>
      <c r="PO14" s="10">
        <f t="shared" si="17"/>
        <v>3.2019305594107742E-3</v>
      </c>
      <c r="PP14" s="10">
        <f t="shared" si="17"/>
        <v>2.5866822997595209E-3</v>
      </c>
      <c r="PQ14" s="10">
        <f t="shared" si="17"/>
        <v>2.0399039153121542E-3</v>
      </c>
      <c r="PR14" s="10">
        <f t="shared" si="17"/>
        <v>1.8297854142207992E-3</v>
      </c>
      <c r="PS14" s="10">
        <f t="shared" si="17"/>
        <v>1.6501986022361913E-3</v>
      </c>
      <c r="PT14" s="10">
        <f t="shared" si="17"/>
        <v>1.5121506459737325E-3</v>
      </c>
      <c r="PU14" s="10">
        <f t="shared" si="17"/>
        <v>1.2982284576771551E-3</v>
      </c>
      <c r="PV14" s="10">
        <f t="shared" si="17"/>
        <v>1.4487818884800967E-3</v>
      </c>
      <c r="PW14" s="10">
        <f t="shared" si="17"/>
        <v>1.4028195471682701E-3</v>
      </c>
      <c r="PX14" s="10">
        <f t="shared" si="17"/>
        <v>1.2420045879991026E-3</v>
      </c>
      <c r="PY14" s="10">
        <f t="shared" si="17"/>
        <v>1.1967790973407611E-3</v>
      </c>
      <c r="PZ14" s="10">
        <f t="shared" si="17"/>
        <v>1.0592735027447925E-3</v>
      </c>
      <c r="QA14" s="10">
        <f t="shared" si="17"/>
        <v>9.3262970266667368E-4</v>
      </c>
      <c r="QB14" s="10">
        <f t="shared" si="17"/>
        <v>7.1585691136358319E-4</v>
      </c>
      <c r="QC14" s="10">
        <f t="shared" si="17"/>
        <v>6.4894059140220919E-4</v>
      </c>
      <c r="QD14" s="10">
        <f t="shared" si="17"/>
        <v>6.4818235643457247E-4</v>
      </c>
      <c r="QE14" s="10">
        <f t="shared" si="17"/>
        <v>5.0011949980664707E-4</v>
      </c>
      <c r="QF14" s="10">
        <f t="shared" si="17"/>
        <v>3.5292532699775491E-4</v>
      </c>
      <c r="QG14" s="10">
        <f t="shared" si="17"/>
        <v>3.5456373149878327E-4</v>
      </c>
      <c r="QH14" s="10">
        <f t="shared" si="17"/>
        <v>3.2638169914424943E-4</v>
      </c>
      <c r="QI14" s="10">
        <f t="shared" si="17"/>
        <v>2.9518729792998437E-4</v>
      </c>
      <c r="QJ14" s="10">
        <f t="shared" si="17"/>
        <v>2.5633721640990371E-4</v>
      </c>
      <c r="QK14" s="10">
        <f t="shared" si="17"/>
        <v>2.0156613584441176E-4</v>
      </c>
      <c r="QL14" s="10">
        <f t="shared" ref="QL14:SW14" si="18">_xlfn.STDEV.S(QL7:QL11)</f>
        <v>1.9347468618926159E-4</v>
      </c>
      <c r="QM14" s="10">
        <f t="shared" si="18"/>
        <v>1.9751738589170073E-4</v>
      </c>
      <c r="QN14" s="10">
        <f t="shared" si="18"/>
        <v>1.2697546235895048E-4</v>
      </c>
      <c r="QO14" s="10">
        <f t="shared" si="18"/>
        <v>1.0310880583077905E-4</v>
      </c>
      <c r="QP14" s="10">
        <f t="shared" si="18"/>
        <v>1.0535544879361223E-4</v>
      </c>
      <c r="QQ14" s="10">
        <f t="shared" si="18"/>
        <v>8.7104448569503588E-5</v>
      </c>
      <c r="QR14" s="10">
        <f t="shared" si="18"/>
        <v>9.6782720632781756E-5</v>
      </c>
      <c r="QS14" s="10">
        <f t="shared" si="18"/>
        <v>8.9032212736860338E-5</v>
      </c>
      <c r="QT14" s="10">
        <f t="shared" si="18"/>
        <v>9.3709466302852173E-5</v>
      </c>
      <c r="QU14" s="10">
        <f t="shared" si="18"/>
        <v>6.1497023192446428E-5</v>
      </c>
      <c r="QV14" s="10">
        <f t="shared" si="18"/>
        <v>0</v>
      </c>
      <c r="QW14" s="10">
        <f t="shared" si="18"/>
        <v>0</v>
      </c>
      <c r="QX14" s="10">
        <f t="shared" si="18"/>
        <v>0</v>
      </c>
      <c r="QY14" s="10">
        <f t="shared" si="18"/>
        <v>0</v>
      </c>
      <c r="QZ14" s="10">
        <f t="shared" si="18"/>
        <v>0</v>
      </c>
      <c r="RA14" s="10">
        <f t="shared" si="18"/>
        <v>0</v>
      </c>
      <c r="RB14" s="10">
        <f t="shared" si="18"/>
        <v>0</v>
      </c>
      <c r="RC14" s="10">
        <f t="shared" si="18"/>
        <v>0</v>
      </c>
      <c r="RD14" s="10">
        <f t="shared" si="18"/>
        <v>0</v>
      </c>
      <c r="RE14" s="10">
        <f t="shared" si="18"/>
        <v>0</v>
      </c>
      <c r="RF14" s="10">
        <f t="shared" si="18"/>
        <v>0</v>
      </c>
      <c r="RG14" s="10">
        <f t="shared" si="18"/>
        <v>0</v>
      </c>
      <c r="RH14" s="10">
        <f t="shared" si="18"/>
        <v>0</v>
      </c>
      <c r="RI14" s="10">
        <f t="shared" si="18"/>
        <v>0</v>
      </c>
      <c r="RJ14" s="10">
        <f t="shared" si="18"/>
        <v>0</v>
      </c>
      <c r="RK14" s="10">
        <f t="shared" si="18"/>
        <v>0</v>
      </c>
      <c r="RL14" s="10">
        <f t="shared" si="18"/>
        <v>0</v>
      </c>
      <c r="RM14" s="10">
        <f t="shared" si="18"/>
        <v>0</v>
      </c>
      <c r="RN14" s="10">
        <f t="shared" si="18"/>
        <v>0</v>
      </c>
      <c r="RO14" s="10">
        <f t="shared" si="18"/>
        <v>0</v>
      </c>
      <c r="RP14" s="10">
        <f t="shared" si="18"/>
        <v>0</v>
      </c>
      <c r="RQ14" s="10">
        <f t="shared" si="18"/>
        <v>0</v>
      </c>
      <c r="RR14" s="10">
        <f t="shared" si="18"/>
        <v>0</v>
      </c>
      <c r="RS14" s="10">
        <f t="shared" si="18"/>
        <v>0</v>
      </c>
      <c r="RT14" s="10">
        <f t="shared" si="18"/>
        <v>0</v>
      </c>
      <c r="RU14" s="10">
        <f t="shared" si="18"/>
        <v>0</v>
      </c>
      <c r="RV14" s="10">
        <f t="shared" si="18"/>
        <v>0</v>
      </c>
      <c r="RW14" s="10">
        <f t="shared" si="18"/>
        <v>0</v>
      </c>
      <c r="RX14" s="10">
        <f t="shared" si="18"/>
        <v>0</v>
      </c>
      <c r="RY14" s="10">
        <f t="shared" si="18"/>
        <v>0</v>
      </c>
      <c r="RZ14" s="10">
        <f t="shared" si="18"/>
        <v>0</v>
      </c>
      <c r="SA14" s="10">
        <f t="shared" si="18"/>
        <v>0</v>
      </c>
      <c r="SB14" s="10">
        <f t="shared" si="18"/>
        <v>0</v>
      </c>
      <c r="SC14" s="10">
        <f t="shared" si="18"/>
        <v>0</v>
      </c>
      <c r="SD14" s="10">
        <f t="shared" si="18"/>
        <v>0</v>
      </c>
      <c r="SE14" s="10">
        <f t="shared" si="18"/>
        <v>0</v>
      </c>
      <c r="SF14" s="10">
        <f t="shared" si="18"/>
        <v>0</v>
      </c>
      <c r="SG14" s="10">
        <f t="shared" si="18"/>
        <v>0</v>
      </c>
      <c r="SH14" s="10">
        <f t="shared" si="18"/>
        <v>0</v>
      </c>
      <c r="SI14" s="10">
        <f t="shared" si="18"/>
        <v>0</v>
      </c>
      <c r="SJ14" s="10">
        <f t="shared" si="18"/>
        <v>0</v>
      </c>
      <c r="SK14" s="10">
        <f t="shared" si="18"/>
        <v>0</v>
      </c>
      <c r="SL14" s="10">
        <f t="shared" si="18"/>
        <v>0</v>
      </c>
      <c r="SM14" s="10">
        <f t="shared" si="18"/>
        <v>0</v>
      </c>
      <c r="SN14" s="10">
        <f t="shared" si="18"/>
        <v>0</v>
      </c>
      <c r="SO14" s="10">
        <f t="shared" si="18"/>
        <v>0</v>
      </c>
      <c r="SP14" s="10">
        <f t="shared" si="18"/>
        <v>0</v>
      </c>
      <c r="SQ14" s="10">
        <f t="shared" si="18"/>
        <v>0</v>
      </c>
      <c r="SR14" s="10">
        <f t="shared" si="18"/>
        <v>0</v>
      </c>
      <c r="SS14" s="10">
        <f t="shared" si="18"/>
        <v>0</v>
      </c>
      <c r="ST14" s="10">
        <f t="shared" si="18"/>
        <v>0</v>
      </c>
      <c r="SU14" s="10">
        <f t="shared" si="18"/>
        <v>0</v>
      </c>
      <c r="SV14" s="10">
        <f t="shared" si="18"/>
        <v>0</v>
      </c>
      <c r="SW14" s="10">
        <f t="shared" si="18"/>
        <v>0</v>
      </c>
      <c r="SX14" s="10">
        <f t="shared" ref="SX14:VI14" si="19">_xlfn.STDEV.S(SX7:SX11)</f>
        <v>0</v>
      </c>
      <c r="SY14" s="10">
        <f t="shared" si="19"/>
        <v>0</v>
      </c>
      <c r="SZ14" s="10">
        <f t="shared" si="19"/>
        <v>0</v>
      </c>
      <c r="TA14" s="10">
        <f t="shared" si="19"/>
        <v>0</v>
      </c>
      <c r="TB14" s="10">
        <f t="shared" si="19"/>
        <v>0</v>
      </c>
      <c r="TC14" s="10">
        <f t="shared" si="19"/>
        <v>0</v>
      </c>
      <c r="TD14" s="10">
        <f t="shared" si="19"/>
        <v>0</v>
      </c>
      <c r="TE14" s="10">
        <f t="shared" si="19"/>
        <v>0</v>
      </c>
      <c r="TF14" s="10">
        <f t="shared" si="19"/>
        <v>0</v>
      </c>
      <c r="TG14" s="10">
        <f t="shared" si="19"/>
        <v>0</v>
      </c>
      <c r="TH14" s="10">
        <f t="shared" si="19"/>
        <v>0</v>
      </c>
      <c r="TI14" s="10">
        <f t="shared" si="19"/>
        <v>0</v>
      </c>
      <c r="TJ14" s="10">
        <f t="shared" si="19"/>
        <v>0</v>
      </c>
      <c r="TK14" s="10">
        <f t="shared" si="19"/>
        <v>0</v>
      </c>
      <c r="TL14" s="10">
        <f t="shared" si="19"/>
        <v>0</v>
      </c>
      <c r="TM14" s="10">
        <f t="shared" si="19"/>
        <v>0</v>
      </c>
      <c r="TN14" s="10">
        <f t="shared" si="19"/>
        <v>0</v>
      </c>
      <c r="TO14" s="10">
        <f t="shared" si="19"/>
        <v>0</v>
      </c>
      <c r="TP14" s="10">
        <f t="shared" si="19"/>
        <v>0</v>
      </c>
      <c r="TQ14" s="10">
        <f t="shared" si="19"/>
        <v>0</v>
      </c>
      <c r="TR14" s="10">
        <f t="shared" si="19"/>
        <v>0</v>
      </c>
      <c r="TS14" s="10">
        <f t="shared" si="19"/>
        <v>0</v>
      </c>
      <c r="TT14" s="10">
        <f t="shared" si="19"/>
        <v>0</v>
      </c>
      <c r="TU14" s="10">
        <f t="shared" si="19"/>
        <v>0</v>
      </c>
      <c r="TV14" s="10">
        <f t="shared" si="19"/>
        <v>0</v>
      </c>
      <c r="TW14" s="10">
        <f t="shared" si="19"/>
        <v>0</v>
      </c>
      <c r="TX14" s="10">
        <f t="shared" si="19"/>
        <v>0</v>
      </c>
      <c r="TY14" s="10">
        <f t="shared" si="19"/>
        <v>0</v>
      </c>
      <c r="TZ14" s="10">
        <f t="shared" si="19"/>
        <v>0</v>
      </c>
      <c r="UA14" s="10">
        <f t="shared" si="19"/>
        <v>0</v>
      </c>
      <c r="UB14" s="10">
        <f t="shared" si="19"/>
        <v>0</v>
      </c>
      <c r="UC14" s="10">
        <f t="shared" si="19"/>
        <v>0</v>
      </c>
      <c r="UD14" s="10">
        <f t="shared" si="19"/>
        <v>0</v>
      </c>
      <c r="UE14" s="10">
        <f t="shared" si="19"/>
        <v>0</v>
      </c>
      <c r="UF14" s="10">
        <f t="shared" si="19"/>
        <v>0</v>
      </c>
      <c r="UG14" s="10">
        <f t="shared" si="19"/>
        <v>0</v>
      </c>
      <c r="UH14" s="10">
        <f t="shared" si="19"/>
        <v>0</v>
      </c>
      <c r="UI14" s="10">
        <f t="shared" si="19"/>
        <v>0</v>
      </c>
      <c r="UJ14" s="10">
        <f t="shared" si="19"/>
        <v>0</v>
      </c>
      <c r="UK14" s="10">
        <f t="shared" si="19"/>
        <v>0</v>
      </c>
      <c r="UL14" s="10">
        <f t="shared" si="19"/>
        <v>0</v>
      </c>
      <c r="UM14" s="10">
        <f t="shared" si="19"/>
        <v>0</v>
      </c>
      <c r="UN14" s="10">
        <f t="shared" si="19"/>
        <v>0</v>
      </c>
      <c r="UO14" s="10">
        <f t="shared" si="19"/>
        <v>0</v>
      </c>
      <c r="UP14" s="10">
        <f t="shared" si="19"/>
        <v>0</v>
      </c>
      <c r="UQ14" s="10">
        <f t="shared" si="19"/>
        <v>0</v>
      </c>
      <c r="UR14" s="10">
        <f t="shared" si="19"/>
        <v>0</v>
      </c>
      <c r="US14" s="10">
        <f t="shared" si="19"/>
        <v>0</v>
      </c>
      <c r="UT14" s="10">
        <f t="shared" si="19"/>
        <v>0</v>
      </c>
      <c r="UU14" s="10">
        <f t="shared" si="19"/>
        <v>0</v>
      </c>
      <c r="UV14" s="10">
        <f t="shared" si="19"/>
        <v>0</v>
      </c>
      <c r="UW14" s="10">
        <f t="shared" si="19"/>
        <v>0</v>
      </c>
      <c r="UX14" s="10">
        <f t="shared" si="19"/>
        <v>0</v>
      </c>
      <c r="UY14" s="10">
        <f t="shared" si="19"/>
        <v>0</v>
      </c>
      <c r="UZ14" s="10">
        <f t="shared" si="19"/>
        <v>0</v>
      </c>
      <c r="VA14" s="10">
        <f t="shared" si="19"/>
        <v>0</v>
      </c>
      <c r="VB14" s="10">
        <f t="shared" si="19"/>
        <v>0</v>
      </c>
      <c r="VC14" s="10">
        <f t="shared" si="19"/>
        <v>0</v>
      </c>
      <c r="VD14" s="10">
        <f t="shared" si="19"/>
        <v>0</v>
      </c>
      <c r="VE14" s="10">
        <f t="shared" si="19"/>
        <v>0</v>
      </c>
      <c r="VF14" s="10">
        <f t="shared" si="19"/>
        <v>0</v>
      </c>
      <c r="VG14" s="10">
        <f t="shared" si="19"/>
        <v>0</v>
      </c>
      <c r="VH14" s="10">
        <f t="shared" si="19"/>
        <v>0</v>
      </c>
      <c r="VI14" s="10">
        <f t="shared" si="19"/>
        <v>0</v>
      </c>
      <c r="VJ14" s="10">
        <f t="shared" ref="VJ14:XT14" si="20">_xlfn.STDEV.S(VJ7:VJ11)</f>
        <v>0</v>
      </c>
      <c r="VK14" s="10">
        <f t="shared" si="20"/>
        <v>0</v>
      </c>
      <c r="VL14" s="10">
        <f t="shared" si="20"/>
        <v>0</v>
      </c>
      <c r="VM14" s="10">
        <f t="shared" si="20"/>
        <v>0</v>
      </c>
      <c r="VN14" s="10">
        <f t="shared" si="20"/>
        <v>0</v>
      </c>
      <c r="VO14" s="10">
        <f t="shared" si="20"/>
        <v>0</v>
      </c>
      <c r="VP14" s="10">
        <f t="shared" si="20"/>
        <v>0</v>
      </c>
      <c r="VQ14" s="10">
        <f t="shared" si="20"/>
        <v>0</v>
      </c>
      <c r="VR14" s="10">
        <f t="shared" si="20"/>
        <v>0</v>
      </c>
      <c r="VS14" s="10">
        <f t="shared" si="20"/>
        <v>0</v>
      </c>
      <c r="VT14" s="10">
        <f t="shared" si="20"/>
        <v>0</v>
      </c>
      <c r="VU14" s="10">
        <f t="shared" si="20"/>
        <v>0</v>
      </c>
      <c r="VV14" s="10">
        <f t="shared" si="20"/>
        <v>0</v>
      </c>
      <c r="VW14" s="10">
        <f t="shared" si="20"/>
        <v>0</v>
      </c>
      <c r="VX14" s="10">
        <f t="shared" si="20"/>
        <v>0</v>
      </c>
      <c r="VY14" s="10">
        <f t="shared" si="20"/>
        <v>0</v>
      </c>
      <c r="VZ14" s="10">
        <f t="shared" si="20"/>
        <v>0</v>
      </c>
      <c r="WA14" s="10">
        <f t="shared" si="20"/>
        <v>0</v>
      </c>
      <c r="WB14" s="10">
        <f t="shared" si="20"/>
        <v>0</v>
      </c>
      <c r="WC14" s="10">
        <f t="shared" si="20"/>
        <v>0</v>
      </c>
      <c r="WD14" s="10">
        <f t="shared" si="20"/>
        <v>0</v>
      </c>
      <c r="WE14" s="10">
        <f t="shared" si="20"/>
        <v>0</v>
      </c>
      <c r="WF14" s="10">
        <f t="shared" si="20"/>
        <v>0</v>
      </c>
      <c r="WG14" s="10">
        <f t="shared" si="20"/>
        <v>0</v>
      </c>
      <c r="WH14" s="10">
        <f t="shared" si="20"/>
        <v>0</v>
      </c>
      <c r="WI14" s="10">
        <f t="shared" si="20"/>
        <v>0</v>
      </c>
      <c r="WJ14" s="10">
        <f t="shared" si="20"/>
        <v>0</v>
      </c>
      <c r="WK14" s="10">
        <f t="shared" si="20"/>
        <v>0</v>
      </c>
      <c r="WL14" s="10">
        <f t="shared" si="20"/>
        <v>0</v>
      </c>
      <c r="WM14" s="10">
        <f t="shared" si="20"/>
        <v>0</v>
      </c>
      <c r="WN14" s="10">
        <f t="shared" si="20"/>
        <v>0</v>
      </c>
      <c r="WO14" s="10">
        <f t="shared" si="20"/>
        <v>0</v>
      </c>
      <c r="WP14" s="10">
        <f t="shared" si="20"/>
        <v>0</v>
      </c>
      <c r="WQ14" s="10">
        <f t="shared" si="20"/>
        <v>0</v>
      </c>
      <c r="WR14" s="10">
        <f t="shared" si="20"/>
        <v>0</v>
      </c>
      <c r="WS14" s="10">
        <f t="shared" si="20"/>
        <v>0</v>
      </c>
      <c r="WT14" s="10">
        <f t="shared" si="20"/>
        <v>0</v>
      </c>
      <c r="WU14" s="10">
        <f t="shared" si="20"/>
        <v>0</v>
      </c>
      <c r="WV14" s="10">
        <f t="shared" si="20"/>
        <v>0</v>
      </c>
      <c r="WW14" s="10">
        <f t="shared" si="20"/>
        <v>0</v>
      </c>
      <c r="WX14" s="10">
        <f t="shared" si="20"/>
        <v>0</v>
      </c>
      <c r="WY14" s="10">
        <f t="shared" si="20"/>
        <v>0</v>
      </c>
      <c r="WZ14" s="10">
        <f t="shared" si="20"/>
        <v>0</v>
      </c>
      <c r="XA14" s="10">
        <f t="shared" si="20"/>
        <v>0</v>
      </c>
      <c r="XB14" s="10">
        <f t="shared" si="20"/>
        <v>0</v>
      </c>
      <c r="XC14" s="10">
        <f t="shared" si="20"/>
        <v>0</v>
      </c>
      <c r="XD14" s="10">
        <f t="shared" si="20"/>
        <v>0</v>
      </c>
      <c r="XE14" s="10">
        <f t="shared" si="20"/>
        <v>0</v>
      </c>
      <c r="XF14" s="10">
        <f t="shared" si="20"/>
        <v>0</v>
      </c>
      <c r="XG14" s="10">
        <f t="shared" si="20"/>
        <v>0</v>
      </c>
      <c r="XH14" s="10">
        <f t="shared" si="20"/>
        <v>0</v>
      </c>
      <c r="XI14" s="10">
        <f t="shared" si="20"/>
        <v>0</v>
      </c>
      <c r="XJ14" s="10">
        <f t="shared" si="20"/>
        <v>0</v>
      </c>
      <c r="XK14" s="10">
        <f t="shared" si="20"/>
        <v>0</v>
      </c>
      <c r="XL14" s="10">
        <f t="shared" si="20"/>
        <v>0</v>
      </c>
      <c r="XM14" s="10">
        <f t="shared" si="20"/>
        <v>0</v>
      </c>
      <c r="XN14" s="10">
        <f t="shared" si="20"/>
        <v>0</v>
      </c>
      <c r="XO14" s="10">
        <f t="shared" si="20"/>
        <v>0</v>
      </c>
      <c r="XP14" s="10">
        <f t="shared" si="20"/>
        <v>0</v>
      </c>
      <c r="XQ14" s="10">
        <f t="shared" si="20"/>
        <v>0</v>
      </c>
      <c r="XR14" s="10">
        <f t="shared" si="20"/>
        <v>0</v>
      </c>
      <c r="XS14" s="10">
        <f t="shared" si="20"/>
        <v>0</v>
      </c>
      <c r="XT14" s="10">
        <f t="shared" si="20"/>
        <v>0</v>
      </c>
    </row>
    <row r="15" spans="1:646" x14ac:dyDescent="0.25">
      <c r="D15" t="s">
        <v>674</v>
      </c>
      <c r="E15" s="10">
        <f>E14/SQRT(COUNT(E7:E11))</f>
        <v>0</v>
      </c>
      <c r="F15" s="10">
        <f t="shared" ref="F15:BQ15" si="21">F14/SQRT(COUNT(F7:F11))</f>
        <v>0</v>
      </c>
      <c r="G15" s="10">
        <f t="shared" si="21"/>
        <v>0</v>
      </c>
      <c r="H15" s="10">
        <f t="shared" si="21"/>
        <v>0</v>
      </c>
      <c r="I15" s="10">
        <f t="shared" si="21"/>
        <v>0</v>
      </c>
      <c r="J15" s="10">
        <f t="shared" si="21"/>
        <v>0</v>
      </c>
      <c r="K15" s="10">
        <f t="shared" si="21"/>
        <v>0</v>
      </c>
      <c r="L15" s="10">
        <f t="shared" si="21"/>
        <v>0</v>
      </c>
      <c r="M15" s="10">
        <f t="shared" si="21"/>
        <v>0</v>
      </c>
      <c r="N15" s="10">
        <f t="shared" si="21"/>
        <v>0</v>
      </c>
      <c r="O15" s="10">
        <f t="shared" si="21"/>
        <v>0</v>
      </c>
      <c r="P15" s="10">
        <f t="shared" si="21"/>
        <v>0</v>
      </c>
      <c r="Q15" s="10">
        <f t="shared" si="21"/>
        <v>0</v>
      </c>
      <c r="R15" s="10">
        <f t="shared" si="21"/>
        <v>0</v>
      </c>
      <c r="S15" s="10">
        <f t="shared" si="21"/>
        <v>0</v>
      </c>
      <c r="T15" s="10">
        <f t="shared" si="21"/>
        <v>0</v>
      </c>
      <c r="U15" s="10">
        <f t="shared" si="21"/>
        <v>0</v>
      </c>
      <c r="V15" s="10">
        <f t="shared" si="21"/>
        <v>0</v>
      </c>
      <c r="W15" s="10">
        <f t="shared" si="21"/>
        <v>0</v>
      </c>
      <c r="X15" s="10">
        <f t="shared" si="21"/>
        <v>0</v>
      </c>
      <c r="Y15" s="10">
        <f t="shared" si="21"/>
        <v>0</v>
      </c>
      <c r="Z15" s="10">
        <f t="shared" si="21"/>
        <v>0</v>
      </c>
      <c r="AA15" s="10">
        <f t="shared" si="21"/>
        <v>0</v>
      </c>
      <c r="AB15" s="10">
        <f t="shared" si="21"/>
        <v>0</v>
      </c>
      <c r="AC15" s="10">
        <f t="shared" si="21"/>
        <v>0</v>
      </c>
      <c r="AD15" s="10">
        <f t="shared" si="21"/>
        <v>0</v>
      </c>
      <c r="AE15" s="10">
        <f t="shared" si="21"/>
        <v>0</v>
      </c>
      <c r="AF15" s="10">
        <f t="shared" si="21"/>
        <v>0</v>
      </c>
      <c r="AG15" s="10">
        <f t="shared" si="21"/>
        <v>0</v>
      </c>
      <c r="AH15" s="10">
        <f t="shared" si="21"/>
        <v>0</v>
      </c>
      <c r="AI15" s="10">
        <f t="shared" si="21"/>
        <v>0</v>
      </c>
      <c r="AJ15" s="10">
        <f t="shared" si="21"/>
        <v>0</v>
      </c>
      <c r="AK15" s="10">
        <f t="shared" si="21"/>
        <v>0</v>
      </c>
      <c r="AL15" s="10">
        <f t="shared" si="21"/>
        <v>0</v>
      </c>
      <c r="AM15" s="10">
        <f t="shared" si="21"/>
        <v>0</v>
      </c>
      <c r="AN15" s="10">
        <f t="shared" si="21"/>
        <v>0</v>
      </c>
      <c r="AO15" s="10">
        <f t="shared" si="21"/>
        <v>0</v>
      </c>
      <c r="AP15" s="10">
        <f t="shared" si="21"/>
        <v>0</v>
      </c>
      <c r="AQ15" s="10">
        <f t="shared" si="21"/>
        <v>0</v>
      </c>
      <c r="AR15" s="10">
        <f t="shared" si="21"/>
        <v>0</v>
      </c>
      <c r="AS15" s="10">
        <f t="shared" si="21"/>
        <v>0</v>
      </c>
      <c r="AT15" s="10">
        <f t="shared" si="21"/>
        <v>0</v>
      </c>
      <c r="AU15" s="10">
        <f t="shared" si="21"/>
        <v>0</v>
      </c>
      <c r="AV15" s="10">
        <f t="shared" si="21"/>
        <v>0</v>
      </c>
      <c r="AW15" s="10">
        <f t="shared" si="21"/>
        <v>0</v>
      </c>
      <c r="AX15" s="10">
        <f t="shared" si="21"/>
        <v>0</v>
      </c>
      <c r="AY15" s="10">
        <f t="shared" si="21"/>
        <v>0</v>
      </c>
      <c r="AZ15" s="10">
        <f t="shared" si="21"/>
        <v>0</v>
      </c>
      <c r="BA15" s="10">
        <f t="shared" si="21"/>
        <v>0</v>
      </c>
      <c r="BB15" s="10">
        <f t="shared" si="21"/>
        <v>0</v>
      </c>
      <c r="BC15" s="10">
        <f t="shared" si="21"/>
        <v>0</v>
      </c>
      <c r="BD15" s="10">
        <f t="shared" si="21"/>
        <v>0</v>
      </c>
      <c r="BE15" s="10">
        <f t="shared" si="21"/>
        <v>0</v>
      </c>
      <c r="BF15" s="10">
        <f t="shared" si="21"/>
        <v>0</v>
      </c>
      <c r="BG15" s="10">
        <f t="shared" si="21"/>
        <v>0</v>
      </c>
      <c r="BH15" s="10">
        <f t="shared" si="21"/>
        <v>0</v>
      </c>
      <c r="BI15" s="10">
        <f t="shared" si="21"/>
        <v>0</v>
      </c>
      <c r="BJ15" s="10">
        <f t="shared" si="21"/>
        <v>0</v>
      </c>
      <c r="BK15" s="10">
        <f t="shared" si="21"/>
        <v>0</v>
      </c>
      <c r="BL15" s="10">
        <f t="shared" si="21"/>
        <v>0</v>
      </c>
      <c r="BM15" s="10">
        <f t="shared" si="21"/>
        <v>0</v>
      </c>
      <c r="BN15" s="10">
        <f t="shared" si="21"/>
        <v>0</v>
      </c>
      <c r="BO15" s="10">
        <f t="shared" si="21"/>
        <v>0</v>
      </c>
      <c r="BP15" s="10">
        <f t="shared" si="21"/>
        <v>0</v>
      </c>
      <c r="BQ15" s="10">
        <f t="shared" si="21"/>
        <v>0</v>
      </c>
      <c r="BR15" s="10">
        <f t="shared" ref="BR15:EC15" si="22">BR14/SQRT(COUNT(BR7:BR11))</f>
        <v>0</v>
      </c>
      <c r="BS15" s="10">
        <f t="shared" si="22"/>
        <v>0</v>
      </c>
      <c r="BT15" s="10">
        <f t="shared" si="22"/>
        <v>0</v>
      </c>
      <c r="BU15" s="10">
        <f t="shared" si="22"/>
        <v>0</v>
      </c>
      <c r="BV15" s="10">
        <f t="shared" si="22"/>
        <v>0</v>
      </c>
      <c r="BW15" s="10">
        <f t="shared" si="22"/>
        <v>0</v>
      </c>
      <c r="BX15" s="10">
        <f t="shared" si="22"/>
        <v>0</v>
      </c>
      <c r="BY15" s="10">
        <f t="shared" si="22"/>
        <v>0</v>
      </c>
      <c r="BZ15" s="10">
        <f t="shared" si="22"/>
        <v>0</v>
      </c>
      <c r="CA15" s="10">
        <f t="shared" si="22"/>
        <v>0</v>
      </c>
      <c r="CB15" s="10">
        <f t="shared" si="22"/>
        <v>0</v>
      </c>
      <c r="CC15" s="10">
        <f t="shared" si="22"/>
        <v>0</v>
      </c>
      <c r="CD15" s="10">
        <f t="shared" si="22"/>
        <v>0</v>
      </c>
      <c r="CE15" s="10">
        <f t="shared" si="22"/>
        <v>0</v>
      </c>
      <c r="CF15" s="10">
        <f t="shared" si="22"/>
        <v>0</v>
      </c>
      <c r="CG15" s="10">
        <f t="shared" si="22"/>
        <v>0</v>
      </c>
      <c r="CH15" s="10">
        <f t="shared" si="22"/>
        <v>0</v>
      </c>
      <c r="CI15" s="10">
        <f t="shared" si="22"/>
        <v>0</v>
      </c>
      <c r="CJ15" s="10">
        <f t="shared" si="22"/>
        <v>0</v>
      </c>
      <c r="CK15" s="10">
        <f t="shared" si="22"/>
        <v>0</v>
      </c>
      <c r="CL15" s="10">
        <f t="shared" si="22"/>
        <v>0</v>
      </c>
      <c r="CM15" s="10">
        <f t="shared" si="22"/>
        <v>0</v>
      </c>
      <c r="CN15" s="10">
        <f t="shared" si="22"/>
        <v>0</v>
      </c>
      <c r="CO15" s="10">
        <f t="shared" si="22"/>
        <v>0</v>
      </c>
      <c r="CP15" s="10">
        <f t="shared" si="22"/>
        <v>0</v>
      </c>
      <c r="CQ15" s="10">
        <f t="shared" si="22"/>
        <v>0</v>
      </c>
      <c r="CR15" s="10">
        <f t="shared" si="22"/>
        <v>0</v>
      </c>
      <c r="CS15" s="10">
        <f t="shared" si="22"/>
        <v>0</v>
      </c>
      <c r="CT15" s="10">
        <f t="shared" si="22"/>
        <v>0</v>
      </c>
      <c r="CU15" s="10">
        <f t="shared" si="22"/>
        <v>0</v>
      </c>
      <c r="CV15" s="10">
        <f t="shared" si="22"/>
        <v>0</v>
      </c>
      <c r="CW15" s="10">
        <f t="shared" si="22"/>
        <v>0</v>
      </c>
      <c r="CX15" s="10">
        <f t="shared" si="22"/>
        <v>0</v>
      </c>
      <c r="CY15" s="10">
        <f t="shared" si="22"/>
        <v>0</v>
      </c>
      <c r="CZ15" s="10">
        <f t="shared" si="22"/>
        <v>0</v>
      </c>
      <c r="DA15" s="10">
        <f t="shared" si="22"/>
        <v>0</v>
      </c>
      <c r="DB15" s="10">
        <f t="shared" si="22"/>
        <v>0</v>
      </c>
      <c r="DC15" s="10">
        <f t="shared" si="22"/>
        <v>0</v>
      </c>
      <c r="DD15" s="10">
        <f t="shared" si="22"/>
        <v>0</v>
      </c>
      <c r="DE15" s="10">
        <f t="shared" si="22"/>
        <v>0</v>
      </c>
      <c r="DF15" s="10">
        <f t="shared" si="22"/>
        <v>0</v>
      </c>
      <c r="DG15" s="10">
        <f t="shared" si="22"/>
        <v>0</v>
      </c>
      <c r="DH15" s="10">
        <f t="shared" si="22"/>
        <v>0</v>
      </c>
      <c r="DI15" s="10">
        <f t="shared" si="22"/>
        <v>0</v>
      </c>
      <c r="DJ15" s="10">
        <f t="shared" si="22"/>
        <v>0</v>
      </c>
      <c r="DK15" s="10">
        <f t="shared" si="22"/>
        <v>0</v>
      </c>
      <c r="DL15" s="10">
        <f t="shared" si="22"/>
        <v>0</v>
      </c>
      <c r="DM15" s="10">
        <f t="shared" si="22"/>
        <v>0</v>
      </c>
      <c r="DN15" s="10">
        <f t="shared" si="22"/>
        <v>0</v>
      </c>
      <c r="DO15" s="10">
        <f t="shared" si="22"/>
        <v>0</v>
      </c>
      <c r="DP15" s="10">
        <f t="shared" si="22"/>
        <v>0</v>
      </c>
      <c r="DQ15" s="10">
        <f t="shared" si="22"/>
        <v>0</v>
      </c>
      <c r="DR15" s="10">
        <f t="shared" si="22"/>
        <v>0</v>
      </c>
      <c r="DS15" s="10">
        <f t="shared" si="22"/>
        <v>0</v>
      </c>
      <c r="DT15" s="10">
        <f t="shared" si="22"/>
        <v>0</v>
      </c>
      <c r="DU15" s="10">
        <f t="shared" si="22"/>
        <v>0</v>
      </c>
      <c r="DV15" s="10">
        <f t="shared" si="22"/>
        <v>0</v>
      </c>
      <c r="DW15" s="10">
        <f t="shared" si="22"/>
        <v>0</v>
      </c>
      <c r="DX15" s="10">
        <f t="shared" si="22"/>
        <v>0</v>
      </c>
      <c r="DY15" s="10">
        <f t="shared" si="22"/>
        <v>0</v>
      </c>
      <c r="DZ15" s="10">
        <f t="shared" si="22"/>
        <v>0</v>
      </c>
      <c r="EA15" s="10">
        <f t="shared" si="22"/>
        <v>0</v>
      </c>
      <c r="EB15" s="10">
        <f t="shared" si="22"/>
        <v>0</v>
      </c>
      <c r="EC15" s="10">
        <f t="shared" si="22"/>
        <v>0</v>
      </c>
      <c r="ED15" s="10">
        <f t="shared" ref="ED15:GO15" si="23">ED14/SQRT(COUNT(ED7:ED11))</f>
        <v>0</v>
      </c>
      <c r="EE15" s="10">
        <f t="shared" si="23"/>
        <v>0</v>
      </c>
      <c r="EF15" s="10">
        <f t="shared" si="23"/>
        <v>0</v>
      </c>
      <c r="EG15" s="10">
        <f t="shared" si="23"/>
        <v>0</v>
      </c>
      <c r="EH15" s="10">
        <f t="shared" si="23"/>
        <v>0</v>
      </c>
      <c r="EI15" s="10">
        <f t="shared" si="23"/>
        <v>0</v>
      </c>
      <c r="EJ15" s="10">
        <f t="shared" si="23"/>
        <v>0</v>
      </c>
      <c r="EK15" s="10">
        <f t="shared" si="23"/>
        <v>0</v>
      </c>
      <c r="EL15" s="10">
        <f t="shared" si="23"/>
        <v>0</v>
      </c>
      <c r="EM15" s="10">
        <f t="shared" si="23"/>
        <v>0</v>
      </c>
      <c r="EN15" s="10">
        <f t="shared" si="23"/>
        <v>0</v>
      </c>
      <c r="EO15" s="10">
        <f t="shared" si="23"/>
        <v>0</v>
      </c>
      <c r="EP15" s="10">
        <f t="shared" si="23"/>
        <v>0</v>
      </c>
      <c r="EQ15" s="10">
        <f t="shared" si="23"/>
        <v>0</v>
      </c>
      <c r="ER15" s="10">
        <f t="shared" si="23"/>
        <v>0</v>
      </c>
      <c r="ES15" s="10">
        <f t="shared" si="23"/>
        <v>0</v>
      </c>
      <c r="ET15" s="10">
        <f t="shared" si="23"/>
        <v>0</v>
      </c>
      <c r="EU15" s="10">
        <f t="shared" si="23"/>
        <v>0</v>
      </c>
      <c r="EV15" s="10">
        <f t="shared" si="23"/>
        <v>0</v>
      </c>
      <c r="EW15" s="10">
        <f t="shared" si="23"/>
        <v>0</v>
      </c>
      <c r="EX15" s="10">
        <f t="shared" si="23"/>
        <v>0</v>
      </c>
      <c r="EY15" s="10">
        <f t="shared" si="23"/>
        <v>0</v>
      </c>
      <c r="EZ15" s="10">
        <f t="shared" si="23"/>
        <v>0</v>
      </c>
      <c r="FA15" s="10">
        <f t="shared" si="23"/>
        <v>0</v>
      </c>
      <c r="FB15" s="10">
        <f t="shared" si="23"/>
        <v>0</v>
      </c>
      <c r="FC15" s="10">
        <f t="shared" si="23"/>
        <v>0</v>
      </c>
      <c r="FD15" s="10">
        <f t="shared" si="23"/>
        <v>0</v>
      </c>
      <c r="FE15" s="10">
        <f t="shared" si="23"/>
        <v>0</v>
      </c>
      <c r="FF15" s="10">
        <f t="shared" si="23"/>
        <v>0</v>
      </c>
      <c r="FG15" s="10">
        <f t="shared" si="23"/>
        <v>0</v>
      </c>
      <c r="FH15" s="10">
        <f t="shared" si="23"/>
        <v>0</v>
      </c>
      <c r="FI15" s="10">
        <f t="shared" si="23"/>
        <v>0</v>
      </c>
      <c r="FJ15" s="10">
        <f t="shared" si="23"/>
        <v>0</v>
      </c>
      <c r="FK15" s="10">
        <f t="shared" si="23"/>
        <v>0</v>
      </c>
      <c r="FL15" s="10">
        <f t="shared" si="23"/>
        <v>0</v>
      </c>
      <c r="FM15" s="10">
        <f t="shared" si="23"/>
        <v>0</v>
      </c>
      <c r="FN15" s="10">
        <f t="shared" si="23"/>
        <v>0</v>
      </c>
      <c r="FO15" s="10">
        <f t="shared" si="23"/>
        <v>0</v>
      </c>
      <c r="FP15" s="10">
        <f t="shared" si="23"/>
        <v>0</v>
      </c>
      <c r="FQ15" s="10">
        <f t="shared" si="23"/>
        <v>0</v>
      </c>
      <c r="FR15" s="10">
        <f t="shared" si="23"/>
        <v>0</v>
      </c>
      <c r="FS15" s="10">
        <f t="shared" si="23"/>
        <v>0</v>
      </c>
      <c r="FT15" s="10">
        <f t="shared" si="23"/>
        <v>0</v>
      </c>
      <c r="FU15" s="10">
        <f t="shared" si="23"/>
        <v>0</v>
      </c>
      <c r="FV15" s="10">
        <f t="shared" si="23"/>
        <v>0</v>
      </c>
      <c r="FW15" s="10">
        <f t="shared" si="23"/>
        <v>0</v>
      </c>
      <c r="FX15" s="10">
        <f t="shared" si="23"/>
        <v>0</v>
      </c>
      <c r="FY15" s="10">
        <f t="shared" si="23"/>
        <v>0</v>
      </c>
      <c r="FZ15" s="10">
        <f t="shared" si="23"/>
        <v>0</v>
      </c>
      <c r="GA15" s="10">
        <f t="shared" si="23"/>
        <v>0</v>
      </c>
      <c r="GB15" s="10">
        <f t="shared" si="23"/>
        <v>1.2984764542936287E-5</v>
      </c>
      <c r="GC15" s="10">
        <f t="shared" si="23"/>
        <v>5.4103185595567872E-5</v>
      </c>
      <c r="GD15" s="10">
        <f t="shared" si="23"/>
        <v>7.1416204986149591E-5</v>
      </c>
      <c r="GE15" s="10">
        <f t="shared" si="23"/>
        <v>8.8729224376731303E-5</v>
      </c>
      <c r="GF15" s="10">
        <f t="shared" si="23"/>
        <v>8.8729224376731303E-5</v>
      </c>
      <c r="GG15" s="10">
        <f t="shared" si="23"/>
        <v>9.7385734072022152E-5</v>
      </c>
      <c r="GH15" s="10">
        <f t="shared" si="23"/>
        <v>9.3057479224376721E-5</v>
      </c>
      <c r="GI15" s="10">
        <f t="shared" si="23"/>
        <v>8.8729224376731303E-5</v>
      </c>
      <c r="GJ15" s="10">
        <f t="shared" si="23"/>
        <v>9.9549861495844895E-5</v>
      </c>
      <c r="GK15" s="10">
        <f t="shared" si="23"/>
        <v>1.2984764542936286E-4</v>
      </c>
      <c r="GL15" s="10">
        <f t="shared" si="23"/>
        <v>1.3850415512465372E-4</v>
      </c>
      <c r="GM15" s="10">
        <f t="shared" si="23"/>
        <v>1.7745844875346261E-4</v>
      </c>
      <c r="GN15" s="10">
        <f t="shared" si="23"/>
        <v>2.0992036011080331E-4</v>
      </c>
      <c r="GO15" s="10">
        <f t="shared" si="23"/>
        <v>2.2506925207756235E-4</v>
      </c>
      <c r="GP15" s="10">
        <f t="shared" ref="GP15:JA15" si="24">GP14/SQRT(COUNT(GP7:GP11))</f>
        <v>3.0081371191135732E-4</v>
      </c>
      <c r="GQ15" s="10">
        <f t="shared" si="24"/>
        <v>2.8782894736842103E-4</v>
      </c>
      <c r="GR15" s="10">
        <f t="shared" si="24"/>
        <v>3.1596260387811638E-4</v>
      </c>
      <c r="GS15" s="10">
        <f t="shared" si="24"/>
        <v>3.1379847645429361E-4</v>
      </c>
      <c r="GT15" s="10">
        <f t="shared" si="24"/>
        <v>3.9170706371191133E-4</v>
      </c>
      <c r="GU15" s="10">
        <f t="shared" si="24"/>
        <v>4.566308864265928E-4</v>
      </c>
      <c r="GV15" s="10">
        <f t="shared" si="24"/>
        <v>4.9774930747922439E-4</v>
      </c>
      <c r="GW15" s="10">
        <f t="shared" si="24"/>
        <v>5.5618074792243761E-4</v>
      </c>
      <c r="GX15" s="10">
        <f t="shared" si="24"/>
        <v>5.7349376731301934E-4</v>
      </c>
      <c r="GY15" s="10">
        <f t="shared" si="24"/>
        <v>6.0379155124653736E-4</v>
      </c>
      <c r="GZ15" s="10">
        <f t="shared" si="24"/>
        <v>6.3192520775623277E-4</v>
      </c>
      <c r="HA15" s="10">
        <f t="shared" si="24"/>
        <v>7.7042936288088636E-4</v>
      </c>
      <c r="HB15" s="10">
        <f t="shared" si="24"/>
        <v>8.6565096952908596E-4</v>
      </c>
      <c r="HC15" s="10">
        <f t="shared" si="24"/>
        <v>9.6520083102493066E-4</v>
      </c>
      <c r="HD15" s="10">
        <f t="shared" si="24"/>
        <v>9.5870844875346262E-4</v>
      </c>
      <c r="HE15" s="10">
        <f t="shared" si="24"/>
        <v>9.5005193905817165E-4</v>
      </c>
      <c r="HF15" s="10">
        <f t="shared" si="24"/>
        <v>9.6520083102493066E-4</v>
      </c>
      <c r="HG15" s="10">
        <f t="shared" si="24"/>
        <v>1.0755713296398889E-3</v>
      </c>
      <c r="HH15" s="10">
        <f t="shared" si="24"/>
        <v>1.0690789473684209E-3</v>
      </c>
      <c r="HI15" s="10">
        <f t="shared" si="24"/>
        <v>1.0625865650969529E-3</v>
      </c>
      <c r="HJ15" s="10">
        <f t="shared" si="24"/>
        <v>1.1643005540166204E-3</v>
      </c>
      <c r="HK15" s="10">
        <f t="shared" si="24"/>
        <v>1.3157894736842105E-3</v>
      </c>
      <c r="HL15" s="10">
        <f t="shared" si="24"/>
        <v>1.4852048760586759E-3</v>
      </c>
      <c r="HM15" s="10">
        <f t="shared" si="24"/>
        <v>1.4499653739612189E-3</v>
      </c>
      <c r="HN15" s="10">
        <f t="shared" si="24"/>
        <v>1.6263867543763395E-3</v>
      </c>
      <c r="HO15" s="10">
        <f t="shared" si="24"/>
        <v>1.7618489522237355E-3</v>
      </c>
      <c r="HP15" s="10">
        <f t="shared" si="24"/>
        <v>1.8305838230846636E-3</v>
      </c>
      <c r="HQ15" s="10">
        <f t="shared" si="24"/>
        <v>2.0474961555236688E-3</v>
      </c>
      <c r="HR15" s="10">
        <f t="shared" si="24"/>
        <v>2.3483873955579371E-3</v>
      </c>
      <c r="HS15" s="10">
        <f t="shared" si="24"/>
        <v>2.4923556609470982E-3</v>
      </c>
      <c r="HT15" s="10">
        <f t="shared" si="24"/>
        <v>2.5232974059661612E-3</v>
      </c>
      <c r="HU15" s="10">
        <f t="shared" si="24"/>
        <v>2.6901122374155253E-3</v>
      </c>
      <c r="HV15" s="10">
        <f t="shared" si="24"/>
        <v>2.6450506842945324E-3</v>
      </c>
      <c r="HW15" s="10">
        <f t="shared" si="24"/>
        <v>2.6040654023181207E-3</v>
      </c>
      <c r="HX15" s="10">
        <f t="shared" si="24"/>
        <v>2.6714033976397893E-3</v>
      </c>
      <c r="HY15" s="10">
        <f t="shared" si="24"/>
        <v>2.7011526769609674E-3</v>
      </c>
      <c r="HZ15" s="10">
        <f t="shared" si="24"/>
        <v>2.6998909918978919E-3</v>
      </c>
      <c r="IA15" s="10">
        <f t="shared" si="24"/>
        <v>2.6946654147759247E-3</v>
      </c>
      <c r="IB15" s="10">
        <f t="shared" si="24"/>
        <v>2.6767640607331653E-3</v>
      </c>
      <c r="IC15" s="10">
        <f t="shared" si="24"/>
        <v>2.7397494204761158E-3</v>
      </c>
      <c r="ID15" s="10">
        <f t="shared" si="24"/>
        <v>2.7055674034240015E-3</v>
      </c>
      <c r="IE15" s="10">
        <f t="shared" si="24"/>
        <v>2.5461642032503957E-3</v>
      </c>
      <c r="IF15" s="10">
        <f t="shared" si="24"/>
        <v>2.607913626540764E-3</v>
      </c>
      <c r="IG15" s="10">
        <f t="shared" si="24"/>
        <v>2.6890112737808928E-3</v>
      </c>
      <c r="IH15" s="10">
        <f t="shared" si="24"/>
        <v>2.7829904554916751E-3</v>
      </c>
      <c r="II15" s="10">
        <f t="shared" si="24"/>
        <v>2.9029645919168706E-3</v>
      </c>
      <c r="IJ15" s="10">
        <f t="shared" si="24"/>
        <v>2.7795257669013165E-3</v>
      </c>
      <c r="IK15" s="10">
        <f t="shared" si="24"/>
        <v>2.736559450806763E-3</v>
      </c>
      <c r="IL15" s="10">
        <f t="shared" si="24"/>
        <v>2.8895287216055029E-3</v>
      </c>
      <c r="IM15" s="10">
        <f t="shared" si="24"/>
        <v>2.9430593369836589E-3</v>
      </c>
      <c r="IN15" s="10">
        <f t="shared" si="24"/>
        <v>2.8855163968420821E-3</v>
      </c>
      <c r="IO15" s="10">
        <f t="shared" si="24"/>
        <v>3.0430078822357032E-3</v>
      </c>
      <c r="IP15" s="10">
        <f t="shared" si="24"/>
        <v>3.3613862919415912E-3</v>
      </c>
      <c r="IQ15" s="10">
        <f t="shared" si="24"/>
        <v>3.3245892925909638E-3</v>
      </c>
      <c r="IR15" s="10">
        <f t="shared" si="24"/>
        <v>3.3754744655193126E-3</v>
      </c>
      <c r="IS15" s="10">
        <f t="shared" si="24"/>
        <v>3.362978466278485E-3</v>
      </c>
      <c r="IT15" s="10">
        <f t="shared" si="24"/>
        <v>3.2704433683870197E-3</v>
      </c>
      <c r="IU15" s="10">
        <f t="shared" si="24"/>
        <v>3.2662490603325746E-3</v>
      </c>
      <c r="IV15" s="10">
        <f t="shared" si="24"/>
        <v>3.1165257075122708E-3</v>
      </c>
      <c r="IW15" s="10">
        <f t="shared" si="24"/>
        <v>3.1158332254322615E-3</v>
      </c>
      <c r="IX15" s="10">
        <f t="shared" si="24"/>
        <v>3.1925416510520579E-3</v>
      </c>
      <c r="IY15" s="10">
        <f t="shared" si="24"/>
        <v>3.11776788200101E-3</v>
      </c>
      <c r="IZ15" s="10">
        <f t="shared" si="24"/>
        <v>2.9531586402238496E-3</v>
      </c>
      <c r="JA15" s="10">
        <f t="shared" si="24"/>
        <v>3.2075653871332559E-3</v>
      </c>
      <c r="JB15" s="10">
        <f t="shared" ref="JB15:LM15" si="25">JB14/SQRT(COUNT(JB7:JB11))</f>
        <v>3.4867702848280263E-3</v>
      </c>
      <c r="JC15" s="10">
        <f t="shared" si="25"/>
        <v>3.4714357802416215E-3</v>
      </c>
      <c r="JD15" s="10">
        <f t="shared" si="25"/>
        <v>3.746886187923949E-3</v>
      </c>
      <c r="JE15" s="10">
        <f t="shared" si="25"/>
        <v>3.8559209423837154E-3</v>
      </c>
      <c r="JF15" s="10">
        <f t="shared" si="25"/>
        <v>4.3347064429999829E-3</v>
      </c>
      <c r="JG15" s="10">
        <f t="shared" si="25"/>
        <v>4.40062474079486E-3</v>
      </c>
      <c r="JH15" s="10">
        <f t="shared" si="25"/>
        <v>4.4476393701793713E-3</v>
      </c>
      <c r="JI15" s="10">
        <f t="shared" si="25"/>
        <v>4.377807529809848E-3</v>
      </c>
      <c r="JJ15" s="10">
        <f t="shared" si="25"/>
        <v>4.9148794154329073E-3</v>
      </c>
      <c r="JK15" s="10">
        <f t="shared" si="25"/>
        <v>5.0791736381144426E-3</v>
      </c>
      <c r="JL15" s="10">
        <f t="shared" si="25"/>
        <v>5.7140191635371273E-3</v>
      </c>
      <c r="JM15" s="10">
        <f t="shared" si="25"/>
        <v>5.9522498376009501E-3</v>
      </c>
      <c r="JN15" s="10">
        <f t="shared" si="25"/>
        <v>6.191784325579739E-3</v>
      </c>
      <c r="JO15" s="10">
        <f t="shared" si="25"/>
        <v>6.4857075569125797E-3</v>
      </c>
      <c r="JP15" s="10">
        <f t="shared" si="25"/>
        <v>7.1654010627703463E-3</v>
      </c>
      <c r="JQ15" s="10">
        <f t="shared" si="25"/>
        <v>7.6074622975055755E-3</v>
      </c>
      <c r="JR15" s="10">
        <f t="shared" si="25"/>
        <v>7.9901987734825649E-3</v>
      </c>
      <c r="JS15" s="10">
        <f t="shared" si="25"/>
        <v>8.4170679357987374E-3</v>
      </c>
      <c r="JT15" s="10">
        <f t="shared" si="25"/>
        <v>9.1102910786602306E-3</v>
      </c>
      <c r="JU15" s="10">
        <f t="shared" si="25"/>
        <v>9.7497323484935297E-3</v>
      </c>
      <c r="JV15" s="10">
        <f t="shared" si="25"/>
        <v>1.020107918767826E-2</v>
      </c>
      <c r="JW15" s="10">
        <f t="shared" si="25"/>
        <v>1.0689418954335768E-2</v>
      </c>
      <c r="JX15" s="10">
        <f t="shared" si="25"/>
        <v>1.1093890805438556E-2</v>
      </c>
      <c r="JY15" s="10">
        <f t="shared" si="25"/>
        <v>1.1610428665273138E-2</v>
      </c>
      <c r="JZ15" s="10">
        <f t="shared" si="25"/>
        <v>1.2295549713208013E-2</v>
      </c>
      <c r="KA15" s="10">
        <f t="shared" si="25"/>
        <v>1.279460227510025E-2</v>
      </c>
      <c r="KB15" s="10">
        <f t="shared" si="25"/>
        <v>1.3160643834730196E-2</v>
      </c>
      <c r="KC15" s="10">
        <f t="shared" si="25"/>
        <v>1.3467049273137174E-2</v>
      </c>
      <c r="KD15" s="10">
        <f t="shared" si="25"/>
        <v>1.3586839228484752E-2</v>
      </c>
      <c r="KE15" s="10">
        <f t="shared" si="25"/>
        <v>1.3697321523065138E-2</v>
      </c>
      <c r="KF15" s="10">
        <f t="shared" si="25"/>
        <v>1.4573974898862552E-2</v>
      </c>
      <c r="KG15" s="10">
        <f t="shared" si="25"/>
        <v>1.496434688865771E-2</v>
      </c>
      <c r="KH15" s="10">
        <f t="shared" si="25"/>
        <v>1.4642419859838138E-2</v>
      </c>
      <c r="KI15" s="10">
        <f t="shared" si="25"/>
        <v>1.4823337114981577E-2</v>
      </c>
      <c r="KJ15" s="10">
        <f t="shared" si="25"/>
        <v>1.5114920590233696E-2</v>
      </c>
      <c r="KK15" s="10">
        <f t="shared" si="25"/>
        <v>1.484358758701183E-2</v>
      </c>
      <c r="KL15" s="10">
        <f t="shared" si="25"/>
        <v>1.4542510943878184E-2</v>
      </c>
      <c r="KM15" s="10">
        <f t="shared" si="25"/>
        <v>1.4435110580918677E-2</v>
      </c>
      <c r="KN15" s="10">
        <f t="shared" si="25"/>
        <v>1.4642117593981919E-2</v>
      </c>
      <c r="KO15" s="10">
        <f t="shared" si="25"/>
        <v>1.4980801199617231E-2</v>
      </c>
      <c r="KP15" s="10">
        <f t="shared" si="25"/>
        <v>1.5088439881844513E-2</v>
      </c>
      <c r="KQ15" s="10">
        <f t="shared" si="25"/>
        <v>1.5305515848085044E-2</v>
      </c>
      <c r="KR15" s="10">
        <f t="shared" si="25"/>
        <v>1.5262333783885638E-2</v>
      </c>
      <c r="KS15" s="10">
        <f t="shared" si="25"/>
        <v>1.5349626370272505E-2</v>
      </c>
      <c r="KT15" s="10">
        <f t="shared" si="25"/>
        <v>1.5277425675921455E-2</v>
      </c>
      <c r="KU15" s="10">
        <f t="shared" si="25"/>
        <v>1.4970712359448052E-2</v>
      </c>
      <c r="KV15" s="10">
        <f t="shared" si="25"/>
        <v>1.4962248252619556E-2</v>
      </c>
      <c r="KW15" s="10">
        <f t="shared" si="25"/>
        <v>1.4644906439400217E-2</v>
      </c>
      <c r="KX15" s="10">
        <f t="shared" si="25"/>
        <v>1.4322659959215302E-2</v>
      </c>
      <c r="KY15" s="10">
        <f t="shared" si="25"/>
        <v>1.4282278337958398E-2</v>
      </c>
      <c r="KZ15" s="10">
        <f t="shared" si="25"/>
        <v>1.4319987828491986E-2</v>
      </c>
      <c r="LA15" s="10">
        <f t="shared" si="25"/>
        <v>1.4233701249285264E-2</v>
      </c>
      <c r="LB15" s="10">
        <f t="shared" si="25"/>
        <v>1.4432213372158194E-2</v>
      </c>
      <c r="LC15" s="10">
        <f t="shared" si="25"/>
        <v>1.463507511231037E-2</v>
      </c>
      <c r="LD15" s="10">
        <f t="shared" si="25"/>
        <v>1.4357522680305329E-2</v>
      </c>
      <c r="LE15" s="10">
        <f t="shared" si="25"/>
        <v>1.462286023226513E-2</v>
      </c>
      <c r="LF15" s="10">
        <f t="shared" si="25"/>
        <v>1.4284769740284513E-2</v>
      </c>
      <c r="LG15" s="10">
        <f t="shared" si="25"/>
        <v>1.416508589547048E-2</v>
      </c>
      <c r="LH15" s="10">
        <f t="shared" si="25"/>
        <v>1.4058230045878008E-2</v>
      </c>
      <c r="LI15" s="10">
        <f t="shared" si="25"/>
        <v>1.3783283389455774E-2</v>
      </c>
      <c r="LJ15" s="10">
        <f t="shared" si="25"/>
        <v>1.3371819026457175E-2</v>
      </c>
      <c r="LK15" s="10">
        <f t="shared" si="25"/>
        <v>1.3666484129444222E-2</v>
      </c>
      <c r="LL15" s="10">
        <f t="shared" si="25"/>
        <v>1.3960880362154805E-2</v>
      </c>
      <c r="LM15" s="10">
        <f t="shared" si="25"/>
        <v>1.434997728459193E-2</v>
      </c>
      <c r="LN15" s="10">
        <f t="shared" ref="LN15:NY15" si="26">LN14/SQRT(COUNT(LN7:LN11))</f>
        <v>1.4631588130541405E-2</v>
      </c>
      <c r="LO15" s="10">
        <f t="shared" si="26"/>
        <v>1.5360114727512069E-2</v>
      </c>
      <c r="LP15" s="10">
        <f t="shared" si="26"/>
        <v>1.5970310108197352E-2</v>
      </c>
      <c r="LQ15" s="10">
        <f t="shared" si="26"/>
        <v>1.7049571136496584E-2</v>
      </c>
      <c r="LR15" s="10">
        <f t="shared" si="26"/>
        <v>1.8034058507648904E-2</v>
      </c>
      <c r="LS15" s="10">
        <f t="shared" si="26"/>
        <v>1.8452085546780739E-2</v>
      </c>
      <c r="LT15" s="10">
        <f t="shared" si="26"/>
        <v>1.8966606275724933E-2</v>
      </c>
      <c r="LU15" s="10">
        <f t="shared" si="26"/>
        <v>1.8976502241287364E-2</v>
      </c>
      <c r="LV15" s="10">
        <f t="shared" si="26"/>
        <v>1.9141802669215467E-2</v>
      </c>
      <c r="LW15" s="10">
        <f t="shared" si="26"/>
        <v>1.9078027481625126E-2</v>
      </c>
      <c r="LX15" s="10">
        <f t="shared" si="26"/>
        <v>1.8137886845078291E-2</v>
      </c>
      <c r="LY15" s="10">
        <f t="shared" si="26"/>
        <v>1.7407762173416705E-2</v>
      </c>
      <c r="LZ15" s="10">
        <f t="shared" si="26"/>
        <v>1.6767044427837916E-2</v>
      </c>
      <c r="MA15" s="10">
        <f t="shared" si="26"/>
        <v>1.620479460525661E-2</v>
      </c>
      <c r="MB15" s="10">
        <f t="shared" si="26"/>
        <v>1.4919189645619255E-2</v>
      </c>
      <c r="MC15" s="10">
        <f t="shared" si="26"/>
        <v>1.4467016447082348E-2</v>
      </c>
      <c r="MD15" s="10">
        <f t="shared" si="26"/>
        <v>1.4523698173646786E-2</v>
      </c>
      <c r="ME15" s="10">
        <f t="shared" si="26"/>
        <v>1.4053611879440339E-2</v>
      </c>
      <c r="MF15" s="10">
        <f t="shared" si="26"/>
        <v>1.3592424451252201E-2</v>
      </c>
      <c r="MG15" s="10">
        <f t="shared" si="26"/>
        <v>1.2820861285767383E-2</v>
      </c>
      <c r="MH15" s="10">
        <f t="shared" si="26"/>
        <v>1.2922380873358709E-2</v>
      </c>
      <c r="MI15" s="10">
        <f t="shared" si="26"/>
        <v>1.2322733580902467E-2</v>
      </c>
      <c r="MJ15" s="10">
        <f t="shared" si="26"/>
        <v>1.2132990631312422E-2</v>
      </c>
      <c r="MK15" s="10">
        <f t="shared" si="26"/>
        <v>1.1779789279187625E-2</v>
      </c>
      <c r="ML15" s="10">
        <f t="shared" si="26"/>
        <v>1.2117991653278166E-2</v>
      </c>
      <c r="MM15" s="10">
        <f t="shared" si="26"/>
        <v>1.2309889600499824E-2</v>
      </c>
      <c r="MN15" s="10">
        <f t="shared" si="26"/>
        <v>1.1907788885903919E-2</v>
      </c>
      <c r="MO15" s="10">
        <f t="shared" si="26"/>
        <v>1.2094193434060293E-2</v>
      </c>
      <c r="MP15" s="10">
        <f t="shared" si="26"/>
        <v>1.2345206323509321E-2</v>
      </c>
      <c r="MQ15" s="10">
        <f t="shared" si="26"/>
        <v>1.1897837731828785E-2</v>
      </c>
      <c r="MR15" s="10">
        <f t="shared" si="26"/>
        <v>1.0900341298619857E-2</v>
      </c>
      <c r="MS15" s="10">
        <f t="shared" si="26"/>
        <v>1.0908594103461521E-2</v>
      </c>
      <c r="MT15" s="10">
        <f t="shared" si="26"/>
        <v>1.096282873042707E-2</v>
      </c>
      <c r="MU15" s="10">
        <f t="shared" si="26"/>
        <v>9.9054842724440959E-3</v>
      </c>
      <c r="MV15" s="10">
        <f t="shared" si="26"/>
        <v>9.1237470364915387E-3</v>
      </c>
      <c r="MW15" s="10">
        <f t="shared" si="26"/>
        <v>8.6341216563229177E-3</v>
      </c>
      <c r="MX15" s="10">
        <f t="shared" si="26"/>
        <v>8.9393428152301051E-3</v>
      </c>
      <c r="MY15" s="10">
        <f t="shared" si="26"/>
        <v>8.2454061421375416E-3</v>
      </c>
      <c r="MZ15" s="10">
        <f t="shared" si="26"/>
        <v>7.1018664812516194E-3</v>
      </c>
      <c r="NA15" s="10">
        <f t="shared" si="26"/>
        <v>6.5956504562474094E-3</v>
      </c>
      <c r="NB15" s="10">
        <f t="shared" si="26"/>
        <v>6.6730680493477038E-3</v>
      </c>
      <c r="NC15" s="10">
        <f t="shared" si="26"/>
        <v>6.2743953020755697E-3</v>
      </c>
      <c r="ND15" s="10">
        <f t="shared" si="26"/>
        <v>5.8671160838233523E-3</v>
      </c>
      <c r="NE15" s="10">
        <f t="shared" si="26"/>
        <v>5.6892761444635375E-3</v>
      </c>
      <c r="NF15" s="10">
        <f t="shared" si="26"/>
        <v>5.7022936354275662E-3</v>
      </c>
      <c r="NG15" s="10">
        <f t="shared" si="26"/>
        <v>5.5852198276421464E-3</v>
      </c>
      <c r="NH15" s="10">
        <f t="shared" si="26"/>
        <v>6.0659679074920115E-3</v>
      </c>
      <c r="NI15" s="10">
        <f t="shared" si="26"/>
        <v>6.1327325727782694E-3</v>
      </c>
      <c r="NJ15" s="10">
        <f t="shared" si="26"/>
        <v>7.6298779195820721E-3</v>
      </c>
      <c r="NK15" s="10">
        <f t="shared" si="26"/>
        <v>9.2952752019704061E-3</v>
      </c>
      <c r="NL15" s="10">
        <f t="shared" si="26"/>
        <v>1.0326966862297733E-2</v>
      </c>
      <c r="NM15" s="10">
        <f t="shared" si="26"/>
        <v>1.0386295845555683E-2</v>
      </c>
      <c r="NN15" s="10">
        <f t="shared" si="26"/>
        <v>1.0197041063968654E-2</v>
      </c>
      <c r="NO15" s="10">
        <f t="shared" si="26"/>
        <v>9.5315499472133722E-3</v>
      </c>
      <c r="NP15" s="10">
        <f t="shared" si="26"/>
        <v>9.136390454152309E-3</v>
      </c>
      <c r="NQ15" s="10">
        <f t="shared" si="26"/>
        <v>8.7289474020129341E-3</v>
      </c>
      <c r="NR15" s="10">
        <f t="shared" si="26"/>
        <v>8.7172859186459093E-3</v>
      </c>
      <c r="NS15" s="10">
        <f t="shared" si="26"/>
        <v>8.4205342917583123E-3</v>
      </c>
      <c r="NT15" s="10">
        <f t="shared" si="26"/>
        <v>8.0019197520091075E-3</v>
      </c>
      <c r="NU15" s="10">
        <f t="shared" si="26"/>
        <v>7.5479504500081292E-3</v>
      </c>
      <c r="NV15" s="10">
        <f t="shared" si="26"/>
        <v>7.928368761130497E-3</v>
      </c>
      <c r="NW15" s="10">
        <f t="shared" si="26"/>
        <v>8.2175119954650423E-3</v>
      </c>
      <c r="NX15" s="10">
        <f t="shared" si="26"/>
        <v>7.7881556524329737E-3</v>
      </c>
      <c r="NY15" s="10">
        <f t="shared" si="26"/>
        <v>7.7917924006263174E-3</v>
      </c>
      <c r="NZ15" s="10">
        <f t="shared" ref="NZ15:QK15" si="27">NZ14/SQRT(COUNT(NZ7:NZ11))</f>
        <v>7.7281497851828702E-3</v>
      </c>
      <c r="OA15" s="10">
        <f t="shared" si="27"/>
        <v>7.602887496645002E-3</v>
      </c>
      <c r="OB15" s="10">
        <f t="shared" si="27"/>
        <v>7.6380940598728599E-3</v>
      </c>
      <c r="OC15" s="10">
        <f t="shared" si="27"/>
        <v>7.9889746539371972E-3</v>
      </c>
      <c r="OD15" s="10">
        <f t="shared" si="27"/>
        <v>8.242288899077941E-3</v>
      </c>
      <c r="OE15" s="10">
        <f t="shared" si="27"/>
        <v>8.4133351811869709E-3</v>
      </c>
      <c r="OF15" s="10">
        <f t="shared" si="27"/>
        <v>8.300142068146471E-3</v>
      </c>
      <c r="OG15" s="10">
        <f t="shared" si="27"/>
        <v>8.5681293535123139E-3</v>
      </c>
      <c r="OH15" s="10">
        <f t="shared" si="27"/>
        <v>8.8685887698647745E-3</v>
      </c>
      <c r="OI15" s="10">
        <f t="shared" si="27"/>
        <v>8.7473825676330288E-3</v>
      </c>
      <c r="OJ15" s="10">
        <f t="shared" si="27"/>
        <v>8.9991521159749188E-3</v>
      </c>
      <c r="OK15" s="10">
        <f t="shared" si="27"/>
        <v>9.7143344713431865E-3</v>
      </c>
      <c r="OL15" s="10">
        <f t="shared" si="27"/>
        <v>1.0285099311819567E-2</v>
      </c>
      <c r="OM15" s="10">
        <f t="shared" si="27"/>
        <v>1.0786570660362892E-2</v>
      </c>
      <c r="ON15" s="10">
        <f t="shared" si="27"/>
        <v>1.0662691505231942E-2</v>
      </c>
      <c r="OO15" s="10">
        <f t="shared" si="27"/>
        <v>1.1108433286206228E-2</v>
      </c>
      <c r="OP15" s="10">
        <f t="shared" si="27"/>
        <v>1.1523730314943499E-2</v>
      </c>
      <c r="OQ15" s="10">
        <f t="shared" si="27"/>
        <v>1.1578969885776112E-2</v>
      </c>
      <c r="OR15" s="10">
        <f t="shared" si="27"/>
        <v>1.1403307058264787E-2</v>
      </c>
      <c r="OS15" s="10">
        <f t="shared" si="27"/>
        <v>1.1209139930850627E-2</v>
      </c>
      <c r="OT15" s="10">
        <f t="shared" si="27"/>
        <v>1.0983034626539483E-2</v>
      </c>
      <c r="OU15" s="10">
        <f t="shared" si="27"/>
        <v>1.0506246666926353E-2</v>
      </c>
      <c r="OV15" s="10">
        <f t="shared" si="27"/>
        <v>1.0036753923141352E-2</v>
      </c>
      <c r="OW15" s="10">
        <f t="shared" si="27"/>
        <v>9.6872164605428749E-3</v>
      </c>
      <c r="OX15" s="10">
        <f t="shared" si="27"/>
        <v>9.6364477733065571E-3</v>
      </c>
      <c r="OY15" s="10">
        <f t="shared" si="27"/>
        <v>9.1429079469647918E-3</v>
      </c>
      <c r="OZ15" s="10">
        <f t="shared" si="27"/>
        <v>8.1219729606430233E-3</v>
      </c>
      <c r="PA15" s="10">
        <f t="shared" si="27"/>
        <v>7.4014126050673239E-3</v>
      </c>
      <c r="PB15" s="10">
        <f t="shared" si="27"/>
        <v>6.8199855101783551E-3</v>
      </c>
      <c r="PC15" s="10">
        <f t="shared" si="27"/>
        <v>6.4792140883859553E-3</v>
      </c>
      <c r="PD15" s="10">
        <f t="shared" si="27"/>
        <v>5.8152530114759333E-3</v>
      </c>
      <c r="PE15" s="10">
        <f t="shared" si="27"/>
        <v>5.0277440351393669E-3</v>
      </c>
      <c r="PF15" s="10">
        <f t="shared" si="27"/>
        <v>4.5194180838101028E-3</v>
      </c>
      <c r="PG15" s="10">
        <f t="shared" si="27"/>
        <v>4.1586638054878361E-3</v>
      </c>
      <c r="PH15" s="10">
        <f t="shared" si="27"/>
        <v>3.5502202026347325E-3</v>
      </c>
      <c r="PI15" s="10">
        <f t="shared" si="27"/>
        <v>3.3198102642042837E-3</v>
      </c>
      <c r="PJ15" s="10">
        <f t="shared" si="27"/>
        <v>2.7995290707149255E-3</v>
      </c>
      <c r="PK15" s="10">
        <f t="shared" si="27"/>
        <v>2.4941683572571182E-3</v>
      </c>
      <c r="PL15" s="10">
        <f t="shared" si="27"/>
        <v>2.1169447557817631E-3</v>
      </c>
      <c r="PM15" s="10">
        <f t="shared" si="27"/>
        <v>1.8321016307862204E-3</v>
      </c>
      <c r="PN15" s="10">
        <f t="shared" si="27"/>
        <v>1.6774954221134709E-3</v>
      </c>
      <c r="PO15" s="10">
        <f t="shared" si="27"/>
        <v>1.4319468780152839E-3</v>
      </c>
      <c r="PP15" s="10">
        <f t="shared" si="27"/>
        <v>1.1567994916915553E-3</v>
      </c>
      <c r="PQ15" s="10">
        <f t="shared" si="27"/>
        <v>9.1227276444119014E-4</v>
      </c>
      <c r="PR15" s="10">
        <f t="shared" si="27"/>
        <v>8.1830491408706337E-4</v>
      </c>
      <c r="PS15" s="10">
        <f t="shared" si="27"/>
        <v>7.3799125019505198E-4</v>
      </c>
      <c r="PT15" s="10">
        <f t="shared" si="27"/>
        <v>6.7625432732349691E-4</v>
      </c>
      <c r="PU15" s="10">
        <f t="shared" si="27"/>
        <v>5.8058541633816544E-4</v>
      </c>
      <c r="PV15" s="10">
        <f t="shared" si="27"/>
        <v>6.4791495744240311E-4</v>
      </c>
      <c r="PW15" s="10">
        <f t="shared" si="27"/>
        <v>6.2735997352674486E-4</v>
      </c>
      <c r="PX15" s="10">
        <f t="shared" si="27"/>
        <v>5.5544133742652254E-4</v>
      </c>
      <c r="PY15" s="10">
        <f t="shared" si="27"/>
        <v>5.3521588314095589E-4</v>
      </c>
      <c r="PZ15" s="10">
        <f t="shared" si="27"/>
        <v>4.737215117803332E-4</v>
      </c>
      <c r="QA15" s="10">
        <f t="shared" si="27"/>
        <v>4.1708468259961981E-4</v>
      </c>
      <c r="QB15" s="10">
        <f t="shared" si="27"/>
        <v>3.2014094319440274E-4</v>
      </c>
      <c r="QC15" s="10">
        <f t="shared" si="27"/>
        <v>2.9021505514685103E-4</v>
      </c>
      <c r="QD15" s="10">
        <f t="shared" si="27"/>
        <v>2.8987596216074044E-4</v>
      </c>
      <c r="QE15" s="10">
        <f t="shared" si="27"/>
        <v>2.2366023968817115E-4</v>
      </c>
      <c r="QF15" s="10">
        <f t="shared" si="27"/>
        <v>1.5783300442966434E-4</v>
      </c>
      <c r="QG15" s="10">
        <f t="shared" si="27"/>
        <v>1.5856572119745256E-4</v>
      </c>
      <c r="QH15" s="10">
        <f t="shared" si="27"/>
        <v>1.4596233317968533E-4</v>
      </c>
      <c r="QI15" s="10">
        <f t="shared" si="27"/>
        <v>1.320117728531856E-4</v>
      </c>
      <c r="QJ15" s="10">
        <f t="shared" si="27"/>
        <v>1.1463748821112385E-4</v>
      </c>
      <c r="QK15" s="10">
        <f t="shared" si="27"/>
        <v>9.0143116342012325E-5</v>
      </c>
      <c r="QL15" s="10">
        <f t="shared" ref="QL15:SW15" si="28">QL14/SQRT(COUNT(QL7:QL11))</f>
        <v>8.652451004892573E-5</v>
      </c>
      <c r="QM15" s="10">
        <f t="shared" si="28"/>
        <v>8.8332460318380141E-5</v>
      </c>
      <c r="QN15" s="10">
        <f t="shared" si="28"/>
        <v>5.6785153061815812E-5</v>
      </c>
      <c r="QO15" s="10">
        <f t="shared" si="28"/>
        <v>4.6111659783289722E-5</v>
      </c>
      <c r="QP15" s="10">
        <f t="shared" si="28"/>
        <v>4.7116389060503026E-5</v>
      </c>
      <c r="QQ15" s="10">
        <f t="shared" si="28"/>
        <v>3.8954293628808869E-5</v>
      </c>
      <c r="QR15" s="10">
        <f t="shared" si="28"/>
        <v>4.3282548476454294E-5</v>
      </c>
      <c r="QS15" s="10">
        <f t="shared" si="28"/>
        <v>3.9816415973368462E-5</v>
      </c>
      <c r="QT15" s="10">
        <f t="shared" si="28"/>
        <v>4.190814735768067E-5</v>
      </c>
      <c r="QU15" s="10">
        <f t="shared" si="28"/>
        <v>2.7502304854438269E-5</v>
      </c>
      <c r="QV15" s="10">
        <f t="shared" si="28"/>
        <v>0</v>
      </c>
      <c r="QW15" s="10">
        <f t="shared" si="28"/>
        <v>0</v>
      </c>
      <c r="QX15" s="10">
        <f t="shared" si="28"/>
        <v>0</v>
      </c>
      <c r="QY15" s="10">
        <f t="shared" si="28"/>
        <v>0</v>
      </c>
      <c r="QZ15" s="10">
        <f t="shared" si="28"/>
        <v>0</v>
      </c>
      <c r="RA15" s="10">
        <f t="shared" si="28"/>
        <v>0</v>
      </c>
      <c r="RB15" s="10">
        <f t="shared" si="28"/>
        <v>0</v>
      </c>
      <c r="RC15" s="10">
        <f t="shared" si="28"/>
        <v>0</v>
      </c>
      <c r="RD15" s="10">
        <f t="shared" si="28"/>
        <v>0</v>
      </c>
      <c r="RE15" s="10">
        <f t="shared" si="28"/>
        <v>0</v>
      </c>
      <c r="RF15" s="10">
        <f t="shared" si="28"/>
        <v>0</v>
      </c>
      <c r="RG15" s="10">
        <f t="shared" si="28"/>
        <v>0</v>
      </c>
      <c r="RH15" s="10">
        <f t="shared" si="28"/>
        <v>0</v>
      </c>
      <c r="RI15" s="10">
        <f t="shared" si="28"/>
        <v>0</v>
      </c>
      <c r="RJ15" s="10">
        <f t="shared" si="28"/>
        <v>0</v>
      </c>
      <c r="RK15" s="10">
        <f t="shared" si="28"/>
        <v>0</v>
      </c>
      <c r="RL15" s="10">
        <f t="shared" si="28"/>
        <v>0</v>
      </c>
      <c r="RM15" s="10">
        <f t="shared" si="28"/>
        <v>0</v>
      </c>
      <c r="RN15" s="10">
        <f t="shared" si="28"/>
        <v>0</v>
      </c>
      <c r="RO15" s="10">
        <f t="shared" si="28"/>
        <v>0</v>
      </c>
      <c r="RP15" s="10">
        <f t="shared" si="28"/>
        <v>0</v>
      </c>
      <c r="RQ15" s="10">
        <f t="shared" si="28"/>
        <v>0</v>
      </c>
      <c r="RR15" s="10">
        <f t="shared" si="28"/>
        <v>0</v>
      </c>
      <c r="RS15" s="10">
        <f t="shared" si="28"/>
        <v>0</v>
      </c>
      <c r="RT15" s="10">
        <f t="shared" si="28"/>
        <v>0</v>
      </c>
      <c r="RU15" s="10">
        <f t="shared" si="28"/>
        <v>0</v>
      </c>
      <c r="RV15" s="10">
        <f t="shared" si="28"/>
        <v>0</v>
      </c>
      <c r="RW15" s="10">
        <f t="shared" si="28"/>
        <v>0</v>
      </c>
      <c r="RX15" s="10">
        <f t="shared" si="28"/>
        <v>0</v>
      </c>
      <c r="RY15" s="10">
        <f t="shared" si="28"/>
        <v>0</v>
      </c>
      <c r="RZ15" s="10">
        <f t="shared" si="28"/>
        <v>0</v>
      </c>
      <c r="SA15" s="10">
        <f t="shared" si="28"/>
        <v>0</v>
      </c>
      <c r="SB15" s="10">
        <f t="shared" si="28"/>
        <v>0</v>
      </c>
      <c r="SC15" s="10">
        <f t="shared" si="28"/>
        <v>0</v>
      </c>
      <c r="SD15" s="10">
        <f t="shared" si="28"/>
        <v>0</v>
      </c>
      <c r="SE15" s="10">
        <f t="shared" si="28"/>
        <v>0</v>
      </c>
      <c r="SF15" s="10">
        <f t="shared" si="28"/>
        <v>0</v>
      </c>
      <c r="SG15" s="10">
        <f t="shared" si="28"/>
        <v>0</v>
      </c>
      <c r="SH15" s="10">
        <f t="shared" si="28"/>
        <v>0</v>
      </c>
      <c r="SI15" s="10">
        <f t="shared" si="28"/>
        <v>0</v>
      </c>
      <c r="SJ15" s="10">
        <f t="shared" si="28"/>
        <v>0</v>
      </c>
      <c r="SK15" s="10">
        <f t="shared" si="28"/>
        <v>0</v>
      </c>
      <c r="SL15" s="10">
        <f t="shared" si="28"/>
        <v>0</v>
      </c>
      <c r="SM15" s="10">
        <f t="shared" si="28"/>
        <v>0</v>
      </c>
      <c r="SN15" s="10">
        <f t="shared" si="28"/>
        <v>0</v>
      </c>
      <c r="SO15" s="10">
        <f t="shared" si="28"/>
        <v>0</v>
      </c>
      <c r="SP15" s="10">
        <f t="shared" si="28"/>
        <v>0</v>
      </c>
      <c r="SQ15" s="10">
        <f t="shared" si="28"/>
        <v>0</v>
      </c>
      <c r="SR15" s="10">
        <f t="shared" si="28"/>
        <v>0</v>
      </c>
      <c r="SS15" s="10">
        <f t="shared" si="28"/>
        <v>0</v>
      </c>
      <c r="ST15" s="10">
        <f t="shared" si="28"/>
        <v>0</v>
      </c>
      <c r="SU15" s="10">
        <f t="shared" si="28"/>
        <v>0</v>
      </c>
      <c r="SV15" s="10">
        <f t="shared" si="28"/>
        <v>0</v>
      </c>
      <c r="SW15" s="10">
        <f t="shared" si="28"/>
        <v>0</v>
      </c>
      <c r="SX15" s="10">
        <f t="shared" ref="SX15:VI15" si="29">SX14/SQRT(COUNT(SX7:SX11))</f>
        <v>0</v>
      </c>
      <c r="SY15" s="10">
        <f t="shared" si="29"/>
        <v>0</v>
      </c>
      <c r="SZ15" s="10">
        <f t="shared" si="29"/>
        <v>0</v>
      </c>
      <c r="TA15" s="10">
        <f t="shared" si="29"/>
        <v>0</v>
      </c>
      <c r="TB15" s="10">
        <f t="shared" si="29"/>
        <v>0</v>
      </c>
      <c r="TC15" s="10">
        <f t="shared" si="29"/>
        <v>0</v>
      </c>
      <c r="TD15" s="10">
        <f t="shared" si="29"/>
        <v>0</v>
      </c>
      <c r="TE15" s="10">
        <f t="shared" si="29"/>
        <v>0</v>
      </c>
      <c r="TF15" s="10">
        <f t="shared" si="29"/>
        <v>0</v>
      </c>
      <c r="TG15" s="10">
        <f t="shared" si="29"/>
        <v>0</v>
      </c>
      <c r="TH15" s="10">
        <f t="shared" si="29"/>
        <v>0</v>
      </c>
      <c r="TI15" s="10">
        <f t="shared" si="29"/>
        <v>0</v>
      </c>
      <c r="TJ15" s="10">
        <f t="shared" si="29"/>
        <v>0</v>
      </c>
      <c r="TK15" s="10">
        <f t="shared" si="29"/>
        <v>0</v>
      </c>
      <c r="TL15" s="10">
        <f t="shared" si="29"/>
        <v>0</v>
      </c>
      <c r="TM15" s="10">
        <f t="shared" si="29"/>
        <v>0</v>
      </c>
      <c r="TN15" s="10">
        <f t="shared" si="29"/>
        <v>0</v>
      </c>
      <c r="TO15" s="10">
        <f t="shared" si="29"/>
        <v>0</v>
      </c>
      <c r="TP15" s="10">
        <f t="shared" si="29"/>
        <v>0</v>
      </c>
      <c r="TQ15" s="10">
        <f t="shared" si="29"/>
        <v>0</v>
      </c>
      <c r="TR15" s="10">
        <f t="shared" si="29"/>
        <v>0</v>
      </c>
      <c r="TS15" s="10">
        <f t="shared" si="29"/>
        <v>0</v>
      </c>
      <c r="TT15" s="10">
        <f t="shared" si="29"/>
        <v>0</v>
      </c>
      <c r="TU15" s="10">
        <f t="shared" si="29"/>
        <v>0</v>
      </c>
      <c r="TV15" s="10">
        <f t="shared" si="29"/>
        <v>0</v>
      </c>
      <c r="TW15" s="10">
        <f t="shared" si="29"/>
        <v>0</v>
      </c>
      <c r="TX15" s="10">
        <f t="shared" si="29"/>
        <v>0</v>
      </c>
      <c r="TY15" s="10">
        <f t="shared" si="29"/>
        <v>0</v>
      </c>
      <c r="TZ15" s="10">
        <f t="shared" si="29"/>
        <v>0</v>
      </c>
      <c r="UA15" s="10">
        <f t="shared" si="29"/>
        <v>0</v>
      </c>
      <c r="UB15" s="10">
        <f t="shared" si="29"/>
        <v>0</v>
      </c>
      <c r="UC15" s="10">
        <f t="shared" si="29"/>
        <v>0</v>
      </c>
      <c r="UD15" s="10">
        <f t="shared" si="29"/>
        <v>0</v>
      </c>
      <c r="UE15" s="10">
        <f t="shared" si="29"/>
        <v>0</v>
      </c>
      <c r="UF15" s="10">
        <f t="shared" si="29"/>
        <v>0</v>
      </c>
      <c r="UG15" s="10">
        <f t="shared" si="29"/>
        <v>0</v>
      </c>
      <c r="UH15" s="10">
        <f t="shared" si="29"/>
        <v>0</v>
      </c>
      <c r="UI15" s="10">
        <f t="shared" si="29"/>
        <v>0</v>
      </c>
      <c r="UJ15" s="10">
        <f t="shared" si="29"/>
        <v>0</v>
      </c>
      <c r="UK15" s="10">
        <f t="shared" si="29"/>
        <v>0</v>
      </c>
      <c r="UL15" s="10">
        <f t="shared" si="29"/>
        <v>0</v>
      </c>
      <c r="UM15" s="10">
        <f t="shared" si="29"/>
        <v>0</v>
      </c>
      <c r="UN15" s="10">
        <f t="shared" si="29"/>
        <v>0</v>
      </c>
      <c r="UO15" s="10">
        <f t="shared" si="29"/>
        <v>0</v>
      </c>
      <c r="UP15" s="10">
        <f t="shared" si="29"/>
        <v>0</v>
      </c>
      <c r="UQ15" s="10">
        <f t="shared" si="29"/>
        <v>0</v>
      </c>
      <c r="UR15" s="10">
        <f t="shared" si="29"/>
        <v>0</v>
      </c>
      <c r="US15" s="10">
        <f t="shared" si="29"/>
        <v>0</v>
      </c>
      <c r="UT15" s="10">
        <f t="shared" si="29"/>
        <v>0</v>
      </c>
      <c r="UU15" s="10">
        <f t="shared" si="29"/>
        <v>0</v>
      </c>
      <c r="UV15" s="10">
        <f t="shared" si="29"/>
        <v>0</v>
      </c>
      <c r="UW15" s="10">
        <f t="shared" si="29"/>
        <v>0</v>
      </c>
      <c r="UX15" s="10">
        <f t="shared" si="29"/>
        <v>0</v>
      </c>
      <c r="UY15" s="10">
        <f t="shared" si="29"/>
        <v>0</v>
      </c>
      <c r="UZ15" s="10">
        <f t="shared" si="29"/>
        <v>0</v>
      </c>
      <c r="VA15" s="10">
        <f t="shared" si="29"/>
        <v>0</v>
      </c>
      <c r="VB15" s="10">
        <f t="shared" si="29"/>
        <v>0</v>
      </c>
      <c r="VC15" s="10">
        <f t="shared" si="29"/>
        <v>0</v>
      </c>
      <c r="VD15" s="10">
        <f t="shared" si="29"/>
        <v>0</v>
      </c>
      <c r="VE15" s="10">
        <f t="shared" si="29"/>
        <v>0</v>
      </c>
      <c r="VF15" s="10">
        <f t="shared" si="29"/>
        <v>0</v>
      </c>
      <c r="VG15" s="10">
        <f t="shared" si="29"/>
        <v>0</v>
      </c>
      <c r="VH15" s="10">
        <f t="shared" si="29"/>
        <v>0</v>
      </c>
      <c r="VI15" s="10">
        <f t="shared" si="29"/>
        <v>0</v>
      </c>
      <c r="VJ15" s="10">
        <f t="shared" ref="VJ15:XT15" si="30">VJ14/SQRT(COUNT(VJ7:VJ11))</f>
        <v>0</v>
      </c>
      <c r="VK15" s="10">
        <f t="shared" si="30"/>
        <v>0</v>
      </c>
      <c r="VL15" s="10">
        <f t="shared" si="30"/>
        <v>0</v>
      </c>
      <c r="VM15" s="10">
        <f t="shared" si="30"/>
        <v>0</v>
      </c>
      <c r="VN15" s="10">
        <f t="shared" si="30"/>
        <v>0</v>
      </c>
      <c r="VO15" s="10">
        <f t="shared" si="30"/>
        <v>0</v>
      </c>
      <c r="VP15" s="10">
        <f t="shared" si="30"/>
        <v>0</v>
      </c>
      <c r="VQ15" s="10">
        <f t="shared" si="30"/>
        <v>0</v>
      </c>
      <c r="VR15" s="10">
        <f t="shared" si="30"/>
        <v>0</v>
      </c>
      <c r="VS15" s="10">
        <f t="shared" si="30"/>
        <v>0</v>
      </c>
      <c r="VT15" s="10">
        <f t="shared" si="30"/>
        <v>0</v>
      </c>
      <c r="VU15" s="10">
        <f t="shared" si="30"/>
        <v>0</v>
      </c>
      <c r="VV15" s="10">
        <f t="shared" si="30"/>
        <v>0</v>
      </c>
      <c r="VW15" s="10">
        <f t="shared" si="30"/>
        <v>0</v>
      </c>
      <c r="VX15" s="10">
        <f t="shared" si="30"/>
        <v>0</v>
      </c>
      <c r="VY15" s="10">
        <f t="shared" si="30"/>
        <v>0</v>
      </c>
      <c r="VZ15" s="10">
        <f t="shared" si="30"/>
        <v>0</v>
      </c>
      <c r="WA15" s="10">
        <f t="shared" si="30"/>
        <v>0</v>
      </c>
      <c r="WB15" s="10">
        <f t="shared" si="30"/>
        <v>0</v>
      </c>
      <c r="WC15" s="10">
        <f t="shared" si="30"/>
        <v>0</v>
      </c>
      <c r="WD15" s="10">
        <f t="shared" si="30"/>
        <v>0</v>
      </c>
      <c r="WE15" s="10">
        <f t="shared" si="30"/>
        <v>0</v>
      </c>
      <c r="WF15" s="10">
        <f t="shared" si="30"/>
        <v>0</v>
      </c>
      <c r="WG15" s="10">
        <f t="shared" si="30"/>
        <v>0</v>
      </c>
      <c r="WH15" s="10">
        <f t="shared" si="30"/>
        <v>0</v>
      </c>
      <c r="WI15" s="10">
        <f t="shared" si="30"/>
        <v>0</v>
      </c>
      <c r="WJ15" s="10">
        <f t="shared" si="30"/>
        <v>0</v>
      </c>
      <c r="WK15" s="10">
        <f t="shared" si="30"/>
        <v>0</v>
      </c>
      <c r="WL15" s="10">
        <f t="shared" si="30"/>
        <v>0</v>
      </c>
      <c r="WM15" s="10">
        <f t="shared" si="30"/>
        <v>0</v>
      </c>
      <c r="WN15" s="10">
        <f t="shared" si="30"/>
        <v>0</v>
      </c>
      <c r="WO15" s="10">
        <f t="shared" si="30"/>
        <v>0</v>
      </c>
      <c r="WP15" s="10">
        <f t="shared" si="30"/>
        <v>0</v>
      </c>
      <c r="WQ15" s="10">
        <f t="shared" si="30"/>
        <v>0</v>
      </c>
      <c r="WR15" s="10">
        <f t="shared" si="30"/>
        <v>0</v>
      </c>
      <c r="WS15" s="10">
        <f t="shared" si="30"/>
        <v>0</v>
      </c>
      <c r="WT15" s="10">
        <f t="shared" si="30"/>
        <v>0</v>
      </c>
      <c r="WU15" s="10">
        <f t="shared" si="30"/>
        <v>0</v>
      </c>
      <c r="WV15" s="10">
        <f t="shared" si="30"/>
        <v>0</v>
      </c>
      <c r="WW15" s="10">
        <f t="shared" si="30"/>
        <v>0</v>
      </c>
      <c r="WX15" s="10">
        <f t="shared" si="30"/>
        <v>0</v>
      </c>
      <c r="WY15" s="10">
        <f t="shared" si="30"/>
        <v>0</v>
      </c>
      <c r="WZ15" s="10">
        <f t="shared" si="30"/>
        <v>0</v>
      </c>
      <c r="XA15" s="10">
        <f t="shared" si="30"/>
        <v>0</v>
      </c>
      <c r="XB15" s="10">
        <f t="shared" si="30"/>
        <v>0</v>
      </c>
      <c r="XC15" s="10">
        <f t="shared" si="30"/>
        <v>0</v>
      </c>
      <c r="XD15" s="10">
        <f t="shared" si="30"/>
        <v>0</v>
      </c>
      <c r="XE15" s="10">
        <f t="shared" si="30"/>
        <v>0</v>
      </c>
      <c r="XF15" s="10">
        <f t="shared" si="30"/>
        <v>0</v>
      </c>
      <c r="XG15" s="10">
        <f t="shared" si="30"/>
        <v>0</v>
      </c>
      <c r="XH15" s="10">
        <f t="shared" si="30"/>
        <v>0</v>
      </c>
      <c r="XI15" s="10">
        <f t="shared" si="30"/>
        <v>0</v>
      </c>
      <c r="XJ15" s="10">
        <f t="shared" si="30"/>
        <v>0</v>
      </c>
      <c r="XK15" s="10">
        <f t="shared" si="30"/>
        <v>0</v>
      </c>
      <c r="XL15" s="10">
        <f t="shared" si="30"/>
        <v>0</v>
      </c>
      <c r="XM15" s="10">
        <f t="shared" si="30"/>
        <v>0</v>
      </c>
      <c r="XN15" s="10">
        <f t="shared" si="30"/>
        <v>0</v>
      </c>
      <c r="XO15" s="10">
        <f t="shared" si="30"/>
        <v>0</v>
      </c>
      <c r="XP15" s="10">
        <f t="shared" si="30"/>
        <v>0</v>
      </c>
      <c r="XQ15" s="10">
        <f t="shared" si="30"/>
        <v>0</v>
      </c>
      <c r="XR15" s="10">
        <f t="shared" si="30"/>
        <v>0</v>
      </c>
      <c r="XS15" s="10">
        <f t="shared" si="30"/>
        <v>0</v>
      </c>
      <c r="XT15" s="10">
        <f t="shared" si="30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T9"/>
  <sheetViews>
    <sheetView topLeftCell="A7" zoomScale="80" zoomScaleNormal="80" workbookViewId="0">
      <selection activeCell="P30" sqref="P30"/>
    </sheetView>
  </sheetViews>
  <sheetFormatPr defaultRowHeight="15" x14ac:dyDescent="0.25"/>
  <cols>
    <col min="1" max="1" width="15.42578125" customWidth="1"/>
    <col min="2" max="2" width="12.7109375" customWidth="1"/>
    <col min="3" max="3" width="13.28515625" customWidth="1"/>
    <col min="4" max="4" width="11.28515625" customWidth="1"/>
    <col min="5" max="6" width="13.5703125" bestFit="1" customWidth="1"/>
    <col min="7" max="7" width="10.7109375" customWidth="1"/>
    <col min="8" max="168" width="13.5703125" bestFit="1" customWidth="1"/>
    <col min="169" max="169" width="15.7109375" bestFit="1" customWidth="1"/>
    <col min="170" max="170" width="13.5703125" bestFit="1" customWidth="1"/>
    <col min="171" max="182" width="15.7109375" bestFit="1" customWidth="1"/>
    <col min="183" max="183" width="14.42578125" bestFit="1" customWidth="1"/>
    <col min="184" max="193" width="15.7109375" bestFit="1" customWidth="1"/>
    <col min="194" max="476" width="13.5703125" bestFit="1" customWidth="1"/>
    <col min="477" max="520" width="15.7109375" bestFit="1" customWidth="1"/>
    <col min="521" max="644" width="13.5703125" bestFit="1" customWidth="1"/>
  </cols>
  <sheetData>
    <row r="3" spans="1:644" ht="18.75" x14ac:dyDescent="0.3">
      <c r="A3" s="25" t="s">
        <v>654</v>
      </c>
      <c r="B3" s="25"/>
      <c r="C3" s="25"/>
      <c r="D3" s="25"/>
    </row>
    <row r="4" spans="1:644" ht="18.75" x14ac:dyDescent="0.3">
      <c r="A4" s="25"/>
      <c r="B4" s="25"/>
      <c r="C4" s="25"/>
      <c r="D4" s="25"/>
    </row>
    <row r="5" spans="1:644" s="7" customFormat="1" ht="15.75" thickBot="1" x14ac:dyDescent="0.3">
      <c r="A5" s="19" t="s">
        <v>655</v>
      </c>
      <c r="B5" s="19" t="s">
        <v>656</v>
      </c>
      <c r="C5" s="19" t="s">
        <v>657</v>
      </c>
      <c r="D5" s="18"/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13</v>
      </c>
      <c r="O5" s="8" t="s">
        <v>14</v>
      </c>
      <c r="P5" s="8" t="s">
        <v>15</v>
      </c>
      <c r="Q5" s="8" t="s">
        <v>16</v>
      </c>
      <c r="R5" s="8" t="s">
        <v>17</v>
      </c>
      <c r="S5" s="8" t="s">
        <v>18</v>
      </c>
      <c r="T5" s="8" t="s">
        <v>19</v>
      </c>
      <c r="U5" s="8" t="s">
        <v>20</v>
      </c>
      <c r="V5" s="8" t="s">
        <v>21</v>
      </c>
      <c r="W5" s="8" t="s">
        <v>22</v>
      </c>
      <c r="X5" s="8" t="s">
        <v>23</v>
      </c>
      <c r="Y5" s="8" t="s">
        <v>24</v>
      </c>
      <c r="Z5" s="8" t="s">
        <v>25</v>
      </c>
      <c r="AA5" s="8" t="s">
        <v>26</v>
      </c>
      <c r="AB5" s="8" t="s">
        <v>27</v>
      </c>
      <c r="AC5" s="8" t="s">
        <v>28</v>
      </c>
      <c r="AD5" s="8" t="s">
        <v>29</v>
      </c>
      <c r="AE5" s="8" t="s">
        <v>30</v>
      </c>
      <c r="AF5" s="8" t="s">
        <v>31</v>
      </c>
      <c r="AG5" s="8" t="s">
        <v>32</v>
      </c>
      <c r="AH5" s="8" t="s">
        <v>33</v>
      </c>
      <c r="AI5" s="8" t="s">
        <v>34</v>
      </c>
      <c r="AJ5" s="8" t="s">
        <v>35</v>
      </c>
      <c r="AK5" s="8" t="s">
        <v>36</v>
      </c>
      <c r="AL5" s="8" t="s">
        <v>37</v>
      </c>
      <c r="AM5" s="8" t="s">
        <v>38</v>
      </c>
      <c r="AN5" s="8" t="s">
        <v>39</v>
      </c>
      <c r="AO5" s="8" t="s">
        <v>40</v>
      </c>
      <c r="AP5" s="8" t="s">
        <v>41</v>
      </c>
      <c r="AQ5" s="8" t="s">
        <v>42</v>
      </c>
      <c r="AR5" s="8" t="s">
        <v>43</v>
      </c>
      <c r="AS5" s="8" t="s">
        <v>44</v>
      </c>
      <c r="AT5" s="8" t="s">
        <v>45</v>
      </c>
      <c r="AU5" s="8" t="s">
        <v>46</v>
      </c>
      <c r="AV5" s="8" t="s">
        <v>47</v>
      </c>
      <c r="AW5" s="8" t="s">
        <v>48</v>
      </c>
      <c r="AX5" s="8" t="s">
        <v>49</v>
      </c>
      <c r="AY5" s="8" t="s">
        <v>50</v>
      </c>
      <c r="AZ5" s="8" t="s">
        <v>51</v>
      </c>
      <c r="BA5" s="8" t="s">
        <v>52</v>
      </c>
      <c r="BB5" s="8" t="s">
        <v>53</v>
      </c>
      <c r="BC5" s="8" t="s">
        <v>54</v>
      </c>
      <c r="BD5" s="8" t="s">
        <v>55</v>
      </c>
      <c r="BE5" s="8" t="s">
        <v>56</v>
      </c>
      <c r="BF5" s="8" t="s">
        <v>57</v>
      </c>
      <c r="BG5" s="8" t="s">
        <v>58</v>
      </c>
      <c r="BH5" s="8" t="s">
        <v>59</v>
      </c>
      <c r="BI5" s="8" t="s">
        <v>60</v>
      </c>
      <c r="BJ5" s="8" t="s">
        <v>61</v>
      </c>
      <c r="BK5" s="8" t="s">
        <v>62</v>
      </c>
      <c r="BL5" s="8" t="s">
        <v>63</v>
      </c>
      <c r="BM5" s="8" t="s">
        <v>64</v>
      </c>
      <c r="BN5" s="8" t="s">
        <v>65</v>
      </c>
      <c r="BO5" s="8" t="s">
        <v>66</v>
      </c>
      <c r="BP5" s="8" t="s">
        <v>67</v>
      </c>
      <c r="BQ5" s="8" t="s">
        <v>68</v>
      </c>
      <c r="BR5" s="8" t="s">
        <v>69</v>
      </c>
      <c r="BS5" s="8" t="s">
        <v>70</v>
      </c>
      <c r="BT5" s="8" t="s">
        <v>71</v>
      </c>
      <c r="BU5" s="8" t="s">
        <v>72</v>
      </c>
      <c r="BV5" s="8" t="s">
        <v>73</v>
      </c>
      <c r="BW5" s="8" t="s">
        <v>74</v>
      </c>
      <c r="BX5" s="8" t="s">
        <v>75</v>
      </c>
      <c r="BY5" s="8" t="s">
        <v>76</v>
      </c>
      <c r="BZ5" s="8" t="s">
        <v>77</v>
      </c>
      <c r="CA5" s="8" t="s">
        <v>78</v>
      </c>
      <c r="CB5" s="8" t="s">
        <v>79</v>
      </c>
      <c r="CC5" s="8" t="s">
        <v>80</v>
      </c>
      <c r="CD5" s="8" t="s">
        <v>81</v>
      </c>
      <c r="CE5" s="8" t="s">
        <v>82</v>
      </c>
      <c r="CF5" s="8" t="s">
        <v>83</v>
      </c>
      <c r="CG5" s="8" t="s">
        <v>84</v>
      </c>
      <c r="CH5" s="8" t="s">
        <v>85</v>
      </c>
      <c r="CI5" s="8" t="s">
        <v>86</v>
      </c>
      <c r="CJ5" s="8" t="s">
        <v>87</v>
      </c>
      <c r="CK5" s="8" t="s">
        <v>88</v>
      </c>
      <c r="CL5" s="8" t="s">
        <v>89</v>
      </c>
      <c r="CM5" s="8" t="s">
        <v>90</v>
      </c>
      <c r="CN5" s="8" t="s">
        <v>91</v>
      </c>
      <c r="CO5" s="8" t="s">
        <v>92</v>
      </c>
      <c r="CP5" s="8" t="s">
        <v>93</v>
      </c>
      <c r="CQ5" s="8" t="s">
        <v>94</v>
      </c>
      <c r="CR5" s="8" t="s">
        <v>95</v>
      </c>
      <c r="CS5" s="8" t="s">
        <v>96</v>
      </c>
      <c r="CT5" s="8" t="s">
        <v>97</v>
      </c>
      <c r="CU5" s="8" t="s">
        <v>98</v>
      </c>
      <c r="CV5" s="8" t="s">
        <v>99</v>
      </c>
      <c r="CW5" s="8" t="s">
        <v>100</v>
      </c>
      <c r="CX5" s="8" t="s">
        <v>101</v>
      </c>
      <c r="CY5" s="8" t="s">
        <v>102</v>
      </c>
      <c r="CZ5" s="8" t="s">
        <v>103</v>
      </c>
      <c r="DA5" s="8" t="s">
        <v>104</v>
      </c>
      <c r="DB5" s="8" t="s">
        <v>105</v>
      </c>
      <c r="DC5" s="8" t="s">
        <v>106</v>
      </c>
      <c r="DD5" s="8" t="s">
        <v>107</v>
      </c>
      <c r="DE5" s="8" t="s">
        <v>108</v>
      </c>
      <c r="DF5" s="8" t="s">
        <v>109</v>
      </c>
      <c r="DG5" s="8" t="s">
        <v>110</v>
      </c>
      <c r="DH5" s="8" t="s">
        <v>111</v>
      </c>
      <c r="DI5" s="8" t="s">
        <v>112</v>
      </c>
      <c r="DJ5" s="8" t="s">
        <v>113</v>
      </c>
      <c r="DK5" s="8" t="s">
        <v>114</v>
      </c>
      <c r="DL5" s="8" t="s">
        <v>115</v>
      </c>
      <c r="DM5" s="8" t="s">
        <v>116</v>
      </c>
      <c r="DN5" s="8" t="s">
        <v>117</v>
      </c>
      <c r="DO5" s="8" t="s">
        <v>118</v>
      </c>
      <c r="DP5" s="8" t="s">
        <v>119</v>
      </c>
      <c r="DQ5" s="8" t="s">
        <v>120</v>
      </c>
      <c r="DR5" s="8" t="s">
        <v>121</v>
      </c>
      <c r="DS5" s="8" t="s">
        <v>122</v>
      </c>
      <c r="DT5" s="8" t="s">
        <v>123</v>
      </c>
      <c r="DU5" s="8" t="s">
        <v>124</v>
      </c>
      <c r="DV5" s="8" t="s">
        <v>125</v>
      </c>
      <c r="DW5" s="8" t="s">
        <v>126</v>
      </c>
      <c r="DX5" s="8" t="s">
        <v>127</v>
      </c>
      <c r="DY5" s="8" t="s">
        <v>128</v>
      </c>
      <c r="DZ5" s="8" t="s">
        <v>129</v>
      </c>
      <c r="EA5" s="8" t="s">
        <v>130</v>
      </c>
      <c r="EB5" s="8" t="s">
        <v>131</v>
      </c>
      <c r="EC5" s="8" t="s">
        <v>132</v>
      </c>
      <c r="ED5" s="8" t="s">
        <v>133</v>
      </c>
      <c r="EE5" s="8" t="s">
        <v>134</v>
      </c>
      <c r="EF5" s="8" t="s">
        <v>135</v>
      </c>
      <c r="EG5" s="8" t="s">
        <v>136</v>
      </c>
      <c r="EH5" s="8" t="s">
        <v>137</v>
      </c>
      <c r="EI5" s="8" t="s">
        <v>138</v>
      </c>
      <c r="EJ5" s="8" t="s">
        <v>139</v>
      </c>
      <c r="EK5" s="8" t="s">
        <v>140</v>
      </c>
      <c r="EL5" s="8" t="s">
        <v>141</v>
      </c>
      <c r="EM5" s="8" t="s">
        <v>142</v>
      </c>
      <c r="EN5" s="8" t="s">
        <v>143</v>
      </c>
      <c r="EO5" s="8" t="s">
        <v>144</v>
      </c>
      <c r="EP5" s="8" t="s">
        <v>145</v>
      </c>
      <c r="EQ5" s="8" t="s">
        <v>146</v>
      </c>
      <c r="ER5" s="8" t="s">
        <v>147</v>
      </c>
      <c r="ES5" s="8" t="s">
        <v>148</v>
      </c>
      <c r="ET5" s="8" t="s">
        <v>149</v>
      </c>
      <c r="EU5" s="8" t="s">
        <v>150</v>
      </c>
      <c r="EV5" s="8" t="s">
        <v>151</v>
      </c>
      <c r="EW5" s="8" t="s">
        <v>152</v>
      </c>
      <c r="EX5" s="8" t="s">
        <v>153</v>
      </c>
      <c r="EY5" s="8" t="s">
        <v>154</v>
      </c>
      <c r="EZ5" s="8" t="s">
        <v>155</v>
      </c>
      <c r="FA5" s="8" t="s">
        <v>156</v>
      </c>
      <c r="FB5" s="8" t="s">
        <v>157</v>
      </c>
      <c r="FC5" s="8" t="s">
        <v>158</v>
      </c>
      <c r="FD5" s="8" t="s">
        <v>159</v>
      </c>
      <c r="FE5" s="8" t="s">
        <v>160</v>
      </c>
      <c r="FF5" s="8" t="s">
        <v>161</v>
      </c>
      <c r="FG5" s="8" t="s">
        <v>162</v>
      </c>
      <c r="FH5" s="8" t="s">
        <v>163</v>
      </c>
      <c r="FI5" s="8" t="s">
        <v>164</v>
      </c>
      <c r="FJ5" s="8" t="s">
        <v>165</v>
      </c>
      <c r="FK5" s="8" t="s">
        <v>166</v>
      </c>
      <c r="FL5" s="8" t="s">
        <v>167</v>
      </c>
      <c r="FM5" s="8" t="s">
        <v>168</v>
      </c>
      <c r="FN5" s="8" t="s">
        <v>169</v>
      </c>
      <c r="FO5" s="8" t="s">
        <v>170</v>
      </c>
      <c r="FP5" s="8" t="s">
        <v>171</v>
      </c>
      <c r="FQ5" s="8" t="s">
        <v>172</v>
      </c>
      <c r="FR5" s="8" t="s">
        <v>173</v>
      </c>
      <c r="FS5" s="8" t="s">
        <v>174</v>
      </c>
      <c r="FT5" s="8" t="s">
        <v>175</v>
      </c>
      <c r="FU5" s="8" t="s">
        <v>176</v>
      </c>
      <c r="FV5" s="8" t="s">
        <v>177</v>
      </c>
      <c r="FW5" s="8" t="s">
        <v>178</v>
      </c>
      <c r="FX5" s="8" t="s">
        <v>179</v>
      </c>
      <c r="FY5" s="8" t="s">
        <v>180</v>
      </c>
      <c r="FZ5" s="8" t="s">
        <v>181</v>
      </c>
      <c r="GA5" s="8" t="s">
        <v>182</v>
      </c>
      <c r="GB5" s="8" t="s">
        <v>183</v>
      </c>
      <c r="GC5" s="8" t="s">
        <v>184</v>
      </c>
      <c r="GD5" s="8" t="s">
        <v>185</v>
      </c>
      <c r="GE5" s="8" t="s">
        <v>186</v>
      </c>
      <c r="GF5" s="8" t="s">
        <v>187</v>
      </c>
      <c r="GG5" s="8" t="s">
        <v>188</v>
      </c>
      <c r="GH5" s="8" t="s">
        <v>189</v>
      </c>
      <c r="GI5" s="8" t="s">
        <v>190</v>
      </c>
      <c r="GJ5" s="8" t="s">
        <v>191</v>
      </c>
      <c r="GK5" s="8" t="s">
        <v>192</v>
      </c>
      <c r="GL5" s="8" t="s">
        <v>193</v>
      </c>
      <c r="GM5" s="8" t="s">
        <v>194</v>
      </c>
      <c r="GN5" s="8" t="s">
        <v>195</v>
      </c>
      <c r="GO5" s="8" t="s">
        <v>196</v>
      </c>
      <c r="GP5" s="8" t="s">
        <v>197</v>
      </c>
      <c r="GQ5" s="8" t="s">
        <v>198</v>
      </c>
      <c r="GR5" s="8" t="s">
        <v>199</v>
      </c>
      <c r="GS5" s="8" t="s">
        <v>200</v>
      </c>
      <c r="GT5" s="8" t="s">
        <v>201</v>
      </c>
      <c r="GU5" s="8" t="s">
        <v>202</v>
      </c>
      <c r="GV5" s="8" t="s">
        <v>203</v>
      </c>
      <c r="GW5" s="8" t="s">
        <v>204</v>
      </c>
      <c r="GX5" s="8" t="s">
        <v>205</v>
      </c>
      <c r="GY5" s="8" t="s">
        <v>206</v>
      </c>
      <c r="GZ5" s="8" t="s">
        <v>207</v>
      </c>
      <c r="HA5" s="8" t="s">
        <v>208</v>
      </c>
      <c r="HB5" s="8" t="s">
        <v>209</v>
      </c>
      <c r="HC5" s="8" t="s">
        <v>210</v>
      </c>
      <c r="HD5" s="8" t="s">
        <v>211</v>
      </c>
      <c r="HE5" s="8" t="s">
        <v>212</v>
      </c>
      <c r="HF5" s="8" t="s">
        <v>213</v>
      </c>
      <c r="HG5" s="8" t="s">
        <v>214</v>
      </c>
      <c r="HH5" s="8" t="s">
        <v>215</v>
      </c>
      <c r="HI5" s="8" t="s">
        <v>216</v>
      </c>
      <c r="HJ5" s="8" t="s">
        <v>217</v>
      </c>
      <c r="HK5" s="8" t="s">
        <v>218</v>
      </c>
      <c r="HL5" s="8" t="s">
        <v>219</v>
      </c>
      <c r="HM5" s="8" t="s">
        <v>220</v>
      </c>
      <c r="HN5" s="8" t="s">
        <v>221</v>
      </c>
      <c r="HO5" s="8" t="s">
        <v>222</v>
      </c>
      <c r="HP5" s="8" t="s">
        <v>223</v>
      </c>
      <c r="HQ5" s="8" t="s">
        <v>224</v>
      </c>
      <c r="HR5" s="8" t="s">
        <v>225</v>
      </c>
      <c r="HS5" s="8" t="s">
        <v>226</v>
      </c>
      <c r="HT5" s="8" t="s">
        <v>227</v>
      </c>
      <c r="HU5" s="8" t="s">
        <v>228</v>
      </c>
      <c r="HV5" s="8" t="s">
        <v>229</v>
      </c>
      <c r="HW5" s="8" t="s">
        <v>230</v>
      </c>
      <c r="HX5" s="8" t="s">
        <v>231</v>
      </c>
      <c r="HY5" s="8" t="s">
        <v>232</v>
      </c>
      <c r="HZ5" s="8" t="s">
        <v>233</v>
      </c>
      <c r="IA5" s="8" t="s">
        <v>234</v>
      </c>
      <c r="IB5" s="8" t="s">
        <v>235</v>
      </c>
      <c r="IC5" s="8" t="s">
        <v>236</v>
      </c>
      <c r="ID5" s="8" t="s">
        <v>237</v>
      </c>
      <c r="IE5" s="8" t="s">
        <v>238</v>
      </c>
      <c r="IF5" s="8" t="s">
        <v>239</v>
      </c>
      <c r="IG5" s="8" t="s">
        <v>240</v>
      </c>
      <c r="IH5" s="8" t="s">
        <v>241</v>
      </c>
      <c r="II5" s="8" t="s">
        <v>242</v>
      </c>
      <c r="IJ5" s="8" t="s">
        <v>243</v>
      </c>
      <c r="IK5" s="8" t="s">
        <v>244</v>
      </c>
      <c r="IL5" s="8" t="s">
        <v>245</v>
      </c>
      <c r="IM5" s="8" t="s">
        <v>246</v>
      </c>
      <c r="IN5" s="8" t="s">
        <v>247</v>
      </c>
      <c r="IO5" s="8" t="s">
        <v>248</v>
      </c>
      <c r="IP5" s="8" t="s">
        <v>249</v>
      </c>
      <c r="IQ5" s="8" t="s">
        <v>250</v>
      </c>
      <c r="IR5" s="8" t="s">
        <v>251</v>
      </c>
      <c r="IS5" s="8" t="s">
        <v>252</v>
      </c>
      <c r="IT5" s="8" t="s">
        <v>253</v>
      </c>
      <c r="IU5" s="8" t="s">
        <v>254</v>
      </c>
      <c r="IV5" s="8" t="s">
        <v>255</v>
      </c>
      <c r="IW5" s="8" t="s">
        <v>256</v>
      </c>
      <c r="IX5" s="8" t="s">
        <v>257</v>
      </c>
      <c r="IY5" s="8" t="s">
        <v>258</v>
      </c>
      <c r="IZ5" s="8" t="s">
        <v>259</v>
      </c>
      <c r="JA5" s="8" t="s">
        <v>260</v>
      </c>
      <c r="JB5" s="8" t="s">
        <v>261</v>
      </c>
      <c r="JC5" s="8" t="s">
        <v>262</v>
      </c>
      <c r="JD5" s="8" t="s">
        <v>263</v>
      </c>
      <c r="JE5" s="8" t="s">
        <v>264</v>
      </c>
      <c r="JF5" s="8" t="s">
        <v>265</v>
      </c>
      <c r="JG5" s="8" t="s">
        <v>266</v>
      </c>
      <c r="JH5" s="8" t="s">
        <v>267</v>
      </c>
      <c r="JI5" s="8" t="s">
        <v>268</v>
      </c>
      <c r="JJ5" s="8" t="s">
        <v>269</v>
      </c>
      <c r="JK5" s="8" t="s">
        <v>270</v>
      </c>
      <c r="JL5" s="8" t="s">
        <v>271</v>
      </c>
      <c r="JM5" s="8" t="s">
        <v>272</v>
      </c>
      <c r="JN5" s="8" t="s">
        <v>273</v>
      </c>
      <c r="JO5" s="8" t="s">
        <v>274</v>
      </c>
      <c r="JP5" s="8" t="s">
        <v>275</v>
      </c>
      <c r="JQ5" s="8" t="s">
        <v>276</v>
      </c>
      <c r="JR5" s="8" t="s">
        <v>277</v>
      </c>
      <c r="JS5" s="8" t="s">
        <v>278</v>
      </c>
      <c r="JT5" s="8" t="s">
        <v>279</v>
      </c>
      <c r="JU5" s="8" t="s">
        <v>280</v>
      </c>
      <c r="JV5" s="8" t="s">
        <v>281</v>
      </c>
      <c r="JW5" s="8" t="s">
        <v>282</v>
      </c>
      <c r="JX5" s="8" t="s">
        <v>283</v>
      </c>
      <c r="JY5" s="8" t="s">
        <v>284</v>
      </c>
      <c r="JZ5" s="8" t="s">
        <v>285</v>
      </c>
      <c r="KA5" s="8" t="s">
        <v>286</v>
      </c>
      <c r="KB5" s="8" t="s">
        <v>287</v>
      </c>
      <c r="KC5" s="8" t="s">
        <v>288</v>
      </c>
      <c r="KD5" s="8" t="s">
        <v>289</v>
      </c>
      <c r="KE5" s="8" t="s">
        <v>290</v>
      </c>
      <c r="KF5" s="8" t="s">
        <v>291</v>
      </c>
      <c r="KG5" s="8" t="s">
        <v>292</v>
      </c>
      <c r="KH5" s="8" t="s">
        <v>293</v>
      </c>
      <c r="KI5" s="8" t="s">
        <v>294</v>
      </c>
      <c r="KJ5" s="8" t="s">
        <v>295</v>
      </c>
      <c r="KK5" s="8" t="s">
        <v>296</v>
      </c>
      <c r="KL5" s="8" t="s">
        <v>297</v>
      </c>
      <c r="KM5" s="8" t="s">
        <v>298</v>
      </c>
      <c r="KN5" s="8" t="s">
        <v>299</v>
      </c>
      <c r="KO5" s="8" t="s">
        <v>300</v>
      </c>
      <c r="KP5" s="8" t="s">
        <v>301</v>
      </c>
      <c r="KQ5" s="8" t="s">
        <v>302</v>
      </c>
      <c r="KR5" s="8" t="s">
        <v>303</v>
      </c>
      <c r="KS5" s="8" t="s">
        <v>304</v>
      </c>
      <c r="KT5" s="8" t="s">
        <v>305</v>
      </c>
      <c r="KU5" s="8" t="s">
        <v>306</v>
      </c>
      <c r="KV5" s="8" t="s">
        <v>307</v>
      </c>
      <c r="KW5" s="8" t="s">
        <v>308</v>
      </c>
      <c r="KX5" s="8" t="s">
        <v>309</v>
      </c>
      <c r="KY5" s="8" t="s">
        <v>310</v>
      </c>
      <c r="KZ5" s="8" t="s">
        <v>311</v>
      </c>
      <c r="LA5" s="8" t="s">
        <v>312</v>
      </c>
      <c r="LB5" s="8" t="s">
        <v>313</v>
      </c>
      <c r="LC5" s="8" t="s">
        <v>314</v>
      </c>
      <c r="LD5" s="8" t="s">
        <v>315</v>
      </c>
      <c r="LE5" s="8" t="s">
        <v>316</v>
      </c>
      <c r="LF5" s="8" t="s">
        <v>317</v>
      </c>
      <c r="LG5" s="8" t="s">
        <v>318</v>
      </c>
      <c r="LH5" s="8" t="s">
        <v>319</v>
      </c>
      <c r="LI5" s="8" t="s">
        <v>320</v>
      </c>
      <c r="LJ5" s="8" t="s">
        <v>321</v>
      </c>
      <c r="LK5" s="8" t="s">
        <v>322</v>
      </c>
      <c r="LL5" s="8" t="s">
        <v>323</v>
      </c>
      <c r="LM5" s="8" t="s">
        <v>324</v>
      </c>
      <c r="LN5" s="8" t="s">
        <v>325</v>
      </c>
      <c r="LO5" s="8" t="s">
        <v>326</v>
      </c>
      <c r="LP5" s="8" t="s">
        <v>327</v>
      </c>
      <c r="LQ5" s="8" t="s">
        <v>328</v>
      </c>
      <c r="LR5" s="8" t="s">
        <v>329</v>
      </c>
      <c r="LS5" s="8" t="s">
        <v>330</v>
      </c>
      <c r="LT5" s="8" t="s">
        <v>331</v>
      </c>
      <c r="LU5" s="8" t="s">
        <v>332</v>
      </c>
      <c r="LV5" s="8" t="s">
        <v>333</v>
      </c>
      <c r="LW5" s="8" t="s">
        <v>334</v>
      </c>
      <c r="LX5" s="8" t="s">
        <v>335</v>
      </c>
      <c r="LY5" s="8" t="s">
        <v>336</v>
      </c>
      <c r="LZ5" s="8" t="s">
        <v>337</v>
      </c>
      <c r="MA5" s="8" t="s">
        <v>338</v>
      </c>
      <c r="MB5" s="8" t="s">
        <v>339</v>
      </c>
      <c r="MC5" s="8" t="s">
        <v>340</v>
      </c>
      <c r="MD5" s="8" t="s">
        <v>341</v>
      </c>
      <c r="ME5" s="8" t="s">
        <v>342</v>
      </c>
      <c r="MF5" s="8" t="s">
        <v>343</v>
      </c>
      <c r="MG5" s="8" t="s">
        <v>344</v>
      </c>
      <c r="MH5" s="8" t="s">
        <v>345</v>
      </c>
      <c r="MI5" s="8" t="s">
        <v>346</v>
      </c>
      <c r="MJ5" s="8" t="s">
        <v>347</v>
      </c>
      <c r="MK5" s="8" t="s">
        <v>348</v>
      </c>
      <c r="ML5" s="8" t="s">
        <v>349</v>
      </c>
      <c r="MM5" s="8" t="s">
        <v>350</v>
      </c>
      <c r="MN5" s="8" t="s">
        <v>351</v>
      </c>
      <c r="MO5" s="8" t="s">
        <v>352</v>
      </c>
      <c r="MP5" s="8" t="s">
        <v>353</v>
      </c>
      <c r="MQ5" s="8" t="s">
        <v>354</v>
      </c>
      <c r="MR5" s="8" t="s">
        <v>355</v>
      </c>
      <c r="MS5" s="8" t="s">
        <v>356</v>
      </c>
      <c r="MT5" s="8" t="s">
        <v>357</v>
      </c>
      <c r="MU5" s="8" t="s">
        <v>358</v>
      </c>
      <c r="MV5" s="8" t="s">
        <v>359</v>
      </c>
      <c r="MW5" s="8" t="s">
        <v>360</v>
      </c>
      <c r="MX5" s="8" t="s">
        <v>361</v>
      </c>
      <c r="MY5" s="8" t="s">
        <v>362</v>
      </c>
      <c r="MZ5" s="8" t="s">
        <v>363</v>
      </c>
      <c r="NA5" s="8" t="s">
        <v>364</v>
      </c>
      <c r="NB5" s="8" t="s">
        <v>365</v>
      </c>
      <c r="NC5" s="8" t="s">
        <v>366</v>
      </c>
      <c r="ND5" s="8" t="s">
        <v>367</v>
      </c>
      <c r="NE5" s="8" t="s">
        <v>368</v>
      </c>
      <c r="NF5" s="8" t="s">
        <v>369</v>
      </c>
      <c r="NG5" s="8" t="s">
        <v>370</v>
      </c>
      <c r="NH5" s="8" t="s">
        <v>371</v>
      </c>
      <c r="NI5" s="8" t="s">
        <v>372</v>
      </c>
      <c r="NJ5" s="8" t="s">
        <v>373</v>
      </c>
      <c r="NK5" s="8" t="s">
        <v>374</v>
      </c>
      <c r="NL5" s="8" t="s">
        <v>375</v>
      </c>
      <c r="NM5" s="8" t="s">
        <v>376</v>
      </c>
      <c r="NN5" s="8" t="s">
        <v>377</v>
      </c>
      <c r="NO5" s="8" t="s">
        <v>378</v>
      </c>
      <c r="NP5" s="8" t="s">
        <v>379</v>
      </c>
      <c r="NQ5" s="8" t="s">
        <v>380</v>
      </c>
      <c r="NR5" s="8" t="s">
        <v>381</v>
      </c>
      <c r="NS5" s="8" t="s">
        <v>382</v>
      </c>
      <c r="NT5" s="8" t="s">
        <v>383</v>
      </c>
      <c r="NU5" s="8" t="s">
        <v>384</v>
      </c>
      <c r="NV5" s="8" t="s">
        <v>385</v>
      </c>
      <c r="NW5" s="8" t="s">
        <v>386</v>
      </c>
      <c r="NX5" s="8" t="s">
        <v>387</v>
      </c>
      <c r="NY5" s="8" t="s">
        <v>388</v>
      </c>
      <c r="NZ5" s="8" t="s">
        <v>389</v>
      </c>
      <c r="OA5" s="8" t="s">
        <v>390</v>
      </c>
      <c r="OB5" s="8" t="s">
        <v>391</v>
      </c>
      <c r="OC5" s="8" t="s">
        <v>392</v>
      </c>
      <c r="OD5" s="8" t="s">
        <v>393</v>
      </c>
      <c r="OE5" s="8" t="s">
        <v>394</v>
      </c>
      <c r="OF5" s="8" t="s">
        <v>395</v>
      </c>
      <c r="OG5" s="8" t="s">
        <v>396</v>
      </c>
      <c r="OH5" s="8" t="s">
        <v>397</v>
      </c>
      <c r="OI5" s="8" t="s">
        <v>398</v>
      </c>
      <c r="OJ5" s="8" t="s">
        <v>399</v>
      </c>
      <c r="OK5" s="8" t="s">
        <v>400</v>
      </c>
      <c r="OL5" s="8" t="s">
        <v>401</v>
      </c>
      <c r="OM5" s="8" t="s">
        <v>402</v>
      </c>
      <c r="ON5" s="8" t="s">
        <v>403</v>
      </c>
      <c r="OO5" s="8" t="s">
        <v>404</v>
      </c>
      <c r="OP5" s="8" t="s">
        <v>405</v>
      </c>
      <c r="OQ5" s="8" t="s">
        <v>406</v>
      </c>
      <c r="OR5" s="8" t="s">
        <v>407</v>
      </c>
      <c r="OS5" s="8" t="s">
        <v>408</v>
      </c>
      <c r="OT5" s="8" t="s">
        <v>409</v>
      </c>
      <c r="OU5" s="8" t="s">
        <v>410</v>
      </c>
      <c r="OV5" s="8" t="s">
        <v>411</v>
      </c>
      <c r="OW5" s="8" t="s">
        <v>412</v>
      </c>
      <c r="OX5" s="8" t="s">
        <v>413</v>
      </c>
      <c r="OY5" s="8" t="s">
        <v>414</v>
      </c>
      <c r="OZ5" s="8" t="s">
        <v>415</v>
      </c>
      <c r="PA5" s="8" t="s">
        <v>416</v>
      </c>
      <c r="PB5" s="8" t="s">
        <v>417</v>
      </c>
      <c r="PC5" s="8" t="s">
        <v>418</v>
      </c>
      <c r="PD5" s="8" t="s">
        <v>419</v>
      </c>
      <c r="PE5" s="8" t="s">
        <v>420</v>
      </c>
      <c r="PF5" s="8" t="s">
        <v>421</v>
      </c>
      <c r="PG5" s="8" t="s">
        <v>422</v>
      </c>
      <c r="PH5" s="8" t="s">
        <v>423</v>
      </c>
      <c r="PI5" s="8" t="s">
        <v>424</v>
      </c>
      <c r="PJ5" s="8" t="s">
        <v>425</v>
      </c>
      <c r="PK5" s="8" t="s">
        <v>426</v>
      </c>
      <c r="PL5" s="8" t="s">
        <v>427</v>
      </c>
      <c r="PM5" s="8" t="s">
        <v>428</v>
      </c>
      <c r="PN5" s="8" t="s">
        <v>429</v>
      </c>
      <c r="PO5" s="8" t="s">
        <v>430</v>
      </c>
      <c r="PP5" s="8" t="s">
        <v>431</v>
      </c>
      <c r="PQ5" s="8" t="s">
        <v>432</v>
      </c>
      <c r="PR5" s="8" t="s">
        <v>433</v>
      </c>
      <c r="PS5" s="8" t="s">
        <v>434</v>
      </c>
      <c r="PT5" s="8" t="s">
        <v>435</v>
      </c>
      <c r="PU5" s="8" t="s">
        <v>436</v>
      </c>
      <c r="PV5" s="8" t="s">
        <v>437</v>
      </c>
      <c r="PW5" s="8" t="s">
        <v>438</v>
      </c>
      <c r="PX5" s="8" t="s">
        <v>439</v>
      </c>
      <c r="PY5" s="8" t="s">
        <v>440</v>
      </c>
      <c r="PZ5" s="8" t="s">
        <v>441</v>
      </c>
      <c r="QA5" s="8" t="s">
        <v>442</v>
      </c>
      <c r="QB5" s="8" t="s">
        <v>443</v>
      </c>
      <c r="QC5" s="8" t="s">
        <v>444</v>
      </c>
      <c r="QD5" s="8" t="s">
        <v>445</v>
      </c>
      <c r="QE5" s="8" t="s">
        <v>446</v>
      </c>
      <c r="QF5" s="8" t="s">
        <v>447</v>
      </c>
      <c r="QG5" s="8" t="s">
        <v>448</v>
      </c>
      <c r="QH5" s="8" t="s">
        <v>449</v>
      </c>
      <c r="QI5" s="8" t="s">
        <v>450</v>
      </c>
      <c r="QJ5" s="8" t="s">
        <v>451</v>
      </c>
      <c r="QK5" s="8" t="s">
        <v>452</v>
      </c>
      <c r="QL5" s="8" t="s">
        <v>453</v>
      </c>
      <c r="QM5" s="8" t="s">
        <v>454</v>
      </c>
      <c r="QN5" s="8" t="s">
        <v>455</v>
      </c>
      <c r="QO5" s="8" t="s">
        <v>456</v>
      </c>
      <c r="QP5" s="8" t="s">
        <v>457</v>
      </c>
      <c r="QQ5" s="8" t="s">
        <v>458</v>
      </c>
      <c r="QR5" s="8" t="s">
        <v>459</v>
      </c>
      <c r="QS5" s="8" t="s">
        <v>460</v>
      </c>
      <c r="QT5" s="8" t="s">
        <v>461</v>
      </c>
      <c r="QU5" s="8" t="s">
        <v>462</v>
      </c>
      <c r="QV5" s="8" t="s">
        <v>463</v>
      </c>
      <c r="QW5" s="8" t="s">
        <v>464</v>
      </c>
      <c r="QX5" s="8" t="s">
        <v>465</v>
      </c>
      <c r="QY5" s="8" t="s">
        <v>466</v>
      </c>
      <c r="QZ5" s="8" t="s">
        <v>467</v>
      </c>
      <c r="RA5" s="8" t="s">
        <v>468</v>
      </c>
      <c r="RB5" s="8" t="s">
        <v>469</v>
      </c>
      <c r="RC5" s="8" t="s">
        <v>470</v>
      </c>
      <c r="RD5" s="8" t="s">
        <v>471</v>
      </c>
      <c r="RE5" s="8" t="s">
        <v>472</v>
      </c>
      <c r="RF5" s="8" t="s">
        <v>473</v>
      </c>
      <c r="RG5" s="8" t="s">
        <v>474</v>
      </c>
      <c r="RH5" s="8" t="s">
        <v>475</v>
      </c>
      <c r="RI5" s="8" t="s">
        <v>476</v>
      </c>
      <c r="RJ5" s="8" t="s">
        <v>477</v>
      </c>
      <c r="RK5" s="8" t="s">
        <v>478</v>
      </c>
      <c r="RL5" s="8" t="s">
        <v>479</v>
      </c>
      <c r="RM5" s="8" t="s">
        <v>480</v>
      </c>
      <c r="RN5" s="8" t="s">
        <v>481</v>
      </c>
      <c r="RO5" s="8" t="s">
        <v>482</v>
      </c>
      <c r="RP5" s="8" t="s">
        <v>483</v>
      </c>
      <c r="RQ5" s="8" t="s">
        <v>484</v>
      </c>
      <c r="RR5" s="8" t="s">
        <v>485</v>
      </c>
      <c r="RS5" s="8" t="s">
        <v>486</v>
      </c>
      <c r="RT5" s="8" t="s">
        <v>487</v>
      </c>
      <c r="RU5" s="8" t="s">
        <v>488</v>
      </c>
      <c r="RV5" s="8" t="s">
        <v>489</v>
      </c>
      <c r="RW5" s="8" t="s">
        <v>490</v>
      </c>
      <c r="RX5" s="8" t="s">
        <v>491</v>
      </c>
      <c r="RY5" s="8" t="s">
        <v>492</v>
      </c>
      <c r="RZ5" s="8" t="s">
        <v>493</v>
      </c>
      <c r="SA5" s="8" t="s">
        <v>494</v>
      </c>
      <c r="SB5" s="8" t="s">
        <v>495</v>
      </c>
      <c r="SC5" s="8" t="s">
        <v>496</v>
      </c>
      <c r="SD5" s="8" t="s">
        <v>497</v>
      </c>
      <c r="SE5" s="8" t="s">
        <v>498</v>
      </c>
      <c r="SF5" s="8" t="s">
        <v>499</v>
      </c>
      <c r="SG5" s="8" t="s">
        <v>500</v>
      </c>
      <c r="SH5" s="8" t="s">
        <v>501</v>
      </c>
      <c r="SI5" s="8" t="s">
        <v>502</v>
      </c>
      <c r="SJ5" s="8" t="s">
        <v>503</v>
      </c>
      <c r="SK5" s="8" t="s">
        <v>504</v>
      </c>
      <c r="SL5" s="8" t="s">
        <v>505</v>
      </c>
      <c r="SM5" s="8" t="s">
        <v>506</v>
      </c>
      <c r="SN5" s="8" t="s">
        <v>507</v>
      </c>
      <c r="SO5" s="8" t="s">
        <v>508</v>
      </c>
      <c r="SP5" s="8" t="s">
        <v>509</v>
      </c>
      <c r="SQ5" s="8" t="s">
        <v>510</v>
      </c>
      <c r="SR5" s="8" t="s">
        <v>511</v>
      </c>
      <c r="SS5" s="8" t="s">
        <v>512</v>
      </c>
      <c r="ST5" s="8" t="s">
        <v>513</v>
      </c>
      <c r="SU5" s="8" t="s">
        <v>514</v>
      </c>
      <c r="SV5" s="8" t="s">
        <v>515</v>
      </c>
      <c r="SW5" s="8" t="s">
        <v>516</v>
      </c>
      <c r="SX5" s="8" t="s">
        <v>517</v>
      </c>
      <c r="SY5" s="8" t="s">
        <v>518</v>
      </c>
      <c r="SZ5" s="8" t="s">
        <v>519</v>
      </c>
      <c r="TA5" s="8" t="s">
        <v>520</v>
      </c>
      <c r="TB5" s="8" t="s">
        <v>521</v>
      </c>
      <c r="TC5" s="8" t="s">
        <v>522</v>
      </c>
      <c r="TD5" s="8" t="s">
        <v>523</v>
      </c>
      <c r="TE5" s="8" t="s">
        <v>524</v>
      </c>
      <c r="TF5" s="8" t="s">
        <v>525</v>
      </c>
      <c r="TG5" s="8" t="s">
        <v>526</v>
      </c>
      <c r="TH5" s="8" t="s">
        <v>527</v>
      </c>
      <c r="TI5" s="8" t="s">
        <v>528</v>
      </c>
      <c r="TJ5" s="8" t="s">
        <v>529</v>
      </c>
      <c r="TK5" s="8" t="s">
        <v>530</v>
      </c>
      <c r="TL5" s="8" t="s">
        <v>531</v>
      </c>
      <c r="TM5" s="8" t="s">
        <v>532</v>
      </c>
      <c r="TN5" s="8" t="s">
        <v>533</v>
      </c>
      <c r="TO5" s="8" t="s">
        <v>534</v>
      </c>
      <c r="TP5" s="8" t="s">
        <v>535</v>
      </c>
      <c r="TQ5" s="8" t="s">
        <v>536</v>
      </c>
      <c r="TR5" s="8" t="s">
        <v>537</v>
      </c>
      <c r="TS5" s="8" t="s">
        <v>538</v>
      </c>
      <c r="TT5" s="8" t="s">
        <v>539</v>
      </c>
      <c r="TU5" s="8" t="s">
        <v>540</v>
      </c>
      <c r="TV5" s="8" t="s">
        <v>541</v>
      </c>
      <c r="TW5" s="8" t="s">
        <v>542</v>
      </c>
      <c r="TX5" s="8" t="s">
        <v>543</v>
      </c>
      <c r="TY5" s="8" t="s">
        <v>544</v>
      </c>
      <c r="TZ5" s="8" t="s">
        <v>545</v>
      </c>
      <c r="UA5" s="8" t="s">
        <v>546</v>
      </c>
      <c r="UB5" s="8" t="s">
        <v>547</v>
      </c>
      <c r="UC5" s="8" t="s">
        <v>548</v>
      </c>
      <c r="UD5" s="8" t="s">
        <v>549</v>
      </c>
      <c r="UE5" s="8" t="s">
        <v>550</v>
      </c>
      <c r="UF5" s="8" t="s">
        <v>551</v>
      </c>
      <c r="UG5" s="8" t="s">
        <v>552</v>
      </c>
      <c r="UH5" s="8" t="s">
        <v>553</v>
      </c>
      <c r="UI5" s="8" t="s">
        <v>554</v>
      </c>
      <c r="UJ5" s="8" t="s">
        <v>555</v>
      </c>
      <c r="UK5" s="8" t="s">
        <v>556</v>
      </c>
      <c r="UL5" s="8" t="s">
        <v>557</v>
      </c>
      <c r="UM5" s="8" t="s">
        <v>558</v>
      </c>
      <c r="UN5" s="8" t="s">
        <v>559</v>
      </c>
      <c r="UO5" s="8" t="s">
        <v>560</v>
      </c>
      <c r="UP5" s="8" t="s">
        <v>561</v>
      </c>
      <c r="UQ5" s="8" t="s">
        <v>562</v>
      </c>
      <c r="UR5" s="8" t="s">
        <v>563</v>
      </c>
      <c r="US5" s="8" t="s">
        <v>564</v>
      </c>
      <c r="UT5" s="8" t="s">
        <v>565</v>
      </c>
      <c r="UU5" s="8" t="s">
        <v>566</v>
      </c>
      <c r="UV5" s="8" t="s">
        <v>567</v>
      </c>
      <c r="UW5" s="8" t="s">
        <v>568</v>
      </c>
      <c r="UX5" s="8" t="s">
        <v>569</v>
      </c>
      <c r="UY5" s="8" t="s">
        <v>570</v>
      </c>
      <c r="UZ5" s="8" t="s">
        <v>571</v>
      </c>
      <c r="VA5" s="8" t="s">
        <v>572</v>
      </c>
      <c r="VB5" s="8" t="s">
        <v>573</v>
      </c>
      <c r="VC5" s="8" t="s">
        <v>574</v>
      </c>
      <c r="VD5" s="8" t="s">
        <v>575</v>
      </c>
      <c r="VE5" s="8" t="s">
        <v>576</v>
      </c>
      <c r="VF5" s="8" t="s">
        <v>577</v>
      </c>
      <c r="VG5" s="8" t="s">
        <v>578</v>
      </c>
      <c r="VH5" s="8" t="s">
        <v>579</v>
      </c>
      <c r="VI5" s="8" t="s">
        <v>580</v>
      </c>
      <c r="VJ5" s="8" t="s">
        <v>581</v>
      </c>
      <c r="VK5" s="8" t="s">
        <v>582</v>
      </c>
      <c r="VL5" s="8" t="s">
        <v>583</v>
      </c>
      <c r="VM5" s="8" t="s">
        <v>584</v>
      </c>
      <c r="VN5" s="8" t="s">
        <v>585</v>
      </c>
      <c r="VO5" s="8" t="s">
        <v>586</v>
      </c>
      <c r="VP5" s="8" t="s">
        <v>587</v>
      </c>
      <c r="VQ5" s="8" t="s">
        <v>588</v>
      </c>
      <c r="VR5" s="8" t="s">
        <v>589</v>
      </c>
      <c r="VS5" s="8" t="s">
        <v>590</v>
      </c>
      <c r="VT5" s="8" t="s">
        <v>591</v>
      </c>
      <c r="VU5" s="8" t="s">
        <v>592</v>
      </c>
      <c r="VV5" s="8" t="s">
        <v>593</v>
      </c>
      <c r="VW5" s="8" t="s">
        <v>594</v>
      </c>
      <c r="VX5" s="8" t="s">
        <v>595</v>
      </c>
      <c r="VY5" s="8" t="s">
        <v>596</v>
      </c>
      <c r="VZ5" s="8" t="s">
        <v>597</v>
      </c>
      <c r="WA5" s="8" t="s">
        <v>598</v>
      </c>
      <c r="WB5" s="8" t="s">
        <v>599</v>
      </c>
      <c r="WC5" s="8" t="s">
        <v>600</v>
      </c>
      <c r="WD5" s="8" t="s">
        <v>601</v>
      </c>
      <c r="WE5" s="8" t="s">
        <v>602</v>
      </c>
      <c r="WF5" s="8" t="s">
        <v>603</v>
      </c>
      <c r="WG5" s="8" t="s">
        <v>604</v>
      </c>
      <c r="WH5" s="8" t="s">
        <v>605</v>
      </c>
      <c r="WI5" s="8" t="s">
        <v>606</v>
      </c>
      <c r="WJ5" s="8" t="s">
        <v>607</v>
      </c>
      <c r="WK5" s="8" t="s">
        <v>608</v>
      </c>
      <c r="WL5" s="8" t="s">
        <v>609</v>
      </c>
      <c r="WM5" s="8" t="s">
        <v>610</v>
      </c>
      <c r="WN5" s="8" t="s">
        <v>611</v>
      </c>
      <c r="WO5" s="8" t="s">
        <v>612</v>
      </c>
      <c r="WP5" s="8" t="s">
        <v>613</v>
      </c>
      <c r="WQ5" s="8" t="s">
        <v>614</v>
      </c>
      <c r="WR5" s="8" t="s">
        <v>615</v>
      </c>
      <c r="WS5" s="8" t="s">
        <v>616</v>
      </c>
      <c r="WT5" s="8" t="s">
        <v>617</v>
      </c>
      <c r="WU5" s="8" t="s">
        <v>618</v>
      </c>
      <c r="WV5" s="8" t="s">
        <v>619</v>
      </c>
      <c r="WW5" s="8" t="s">
        <v>620</v>
      </c>
      <c r="WX5" s="8" t="s">
        <v>621</v>
      </c>
      <c r="WY5" s="8" t="s">
        <v>622</v>
      </c>
      <c r="WZ5" s="8" t="s">
        <v>623</v>
      </c>
      <c r="XA5" s="8" t="s">
        <v>624</v>
      </c>
      <c r="XB5" s="8" t="s">
        <v>625</v>
      </c>
      <c r="XC5" s="8" t="s">
        <v>626</v>
      </c>
      <c r="XD5" s="8" t="s">
        <v>627</v>
      </c>
      <c r="XE5" s="8" t="s">
        <v>628</v>
      </c>
      <c r="XF5" s="8" t="s">
        <v>629</v>
      </c>
      <c r="XG5" s="8" t="s">
        <v>630</v>
      </c>
      <c r="XH5" s="8" t="s">
        <v>631</v>
      </c>
      <c r="XI5" s="8" t="s">
        <v>632</v>
      </c>
      <c r="XJ5" s="8" t="s">
        <v>633</v>
      </c>
      <c r="XK5" s="8" t="s">
        <v>634</v>
      </c>
      <c r="XL5" s="8" t="s">
        <v>635</v>
      </c>
      <c r="XM5" s="8" t="s">
        <v>636</v>
      </c>
      <c r="XN5" s="8" t="s">
        <v>637</v>
      </c>
      <c r="XO5" s="8" t="s">
        <v>638</v>
      </c>
      <c r="XP5" s="8" t="s">
        <v>639</v>
      </c>
      <c r="XQ5" s="8" t="s">
        <v>640</v>
      </c>
      <c r="XR5" s="8" t="s">
        <v>641</v>
      </c>
      <c r="XS5" s="8" t="s">
        <v>642</v>
      </c>
      <c r="XT5" s="8" t="s">
        <v>643</v>
      </c>
    </row>
    <row r="6" spans="1:644" x14ac:dyDescent="0.25">
      <c r="A6" s="26" t="s">
        <v>658</v>
      </c>
      <c r="B6" s="27">
        <v>90</v>
      </c>
      <c r="C6" s="27" t="s">
        <v>0</v>
      </c>
      <c r="D6" s="28" t="s">
        <v>648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0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U6" s="17">
        <v>0</v>
      </c>
      <c r="BV6" s="17">
        <v>0</v>
      </c>
      <c r="BW6" s="17">
        <v>0</v>
      </c>
      <c r="BX6" s="17">
        <v>0</v>
      </c>
      <c r="BY6" s="17">
        <v>0</v>
      </c>
      <c r="BZ6" s="17">
        <v>0</v>
      </c>
      <c r="CA6" s="17">
        <v>0</v>
      </c>
      <c r="CB6" s="17">
        <v>0</v>
      </c>
      <c r="CC6" s="17">
        <v>0</v>
      </c>
      <c r="CD6" s="17">
        <v>0</v>
      </c>
      <c r="CE6" s="17">
        <v>0</v>
      </c>
      <c r="CF6" s="17">
        <v>0</v>
      </c>
      <c r="CG6" s="17">
        <v>0</v>
      </c>
      <c r="CH6" s="17">
        <v>0</v>
      </c>
      <c r="CI6" s="17">
        <v>0</v>
      </c>
      <c r="CJ6" s="17">
        <v>0</v>
      </c>
      <c r="CK6" s="17">
        <v>0</v>
      </c>
      <c r="CL6" s="17">
        <v>0</v>
      </c>
      <c r="CM6" s="17">
        <v>0</v>
      </c>
      <c r="CN6" s="17">
        <v>0</v>
      </c>
      <c r="CO6" s="17">
        <v>0</v>
      </c>
      <c r="CP6" s="17">
        <v>0</v>
      </c>
      <c r="CQ6" s="17">
        <v>0</v>
      </c>
      <c r="CR6" s="17">
        <v>0</v>
      </c>
      <c r="CS6" s="17">
        <v>0</v>
      </c>
      <c r="CT6" s="17">
        <v>0</v>
      </c>
      <c r="CU6" s="17">
        <v>0</v>
      </c>
      <c r="CV6" s="17">
        <v>0</v>
      </c>
      <c r="CW6" s="17">
        <v>0</v>
      </c>
      <c r="CX6" s="17">
        <v>0</v>
      </c>
      <c r="CY6" s="17">
        <v>0</v>
      </c>
      <c r="CZ6" s="17">
        <v>0</v>
      </c>
      <c r="DA6" s="17">
        <v>0</v>
      </c>
      <c r="DB6" s="17">
        <v>0</v>
      </c>
      <c r="DC6" s="17">
        <v>0</v>
      </c>
      <c r="DD6" s="17">
        <v>0</v>
      </c>
      <c r="DE6" s="17">
        <v>0</v>
      </c>
      <c r="DF6" s="17">
        <v>0</v>
      </c>
      <c r="DG6" s="17">
        <v>0</v>
      </c>
      <c r="DH6" s="17">
        <v>0</v>
      </c>
      <c r="DI6" s="17">
        <v>0</v>
      </c>
      <c r="DJ6" s="17">
        <v>0</v>
      </c>
      <c r="DK6" s="17">
        <v>0</v>
      </c>
      <c r="DL6" s="17">
        <v>0</v>
      </c>
      <c r="DM6" s="17">
        <v>0</v>
      </c>
      <c r="DN6" s="17">
        <v>0</v>
      </c>
      <c r="DO6" s="17">
        <v>0</v>
      </c>
      <c r="DP6" s="17">
        <v>0</v>
      </c>
      <c r="DQ6" s="17">
        <v>0</v>
      </c>
      <c r="DR6" s="17">
        <v>0</v>
      </c>
      <c r="DS6" s="17">
        <v>0</v>
      </c>
      <c r="DT6" s="17">
        <v>0</v>
      </c>
      <c r="DU6" s="17">
        <v>0</v>
      </c>
      <c r="DV6" s="17">
        <v>0</v>
      </c>
      <c r="DW6" s="17">
        <v>0</v>
      </c>
      <c r="DX6" s="17">
        <v>0</v>
      </c>
      <c r="DY6" s="17">
        <v>0</v>
      </c>
      <c r="DZ6" s="17">
        <v>0</v>
      </c>
      <c r="EA6" s="17">
        <v>0</v>
      </c>
      <c r="EB6" s="17">
        <v>0</v>
      </c>
      <c r="EC6" s="17">
        <v>0</v>
      </c>
      <c r="ED6" s="17">
        <v>0</v>
      </c>
      <c r="EE6" s="17">
        <v>0</v>
      </c>
      <c r="EF6" s="17">
        <v>0</v>
      </c>
      <c r="EG6" s="17">
        <v>0</v>
      </c>
      <c r="EH6" s="17">
        <v>0</v>
      </c>
      <c r="EI6" s="17">
        <v>0</v>
      </c>
      <c r="EJ6" s="17">
        <v>0</v>
      </c>
      <c r="EK6" s="17">
        <v>0</v>
      </c>
      <c r="EL6" s="17">
        <v>0</v>
      </c>
      <c r="EM6" s="17">
        <v>0</v>
      </c>
      <c r="EN6" s="17">
        <v>0</v>
      </c>
      <c r="EO6" s="17">
        <v>0</v>
      </c>
      <c r="EP6" s="17">
        <v>0</v>
      </c>
      <c r="EQ6" s="17">
        <v>0</v>
      </c>
      <c r="ER6" s="17">
        <v>0</v>
      </c>
      <c r="ES6" s="17">
        <v>0</v>
      </c>
      <c r="ET6" s="17">
        <v>0</v>
      </c>
      <c r="EU6" s="17">
        <v>0</v>
      </c>
      <c r="EV6" s="17">
        <v>0</v>
      </c>
      <c r="EW6" s="17">
        <v>0</v>
      </c>
      <c r="EX6" s="17">
        <v>0</v>
      </c>
      <c r="EY6" s="17">
        <v>0</v>
      </c>
      <c r="EZ6" s="17">
        <v>0</v>
      </c>
      <c r="FA6" s="17">
        <v>0</v>
      </c>
      <c r="FB6" s="17">
        <v>0</v>
      </c>
      <c r="FC6" s="17">
        <v>0</v>
      </c>
      <c r="FD6" s="17">
        <v>0</v>
      </c>
      <c r="FE6" s="17">
        <v>0</v>
      </c>
      <c r="FF6" s="17">
        <v>0</v>
      </c>
      <c r="FG6" s="17">
        <v>0</v>
      </c>
      <c r="FH6" s="17">
        <v>0</v>
      </c>
      <c r="FI6" s="17">
        <v>0</v>
      </c>
      <c r="FJ6" s="17">
        <v>0</v>
      </c>
      <c r="FK6" s="17">
        <v>0</v>
      </c>
      <c r="FL6" s="17">
        <v>0</v>
      </c>
      <c r="FM6" s="17">
        <v>7.2137580794090495E-7</v>
      </c>
      <c r="FN6" s="17">
        <v>0</v>
      </c>
      <c r="FO6" s="17">
        <v>8.4160510926438897E-7</v>
      </c>
      <c r="FP6" s="17">
        <v>1.2022930132348414E-6</v>
      </c>
      <c r="FQ6" s="17">
        <v>1.2022930132348414E-6</v>
      </c>
      <c r="FR6" s="17">
        <v>2.1641274238227149E-6</v>
      </c>
      <c r="FS6" s="17">
        <v>3.8473376423514928E-6</v>
      </c>
      <c r="FT6" s="17">
        <v>4.3282548476454297E-6</v>
      </c>
      <c r="FU6" s="17">
        <v>5.7710064635272396E-6</v>
      </c>
      <c r="FV6" s="17">
        <v>8.8969682979378275E-6</v>
      </c>
      <c r="FW6" s="17">
        <v>9.3778855032317635E-6</v>
      </c>
      <c r="FX6" s="17">
        <v>1.3345452446906741E-5</v>
      </c>
      <c r="FY6" s="17">
        <v>1.599049707602339E-5</v>
      </c>
      <c r="FZ6" s="17">
        <v>2.0198522622345335E-5</v>
      </c>
      <c r="GA6" s="17">
        <v>2.3084025854108958E-5</v>
      </c>
      <c r="GB6" s="17">
        <v>3.3063057863958144E-5</v>
      </c>
      <c r="GC6" s="17">
        <v>3.6309248999692211E-5</v>
      </c>
      <c r="GD6" s="17">
        <v>4.5206217297630045E-5</v>
      </c>
      <c r="GE6" s="17">
        <v>5.0736765158510306E-5</v>
      </c>
      <c r="GF6" s="17">
        <v>5.6748230224684517E-5</v>
      </c>
      <c r="GG6" s="17">
        <v>6.2158548784241313E-5</v>
      </c>
      <c r="GH6" s="17">
        <v>7.0454370575561719E-5</v>
      </c>
      <c r="GI6" s="17">
        <v>7.3339873807325322E-5</v>
      </c>
      <c r="GJ6" s="17">
        <v>8.5843721144967687E-5</v>
      </c>
      <c r="GK6" s="17">
        <v>8.6805555555555559E-5</v>
      </c>
      <c r="GL6" s="17">
        <v>1.1025026931363496E-4</v>
      </c>
      <c r="GM6" s="17">
        <v>1.3213200215450908E-4</v>
      </c>
      <c r="GN6" s="17">
        <v>1.4848318713450292E-4</v>
      </c>
      <c r="GO6" s="17">
        <v>1.6952331486611266E-4</v>
      </c>
      <c r="GP6" s="17">
        <v>1.9513215604801478E-4</v>
      </c>
      <c r="GQ6" s="17">
        <v>2.0907875500153896E-4</v>
      </c>
      <c r="GR6" s="17">
        <v>2.4298341797476149E-4</v>
      </c>
      <c r="GS6" s="17">
        <v>2.5584795321637423E-4</v>
      </c>
      <c r="GT6" s="17">
        <v>2.8758848876577408E-4</v>
      </c>
      <c r="GU6" s="17">
        <v>3.1343778855032314E-4</v>
      </c>
      <c r="GV6" s="17">
        <v>3.5696079562942446E-4</v>
      </c>
      <c r="GW6" s="17">
        <v>4.1070329332102193E-4</v>
      </c>
      <c r="GX6" s="17">
        <v>4.6288281009541394E-4</v>
      </c>
      <c r="GY6" s="17">
        <v>5.0784856879039703E-4</v>
      </c>
      <c r="GZ6" s="17">
        <v>5.457207987072945E-4</v>
      </c>
      <c r="HA6" s="17">
        <v>6.0571522006771313E-4</v>
      </c>
      <c r="HB6" s="17">
        <v>6.6823445675592494E-4</v>
      </c>
      <c r="HC6" s="17">
        <v>7.3880905663280998E-4</v>
      </c>
      <c r="HD6" s="17">
        <v>8.0445425515543239E-4</v>
      </c>
      <c r="HE6" s="17">
        <v>9.1338200215450901E-4</v>
      </c>
      <c r="HF6" s="17">
        <v>1.0092047553093262E-3</v>
      </c>
      <c r="HG6" s="17">
        <v>1.100579024315174E-3</v>
      </c>
      <c r="HH6" s="17">
        <v>1.2049380578639582E-3</v>
      </c>
      <c r="HI6" s="17">
        <v>1.3488525315481688E-3</v>
      </c>
      <c r="HJ6" s="17">
        <v>1.4817059095106181E-3</v>
      </c>
      <c r="HK6" s="17">
        <v>1.6175650200061559E-3</v>
      </c>
      <c r="HL6" s="17">
        <v>1.754385964912281E-3</v>
      </c>
      <c r="HM6" s="17">
        <v>1.9385772545398581E-3</v>
      </c>
      <c r="HN6" s="17">
        <v>2.1612419205909506E-3</v>
      </c>
      <c r="HO6" s="17">
        <v>2.3484389427516155E-3</v>
      </c>
      <c r="HP6" s="17">
        <v>2.5523478377962438E-3</v>
      </c>
      <c r="HQ6" s="17">
        <v>2.832241651277316E-3</v>
      </c>
      <c r="HR6" s="17">
        <v>3.1424332486919052E-3</v>
      </c>
      <c r="HS6" s="17">
        <v>3.4170369729147432E-3</v>
      </c>
      <c r="HT6" s="17">
        <v>3.6972914742997849E-3</v>
      </c>
      <c r="HU6" s="17">
        <v>4.0715652893197904E-3</v>
      </c>
      <c r="HV6" s="17">
        <v>4.4436749769159734E-3</v>
      </c>
      <c r="HW6" s="17">
        <v>4.7404008925823332E-3</v>
      </c>
      <c r="HX6" s="17">
        <v>5.1034933825792553E-3</v>
      </c>
      <c r="HY6" s="17">
        <v>5.5871758618036317E-3</v>
      </c>
      <c r="HZ6" s="17">
        <v>6.0902152585410908E-3</v>
      </c>
      <c r="IA6" s="17">
        <v>6.5801496614342932E-3</v>
      </c>
      <c r="IB6" s="17">
        <v>7.0865554786087998E-3</v>
      </c>
      <c r="IC6" s="17">
        <v>7.7272574253616508E-3</v>
      </c>
      <c r="ID6" s="17">
        <v>8.484581794398276E-3</v>
      </c>
      <c r="IE6" s="17">
        <v>9.1756598184056636E-3</v>
      </c>
      <c r="IF6" s="17">
        <v>9.9154307094490579E-3</v>
      </c>
      <c r="IG6" s="17">
        <v>1.0832058902739304E-2</v>
      </c>
      <c r="IH6" s="17">
        <v>1.1795816982148353E-2</v>
      </c>
      <c r="II6" s="17">
        <v>1.2741420437057553E-2</v>
      </c>
      <c r="IJ6" s="17">
        <v>1.3813625346260383E-2</v>
      </c>
      <c r="IK6" s="17">
        <v>1.5306993497999386E-2</v>
      </c>
      <c r="IL6" s="17">
        <v>1.6763210795629424E-2</v>
      </c>
      <c r="IM6" s="17">
        <v>1.8140557671591256E-2</v>
      </c>
      <c r="IN6" s="17">
        <v>1.9677809518313324E-2</v>
      </c>
      <c r="IO6" s="17">
        <v>2.1695136965220064E-2</v>
      </c>
      <c r="IP6" s="17">
        <v>2.3753703062480765E-2</v>
      </c>
      <c r="IQ6" s="17">
        <v>2.5470577485380123E-2</v>
      </c>
      <c r="IR6" s="17">
        <v>2.7421899045860273E-2</v>
      </c>
      <c r="IS6" s="17">
        <v>2.9883233302554622E-2</v>
      </c>
      <c r="IT6" s="17">
        <v>3.2408289088950444E-2</v>
      </c>
      <c r="IU6" s="17">
        <v>3.4670283164050471E-2</v>
      </c>
      <c r="IV6" s="17">
        <v>3.7139432325330873E-2</v>
      </c>
      <c r="IW6" s="17">
        <v>4.0258661318867336E-2</v>
      </c>
      <c r="IX6" s="17">
        <v>4.3352281471221901E-2</v>
      </c>
      <c r="IY6" s="17">
        <v>4.6013557056017236E-2</v>
      </c>
      <c r="IZ6" s="17">
        <v>4.8992959372114488E-2</v>
      </c>
      <c r="JA6" s="17">
        <v>5.2631819405971073E-2</v>
      </c>
      <c r="JB6" s="17">
        <v>5.6011585295475529E-2</v>
      </c>
      <c r="JC6" s="17">
        <v>5.885873538011694E-2</v>
      </c>
      <c r="JD6" s="17">
        <v>6.2211329447522314E-2</v>
      </c>
      <c r="JE6" s="17">
        <v>6.6026565866420417E-2</v>
      </c>
      <c r="JF6" s="17">
        <v>6.9640658664204338E-2</v>
      </c>
      <c r="JG6" s="17">
        <v>7.2731633771929829E-2</v>
      </c>
      <c r="JH6" s="17">
        <v>7.6218163281009554E-2</v>
      </c>
      <c r="JI6" s="17">
        <v>8.0279268621114189E-2</v>
      </c>
      <c r="JJ6" s="17">
        <v>8.4119272276084914E-2</v>
      </c>
      <c r="JK6" s="17">
        <v>8.7273608225607868E-2</v>
      </c>
      <c r="JL6" s="17">
        <v>9.0984726069559818E-2</v>
      </c>
      <c r="JM6" s="17">
        <v>9.516858552631581E-2</v>
      </c>
      <c r="JN6" s="17">
        <v>9.8859625076946719E-2</v>
      </c>
      <c r="JO6" s="17">
        <v>0.10191140543244077</v>
      </c>
      <c r="JP6" s="17">
        <v>0.10545768890427822</v>
      </c>
      <c r="JQ6" s="17">
        <v>0.10937848664973837</v>
      </c>
      <c r="JR6" s="17">
        <v>0.11281884810710989</v>
      </c>
      <c r="JS6" s="17">
        <v>0.11542253385657124</v>
      </c>
      <c r="JT6" s="17">
        <v>0.11840626442751613</v>
      </c>
      <c r="JU6" s="17">
        <v>0.12140346068020934</v>
      </c>
      <c r="JV6" s="17">
        <v>0.1240065452831641</v>
      </c>
      <c r="JW6" s="17">
        <v>0.1258988342566944</v>
      </c>
      <c r="JX6" s="17">
        <v>0.12787648603416432</v>
      </c>
      <c r="JY6" s="17">
        <v>0.13001524507540779</v>
      </c>
      <c r="JZ6" s="17">
        <v>0.13180509868421048</v>
      </c>
      <c r="KA6" s="17">
        <v>0.13295521218067097</v>
      </c>
      <c r="KB6" s="17">
        <v>0.1343933950831025</v>
      </c>
      <c r="KC6" s="17">
        <v>0.13553809826100344</v>
      </c>
      <c r="KD6" s="17">
        <v>0.1364192588104032</v>
      </c>
      <c r="KE6" s="17">
        <v>0.1369492295706371</v>
      </c>
      <c r="KF6" s="17">
        <v>0.13767589546783623</v>
      </c>
      <c r="KG6" s="17">
        <v>0.13830192943982761</v>
      </c>
      <c r="KH6" s="17">
        <v>0.13860490727916278</v>
      </c>
      <c r="KI6" s="17">
        <v>0.1386010599415205</v>
      </c>
      <c r="KJ6" s="17">
        <v>0.13845377904739917</v>
      </c>
      <c r="KK6" s="17">
        <v>0.13856138427208375</v>
      </c>
      <c r="KL6" s="17">
        <v>0.13804980859495228</v>
      </c>
      <c r="KM6" s="17">
        <v>0.13724006425053861</v>
      </c>
      <c r="KN6" s="17">
        <v>0.13617086507386886</v>
      </c>
      <c r="KO6" s="17">
        <v>0.13504479743767311</v>
      </c>
      <c r="KP6" s="17">
        <v>0.13347929170514006</v>
      </c>
      <c r="KQ6" s="17">
        <v>0.13156860764850722</v>
      </c>
      <c r="KR6" s="17">
        <v>0.12930505059249001</v>
      </c>
      <c r="KS6" s="17">
        <v>0.12686511715143126</v>
      </c>
      <c r="KT6" s="17">
        <v>0.12437420648661131</v>
      </c>
      <c r="KU6" s="17">
        <v>0.12175789666051089</v>
      </c>
      <c r="KV6" s="17">
        <v>0.11838606590489381</v>
      </c>
      <c r="KW6" s="17">
        <v>0.11500666070329328</v>
      </c>
      <c r="KX6" s="17">
        <v>0.11208268409510616</v>
      </c>
      <c r="KY6" s="17">
        <v>0.10918131059556788</v>
      </c>
      <c r="KZ6" s="17">
        <v>0.10584386542012929</v>
      </c>
      <c r="LA6" s="17">
        <v>0.10280987900123117</v>
      </c>
      <c r="LB6" s="17">
        <v>0.10008860899507543</v>
      </c>
      <c r="LC6" s="17">
        <v>9.7409299015081566E-2</v>
      </c>
      <c r="LD6" s="17">
        <v>9.412727954755308E-2</v>
      </c>
      <c r="LE6" s="17">
        <v>9.1382204139735315E-2</v>
      </c>
      <c r="LF6" s="17">
        <v>8.9091715720221606E-2</v>
      </c>
      <c r="LG6" s="17">
        <v>8.7042647737765461E-2</v>
      </c>
      <c r="LH6" s="17">
        <v>8.431813154047399E-2</v>
      </c>
      <c r="LI6" s="17">
        <v>8.2078139427516156E-2</v>
      </c>
      <c r="LJ6" s="17">
        <v>8.0815851992920892E-2</v>
      </c>
      <c r="LK6" s="17">
        <v>7.9528196175746371E-2</v>
      </c>
      <c r="LL6" s="17">
        <v>7.7904980378578029E-2</v>
      </c>
      <c r="LM6" s="17">
        <v>7.7283394890735588E-2</v>
      </c>
      <c r="LN6" s="17">
        <v>7.7542609264389037E-2</v>
      </c>
      <c r="LO6" s="17">
        <v>7.7559441366574319E-2</v>
      </c>
      <c r="LP6" s="17">
        <v>7.7577956678978127E-2</v>
      </c>
      <c r="LQ6" s="17">
        <v>7.8897593490304702E-2</v>
      </c>
      <c r="LR6" s="17">
        <v>8.1047052939365941E-2</v>
      </c>
      <c r="LS6" s="17">
        <v>8.2411174592182196E-2</v>
      </c>
      <c r="LT6" s="17">
        <v>8.3472558864265911E-2</v>
      </c>
      <c r="LU6" s="17">
        <v>8.5950364535241602E-2</v>
      </c>
      <c r="LV6" s="17">
        <v>8.9174193020929521E-2</v>
      </c>
      <c r="LW6" s="17">
        <v>9.1411660318559518E-2</v>
      </c>
      <c r="LX6" s="17">
        <v>9.318359976146505E-2</v>
      </c>
      <c r="LY6" s="17">
        <v>9.6712329755309315E-2</v>
      </c>
      <c r="LZ6" s="17">
        <v>0.10095738592643892</v>
      </c>
      <c r="MA6" s="17">
        <v>0.10402383425669434</v>
      </c>
      <c r="MB6" s="17">
        <v>0.10655886907510005</v>
      </c>
      <c r="MC6" s="17">
        <v>0.11060590758694988</v>
      </c>
      <c r="MD6" s="17">
        <v>0.11552965816405052</v>
      </c>
      <c r="ME6" s="17">
        <v>0.11895463027085257</v>
      </c>
      <c r="MF6" s="17">
        <v>0.12157166147276076</v>
      </c>
      <c r="MG6" s="17">
        <v>0.12562940039242845</v>
      </c>
      <c r="MH6" s="17">
        <v>0.13021807190674053</v>
      </c>
      <c r="MI6" s="17">
        <v>0.13342398622653123</v>
      </c>
      <c r="MJ6" s="17">
        <v>0.13494957583102496</v>
      </c>
      <c r="MK6" s="17">
        <v>0.13793583121729769</v>
      </c>
      <c r="ML6" s="17">
        <v>0.14215864496768241</v>
      </c>
      <c r="MM6" s="17">
        <v>0.14480380982610036</v>
      </c>
      <c r="MN6" s="17">
        <v>0.14556702543090186</v>
      </c>
      <c r="MO6" s="17">
        <v>0.14770999249769162</v>
      </c>
      <c r="MP6" s="17">
        <v>0.15182568194059709</v>
      </c>
      <c r="MQ6" s="17">
        <v>0.15433053920437059</v>
      </c>
      <c r="MR6" s="17">
        <v>0.1551866920590951</v>
      </c>
      <c r="MS6" s="17">
        <v>0.15752695540935671</v>
      </c>
      <c r="MT6" s="17">
        <v>0.16191869132810094</v>
      </c>
      <c r="MU6" s="17">
        <v>0.16466160260849491</v>
      </c>
      <c r="MV6" s="17">
        <v>0.16441260772545391</v>
      </c>
      <c r="MW6" s="17">
        <v>0.1662277094875346</v>
      </c>
      <c r="MX6" s="17">
        <v>0.17035061268851956</v>
      </c>
      <c r="MY6" s="17">
        <v>0.17242721318097878</v>
      </c>
      <c r="MZ6" s="17">
        <v>0.1714760791782087</v>
      </c>
      <c r="NA6" s="17">
        <v>0.17270506309633732</v>
      </c>
      <c r="NB6" s="17">
        <v>0.17728135099261311</v>
      </c>
      <c r="NC6" s="17">
        <v>0.17896696579716839</v>
      </c>
      <c r="ND6" s="17">
        <v>0.17797483360264696</v>
      </c>
      <c r="NE6" s="17">
        <v>0.17867444790704828</v>
      </c>
      <c r="NF6" s="17">
        <v>0.18274805709449068</v>
      </c>
      <c r="NG6" s="17">
        <v>0.18333189058171742</v>
      </c>
      <c r="NH6" s="17">
        <v>0.18058561288088645</v>
      </c>
      <c r="NI6" s="17">
        <v>0.1799657106032625</v>
      </c>
      <c r="NJ6" s="17">
        <v>0.18208559364419813</v>
      </c>
      <c r="NK6" s="17">
        <v>0.18113085276238836</v>
      </c>
      <c r="NL6" s="17">
        <v>0.1766644544475223</v>
      </c>
      <c r="NM6" s="17">
        <v>0.17395496691289625</v>
      </c>
      <c r="NN6" s="17">
        <v>0.17445860745614036</v>
      </c>
      <c r="NO6" s="17">
        <v>0.17156240381655899</v>
      </c>
      <c r="NP6" s="17">
        <v>0.16453932940904897</v>
      </c>
      <c r="NQ6" s="17">
        <v>0.15937560114650662</v>
      </c>
      <c r="NR6" s="17">
        <v>0.15789509753000922</v>
      </c>
      <c r="NS6" s="17">
        <v>0.15426645698676511</v>
      </c>
      <c r="NT6" s="17">
        <v>0.14687319656048023</v>
      </c>
      <c r="NU6" s="17">
        <v>0.14148199445983381</v>
      </c>
      <c r="NV6" s="17">
        <v>0.13916012619267468</v>
      </c>
      <c r="NW6" s="17">
        <v>0.13508603608802711</v>
      </c>
      <c r="NX6" s="17">
        <v>0.12772018794244372</v>
      </c>
      <c r="NY6" s="17">
        <v>0.12161061576638967</v>
      </c>
      <c r="NZ6" s="17">
        <v>0.11869553612650052</v>
      </c>
      <c r="OA6" s="17">
        <v>0.1146124288242536</v>
      </c>
      <c r="OB6" s="17">
        <v>0.10755857571560479</v>
      </c>
      <c r="OC6" s="17">
        <v>0.10174488785010774</v>
      </c>
      <c r="OD6" s="17">
        <v>9.8422471337334505E-2</v>
      </c>
      <c r="OE6" s="17">
        <v>9.4282615804862996E-2</v>
      </c>
      <c r="OF6" s="17">
        <v>8.7885815827947064E-2</v>
      </c>
      <c r="OG6" s="17">
        <v>8.2515293167128356E-2</v>
      </c>
      <c r="OH6" s="17">
        <v>7.9835382040627845E-2</v>
      </c>
      <c r="OI6" s="17">
        <v>7.6057536934441353E-2</v>
      </c>
      <c r="OJ6" s="17">
        <v>7.0635916820560168E-2</v>
      </c>
      <c r="OK6" s="17">
        <v>6.6372104878424126E-2</v>
      </c>
      <c r="OL6" s="17">
        <v>6.4062019082794699E-2</v>
      </c>
      <c r="OM6" s="17">
        <v>6.1190823137888581E-2</v>
      </c>
      <c r="ON6" s="17">
        <v>5.678465970298556E-2</v>
      </c>
      <c r="OO6" s="17">
        <v>5.3421124769159729E-2</v>
      </c>
      <c r="OP6" s="17">
        <v>5.1470043667282243E-2</v>
      </c>
      <c r="OQ6" s="17">
        <v>4.8880304516774407E-2</v>
      </c>
      <c r="OR6" s="17">
        <v>4.5181930978762705E-2</v>
      </c>
      <c r="OS6" s="17">
        <v>4.2499254578331806E-2</v>
      </c>
      <c r="OT6" s="17">
        <v>4.0966210757156049E-2</v>
      </c>
      <c r="OU6" s="17">
        <v>3.8978700176977542E-2</v>
      </c>
      <c r="OV6" s="17">
        <v>3.6094158779624505E-2</v>
      </c>
      <c r="OW6" s="17">
        <v>3.3819540627885489E-2</v>
      </c>
      <c r="OX6" s="17">
        <v>3.2710906240381671E-2</v>
      </c>
      <c r="OY6" s="17">
        <v>3.1216095337026777E-2</v>
      </c>
      <c r="OZ6" s="17">
        <v>2.8763056902123725E-2</v>
      </c>
      <c r="PA6" s="17">
        <v>2.7234581794398277E-2</v>
      </c>
      <c r="PB6" s="17">
        <v>2.6216119382887051E-2</v>
      </c>
      <c r="PC6" s="17">
        <v>2.4873158087103726E-2</v>
      </c>
      <c r="PD6" s="17">
        <v>2.3013331024930746E-2</v>
      </c>
      <c r="PE6" s="17">
        <v>2.1619632963988923E-2</v>
      </c>
      <c r="PF6" s="17">
        <v>2.0641687827023698E-2</v>
      </c>
      <c r="PG6" s="17">
        <v>1.9358360264696835E-2</v>
      </c>
      <c r="PH6" s="17">
        <v>1.7737068136349645E-2</v>
      </c>
      <c r="PI6" s="17">
        <v>1.6368978916589724E-2</v>
      </c>
      <c r="PJ6" s="17">
        <v>1.5517274546014155E-2</v>
      </c>
      <c r="PK6" s="17">
        <v>1.4525142351492767E-2</v>
      </c>
      <c r="PL6" s="17">
        <v>1.3122787780855646E-2</v>
      </c>
      <c r="PM6" s="17">
        <v>1.2060080986457373E-2</v>
      </c>
      <c r="PN6" s="17">
        <v>1.1388239650661743E-2</v>
      </c>
      <c r="PO6" s="17">
        <v>1.0584146083410281E-2</v>
      </c>
      <c r="PP6" s="17">
        <v>9.4595211988304125E-3</v>
      </c>
      <c r="PQ6" s="17">
        <v>8.5068242151431217E-3</v>
      </c>
      <c r="PR6" s="17">
        <v>7.8840364342874728E-3</v>
      </c>
      <c r="PS6" s="17">
        <v>7.20438019390582E-3</v>
      </c>
      <c r="PT6" s="17">
        <v>6.3881434672206838E-3</v>
      </c>
      <c r="PU6" s="17">
        <v>5.788559941520467E-3</v>
      </c>
      <c r="PV6" s="17">
        <v>5.3242343798091717E-3</v>
      </c>
      <c r="PW6" s="17">
        <v>4.8554603339489083E-3</v>
      </c>
      <c r="PX6" s="17">
        <v>4.3030066943674974E-3</v>
      </c>
      <c r="PY6" s="17">
        <v>3.8499826869806092E-3</v>
      </c>
      <c r="PZ6" s="17">
        <v>3.5781442366882121E-3</v>
      </c>
      <c r="QA6" s="17">
        <v>3.3087103724222843E-3</v>
      </c>
      <c r="QB6" s="17">
        <v>2.9560778316405048E-3</v>
      </c>
      <c r="QC6" s="17">
        <v>2.7225925284702977E-3</v>
      </c>
      <c r="QD6" s="17">
        <v>2.6081342336103414E-3</v>
      </c>
      <c r="QE6" s="17">
        <v>2.4663838873499539E-3</v>
      </c>
      <c r="QF6" s="17">
        <v>2.2395111957525388E-3</v>
      </c>
      <c r="QG6" s="17">
        <v>2.1019688750384736E-3</v>
      </c>
      <c r="QH6" s="17">
        <v>2.0154037780855654E-3</v>
      </c>
      <c r="QI6" s="17">
        <v>1.8916878270236997E-3</v>
      </c>
      <c r="QJ6" s="17">
        <v>1.7099011234225916E-3</v>
      </c>
      <c r="QK6" s="17">
        <v>1.624297860880271E-3</v>
      </c>
      <c r="QL6" s="17">
        <v>1.5628606879039707E-3</v>
      </c>
      <c r="QM6" s="17">
        <v>1.4698032086795938E-3</v>
      </c>
      <c r="QN6" s="17">
        <v>1.3186749769159743E-3</v>
      </c>
      <c r="QO6" s="17">
        <v>1.2037357648507232E-3</v>
      </c>
      <c r="QP6" s="17">
        <v>1.1301554324407511E-3</v>
      </c>
      <c r="QQ6" s="17">
        <v>1.0301246537396122E-3</v>
      </c>
      <c r="QR6" s="17">
        <v>8.5783606494305934E-4</v>
      </c>
      <c r="QS6" s="17">
        <v>7.2642543859649121E-4</v>
      </c>
      <c r="QT6" s="17">
        <v>6.7039858417974765E-4</v>
      </c>
      <c r="QU6" s="17">
        <v>6.0319040473991994E-4</v>
      </c>
      <c r="QV6" s="17">
        <v>5.1361957525392435E-4</v>
      </c>
      <c r="QW6" s="17">
        <v>4.6312326869806089E-4</v>
      </c>
      <c r="QX6" s="17">
        <v>4.3402777777777775E-4</v>
      </c>
      <c r="QY6" s="17">
        <v>4.0661549707602339E-4</v>
      </c>
      <c r="QZ6" s="17">
        <v>3.582833179439827E-4</v>
      </c>
      <c r="RA6" s="17">
        <v>3.2978897353031698E-4</v>
      </c>
      <c r="RB6" s="17">
        <v>2.973270621729763E-4</v>
      </c>
      <c r="RC6" s="17">
        <v>2.7183845029239766E-4</v>
      </c>
      <c r="RD6" s="17">
        <v>2.2711315020006157E-4</v>
      </c>
      <c r="RE6" s="17">
        <v>1.921264235149277E-4</v>
      </c>
      <c r="RF6" s="17">
        <v>1.6062634656817482E-4</v>
      </c>
      <c r="RG6" s="17">
        <v>1.3261291935980302E-4</v>
      </c>
      <c r="RH6" s="17">
        <v>1.0147353031702061E-4</v>
      </c>
      <c r="RI6" s="17">
        <v>8.3799823022468457E-5</v>
      </c>
      <c r="RJ6" s="17">
        <v>6.8410472453062489E-5</v>
      </c>
      <c r="RK6" s="17">
        <v>5.4103185595567872E-5</v>
      </c>
      <c r="RL6" s="17">
        <v>5.0015389350569412E-5</v>
      </c>
      <c r="RM6" s="17">
        <v>5.0736765158510306E-5</v>
      </c>
      <c r="RN6" s="17">
        <v>4.4845529393659581E-5</v>
      </c>
      <c r="RO6" s="17">
        <v>4.0156586642043706E-5</v>
      </c>
      <c r="RP6" s="17">
        <v>3.3784433671899044E-5</v>
      </c>
      <c r="RQ6" s="17">
        <v>3.2822599261311172E-5</v>
      </c>
      <c r="RR6" s="17">
        <v>3.2341682056017236E-5</v>
      </c>
      <c r="RS6" s="17">
        <v>3.3183287165281629E-5</v>
      </c>
      <c r="RT6" s="17">
        <v>3.3423745767928594E-5</v>
      </c>
      <c r="RU6" s="17">
        <v>3.4505809479839952E-5</v>
      </c>
      <c r="RV6" s="17">
        <v>3.1620306248076336E-5</v>
      </c>
      <c r="RW6" s="17">
        <v>3.2461911357340722E-5</v>
      </c>
      <c r="RX6" s="17">
        <v>3.4145121575869502E-5</v>
      </c>
      <c r="RY6" s="17">
        <v>3.0297783933518006E-5</v>
      </c>
      <c r="RZ6" s="17">
        <v>3.1500076946752843E-5</v>
      </c>
      <c r="SA6" s="17">
        <v>2.8975261618959677E-5</v>
      </c>
      <c r="SB6" s="17">
        <v>2.4286318867343799E-5</v>
      </c>
      <c r="SC6" s="17">
        <v>1.7673707294552169E-5</v>
      </c>
      <c r="SD6" s="17">
        <v>1.6110726377346875E-5</v>
      </c>
      <c r="SE6" s="17">
        <v>1.5870267774699907E-5</v>
      </c>
      <c r="SF6" s="17">
        <v>1.5269121268082489E-5</v>
      </c>
      <c r="SG6" s="17">
        <v>1.3465681748230224E-5</v>
      </c>
      <c r="SH6" s="17">
        <v>1.0820637119113573E-5</v>
      </c>
      <c r="SI6" s="17">
        <v>1.3826369652200677E-5</v>
      </c>
      <c r="SJ6" s="17">
        <v>1.2744305940289321E-5</v>
      </c>
      <c r="SK6" s="17">
        <v>1.1662242228377962E-5</v>
      </c>
      <c r="SL6" s="17">
        <v>1.4187057556171129E-5</v>
      </c>
      <c r="SM6" s="17">
        <v>1.4788204062788551E-5</v>
      </c>
      <c r="SN6" s="17">
        <v>1.6832102185287783E-5</v>
      </c>
      <c r="SO6" s="17">
        <v>1.4307286857494615E-5</v>
      </c>
      <c r="SP6" s="17">
        <v>1.2864535241612803E-5</v>
      </c>
      <c r="SQ6" s="17">
        <v>9.1374269005847955E-6</v>
      </c>
      <c r="SR6" s="17">
        <v>9.6183441058787316E-6</v>
      </c>
      <c r="SS6" s="17">
        <v>1.0940866420437057E-5</v>
      </c>
      <c r="ST6" s="17">
        <v>9.1374269005847955E-6</v>
      </c>
      <c r="SU6" s="17">
        <v>7.2137580794090487E-6</v>
      </c>
      <c r="SV6" s="17">
        <v>5.0496306555863338E-6</v>
      </c>
      <c r="SW6" s="17">
        <v>4.5687134502923977E-6</v>
      </c>
      <c r="SX6" s="17">
        <v>8.4160510926438897E-7</v>
      </c>
      <c r="SY6" s="17">
        <v>1.4427516158818099E-6</v>
      </c>
      <c r="SZ6" s="17">
        <v>6.0114650661742072E-7</v>
      </c>
      <c r="TA6" s="17">
        <v>0</v>
      </c>
      <c r="TB6" s="17">
        <v>0</v>
      </c>
      <c r="TC6" s="17">
        <v>0</v>
      </c>
      <c r="TD6" s="17">
        <v>0</v>
      </c>
      <c r="TE6" s="17">
        <v>0</v>
      </c>
      <c r="TF6" s="17">
        <v>0</v>
      </c>
      <c r="TG6" s="17">
        <v>0</v>
      </c>
      <c r="TH6" s="17">
        <v>0</v>
      </c>
      <c r="TI6" s="17">
        <v>0</v>
      </c>
      <c r="TJ6" s="17">
        <v>0</v>
      </c>
      <c r="TK6" s="17">
        <v>0</v>
      </c>
      <c r="TL6" s="17">
        <v>0</v>
      </c>
      <c r="TM6" s="17">
        <v>0</v>
      </c>
      <c r="TN6" s="17">
        <v>0</v>
      </c>
      <c r="TO6" s="17">
        <v>0</v>
      </c>
      <c r="TP6" s="17">
        <v>0</v>
      </c>
      <c r="TQ6" s="17">
        <v>0</v>
      </c>
      <c r="TR6" s="17">
        <v>0</v>
      </c>
      <c r="TS6" s="17">
        <v>0</v>
      </c>
      <c r="TT6" s="17">
        <v>0</v>
      </c>
      <c r="TU6" s="17">
        <v>0</v>
      </c>
      <c r="TV6" s="17">
        <v>0</v>
      </c>
      <c r="TW6" s="17">
        <v>0</v>
      </c>
      <c r="TX6" s="17">
        <v>0</v>
      </c>
      <c r="TY6" s="17">
        <v>0</v>
      </c>
      <c r="TZ6" s="17">
        <v>0</v>
      </c>
      <c r="UA6" s="17">
        <v>0</v>
      </c>
      <c r="UB6" s="17">
        <v>0</v>
      </c>
      <c r="UC6" s="17">
        <v>0</v>
      </c>
      <c r="UD6" s="17">
        <v>0</v>
      </c>
      <c r="UE6" s="17">
        <v>0</v>
      </c>
      <c r="UF6" s="17">
        <v>0</v>
      </c>
      <c r="UG6" s="17">
        <v>0</v>
      </c>
      <c r="UH6" s="17">
        <v>0</v>
      </c>
      <c r="UI6" s="17">
        <v>0</v>
      </c>
      <c r="UJ6" s="17">
        <v>0</v>
      </c>
      <c r="UK6" s="17">
        <v>0</v>
      </c>
      <c r="UL6" s="17">
        <v>0</v>
      </c>
      <c r="UM6" s="17">
        <v>0</v>
      </c>
      <c r="UN6" s="17">
        <v>0</v>
      </c>
      <c r="UO6" s="17">
        <v>0</v>
      </c>
      <c r="UP6" s="17">
        <v>0</v>
      </c>
      <c r="UQ6" s="17">
        <v>0</v>
      </c>
      <c r="UR6" s="17">
        <v>0</v>
      </c>
      <c r="US6" s="17">
        <v>0</v>
      </c>
      <c r="UT6" s="17">
        <v>0</v>
      </c>
      <c r="UU6" s="17">
        <v>0</v>
      </c>
      <c r="UV6" s="17">
        <v>0</v>
      </c>
      <c r="UW6" s="17">
        <v>0</v>
      </c>
      <c r="UX6" s="17">
        <v>0</v>
      </c>
      <c r="UY6" s="17">
        <v>0</v>
      </c>
      <c r="UZ6" s="17">
        <v>0</v>
      </c>
      <c r="VA6" s="17">
        <v>0</v>
      </c>
      <c r="VB6" s="17">
        <v>0</v>
      </c>
      <c r="VC6" s="17">
        <v>0</v>
      </c>
      <c r="VD6" s="17">
        <v>0</v>
      </c>
      <c r="VE6" s="17">
        <v>0</v>
      </c>
      <c r="VF6" s="17">
        <v>0</v>
      </c>
      <c r="VG6" s="17">
        <v>0</v>
      </c>
      <c r="VH6" s="17">
        <v>0</v>
      </c>
      <c r="VI6" s="17">
        <v>0</v>
      </c>
      <c r="VJ6" s="17">
        <v>0</v>
      </c>
      <c r="VK6" s="17">
        <v>0</v>
      </c>
      <c r="VL6" s="17">
        <v>0</v>
      </c>
      <c r="VM6" s="17">
        <v>0</v>
      </c>
      <c r="VN6" s="17">
        <v>0</v>
      </c>
      <c r="VO6" s="17">
        <v>0</v>
      </c>
      <c r="VP6" s="17">
        <v>0</v>
      </c>
      <c r="VQ6" s="17">
        <v>0</v>
      </c>
      <c r="VR6" s="17">
        <v>0</v>
      </c>
      <c r="VS6" s="17">
        <v>0</v>
      </c>
      <c r="VT6" s="17">
        <v>0</v>
      </c>
      <c r="VU6" s="17">
        <v>0</v>
      </c>
      <c r="VV6" s="17">
        <v>0</v>
      </c>
      <c r="VW6" s="17">
        <v>0</v>
      </c>
      <c r="VX6" s="17">
        <v>0</v>
      </c>
      <c r="VY6" s="17">
        <v>0</v>
      </c>
      <c r="VZ6" s="17">
        <v>0</v>
      </c>
      <c r="WA6" s="17">
        <v>0</v>
      </c>
      <c r="WB6" s="17">
        <v>0</v>
      </c>
      <c r="WC6" s="17">
        <v>0</v>
      </c>
      <c r="WD6" s="17">
        <v>0</v>
      </c>
      <c r="WE6" s="17">
        <v>0</v>
      </c>
      <c r="WF6" s="17">
        <v>0</v>
      </c>
      <c r="WG6" s="17">
        <v>0</v>
      </c>
      <c r="WH6" s="17">
        <v>0</v>
      </c>
      <c r="WI6" s="17">
        <v>0</v>
      </c>
      <c r="WJ6" s="17">
        <v>0</v>
      </c>
      <c r="WK6" s="17">
        <v>0</v>
      </c>
      <c r="WL6" s="17">
        <v>0</v>
      </c>
      <c r="WM6" s="17">
        <v>0</v>
      </c>
      <c r="WN6" s="17">
        <v>0</v>
      </c>
      <c r="WO6" s="17">
        <v>0</v>
      </c>
      <c r="WP6" s="17">
        <v>0</v>
      </c>
      <c r="WQ6" s="17">
        <v>0</v>
      </c>
      <c r="WR6" s="17">
        <v>0</v>
      </c>
      <c r="WS6" s="17">
        <v>0</v>
      </c>
      <c r="WT6" s="17">
        <v>0</v>
      </c>
      <c r="WU6" s="17">
        <v>0</v>
      </c>
      <c r="WV6" s="17">
        <v>0</v>
      </c>
      <c r="WW6" s="17">
        <v>0</v>
      </c>
      <c r="WX6" s="17">
        <v>0</v>
      </c>
      <c r="WY6" s="17">
        <v>0</v>
      </c>
      <c r="WZ6" s="17">
        <v>0</v>
      </c>
      <c r="XA6" s="17">
        <v>0</v>
      </c>
      <c r="XB6" s="17">
        <v>0</v>
      </c>
      <c r="XC6" s="17">
        <v>0</v>
      </c>
      <c r="XD6" s="17">
        <v>0</v>
      </c>
      <c r="XE6" s="17">
        <v>0</v>
      </c>
      <c r="XF6" s="17">
        <v>0</v>
      </c>
      <c r="XG6" s="17">
        <v>0</v>
      </c>
      <c r="XH6" s="17">
        <v>0</v>
      </c>
      <c r="XI6" s="17">
        <v>0</v>
      </c>
      <c r="XJ6" s="17">
        <v>0</v>
      </c>
      <c r="XK6" s="17">
        <v>0</v>
      </c>
      <c r="XL6" s="17">
        <v>0</v>
      </c>
      <c r="XM6" s="17">
        <v>0</v>
      </c>
      <c r="XN6" s="17">
        <v>0</v>
      </c>
      <c r="XO6" s="17">
        <v>0</v>
      </c>
      <c r="XP6" s="17">
        <v>0</v>
      </c>
      <c r="XQ6" s="17">
        <v>0</v>
      </c>
      <c r="XR6" s="17">
        <v>0</v>
      </c>
      <c r="XS6" s="17">
        <v>0</v>
      </c>
      <c r="XT6" s="17">
        <v>0</v>
      </c>
    </row>
    <row r="7" spans="1:644" x14ac:dyDescent="0.25">
      <c r="A7" s="29" t="s">
        <v>659</v>
      </c>
      <c r="B7" s="9">
        <v>29</v>
      </c>
      <c r="C7" s="9" t="s">
        <v>644</v>
      </c>
      <c r="D7" s="30" t="s">
        <v>648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0</v>
      </c>
      <c r="CU7" s="17">
        <v>0</v>
      </c>
      <c r="CV7" s="17">
        <v>0</v>
      </c>
      <c r="CW7" s="17">
        <v>0</v>
      </c>
      <c r="CX7" s="17">
        <v>0</v>
      </c>
      <c r="CY7" s="17">
        <v>0</v>
      </c>
      <c r="CZ7" s="17">
        <v>0</v>
      </c>
      <c r="DA7" s="17">
        <v>0</v>
      </c>
      <c r="DB7" s="17">
        <v>0</v>
      </c>
      <c r="DC7" s="17">
        <v>0</v>
      </c>
      <c r="DD7" s="17">
        <v>0</v>
      </c>
      <c r="DE7" s="17">
        <v>0</v>
      </c>
      <c r="DF7" s="17">
        <v>0</v>
      </c>
      <c r="DG7" s="17">
        <v>0</v>
      </c>
      <c r="DH7" s="17">
        <v>0</v>
      </c>
      <c r="DI7" s="17">
        <v>0</v>
      </c>
      <c r="DJ7" s="17">
        <v>0</v>
      </c>
      <c r="DK7" s="17">
        <v>0</v>
      </c>
      <c r="DL7" s="17">
        <v>0</v>
      </c>
      <c r="DM7" s="17">
        <v>0</v>
      </c>
      <c r="DN7" s="17">
        <v>0</v>
      </c>
      <c r="DO7" s="17">
        <v>0</v>
      </c>
      <c r="DP7" s="17">
        <v>0</v>
      </c>
      <c r="DQ7" s="17">
        <v>0</v>
      </c>
      <c r="DR7" s="17">
        <v>0</v>
      </c>
      <c r="DS7" s="17">
        <v>0</v>
      </c>
      <c r="DT7" s="17">
        <v>0</v>
      </c>
      <c r="DU7" s="17">
        <v>0</v>
      </c>
      <c r="DV7" s="17">
        <v>0</v>
      </c>
      <c r="DW7" s="17">
        <v>0</v>
      </c>
      <c r="DX7" s="17">
        <v>0</v>
      </c>
      <c r="DY7" s="17">
        <v>0</v>
      </c>
      <c r="DZ7" s="17">
        <v>0</v>
      </c>
      <c r="EA7" s="17">
        <v>0</v>
      </c>
      <c r="EB7" s="17">
        <v>0</v>
      </c>
      <c r="EC7" s="17">
        <v>0</v>
      </c>
      <c r="ED7" s="17">
        <v>0</v>
      </c>
      <c r="EE7" s="17">
        <v>0</v>
      </c>
      <c r="EF7" s="17">
        <v>0</v>
      </c>
      <c r="EG7" s="17">
        <v>0</v>
      </c>
      <c r="EH7" s="17">
        <v>0</v>
      </c>
      <c r="EI7" s="17">
        <v>0</v>
      </c>
      <c r="EJ7" s="17">
        <v>0</v>
      </c>
      <c r="EK7" s="17">
        <v>0</v>
      </c>
      <c r="EL7" s="17">
        <v>0</v>
      </c>
      <c r="EM7" s="17">
        <v>0</v>
      </c>
      <c r="EN7" s="17">
        <v>0</v>
      </c>
      <c r="EO7" s="17">
        <v>0</v>
      </c>
      <c r="EP7" s="17">
        <v>0</v>
      </c>
      <c r="EQ7" s="17">
        <v>0</v>
      </c>
      <c r="ER7" s="17">
        <v>0</v>
      </c>
      <c r="ES7" s="17">
        <v>0</v>
      </c>
      <c r="ET7" s="17">
        <v>0</v>
      </c>
      <c r="EU7" s="17">
        <v>0</v>
      </c>
      <c r="EV7" s="17">
        <v>0</v>
      </c>
      <c r="EW7" s="17">
        <v>0</v>
      </c>
      <c r="EX7" s="17">
        <v>0</v>
      </c>
      <c r="EY7" s="17">
        <v>0</v>
      </c>
      <c r="EZ7" s="17">
        <v>0</v>
      </c>
      <c r="FA7" s="17">
        <v>0</v>
      </c>
      <c r="FB7" s="17">
        <v>0</v>
      </c>
      <c r="FC7" s="17">
        <v>0</v>
      </c>
      <c r="FD7" s="17">
        <v>0</v>
      </c>
      <c r="FE7" s="17">
        <v>0</v>
      </c>
      <c r="FF7" s="17">
        <v>0</v>
      </c>
      <c r="FG7" s="17">
        <v>0</v>
      </c>
      <c r="FH7" s="17">
        <v>0</v>
      </c>
      <c r="FI7" s="17">
        <v>0</v>
      </c>
      <c r="FJ7" s="17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>
        <v>0</v>
      </c>
      <c r="FT7" s="17">
        <v>0</v>
      </c>
      <c r="FU7" s="17">
        <v>0</v>
      </c>
      <c r="FV7" s="17">
        <v>0</v>
      </c>
      <c r="FW7" s="17">
        <v>0</v>
      </c>
      <c r="FX7" s="17">
        <v>0</v>
      </c>
      <c r="FY7" s="17">
        <v>0</v>
      </c>
      <c r="FZ7" s="17">
        <v>0</v>
      </c>
      <c r="GA7" s="17">
        <v>0</v>
      </c>
      <c r="GB7" s="17">
        <v>1.2984764542936289E-5</v>
      </c>
      <c r="GC7" s="17">
        <v>5.4103185595567872E-5</v>
      </c>
      <c r="GD7" s="17">
        <v>7.1416204986149591E-5</v>
      </c>
      <c r="GE7" s="17">
        <v>8.8729224376731303E-5</v>
      </c>
      <c r="GF7" s="17">
        <v>8.8729224376731303E-5</v>
      </c>
      <c r="GG7" s="17">
        <v>9.7385734072022166E-5</v>
      </c>
      <c r="GH7" s="17">
        <v>9.3057479224376735E-5</v>
      </c>
      <c r="GI7" s="17">
        <v>8.8729224376731303E-5</v>
      </c>
      <c r="GJ7" s="17">
        <v>9.9549861495844882E-5</v>
      </c>
      <c r="GK7" s="17">
        <v>1.2984764542936289E-4</v>
      </c>
      <c r="GL7" s="17">
        <v>1.3850415512465375E-4</v>
      </c>
      <c r="GM7" s="17">
        <v>1.7745844875346261E-4</v>
      </c>
      <c r="GN7" s="17">
        <v>2.0992036011080331E-4</v>
      </c>
      <c r="GO7" s="17">
        <v>2.2506925207756235E-4</v>
      </c>
      <c r="GP7" s="17">
        <v>3.0081371191135732E-4</v>
      </c>
      <c r="GQ7" s="17">
        <v>2.8782894736842103E-4</v>
      </c>
      <c r="GR7" s="17">
        <v>3.1596260387811638E-4</v>
      </c>
      <c r="GS7" s="17">
        <v>3.1379847645429361E-4</v>
      </c>
      <c r="GT7" s="17">
        <v>3.9170706371191133E-4</v>
      </c>
      <c r="GU7" s="17">
        <v>4.566308864265928E-4</v>
      </c>
      <c r="GV7" s="17">
        <v>4.9774930747922439E-4</v>
      </c>
      <c r="GW7" s="17">
        <v>5.5618074792243761E-4</v>
      </c>
      <c r="GX7" s="17">
        <v>5.7349376731301934E-4</v>
      </c>
      <c r="GY7" s="17">
        <v>6.0379155124653736E-4</v>
      </c>
      <c r="GZ7" s="17">
        <v>6.3192520775623277E-4</v>
      </c>
      <c r="HA7" s="17">
        <v>7.7042936288088646E-4</v>
      </c>
      <c r="HB7" s="17">
        <v>8.6565096952908596E-4</v>
      </c>
      <c r="HC7" s="17">
        <v>9.6520083102493077E-4</v>
      </c>
      <c r="HD7" s="17">
        <v>9.5870844875346262E-4</v>
      </c>
      <c r="HE7" s="17">
        <v>9.5005193905817165E-4</v>
      </c>
      <c r="HF7" s="17">
        <v>9.6520083102493077E-4</v>
      </c>
      <c r="HG7" s="17">
        <v>1.0755713296398892E-3</v>
      </c>
      <c r="HH7" s="17">
        <v>1.0690789473684211E-3</v>
      </c>
      <c r="HI7" s="17">
        <v>1.0625865650969529E-3</v>
      </c>
      <c r="HJ7" s="17">
        <v>1.1643005540166204E-3</v>
      </c>
      <c r="HK7" s="17">
        <v>1.3157894736842105E-3</v>
      </c>
      <c r="HL7" s="17">
        <v>1.5040685595567867E-3</v>
      </c>
      <c r="HM7" s="17">
        <v>1.4499653739612189E-3</v>
      </c>
      <c r="HN7" s="17">
        <v>1.6533933518005541E-3</v>
      </c>
      <c r="HO7" s="17">
        <v>1.8157029085872575E-3</v>
      </c>
      <c r="HP7" s="17">
        <v>1.8871191135734072E-3</v>
      </c>
      <c r="HQ7" s="17">
        <v>2.1121883656509697E-3</v>
      </c>
      <c r="HR7" s="17">
        <v>2.5320290858725763E-3</v>
      </c>
      <c r="HS7" s="17">
        <v>2.75060595567867E-3</v>
      </c>
      <c r="HT7" s="17">
        <v>2.964854570637119E-3</v>
      </c>
      <c r="HU7" s="17">
        <v>3.3349203601108031E-3</v>
      </c>
      <c r="HV7" s="17">
        <v>3.3933518005540169E-3</v>
      </c>
      <c r="HW7" s="17">
        <v>3.4712603878116338E-3</v>
      </c>
      <c r="HX7" s="17">
        <v>3.8283414127423822E-3</v>
      </c>
      <c r="HY7" s="17">
        <v>4.1875865650969537E-3</v>
      </c>
      <c r="HZ7" s="17">
        <v>4.6745152354570633E-3</v>
      </c>
      <c r="IA7" s="17">
        <v>5.1636080332409977E-3</v>
      </c>
      <c r="IB7" s="17">
        <v>5.6916551246537399E-3</v>
      </c>
      <c r="IC7" s="17">
        <v>6.4426073407202215E-3</v>
      </c>
      <c r="ID7" s="17">
        <v>7.1784106648199453E-3</v>
      </c>
      <c r="IE7" s="17">
        <v>7.762725069252077E-3</v>
      </c>
      <c r="IF7" s="17">
        <v>8.3015927977839327E-3</v>
      </c>
      <c r="IG7" s="17">
        <v>9.1802285318559572E-3</v>
      </c>
      <c r="IH7" s="17">
        <v>9.9160318559556801E-3</v>
      </c>
      <c r="II7" s="17">
        <v>1.0881232686980611E-2</v>
      </c>
      <c r="IJ7" s="17">
        <v>1.2058518005540166E-2</v>
      </c>
      <c r="IK7" s="17">
        <v>1.3216326177285317E-2</v>
      </c>
      <c r="IL7" s="17">
        <v>1.4733379501385041E-2</v>
      </c>
      <c r="IM7" s="17">
        <v>1.5707236842105267E-2</v>
      </c>
      <c r="IN7" s="17">
        <v>1.6789300554016621E-2</v>
      </c>
      <c r="IO7" s="17">
        <v>1.8323666897506925E-2</v>
      </c>
      <c r="IP7" s="17">
        <v>2.006578947368421E-2</v>
      </c>
      <c r="IQ7" s="17">
        <v>2.1217105263157895E-2</v>
      </c>
      <c r="IR7" s="17">
        <v>2.2586997922437672E-2</v>
      </c>
      <c r="IS7" s="17">
        <v>2.4151662049861498E-2</v>
      </c>
      <c r="IT7" s="17">
        <v>2.5926246537396124E-2</v>
      </c>
      <c r="IU7" s="17">
        <v>2.7497403047091411E-2</v>
      </c>
      <c r="IV7" s="17">
        <v>2.9031769390581719E-2</v>
      </c>
      <c r="IW7" s="17">
        <v>3.1204553324099722E-2</v>
      </c>
      <c r="IX7" s="17">
        <v>3.3249653739612188E-2</v>
      </c>
      <c r="IY7" s="17">
        <v>3.5446243074792237E-2</v>
      </c>
      <c r="IZ7" s="17">
        <v>3.7134262465373956E-2</v>
      </c>
      <c r="JA7" s="17">
        <v>3.9900017313019391E-2</v>
      </c>
      <c r="JB7" s="17">
        <v>4.2592191828254841E-2</v>
      </c>
      <c r="JC7" s="17">
        <v>4.4492295706371192E-2</v>
      </c>
      <c r="JD7" s="17">
        <v>4.6392399584487529E-2</v>
      </c>
      <c r="JE7" s="17">
        <v>4.922740650969528E-2</v>
      </c>
      <c r="JF7" s="17">
        <v>5.1973684210526318E-2</v>
      </c>
      <c r="JG7" s="17">
        <v>5.447974376731303E-2</v>
      </c>
      <c r="JH7" s="17">
        <v>5.6360370498614962E-2</v>
      </c>
      <c r="JI7" s="17">
        <v>5.9175900277008309E-2</v>
      </c>
      <c r="JJ7" s="17">
        <v>6.2261945983379495E-2</v>
      </c>
      <c r="JK7" s="17">
        <v>6.4581890581717455E-2</v>
      </c>
      <c r="JL7" s="17">
        <v>6.746883656509696E-2</v>
      </c>
      <c r="JM7" s="17">
        <v>7.0130713296398889E-2</v>
      </c>
      <c r="JN7" s="17">
        <v>7.2872662742382271E-2</v>
      </c>
      <c r="JO7" s="17">
        <v>7.524021814404433E-2</v>
      </c>
      <c r="JP7" s="17">
        <v>7.7032115650969527E-2</v>
      </c>
      <c r="JQ7" s="17">
        <v>7.9295792936288093E-2</v>
      </c>
      <c r="JR7" s="17">
        <v>8.2178410664819942E-2</v>
      </c>
      <c r="JS7" s="17">
        <v>8.4080678670360107E-2</v>
      </c>
      <c r="JT7" s="17">
        <v>8.5982946675900285E-2</v>
      </c>
      <c r="JU7" s="17">
        <v>8.9661963296398889E-2</v>
      </c>
      <c r="JV7" s="17">
        <v>9.2486149584487531E-2</v>
      </c>
      <c r="JW7" s="17">
        <v>9.4682738919667581E-2</v>
      </c>
      <c r="JX7" s="17">
        <v>9.6680228531855955E-2</v>
      </c>
      <c r="JY7" s="17">
        <v>9.9463296398891954E-2</v>
      </c>
      <c r="JZ7" s="17">
        <v>0.10157115650969528</v>
      </c>
      <c r="KA7" s="17">
        <v>0.10202345914127424</v>
      </c>
      <c r="KB7" s="17">
        <v>0.10228964681440442</v>
      </c>
      <c r="KC7" s="17">
        <v>0.10357730263157897</v>
      </c>
      <c r="KD7" s="17">
        <v>0.1041529605263158</v>
      </c>
      <c r="KE7" s="17">
        <v>0.1038110283933518</v>
      </c>
      <c r="KF7" s="17">
        <v>0.10339768005540166</v>
      </c>
      <c r="KG7" s="17">
        <v>0.10329380193905817</v>
      </c>
      <c r="KH7" s="17">
        <v>0.10325484764542936</v>
      </c>
      <c r="KI7" s="17">
        <v>0.10306007617728533</v>
      </c>
      <c r="KJ7" s="17">
        <v>0.1030492555401662</v>
      </c>
      <c r="KK7" s="17">
        <v>0.10311634349030471</v>
      </c>
      <c r="KL7" s="17">
        <v>0.10352319944598339</v>
      </c>
      <c r="KM7" s="17">
        <v>0.10349506578947369</v>
      </c>
      <c r="KN7" s="17">
        <v>0.10348424515235458</v>
      </c>
      <c r="KO7" s="17">
        <v>0.10555315096952908</v>
      </c>
      <c r="KP7" s="17">
        <v>0.10707236842105264</v>
      </c>
      <c r="KQ7" s="17">
        <v>0.10708535318559556</v>
      </c>
      <c r="KR7" s="17">
        <v>0.10625432825484767</v>
      </c>
      <c r="KS7" s="17">
        <v>0.10592105263157894</v>
      </c>
      <c r="KT7" s="17">
        <v>0.10626947714681441</v>
      </c>
      <c r="KU7" s="17">
        <v>0.10544494459833795</v>
      </c>
      <c r="KV7" s="17">
        <v>0.10481951177285317</v>
      </c>
      <c r="KW7" s="17">
        <v>0.10383266966759001</v>
      </c>
      <c r="KX7" s="17">
        <v>0.10254934210526316</v>
      </c>
      <c r="KY7" s="17">
        <v>0.10058647853185594</v>
      </c>
      <c r="KZ7" s="17">
        <v>9.9143005540166196E-2</v>
      </c>
      <c r="LA7" s="17">
        <v>9.8465633656509691E-2</v>
      </c>
      <c r="LB7" s="17">
        <v>9.7422524238227143E-2</v>
      </c>
      <c r="LC7" s="17">
        <v>9.6628289473684209E-2</v>
      </c>
      <c r="LD7" s="17">
        <v>9.5451004155124641E-2</v>
      </c>
      <c r="LE7" s="17">
        <v>9.5611149584487548E-2</v>
      </c>
      <c r="LF7" s="17">
        <v>9.6108898891966763E-2</v>
      </c>
      <c r="LG7" s="17">
        <v>9.6275536703601117E-2</v>
      </c>
      <c r="LH7" s="17">
        <v>9.6673736149584494E-2</v>
      </c>
      <c r="LI7" s="17">
        <v>9.7416031855955681E-2</v>
      </c>
      <c r="LJ7" s="17">
        <v>9.8840027700831029E-2</v>
      </c>
      <c r="LK7" s="17">
        <v>9.9508743074792252E-2</v>
      </c>
      <c r="LL7" s="17">
        <v>0.10026618767313018</v>
      </c>
      <c r="LM7" s="17">
        <v>0.10049342105263157</v>
      </c>
      <c r="LN7" s="17">
        <v>0.10159496191135733</v>
      </c>
      <c r="LO7" s="17">
        <v>0.10194771468144044</v>
      </c>
      <c r="LP7" s="17">
        <v>0.1011037049861496</v>
      </c>
      <c r="LQ7" s="17">
        <v>0.10219009695290859</v>
      </c>
      <c r="LR7" s="17">
        <v>0.10404691828254846</v>
      </c>
      <c r="LS7" s="17">
        <v>0.1050121191135734</v>
      </c>
      <c r="LT7" s="17">
        <v>0.10421572022160663</v>
      </c>
      <c r="LU7" s="17">
        <v>0.10438452216066482</v>
      </c>
      <c r="LV7" s="17">
        <v>0.10601411011080333</v>
      </c>
      <c r="LW7" s="17">
        <v>0.10822152008310248</v>
      </c>
      <c r="LX7" s="17">
        <v>0.10791421398891968</v>
      </c>
      <c r="LY7" s="17">
        <v>0.10973640927977839</v>
      </c>
      <c r="LZ7" s="17">
        <v>0.11216023199445983</v>
      </c>
      <c r="MA7" s="17">
        <v>0.11399324792243767</v>
      </c>
      <c r="MB7" s="17">
        <v>0.11454077216066483</v>
      </c>
      <c r="MC7" s="17">
        <v>0.11831933864265927</v>
      </c>
      <c r="MD7" s="17">
        <v>0.12136210180055403</v>
      </c>
      <c r="ME7" s="17">
        <v>0.12249826869806094</v>
      </c>
      <c r="MF7" s="17">
        <v>0.12277527700831026</v>
      </c>
      <c r="MG7" s="17">
        <v>0.12508007271468147</v>
      </c>
      <c r="MH7" s="17">
        <v>0.12904475415512467</v>
      </c>
      <c r="MI7" s="17">
        <v>0.13056829986149585</v>
      </c>
      <c r="MJ7" s="17">
        <v>0.13156163434903048</v>
      </c>
      <c r="MK7" s="17">
        <v>0.13361106301939057</v>
      </c>
      <c r="ML7" s="17">
        <v>0.13786140927977839</v>
      </c>
      <c r="MM7" s="17">
        <v>0.14077432479224378</v>
      </c>
      <c r="MN7" s="17">
        <v>0.1402246364265928</v>
      </c>
      <c r="MO7" s="17">
        <v>0.14273718836565097</v>
      </c>
      <c r="MP7" s="17">
        <v>0.14885517659279779</v>
      </c>
      <c r="MQ7" s="17">
        <v>0.15195853531855957</v>
      </c>
      <c r="MR7" s="17">
        <v>0.15332626385041553</v>
      </c>
      <c r="MS7" s="17">
        <v>0.15558128462603876</v>
      </c>
      <c r="MT7" s="17">
        <v>0.15979700484764542</v>
      </c>
      <c r="MU7" s="17">
        <v>0.16215157548476453</v>
      </c>
      <c r="MV7" s="17">
        <v>0.16239179362880887</v>
      </c>
      <c r="MW7" s="17">
        <v>0.16622013504155125</v>
      </c>
      <c r="MX7" s="17">
        <v>0.17297870498614959</v>
      </c>
      <c r="MY7" s="17">
        <v>0.17509305747922438</v>
      </c>
      <c r="MZ7" s="17">
        <v>0.17427501731301939</v>
      </c>
      <c r="NA7" s="17">
        <v>0.1776294148199446</v>
      </c>
      <c r="NB7" s="17">
        <v>0.18304406163434903</v>
      </c>
      <c r="NC7" s="17">
        <v>0.18533154432132964</v>
      </c>
      <c r="ND7" s="17">
        <v>0.18332106994459835</v>
      </c>
      <c r="NE7" s="17">
        <v>0.1846693213296399</v>
      </c>
      <c r="NF7" s="17">
        <v>0.18918369113573408</v>
      </c>
      <c r="NG7" s="17">
        <v>0.1895580851800554</v>
      </c>
      <c r="NH7" s="17">
        <v>0.18616689750692522</v>
      </c>
      <c r="NI7" s="17">
        <v>0.18661920013850414</v>
      </c>
      <c r="NJ7" s="17">
        <v>0.19072887811634348</v>
      </c>
      <c r="NK7" s="17">
        <v>0.19148415858725759</v>
      </c>
      <c r="NL7" s="17">
        <v>0.18795446675900276</v>
      </c>
      <c r="NM7" s="17">
        <v>0.1859158587257618</v>
      </c>
      <c r="NN7" s="17">
        <v>0.18735716759002768</v>
      </c>
      <c r="NO7" s="17">
        <v>0.18419104916897505</v>
      </c>
      <c r="NP7" s="17">
        <v>0.17627250692520774</v>
      </c>
      <c r="NQ7" s="17">
        <v>0.16959617382271469</v>
      </c>
      <c r="NR7" s="17">
        <v>0.16905514196675903</v>
      </c>
      <c r="NS7" s="17">
        <v>0.16489785318559555</v>
      </c>
      <c r="NT7" s="17">
        <v>0.15610283933518004</v>
      </c>
      <c r="NU7" s="17">
        <v>0.15105393005540166</v>
      </c>
      <c r="NV7" s="17">
        <v>0.15126168628808867</v>
      </c>
      <c r="NW7" s="17">
        <v>0.14879458102493076</v>
      </c>
      <c r="NX7" s="17">
        <v>0.14109245152354571</v>
      </c>
      <c r="NY7" s="17">
        <v>0.13699575831024929</v>
      </c>
      <c r="NZ7" s="17">
        <v>0.13584444252077563</v>
      </c>
      <c r="OA7" s="17">
        <v>0.13169581024930749</v>
      </c>
      <c r="OB7" s="17">
        <v>0.12336824792243765</v>
      </c>
      <c r="OC7" s="17">
        <v>0.11844269390581719</v>
      </c>
      <c r="OD7" s="17">
        <v>0.11676549515235457</v>
      </c>
      <c r="OE7" s="17">
        <v>0.11283760387811634</v>
      </c>
      <c r="OF7" s="17">
        <v>0.10602925900277009</v>
      </c>
      <c r="OG7" s="17">
        <v>0.10048043628808864</v>
      </c>
      <c r="OH7" s="17">
        <v>9.7340287396121897E-2</v>
      </c>
      <c r="OI7" s="17">
        <v>9.3479484072022154E-2</v>
      </c>
      <c r="OJ7" s="17">
        <v>8.7331198060941834E-2</v>
      </c>
      <c r="OK7" s="17">
        <v>8.3102493074792241E-2</v>
      </c>
      <c r="OL7" s="17">
        <v>8.1107167590027701E-2</v>
      </c>
      <c r="OM7" s="17">
        <v>7.7127337257617723E-2</v>
      </c>
      <c r="ON7" s="17">
        <v>7.0643611495844874E-2</v>
      </c>
      <c r="OO7" s="17">
        <v>6.615953947368422E-2</v>
      </c>
      <c r="OP7" s="17">
        <v>6.3763850415512455E-2</v>
      </c>
      <c r="OQ7" s="17">
        <v>6.0686461218836564E-2</v>
      </c>
      <c r="OR7" s="17">
        <v>5.5806353878116347E-2</v>
      </c>
      <c r="OS7" s="17">
        <v>5.167070637119113E-2</v>
      </c>
      <c r="OT7" s="17">
        <v>4.9417849722991694E-2</v>
      </c>
      <c r="OU7" s="17">
        <v>4.5624134349030468E-2</v>
      </c>
      <c r="OV7" s="17">
        <v>4.1272074099723E-2</v>
      </c>
      <c r="OW7" s="17">
        <v>3.7186201523545702E-2</v>
      </c>
      <c r="OX7" s="17">
        <v>3.4896554709141277E-2</v>
      </c>
      <c r="OY7" s="17">
        <v>3.2187067174515235E-2</v>
      </c>
      <c r="OZ7" s="17">
        <v>2.821805747922438E-2</v>
      </c>
      <c r="PA7" s="17">
        <v>2.5339768005540164E-2</v>
      </c>
      <c r="PB7" s="17">
        <v>2.2889975761772853E-2</v>
      </c>
      <c r="PC7" s="17">
        <v>2.0827562326869803E-2</v>
      </c>
      <c r="PD7" s="17">
        <v>1.8076956371191135E-2</v>
      </c>
      <c r="PE7" s="17">
        <v>1.5190010387811634E-2</v>
      </c>
      <c r="PF7" s="17">
        <v>1.2928497229916897E-2</v>
      </c>
      <c r="PG7" s="17">
        <v>1.1123614958448753E-2</v>
      </c>
      <c r="PH7" s="17">
        <v>9.1520948753462585E-3</v>
      </c>
      <c r="PI7" s="17">
        <v>7.7280990304709144E-3</v>
      </c>
      <c r="PJ7" s="17">
        <v>6.5464854570637127E-3</v>
      </c>
      <c r="PK7" s="17">
        <v>5.5098684210526305E-3</v>
      </c>
      <c r="PL7" s="17">
        <v>4.5425034626038786E-3</v>
      </c>
      <c r="PM7" s="17">
        <v>3.7958795013850418E-3</v>
      </c>
      <c r="PN7" s="17">
        <v>3.3435768698060948E-3</v>
      </c>
      <c r="PO7" s="17">
        <v>2.84582756232687E-3</v>
      </c>
      <c r="PP7" s="17">
        <v>2.3870325484764547E-3</v>
      </c>
      <c r="PQ7" s="17">
        <v>1.9996537396121884E-3</v>
      </c>
      <c r="PR7" s="17">
        <v>1.7594355955678673E-3</v>
      </c>
      <c r="PS7" s="17">
        <v>1.5711565096952907E-3</v>
      </c>
      <c r="PT7" s="17">
        <v>1.4196675900277011E-3</v>
      </c>
      <c r="PU7" s="17">
        <v>1.114525623268698E-3</v>
      </c>
      <c r="PV7" s="17">
        <v>1.0625865650969529E-3</v>
      </c>
      <c r="PW7" s="17">
        <v>8.6997922437673117E-4</v>
      </c>
      <c r="PX7" s="17">
        <v>7.2281855955678661E-4</v>
      </c>
      <c r="PY7" s="17">
        <v>6.795360110803323E-4</v>
      </c>
      <c r="PZ7" s="17">
        <v>6.3625346260387809E-4</v>
      </c>
      <c r="QA7" s="17">
        <v>5.821502770083102E-4</v>
      </c>
      <c r="QB7" s="17">
        <v>4.6312326869806094E-4</v>
      </c>
      <c r="QC7" s="17">
        <v>4.025277008310249E-4</v>
      </c>
      <c r="QD7" s="17">
        <v>3.9603531855955681E-4</v>
      </c>
      <c r="QE7" s="17">
        <v>3.0514196675900275E-4</v>
      </c>
      <c r="QF7" s="17">
        <v>1.8827908587257616E-4</v>
      </c>
      <c r="QG7" s="17">
        <v>1.8178670360110804E-4</v>
      </c>
      <c r="QH7" s="17">
        <v>1.6663781163434905E-4</v>
      </c>
      <c r="QI7" s="17">
        <v>1.320117728531856E-4</v>
      </c>
      <c r="QJ7" s="17">
        <v>1.2768351800554017E-4</v>
      </c>
      <c r="QK7" s="17">
        <v>1.190270083102493E-4</v>
      </c>
      <c r="QL7" s="17">
        <v>1.2119113573407201E-4</v>
      </c>
      <c r="QM7" s="17">
        <v>1.2119113573407201E-4</v>
      </c>
      <c r="QN7" s="17">
        <v>7.7908587257617725E-5</v>
      </c>
      <c r="QO7" s="17">
        <v>5.8431440443213304E-5</v>
      </c>
      <c r="QP7" s="17">
        <v>6.9252077562326875E-5</v>
      </c>
      <c r="QQ7" s="17">
        <v>3.8954293628808869E-5</v>
      </c>
      <c r="QR7" s="17">
        <v>4.3282548476454294E-5</v>
      </c>
      <c r="QS7" s="17">
        <v>5.1939058171745157E-5</v>
      </c>
      <c r="QT7" s="17">
        <v>5.4103185595567872E-5</v>
      </c>
      <c r="QU7" s="17">
        <v>3.8954293628808869E-5</v>
      </c>
      <c r="QV7" s="17">
        <v>0</v>
      </c>
      <c r="QW7" s="17">
        <v>0</v>
      </c>
      <c r="QX7" s="17">
        <v>0</v>
      </c>
      <c r="QY7" s="17">
        <v>0</v>
      </c>
      <c r="QZ7" s="17">
        <v>0</v>
      </c>
      <c r="RA7" s="17">
        <v>0</v>
      </c>
      <c r="RB7" s="17">
        <v>0</v>
      </c>
      <c r="RC7" s="17">
        <v>0</v>
      </c>
      <c r="RD7" s="17">
        <v>0</v>
      </c>
      <c r="RE7" s="17">
        <v>0</v>
      </c>
      <c r="RF7" s="17">
        <v>0</v>
      </c>
      <c r="RG7" s="17">
        <v>0</v>
      </c>
      <c r="RH7" s="17">
        <v>0</v>
      </c>
      <c r="RI7" s="17">
        <v>0</v>
      </c>
      <c r="RJ7" s="17">
        <v>0</v>
      </c>
      <c r="RK7" s="17">
        <v>0</v>
      </c>
      <c r="RL7" s="17">
        <v>0</v>
      </c>
      <c r="RM7" s="17">
        <v>0</v>
      </c>
      <c r="RN7" s="17">
        <v>0</v>
      </c>
      <c r="RO7" s="17">
        <v>0</v>
      </c>
      <c r="RP7" s="17">
        <v>0</v>
      </c>
      <c r="RQ7" s="17">
        <v>0</v>
      </c>
      <c r="RR7" s="17">
        <v>0</v>
      </c>
      <c r="RS7" s="17">
        <v>0</v>
      </c>
      <c r="RT7" s="17">
        <v>0</v>
      </c>
      <c r="RU7" s="17">
        <v>0</v>
      </c>
      <c r="RV7" s="17">
        <v>0</v>
      </c>
      <c r="RW7" s="17">
        <v>0</v>
      </c>
      <c r="RX7" s="17">
        <v>0</v>
      </c>
      <c r="RY7" s="17">
        <v>0</v>
      </c>
      <c r="RZ7" s="17">
        <v>0</v>
      </c>
      <c r="SA7" s="17">
        <v>0</v>
      </c>
      <c r="SB7" s="17">
        <v>0</v>
      </c>
      <c r="SC7" s="17">
        <v>0</v>
      </c>
      <c r="SD7" s="17">
        <v>0</v>
      </c>
      <c r="SE7" s="17">
        <v>0</v>
      </c>
      <c r="SF7" s="17">
        <v>0</v>
      </c>
      <c r="SG7" s="17">
        <v>0</v>
      </c>
      <c r="SH7" s="17">
        <v>0</v>
      </c>
      <c r="SI7" s="17">
        <v>0</v>
      </c>
      <c r="SJ7" s="17">
        <v>0</v>
      </c>
      <c r="SK7" s="17">
        <v>0</v>
      </c>
      <c r="SL7" s="17">
        <v>0</v>
      </c>
      <c r="SM7" s="17">
        <v>0</v>
      </c>
      <c r="SN7" s="17">
        <v>0</v>
      </c>
      <c r="SO7" s="17">
        <v>0</v>
      </c>
      <c r="SP7" s="17">
        <v>0</v>
      </c>
      <c r="SQ7" s="17">
        <v>0</v>
      </c>
      <c r="SR7" s="17">
        <v>0</v>
      </c>
      <c r="SS7" s="17">
        <v>0</v>
      </c>
      <c r="ST7" s="17">
        <v>0</v>
      </c>
      <c r="SU7" s="17">
        <v>0</v>
      </c>
      <c r="SV7" s="17">
        <v>0</v>
      </c>
      <c r="SW7" s="17">
        <v>0</v>
      </c>
      <c r="SX7" s="17">
        <v>0</v>
      </c>
      <c r="SY7" s="17">
        <v>0</v>
      </c>
      <c r="SZ7" s="17">
        <v>0</v>
      </c>
      <c r="TA7" s="17">
        <v>0</v>
      </c>
      <c r="TB7" s="17">
        <v>0</v>
      </c>
      <c r="TC7" s="17">
        <v>0</v>
      </c>
      <c r="TD7" s="17">
        <v>0</v>
      </c>
      <c r="TE7" s="17">
        <v>0</v>
      </c>
      <c r="TF7" s="17">
        <v>0</v>
      </c>
      <c r="TG7" s="17">
        <v>0</v>
      </c>
      <c r="TH7" s="17">
        <v>0</v>
      </c>
      <c r="TI7" s="17">
        <v>0</v>
      </c>
      <c r="TJ7" s="17">
        <v>0</v>
      </c>
      <c r="TK7" s="17">
        <v>0</v>
      </c>
      <c r="TL7" s="17">
        <v>0</v>
      </c>
      <c r="TM7" s="17">
        <v>0</v>
      </c>
      <c r="TN7" s="17">
        <v>0</v>
      </c>
      <c r="TO7" s="17">
        <v>0</v>
      </c>
      <c r="TP7" s="17">
        <v>0</v>
      </c>
      <c r="TQ7" s="17">
        <v>0</v>
      </c>
      <c r="TR7" s="17">
        <v>0</v>
      </c>
      <c r="TS7" s="17">
        <v>0</v>
      </c>
      <c r="TT7" s="17">
        <v>0</v>
      </c>
      <c r="TU7" s="17">
        <v>0</v>
      </c>
      <c r="TV7" s="17">
        <v>0</v>
      </c>
      <c r="TW7" s="17">
        <v>0</v>
      </c>
      <c r="TX7" s="17">
        <v>0</v>
      </c>
      <c r="TY7" s="17">
        <v>0</v>
      </c>
      <c r="TZ7" s="17">
        <v>0</v>
      </c>
      <c r="UA7" s="17">
        <v>0</v>
      </c>
      <c r="UB7" s="17">
        <v>0</v>
      </c>
      <c r="UC7" s="17">
        <v>0</v>
      </c>
      <c r="UD7" s="17">
        <v>0</v>
      </c>
      <c r="UE7" s="17">
        <v>0</v>
      </c>
      <c r="UF7" s="17">
        <v>0</v>
      </c>
      <c r="UG7" s="17">
        <v>0</v>
      </c>
      <c r="UH7" s="17">
        <v>0</v>
      </c>
      <c r="UI7" s="17">
        <v>0</v>
      </c>
      <c r="UJ7" s="17">
        <v>0</v>
      </c>
      <c r="UK7" s="17">
        <v>0</v>
      </c>
      <c r="UL7" s="17">
        <v>0</v>
      </c>
      <c r="UM7" s="17">
        <v>0</v>
      </c>
      <c r="UN7" s="17">
        <v>0</v>
      </c>
      <c r="UO7" s="17">
        <v>0</v>
      </c>
      <c r="UP7" s="17">
        <v>0</v>
      </c>
      <c r="UQ7" s="17">
        <v>0</v>
      </c>
      <c r="UR7" s="17">
        <v>0</v>
      </c>
      <c r="US7" s="17">
        <v>0</v>
      </c>
      <c r="UT7" s="17">
        <v>0</v>
      </c>
      <c r="UU7" s="17">
        <v>0</v>
      </c>
      <c r="UV7" s="17">
        <v>0</v>
      </c>
      <c r="UW7" s="17">
        <v>0</v>
      </c>
      <c r="UX7" s="17">
        <v>0</v>
      </c>
      <c r="UY7" s="17">
        <v>0</v>
      </c>
      <c r="UZ7" s="17">
        <v>0</v>
      </c>
      <c r="VA7" s="17">
        <v>0</v>
      </c>
      <c r="VB7" s="17">
        <v>0</v>
      </c>
      <c r="VC7" s="17">
        <v>0</v>
      </c>
      <c r="VD7" s="17">
        <v>0</v>
      </c>
      <c r="VE7" s="17">
        <v>0</v>
      </c>
      <c r="VF7" s="17">
        <v>0</v>
      </c>
      <c r="VG7" s="17">
        <v>0</v>
      </c>
      <c r="VH7" s="17">
        <v>0</v>
      </c>
      <c r="VI7" s="17">
        <v>0</v>
      </c>
      <c r="VJ7" s="17">
        <v>0</v>
      </c>
      <c r="VK7" s="17">
        <v>0</v>
      </c>
      <c r="VL7" s="17">
        <v>0</v>
      </c>
      <c r="VM7" s="17">
        <v>0</v>
      </c>
      <c r="VN7" s="17">
        <v>0</v>
      </c>
      <c r="VO7" s="17">
        <v>0</v>
      </c>
      <c r="VP7" s="17">
        <v>0</v>
      </c>
      <c r="VQ7" s="17">
        <v>0</v>
      </c>
      <c r="VR7" s="17">
        <v>0</v>
      </c>
      <c r="VS7" s="17">
        <v>0</v>
      </c>
      <c r="VT7" s="17">
        <v>0</v>
      </c>
      <c r="VU7" s="17">
        <v>0</v>
      </c>
      <c r="VV7" s="17">
        <v>0</v>
      </c>
      <c r="VW7" s="17">
        <v>0</v>
      </c>
      <c r="VX7" s="17">
        <v>0</v>
      </c>
      <c r="VY7" s="17">
        <v>0</v>
      </c>
      <c r="VZ7" s="17">
        <v>0</v>
      </c>
      <c r="WA7" s="17">
        <v>0</v>
      </c>
      <c r="WB7" s="17">
        <v>0</v>
      </c>
      <c r="WC7" s="17">
        <v>0</v>
      </c>
      <c r="WD7" s="17">
        <v>0</v>
      </c>
      <c r="WE7" s="17">
        <v>0</v>
      </c>
      <c r="WF7" s="17">
        <v>0</v>
      </c>
      <c r="WG7" s="17">
        <v>0</v>
      </c>
      <c r="WH7" s="17">
        <v>0</v>
      </c>
      <c r="WI7" s="17">
        <v>0</v>
      </c>
      <c r="WJ7" s="17">
        <v>0</v>
      </c>
      <c r="WK7" s="17">
        <v>0</v>
      </c>
      <c r="WL7" s="17">
        <v>0</v>
      </c>
      <c r="WM7" s="17">
        <v>0</v>
      </c>
      <c r="WN7" s="17">
        <v>0</v>
      </c>
      <c r="WO7" s="17">
        <v>0</v>
      </c>
      <c r="WP7" s="17">
        <v>0</v>
      </c>
      <c r="WQ7" s="17">
        <v>0</v>
      </c>
      <c r="WR7" s="17">
        <v>0</v>
      </c>
      <c r="WS7" s="17">
        <v>0</v>
      </c>
      <c r="WT7" s="17">
        <v>0</v>
      </c>
      <c r="WU7" s="17">
        <v>0</v>
      </c>
      <c r="WV7" s="17">
        <v>0</v>
      </c>
      <c r="WW7" s="17">
        <v>0</v>
      </c>
      <c r="WX7" s="17">
        <v>0</v>
      </c>
      <c r="WY7" s="17">
        <v>0</v>
      </c>
      <c r="WZ7" s="17">
        <v>0</v>
      </c>
      <c r="XA7" s="17">
        <v>0</v>
      </c>
      <c r="XB7" s="17">
        <v>0</v>
      </c>
      <c r="XC7" s="17">
        <v>0</v>
      </c>
      <c r="XD7" s="17">
        <v>0</v>
      </c>
      <c r="XE7" s="17">
        <v>0</v>
      </c>
      <c r="XF7" s="17">
        <v>0</v>
      </c>
      <c r="XG7" s="17">
        <v>0</v>
      </c>
      <c r="XH7" s="17">
        <v>0</v>
      </c>
      <c r="XI7" s="17">
        <v>0</v>
      </c>
      <c r="XJ7" s="17">
        <v>0</v>
      </c>
      <c r="XK7" s="17">
        <v>0</v>
      </c>
      <c r="XL7" s="17">
        <v>0</v>
      </c>
      <c r="XM7" s="17">
        <v>0</v>
      </c>
      <c r="XN7" s="17">
        <v>0</v>
      </c>
      <c r="XO7" s="17">
        <v>0</v>
      </c>
      <c r="XP7" s="17">
        <v>0</v>
      </c>
      <c r="XQ7" s="17">
        <v>0</v>
      </c>
      <c r="XR7" s="17">
        <v>0</v>
      </c>
      <c r="XS7" s="17">
        <v>0</v>
      </c>
      <c r="XT7" s="17">
        <v>0</v>
      </c>
    </row>
    <row r="8" spans="1:644" x14ac:dyDescent="0.25">
      <c r="A8" s="29" t="s">
        <v>660</v>
      </c>
      <c r="B8" s="9">
        <v>5</v>
      </c>
      <c r="C8" s="9" t="s">
        <v>645</v>
      </c>
      <c r="D8" s="30" t="s">
        <v>648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0</v>
      </c>
      <c r="CU8" s="17">
        <v>0</v>
      </c>
      <c r="CV8" s="17">
        <v>0</v>
      </c>
      <c r="CW8" s="17">
        <v>0</v>
      </c>
      <c r="CX8" s="17">
        <v>0</v>
      </c>
      <c r="CY8" s="17">
        <v>0</v>
      </c>
      <c r="CZ8" s="17">
        <v>0</v>
      </c>
      <c r="DA8" s="17">
        <v>0</v>
      </c>
      <c r="DB8" s="17">
        <v>0</v>
      </c>
      <c r="DC8" s="17">
        <v>0</v>
      </c>
      <c r="DD8" s="17">
        <v>3.0297783933518003E-5</v>
      </c>
      <c r="DE8" s="17">
        <v>3.4626038781163438E-5</v>
      </c>
      <c r="DF8" s="17">
        <v>2.3805401662049863E-5</v>
      </c>
      <c r="DG8" s="17">
        <v>3.4626038781163438E-5</v>
      </c>
      <c r="DH8" s="17">
        <v>3.0297783933518003E-5</v>
      </c>
      <c r="DI8" s="17">
        <v>6.0595567867036006E-5</v>
      </c>
      <c r="DJ8" s="17">
        <v>7.5744459833795022E-5</v>
      </c>
      <c r="DK8" s="17">
        <v>7.3580332409972307E-5</v>
      </c>
      <c r="DL8" s="17">
        <v>8.4400969529085872E-5</v>
      </c>
      <c r="DM8" s="17">
        <v>9.522160664819945E-5</v>
      </c>
      <c r="DN8" s="17">
        <v>1.8178670360110804E-4</v>
      </c>
      <c r="DO8" s="17">
        <v>1.7745844875346261E-4</v>
      </c>
      <c r="DP8" s="17">
        <v>1.623095567867036E-4</v>
      </c>
      <c r="DQ8" s="17">
        <v>2.6402354570637121E-4</v>
      </c>
      <c r="DR8" s="17">
        <v>3.0297783933518009E-4</v>
      </c>
      <c r="DS8" s="17">
        <v>3.1812673130193905E-4</v>
      </c>
      <c r="DT8" s="17">
        <v>3.7872229916897503E-4</v>
      </c>
      <c r="DU8" s="17">
        <v>3.9603531855955681E-4</v>
      </c>
      <c r="DV8" s="17">
        <v>4.566308864265928E-4</v>
      </c>
      <c r="DW8" s="17">
        <v>4.566308864265928E-4</v>
      </c>
      <c r="DX8" s="17">
        <v>4.8260041551246538E-4</v>
      </c>
      <c r="DY8" s="17">
        <v>4.9342105263157896E-4</v>
      </c>
      <c r="DZ8" s="17">
        <v>5.5185249307479229E-4</v>
      </c>
      <c r="EA8" s="17">
        <v>5.9297091412742378E-4</v>
      </c>
      <c r="EB8" s="17">
        <v>6.7520775623268697E-4</v>
      </c>
      <c r="EC8" s="17">
        <v>7.5095221606648202E-4</v>
      </c>
      <c r="ED8" s="17">
        <v>8.5483033240997227E-4</v>
      </c>
      <c r="EE8" s="17">
        <v>9.1109764542936288E-4</v>
      </c>
      <c r="EF8" s="17">
        <v>8.8296398891966768E-4</v>
      </c>
      <c r="EG8" s="17">
        <v>9.4572368421052633E-4</v>
      </c>
      <c r="EH8" s="17">
        <v>9.6736495844875338E-4</v>
      </c>
      <c r="EI8" s="17">
        <v>1.0885560941828255E-3</v>
      </c>
      <c r="EJ8" s="17">
        <v>1.1643005540166204E-3</v>
      </c>
      <c r="EK8" s="17">
        <v>1.2703427977839336E-3</v>
      </c>
      <c r="EL8" s="17">
        <v>1.3006405817174516E-3</v>
      </c>
      <c r="EM8" s="17">
        <v>1.38720567867036E-3</v>
      </c>
      <c r="EN8" s="17">
        <v>1.4780990304709141E-3</v>
      </c>
      <c r="EO8" s="17">
        <v>1.5278739612188366E-3</v>
      </c>
      <c r="EP8" s="17">
        <v>1.6707063711911357E-3</v>
      </c>
      <c r="EQ8" s="17">
        <v>1.7010041551246539E-3</v>
      </c>
      <c r="ER8" s="17">
        <v>1.7356301939058173E-3</v>
      </c>
      <c r="ES8" s="17">
        <v>1.8676419667590029E-3</v>
      </c>
      <c r="ET8" s="17">
        <v>1.8611495844875346E-3</v>
      </c>
      <c r="EU8" s="17">
        <v>1.9433864265927976E-3</v>
      </c>
      <c r="EV8" s="17">
        <v>1.8979397506925209E-3</v>
      </c>
      <c r="EW8" s="17">
        <v>1.9715200831024932E-3</v>
      </c>
      <c r="EX8" s="17">
        <v>2.0797264542936288E-3</v>
      </c>
      <c r="EY8" s="17">
        <v>2.1511426592797783E-3</v>
      </c>
      <c r="EZ8" s="17">
        <v>2.2290512465373961E-3</v>
      </c>
      <c r="FA8" s="17">
        <v>2.3329293628808864E-3</v>
      </c>
      <c r="FB8" s="17">
        <v>2.4173303324099725E-3</v>
      </c>
      <c r="FC8" s="17">
        <v>2.5277008310249311E-3</v>
      </c>
      <c r="FD8" s="17">
        <v>2.5623268698060945E-3</v>
      </c>
      <c r="FE8" s="17">
        <v>2.655384349030471E-3</v>
      </c>
      <c r="FF8" s="17">
        <v>2.7657548476454292E-3</v>
      </c>
      <c r="FG8" s="17">
        <v>2.930228531855956E-3</v>
      </c>
      <c r="FH8" s="17">
        <v>2.9756752077562325E-3</v>
      </c>
      <c r="FI8" s="17">
        <v>3.096866343490305E-3</v>
      </c>
      <c r="FJ8" s="17">
        <v>3.1185076177285319E-3</v>
      </c>
      <c r="FK8" s="17">
        <v>3.1726108033240997E-3</v>
      </c>
      <c r="FL8" s="17">
        <v>3.2418628808864266E-3</v>
      </c>
      <c r="FM8" s="17">
        <v>3.4279778393351799E-3</v>
      </c>
      <c r="FN8" s="17">
        <v>3.512378808864266E-3</v>
      </c>
      <c r="FO8" s="17">
        <v>3.5859591412742385E-3</v>
      </c>
      <c r="FP8" s="17">
        <v>3.6032721606648202E-3</v>
      </c>
      <c r="FQ8" s="17">
        <v>3.6595394736842106E-3</v>
      </c>
      <c r="FR8" s="17">
        <v>3.7461045706371188E-3</v>
      </c>
      <c r="FS8" s="17">
        <v>3.741776315789474E-3</v>
      </c>
      <c r="FT8" s="17">
        <v>3.8002077562326866E-3</v>
      </c>
      <c r="FU8" s="17">
        <v>3.8911011080332409E-3</v>
      </c>
      <c r="FV8" s="17">
        <v>3.9343836565096952E-3</v>
      </c>
      <c r="FW8" s="17">
        <v>4.072887811634349E-3</v>
      </c>
      <c r="FX8" s="17">
        <v>4.1637811634349028E-3</v>
      </c>
      <c r="FY8" s="17">
        <v>4.2525103878116345E-3</v>
      </c>
      <c r="FZ8" s="17">
        <v>4.453774238227147E-3</v>
      </c>
      <c r="GA8" s="17">
        <v>4.5641447368421056E-3</v>
      </c>
      <c r="GB8" s="17">
        <v>4.6182479224376729E-3</v>
      </c>
      <c r="GC8" s="17">
        <v>4.6550380886426594E-3</v>
      </c>
      <c r="GD8" s="17">
        <v>4.7827216066481989E-3</v>
      </c>
      <c r="GE8" s="17">
        <v>4.8476454293628814E-3</v>
      </c>
      <c r="GF8" s="17">
        <v>4.9450311634349027E-3</v>
      </c>
      <c r="GG8" s="17">
        <v>5.0770429362880882E-3</v>
      </c>
      <c r="GH8" s="17">
        <v>5.2047264542936286E-3</v>
      </c>
      <c r="GI8" s="17">
        <v>5.2371883656509698E-3</v>
      </c>
      <c r="GJ8" s="17">
        <v>5.3432306094182824E-3</v>
      </c>
      <c r="GK8" s="17">
        <v>5.4752423822714679E-3</v>
      </c>
      <c r="GL8" s="17">
        <v>5.6418801939058169E-3</v>
      </c>
      <c r="GM8" s="17">
        <v>5.7847126038781168E-3</v>
      </c>
      <c r="GN8" s="17">
        <v>5.8799342105263159E-3</v>
      </c>
      <c r="GO8" s="17">
        <v>6.0573926592797783E-3</v>
      </c>
      <c r="GP8" s="17">
        <v>6.2694771468144051E-3</v>
      </c>
      <c r="GQ8" s="17">
        <v>6.4382790858725763E-3</v>
      </c>
      <c r="GR8" s="17">
        <v>6.453427977839335E-3</v>
      </c>
      <c r="GS8" s="17">
        <v>6.6655124653739618E-3</v>
      </c>
      <c r="GT8" s="17">
        <v>6.7672264542936291E-3</v>
      </c>
      <c r="GU8" s="17">
        <v>6.9252077562326859E-3</v>
      </c>
      <c r="GV8" s="17">
        <v>7.096173822714681E-3</v>
      </c>
      <c r="GW8" s="17">
        <v>7.3645256232686973E-3</v>
      </c>
      <c r="GX8" s="17">
        <v>7.7908587257617722E-3</v>
      </c>
      <c r="GY8" s="17">
        <v>7.9661530470914142E-3</v>
      </c>
      <c r="GZ8" s="17">
        <v>8.2042070637119123E-3</v>
      </c>
      <c r="HA8" s="17">
        <v>8.5418109418282546E-3</v>
      </c>
      <c r="HB8" s="17">
        <v>8.6911357340720228E-3</v>
      </c>
      <c r="HC8" s="17">
        <v>8.8512811634349035E-3</v>
      </c>
      <c r="HD8" s="17">
        <v>9.0352319944598351E-3</v>
      </c>
      <c r="HE8" s="17">
        <v>9.2949272853185601E-3</v>
      </c>
      <c r="HF8" s="17">
        <v>9.7104397506925198E-3</v>
      </c>
      <c r="HG8" s="17">
        <v>9.9225242382271466E-3</v>
      </c>
      <c r="HH8" s="17">
        <v>9.9658067867036005E-3</v>
      </c>
      <c r="HI8" s="17">
        <v>1.0006925207756232E-2</v>
      </c>
      <c r="HJ8" s="17">
        <v>1.0504674515235457E-2</v>
      </c>
      <c r="HK8" s="17">
        <v>1.0738400277008311E-2</v>
      </c>
      <c r="HL8" s="17">
        <v>1.0991603185595568E-2</v>
      </c>
      <c r="HM8" s="17">
        <v>1.1268611495844873E-2</v>
      </c>
      <c r="HN8" s="17">
        <v>1.182262811634349E-2</v>
      </c>
      <c r="HO8" s="17">
        <v>1.1969788781163435E-2</v>
      </c>
      <c r="HP8" s="17">
        <v>1.2227319944598339E-2</v>
      </c>
      <c r="HQ8" s="17">
        <v>1.2413434903047093E-2</v>
      </c>
      <c r="HR8" s="17">
        <v>1.2883050554016621E-2</v>
      </c>
      <c r="HS8" s="17">
        <v>1.300207756232687E-2</v>
      </c>
      <c r="HT8" s="17">
        <v>1.3339681440443216E-2</v>
      </c>
      <c r="HU8" s="17">
        <v>1.3986755540166207E-2</v>
      </c>
      <c r="HV8" s="17">
        <v>1.4501817867036009E-2</v>
      </c>
      <c r="HW8" s="17">
        <v>1.5116430055401661E-2</v>
      </c>
      <c r="HX8" s="17">
        <v>1.5566568559556787E-2</v>
      </c>
      <c r="HY8" s="17">
        <v>1.6583708448753464E-2</v>
      </c>
      <c r="HZ8" s="17">
        <v>1.7222126038781167E-2</v>
      </c>
      <c r="IA8" s="17">
        <v>1.7765322022160666E-2</v>
      </c>
      <c r="IB8" s="17">
        <v>1.8299861495844876E-2</v>
      </c>
      <c r="IC8" s="17">
        <v>1.9347299168975068E-2</v>
      </c>
      <c r="ID8" s="17">
        <v>2.0537569252077566E-2</v>
      </c>
      <c r="IE8" s="17">
        <v>2.1396727839335182E-2</v>
      </c>
      <c r="IF8" s="17">
        <v>2.2452822022160663E-2</v>
      </c>
      <c r="IG8" s="17">
        <v>2.3952562326869809E-2</v>
      </c>
      <c r="IH8" s="17">
        <v>2.5259695290858732E-2</v>
      </c>
      <c r="II8" s="17">
        <v>2.6237880886426597E-2</v>
      </c>
      <c r="IJ8" s="17">
        <v>2.7198753462603874E-2</v>
      </c>
      <c r="IK8" s="17">
        <v>2.8596779778393349E-2</v>
      </c>
      <c r="IL8" s="17">
        <v>2.9884435595567867E-2</v>
      </c>
      <c r="IM8" s="17">
        <v>3.081284626038781E-2</v>
      </c>
      <c r="IN8" s="17">
        <v>3.1001125346260389E-2</v>
      </c>
      <c r="IO8" s="17">
        <v>3.186244806094183E-2</v>
      </c>
      <c r="IP8" s="17">
        <v>3.2836305401662047E-2</v>
      </c>
      <c r="IQ8" s="17">
        <v>3.3760387811634353E-2</v>
      </c>
      <c r="IR8" s="17">
        <v>3.4234331717451529E-2</v>
      </c>
      <c r="IS8" s="17">
        <v>3.5424601800554019E-2</v>
      </c>
      <c r="IT8" s="17">
        <v>3.6770689058171747E-2</v>
      </c>
      <c r="IU8" s="17">
        <v>3.7363659972299165E-2</v>
      </c>
      <c r="IV8" s="17">
        <v>3.8815789473684213E-2</v>
      </c>
      <c r="IW8" s="17">
        <v>4.0889023545706372E-2</v>
      </c>
      <c r="IX8" s="17">
        <v>4.3165685595567868E-2</v>
      </c>
      <c r="IY8" s="17">
        <v>4.564361149584488E-2</v>
      </c>
      <c r="IZ8" s="17">
        <v>4.7991689750692526E-2</v>
      </c>
      <c r="JA8" s="17">
        <v>5.1058258310249308E-2</v>
      </c>
      <c r="JB8" s="17">
        <v>5.4116170360110807E-2</v>
      </c>
      <c r="JC8" s="17">
        <v>5.6604916897506921E-2</v>
      </c>
      <c r="JD8" s="17">
        <v>5.9385820637119099E-2</v>
      </c>
      <c r="JE8" s="17">
        <v>6.2417763157894733E-2</v>
      </c>
      <c r="JF8" s="17">
        <v>6.5882531163434899E-2</v>
      </c>
      <c r="JG8" s="17">
        <v>6.8079120498614948E-2</v>
      </c>
      <c r="JH8" s="17">
        <v>7.0803756925207753E-2</v>
      </c>
      <c r="JI8" s="17">
        <v>7.371450831024931E-2</v>
      </c>
      <c r="JJ8" s="17">
        <v>7.634608725761774E-2</v>
      </c>
      <c r="JK8" s="17">
        <v>7.8272160664819942E-2</v>
      </c>
      <c r="JL8" s="17">
        <v>8.0412482686980619E-2</v>
      </c>
      <c r="JM8" s="17">
        <v>8.3169581024930744E-2</v>
      </c>
      <c r="JN8" s="17">
        <v>8.5874740304709138E-2</v>
      </c>
      <c r="JO8" s="17">
        <v>8.8634002770083112E-2</v>
      </c>
      <c r="JP8" s="17">
        <v>9.2083621883656513E-2</v>
      </c>
      <c r="JQ8" s="17">
        <v>9.4728185595567865E-2</v>
      </c>
      <c r="JR8" s="17">
        <v>9.7684383656509693E-2</v>
      </c>
      <c r="JS8" s="17">
        <v>9.9575831024930755E-2</v>
      </c>
      <c r="JT8" s="17">
        <v>0.10177674861495845</v>
      </c>
      <c r="JU8" s="17">
        <v>0.10404908240997228</v>
      </c>
      <c r="JV8" s="17">
        <v>0.10649238227146815</v>
      </c>
      <c r="JW8" s="17">
        <v>0.10837517313019389</v>
      </c>
      <c r="JX8" s="17">
        <v>0.11082712950138504</v>
      </c>
      <c r="JY8" s="17">
        <v>0.11389802631578946</v>
      </c>
      <c r="JZ8" s="17">
        <v>0.11621364265927978</v>
      </c>
      <c r="KA8" s="17">
        <v>0.11788434903047089</v>
      </c>
      <c r="KB8" s="17">
        <v>0.11997489612188365</v>
      </c>
      <c r="KC8" s="17">
        <v>0.12185768698060942</v>
      </c>
      <c r="KD8" s="17">
        <v>0.1239417416897507</v>
      </c>
      <c r="KE8" s="17">
        <v>0.12410621537396123</v>
      </c>
      <c r="KF8" s="17">
        <v>0.12487448060941828</v>
      </c>
      <c r="KG8" s="17">
        <v>0.12523156163434904</v>
      </c>
      <c r="KH8" s="17">
        <v>0.12514716066481996</v>
      </c>
      <c r="KI8" s="17">
        <v>0.12410837950138505</v>
      </c>
      <c r="KJ8" s="17">
        <v>0.12289863227146813</v>
      </c>
      <c r="KK8" s="17">
        <v>0.12090763504155125</v>
      </c>
      <c r="KL8" s="17">
        <v>0.11995325484764541</v>
      </c>
      <c r="KM8" s="17">
        <v>0.11837993421052632</v>
      </c>
      <c r="KN8" s="17">
        <v>0.11545403393351801</v>
      </c>
      <c r="KO8" s="17">
        <v>0.11392399584487536</v>
      </c>
      <c r="KP8" s="17">
        <v>0.11214941135734073</v>
      </c>
      <c r="KQ8" s="17">
        <v>0.11116040512465375</v>
      </c>
      <c r="KR8" s="17">
        <v>0.1098424515235457</v>
      </c>
      <c r="KS8" s="17">
        <v>0.10996364265927978</v>
      </c>
      <c r="KT8" s="17">
        <v>0.10971476800554017</v>
      </c>
      <c r="KU8" s="17">
        <v>0.10956111495844874</v>
      </c>
      <c r="KV8" s="17">
        <v>0.10820420706371192</v>
      </c>
      <c r="KW8" s="17">
        <v>0.10731475069252076</v>
      </c>
      <c r="KX8" s="17">
        <v>0.10740564404432132</v>
      </c>
      <c r="KY8" s="17">
        <v>0.10570031163434904</v>
      </c>
      <c r="KZ8" s="17">
        <v>0.10386296745152354</v>
      </c>
      <c r="LA8" s="17">
        <v>0.10191525277008311</v>
      </c>
      <c r="LB8" s="17">
        <v>9.9939404432132964E-2</v>
      </c>
      <c r="LC8" s="17">
        <v>9.7835872576177291E-2</v>
      </c>
      <c r="LD8" s="17">
        <v>9.458535318559555E-2</v>
      </c>
      <c r="LE8" s="17">
        <v>9.1215806786703615E-2</v>
      </c>
      <c r="LF8" s="17">
        <v>9.0081804016620498E-2</v>
      </c>
      <c r="LG8" s="17">
        <v>8.8350502077562343E-2</v>
      </c>
      <c r="LH8" s="17">
        <v>8.6396295013850419E-2</v>
      </c>
      <c r="LI8" s="17">
        <v>8.5117295706371193E-2</v>
      </c>
      <c r="LJ8" s="17">
        <v>8.4680141966759007E-2</v>
      </c>
      <c r="LK8" s="17">
        <v>8.4768871191135728E-2</v>
      </c>
      <c r="LL8" s="17">
        <v>8.5037222991689754E-2</v>
      </c>
      <c r="LM8" s="17">
        <v>8.5727579639889195E-2</v>
      </c>
      <c r="LN8" s="17">
        <v>8.662136426592798E-2</v>
      </c>
      <c r="LO8" s="17">
        <v>8.7326869806094179E-2</v>
      </c>
      <c r="LP8" s="17">
        <v>8.7329033933518013E-2</v>
      </c>
      <c r="LQ8" s="17">
        <v>8.8456544321329628E-2</v>
      </c>
      <c r="LR8" s="17">
        <v>8.9776662049861497E-2</v>
      </c>
      <c r="LS8" s="17">
        <v>9.0012551939058189E-2</v>
      </c>
      <c r="LT8" s="17">
        <v>8.9348164819944606E-2</v>
      </c>
      <c r="LU8" s="17">
        <v>8.9471520083102496E-2</v>
      </c>
      <c r="LV8" s="17">
        <v>9.0798130193905827E-2</v>
      </c>
      <c r="LW8" s="17">
        <v>9.0367468836565101E-2</v>
      </c>
      <c r="LX8" s="17">
        <v>8.9938971606648196E-2</v>
      </c>
      <c r="LY8" s="17">
        <v>9.1010214681440452E-2</v>
      </c>
      <c r="LZ8" s="17">
        <v>9.4265062326869792E-2</v>
      </c>
      <c r="MA8" s="17">
        <v>9.6522247229916897E-2</v>
      </c>
      <c r="MB8" s="17">
        <v>9.7779605263157904E-2</v>
      </c>
      <c r="MC8" s="17">
        <v>0.10095654432132964</v>
      </c>
      <c r="MD8" s="17">
        <v>0.10536054362880887</v>
      </c>
      <c r="ME8" s="17">
        <v>0.10817823753462603</v>
      </c>
      <c r="MF8" s="17">
        <v>0.11007834141274238</v>
      </c>
      <c r="MG8" s="17">
        <v>0.11446286357340721</v>
      </c>
      <c r="MH8" s="17">
        <v>0.11920879501385043</v>
      </c>
      <c r="MI8" s="17">
        <v>0.12351540858725762</v>
      </c>
      <c r="MJ8" s="17">
        <v>0.12643698060941827</v>
      </c>
      <c r="MK8" s="17">
        <v>0.13000779085872577</v>
      </c>
      <c r="ML8" s="17">
        <v>0.13476021468144045</v>
      </c>
      <c r="MM8" s="17">
        <v>0.13766663781163435</v>
      </c>
      <c r="MN8" s="17">
        <v>0.13807349376731298</v>
      </c>
      <c r="MO8" s="17">
        <v>0.14004501385041551</v>
      </c>
      <c r="MP8" s="17">
        <v>0.14321546052631579</v>
      </c>
      <c r="MQ8" s="17">
        <v>0.14463079986149582</v>
      </c>
      <c r="MR8" s="17">
        <v>0.14412872229916895</v>
      </c>
      <c r="MS8" s="17">
        <v>0.14582539819944601</v>
      </c>
      <c r="MT8" s="17">
        <v>0.14951090720221608</v>
      </c>
      <c r="MU8" s="17">
        <v>0.15128332756232687</v>
      </c>
      <c r="MV8" s="17">
        <v>0.15148242728531855</v>
      </c>
      <c r="MW8" s="17">
        <v>0.15265538434903045</v>
      </c>
      <c r="MX8" s="17">
        <v>0.15647074099722991</v>
      </c>
      <c r="MY8" s="17">
        <v>0.1576328774238227</v>
      </c>
      <c r="MZ8" s="17">
        <v>0.15729527354570638</v>
      </c>
      <c r="NA8" s="17">
        <v>0.15881232686980612</v>
      </c>
      <c r="NB8" s="17">
        <v>0.16150017313019391</v>
      </c>
      <c r="NC8" s="17">
        <v>0.16324878808864268</v>
      </c>
      <c r="ND8" s="17">
        <v>0.16301722645429362</v>
      </c>
      <c r="NE8" s="17">
        <v>0.16332453254847645</v>
      </c>
      <c r="NF8" s="17">
        <v>0.1658825311634349</v>
      </c>
      <c r="NG8" s="17">
        <v>0.1668347472299169</v>
      </c>
      <c r="NH8" s="17">
        <v>0.16401488919667589</v>
      </c>
      <c r="NI8" s="17">
        <v>0.16368161357340721</v>
      </c>
      <c r="NJ8" s="17">
        <v>0.16486971952908586</v>
      </c>
      <c r="NK8" s="17">
        <v>0.16378332756232689</v>
      </c>
      <c r="NL8" s="17">
        <v>0.15786876731301941</v>
      </c>
      <c r="NM8" s="17">
        <v>0.15450354916897507</v>
      </c>
      <c r="NN8" s="17">
        <v>0.15483249653739611</v>
      </c>
      <c r="NO8" s="17">
        <v>0.15171831717451523</v>
      </c>
      <c r="NP8" s="17">
        <v>0.14511123614958449</v>
      </c>
      <c r="NQ8" s="17">
        <v>0.14097342451523548</v>
      </c>
      <c r="NR8" s="17">
        <v>0.13890235457063713</v>
      </c>
      <c r="NS8" s="17">
        <v>0.13434470221606648</v>
      </c>
      <c r="NT8" s="17">
        <v>0.12896900969529085</v>
      </c>
      <c r="NU8" s="17">
        <v>0.12421875</v>
      </c>
      <c r="NV8" s="17">
        <v>0.12303930055401661</v>
      </c>
      <c r="NW8" s="17">
        <v>0.12028003808864267</v>
      </c>
      <c r="NX8" s="17">
        <v>0.11517053324099721</v>
      </c>
      <c r="NY8" s="17">
        <v>0.11063452216066483</v>
      </c>
      <c r="NZ8" s="17">
        <v>0.10905903739612188</v>
      </c>
      <c r="OA8" s="17">
        <v>0.1058496364265928</v>
      </c>
      <c r="OB8" s="17">
        <v>0.10078557825484764</v>
      </c>
      <c r="OC8" s="17">
        <v>9.5751817867036015E-2</v>
      </c>
      <c r="OD8" s="17">
        <v>9.1869373268698068E-2</v>
      </c>
      <c r="OE8" s="17">
        <v>8.7142918975069261E-2</v>
      </c>
      <c r="OF8" s="17">
        <v>8.0269650277008303E-2</v>
      </c>
      <c r="OG8" s="17">
        <v>7.5090893351800553E-2</v>
      </c>
      <c r="OH8" s="17">
        <v>7.1987534626038768E-2</v>
      </c>
      <c r="OI8" s="17">
        <v>6.8050986842105268E-2</v>
      </c>
      <c r="OJ8" s="17">
        <v>6.2986928670360112E-2</v>
      </c>
      <c r="OK8" s="17">
        <v>5.8940010387811638E-2</v>
      </c>
      <c r="OL8" s="17">
        <v>5.6172091412742375E-2</v>
      </c>
      <c r="OM8" s="17">
        <v>5.2850155817174518E-2</v>
      </c>
      <c r="ON8" s="17">
        <v>4.859548130193906E-2</v>
      </c>
      <c r="OO8" s="17">
        <v>4.5161011080332415E-2</v>
      </c>
      <c r="OP8" s="17">
        <v>4.2843230609418283E-2</v>
      </c>
      <c r="OQ8" s="17">
        <v>4.0679103185595568E-2</v>
      </c>
      <c r="OR8" s="17">
        <v>3.8114612188365649E-2</v>
      </c>
      <c r="OS8" s="17">
        <v>3.4967970914127421E-2</v>
      </c>
      <c r="OT8" s="17">
        <v>3.3083015927977841E-2</v>
      </c>
      <c r="OU8" s="17">
        <v>3.1864612188365657E-2</v>
      </c>
      <c r="OV8" s="17">
        <v>3.0098684210526316E-2</v>
      </c>
      <c r="OW8" s="17">
        <v>2.8821849030470914E-2</v>
      </c>
      <c r="OX8" s="17">
        <v>2.7969182825484766E-2</v>
      </c>
      <c r="OY8" s="17">
        <v>2.6986668975069256E-2</v>
      </c>
      <c r="OZ8" s="17">
        <v>2.565140235457064E-2</v>
      </c>
      <c r="PA8" s="17">
        <v>2.4722991689750694E-2</v>
      </c>
      <c r="PB8" s="17">
        <v>2.3887638504155127E-2</v>
      </c>
      <c r="PC8" s="17">
        <v>2.3508916204986151E-2</v>
      </c>
      <c r="PD8" s="17">
        <v>2.2584833795013852E-2</v>
      </c>
      <c r="PE8" s="17">
        <v>2.1745152354570637E-2</v>
      </c>
      <c r="PF8" s="17">
        <v>2.1126211911357343E-2</v>
      </c>
      <c r="PG8" s="17">
        <v>2.0122056786703601E-2</v>
      </c>
      <c r="PH8" s="17">
        <v>1.9252077562326868E-2</v>
      </c>
      <c r="PI8" s="17">
        <v>1.8962084487534624E-2</v>
      </c>
      <c r="PJ8" s="17">
        <v>1.8970740997229917E-2</v>
      </c>
      <c r="PK8" s="17">
        <v>1.8237101800554018E-2</v>
      </c>
      <c r="PL8" s="17">
        <v>1.7349809556786701E-2</v>
      </c>
      <c r="PM8" s="17">
        <v>1.7445031163434901E-2</v>
      </c>
      <c r="PN8" s="17">
        <v>1.6724376731301938E-2</v>
      </c>
      <c r="PO8" s="17">
        <v>1.623961218836565E-2</v>
      </c>
      <c r="PP8" s="17">
        <v>1.520083102493075E-2</v>
      </c>
      <c r="PQ8" s="17">
        <v>1.4623009002770082E-2</v>
      </c>
      <c r="PR8" s="17">
        <v>1.4231301939058172E-2</v>
      </c>
      <c r="PS8" s="17">
        <v>1.3759522160664821E-2</v>
      </c>
      <c r="PT8" s="17">
        <v>1.2978272160664819E-2</v>
      </c>
      <c r="PU8" s="17">
        <v>1.2500000000000001E-2</v>
      </c>
      <c r="PV8" s="17">
        <v>1.1982773545706371E-2</v>
      </c>
      <c r="PW8" s="17">
        <v>1.1426592797783934E-2</v>
      </c>
      <c r="PX8" s="17">
        <v>1.0491689750692521E-2</v>
      </c>
      <c r="PY8" s="17">
        <v>9.9246883656509688E-3</v>
      </c>
      <c r="PZ8" s="17">
        <v>9.9138677285318562E-3</v>
      </c>
      <c r="QA8" s="17">
        <v>9.5113400277008313E-3</v>
      </c>
      <c r="QB8" s="17">
        <v>8.6911357340720211E-3</v>
      </c>
      <c r="QC8" s="17">
        <v>7.9618247922437681E-3</v>
      </c>
      <c r="QD8" s="17">
        <v>7.3493767313019386E-3</v>
      </c>
      <c r="QE8" s="17">
        <v>6.9619979224376741E-3</v>
      </c>
      <c r="QF8" s="17">
        <v>6.2348511080332399E-3</v>
      </c>
      <c r="QG8" s="17">
        <v>5.4968836565096948E-3</v>
      </c>
      <c r="QH8" s="17">
        <v>5.2090547091412738E-3</v>
      </c>
      <c r="QI8" s="17">
        <v>4.7632444598337959E-3</v>
      </c>
      <c r="QJ8" s="17">
        <v>4.4451177285318557E-3</v>
      </c>
      <c r="QK8" s="17">
        <v>4.0642313019390577E-3</v>
      </c>
      <c r="QL8" s="17">
        <v>3.9625173130193913E-3</v>
      </c>
      <c r="QM8" s="17">
        <v>3.6876731301939054E-3</v>
      </c>
      <c r="QN8" s="17">
        <v>3.4864092797783942E-3</v>
      </c>
      <c r="QO8" s="17">
        <v>2.9973164819944598E-3</v>
      </c>
      <c r="QP8" s="17">
        <v>2.5363573407202215E-3</v>
      </c>
      <c r="QQ8" s="17">
        <v>2.2939750692520773E-3</v>
      </c>
      <c r="QR8" s="17">
        <v>1.9953254847645428E-3</v>
      </c>
      <c r="QS8" s="17">
        <v>1.8048822714681442E-3</v>
      </c>
      <c r="QT8" s="17">
        <v>1.547351108033241E-3</v>
      </c>
      <c r="QU8" s="17">
        <v>1.447801246537396E-3</v>
      </c>
      <c r="QV8" s="17">
        <v>1.3028047091412742E-3</v>
      </c>
      <c r="QW8" s="17">
        <v>1.1037049861495844E-3</v>
      </c>
      <c r="QX8" s="17">
        <v>9.7602146814404435E-4</v>
      </c>
      <c r="QY8" s="17">
        <v>9.5005193905817165E-4</v>
      </c>
      <c r="QZ8" s="17">
        <v>8.6132271468144052E-4</v>
      </c>
      <c r="RA8" s="17">
        <v>8.0289127423822709E-4</v>
      </c>
      <c r="RB8" s="17">
        <v>7.2281855955678661E-4</v>
      </c>
      <c r="RC8" s="17">
        <v>6.232686980609418E-4</v>
      </c>
      <c r="RD8" s="17">
        <v>6.2543282548476451E-4</v>
      </c>
      <c r="RE8" s="17">
        <v>5.9297091412742389E-4</v>
      </c>
      <c r="RF8" s="17">
        <v>6.5356648199445982E-4</v>
      </c>
      <c r="RG8" s="17">
        <v>6.1677631578947365E-4</v>
      </c>
      <c r="RH8" s="17">
        <v>4.9991343490304722E-4</v>
      </c>
      <c r="RI8" s="17">
        <v>4.566308864265928E-4</v>
      </c>
      <c r="RJ8" s="17">
        <v>4.2416897506925212E-4</v>
      </c>
      <c r="RK8" s="17">
        <v>4.7827216066481995E-4</v>
      </c>
      <c r="RL8" s="17">
        <v>4.2849722991689749E-4</v>
      </c>
      <c r="RM8" s="17">
        <v>4.2849722991689749E-4</v>
      </c>
      <c r="RN8" s="17">
        <v>4.2416897506925201E-4</v>
      </c>
      <c r="RO8" s="17">
        <v>3.7655817174515232E-4</v>
      </c>
      <c r="RP8" s="17">
        <v>3.7006578947368422E-4</v>
      </c>
      <c r="RQ8" s="17">
        <v>3.7006578947368422E-4</v>
      </c>
      <c r="RR8" s="17">
        <v>4.566308864265928E-4</v>
      </c>
      <c r="RS8" s="17">
        <v>4.6312326869806094E-4</v>
      </c>
      <c r="RT8" s="17">
        <v>4.501385041551247E-4</v>
      </c>
      <c r="RU8" s="17">
        <v>4.8476454293628815E-4</v>
      </c>
      <c r="RV8" s="17">
        <v>4.2849722991689749E-4</v>
      </c>
      <c r="RW8" s="17">
        <v>4.3931786703601107E-4</v>
      </c>
      <c r="RX8" s="17">
        <v>3.7872229916897509E-4</v>
      </c>
      <c r="RY8" s="17">
        <v>2.7268005540166207E-4</v>
      </c>
      <c r="RZ8" s="17">
        <v>2.7700831024930745E-4</v>
      </c>
      <c r="SA8" s="17">
        <v>2.5103878116343491E-4</v>
      </c>
      <c r="SB8" s="17">
        <v>2.3805401662049865E-4</v>
      </c>
      <c r="SC8" s="17">
        <v>2.1857686980609418E-4</v>
      </c>
      <c r="SD8" s="17">
        <v>2.1208448753462606E-4</v>
      </c>
      <c r="SE8" s="17">
        <v>1.8611495844875347E-4</v>
      </c>
      <c r="SF8" s="17">
        <v>1.5798130193905819E-4</v>
      </c>
      <c r="SG8" s="17">
        <v>1.0387811634349031E-4</v>
      </c>
      <c r="SH8" s="17">
        <v>1.2119113573407201E-4</v>
      </c>
      <c r="SI8" s="17">
        <v>1.0387811634349031E-4</v>
      </c>
      <c r="SJ8" s="17">
        <v>7.1416204986149591E-5</v>
      </c>
      <c r="SK8" s="17">
        <v>5.843144044321329E-5</v>
      </c>
      <c r="SL8" s="17">
        <v>4.1118421052631578E-5</v>
      </c>
      <c r="SM8" s="17">
        <v>6.0595567867036006E-5</v>
      </c>
      <c r="SN8" s="17">
        <v>5.1939058171745157E-5</v>
      </c>
      <c r="SO8" s="17">
        <v>6.0595567867036006E-5</v>
      </c>
      <c r="SP8" s="17">
        <v>4.9774930747922441E-5</v>
      </c>
      <c r="SQ8" s="17">
        <v>5.4103185595567872E-5</v>
      </c>
      <c r="SR8" s="17">
        <v>4.7610803324099725E-5</v>
      </c>
      <c r="SS8" s="17">
        <v>3.6790166204986153E-5</v>
      </c>
      <c r="ST8" s="17">
        <v>3.6790166204986153E-5</v>
      </c>
      <c r="SU8" s="17">
        <v>2.3805401662049863E-5</v>
      </c>
      <c r="SV8" s="17">
        <v>4.1118421052631578E-5</v>
      </c>
      <c r="SW8" s="17">
        <v>4.3282548476454294E-5</v>
      </c>
      <c r="SX8" s="17">
        <v>3.6790166204986153E-5</v>
      </c>
      <c r="SY8" s="17">
        <v>2.1641274238227147E-5</v>
      </c>
      <c r="SZ8" s="17">
        <v>1.7313019390581719E-5</v>
      </c>
      <c r="TA8" s="17">
        <v>2.5969529085872578E-5</v>
      </c>
      <c r="TB8" s="17">
        <v>0</v>
      </c>
      <c r="TC8" s="17">
        <v>1.0820637119113573E-5</v>
      </c>
      <c r="TD8" s="17">
        <v>0</v>
      </c>
      <c r="TE8" s="17">
        <v>0</v>
      </c>
      <c r="TF8" s="17">
        <v>0</v>
      </c>
      <c r="TG8" s="17">
        <v>0</v>
      </c>
      <c r="TH8" s="17">
        <v>0</v>
      </c>
      <c r="TI8" s="17">
        <v>0</v>
      </c>
      <c r="TJ8" s="17">
        <v>0</v>
      </c>
      <c r="TK8" s="17">
        <v>0</v>
      </c>
      <c r="TL8" s="17">
        <v>0</v>
      </c>
      <c r="TM8" s="17">
        <v>0</v>
      </c>
      <c r="TN8" s="17">
        <v>0</v>
      </c>
      <c r="TO8" s="17">
        <v>0</v>
      </c>
      <c r="TP8" s="17">
        <v>0</v>
      </c>
      <c r="TQ8" s="17">
        <v>0</v>
      </c>
      <c r="TR8" s="17">
        <v>0</v>
      </c>
      <c r="TS8" s="17">
        <v>0</v>
      </c>
      <c r="TT8" s="17">
        <v>0</v>
      </c>
      <c r="TU8" s="17">
        <v>0</v>
      </c>
      <c r="TV8" s="17">
        <v>0</v>
      </c>
      <c r="TW8" s="17">
        <v>0</v>
      </c>
      <c r="TX8" s="17">
        <v>0</v>
      </c>
      <c r="TY8" s="17">
        <v>0</v>
      </c>
      <c r="TZ8" s="17">
        <v>0</v>
      </c>
      <c r="UA8" s="17">
        <v>0</v>
      </c>
      <c r="UB8" s="17">
        <v>0</v>
      </c>
      <c r="UC8" s="17">
        <v>0</v>
      </c>
      <c r="UD8" s="17">
        <v>0</v>
      </c>
      <c r="UE8" s="17">
        <v>0</v>
      </c>
      <c r="UF8" s="17">
        <v>0</v>
      </c>
      <c r="UG8" s="17">
        <v>0</v>
      </c>
      <c r="UH8" s="17">
        <v>0</v>
      </c>
      <c r="UI8" s="17">
        <v>0</v>
      </c>
      <c r="UJ8" s="17">
        <v>0</v>
      </c>
      <c r="UK8" s="17">
        <v>0</v>
      </c>
      <c r="UL8" s="17">
        <v>0</v>
      </c>
      <c r="UM8" s="17">
        <v>0</v>
      </c>
      <c r="UN8" s="17">
        <v>0</v>
      </c>
      <c r="UO8" s="17">
        <v>0</v>
      </c>
      <c r="UP8" s="17">
        <v>0</v>
      </c>
      <c r="UQ8" s="17">
        <v>0</v>
      </c>
      <c r="UR8" s="17">
        <v>0</v>
      </c>
      <c r="US8" s="17">
        <v>0</v>
      </c>
      <c r="UT8" s="17">
        <v>0</v>
      </c>
      <c r="UU8" s="17">
        <v>0</v>
      </c>
      <c r="UV8" s="17">
        <v>0</v>
      </c>
      <c r="UW8" s="17">
        <v>0</v>
      </c>
      <c r="UX8" s="17">
        <v>0</v>
      </c>
      <c r="UY8" s="17">
        <v>0</v>
      </c>
      <c r="UZ8" s="17">
        <v>0</v>
      </c>
      <c r="VA8" s="17">
        <v>0</v>
      </c>
      <c r="VB8" s="17">
        <v>0</v>
      </c>
      <c r="VC8" s="17">
        <v>0</v>
      </c>
      <c r="VD8" s="17">
        <v>0</v>
      </c>
      <c r="VE8" s="17">
        <v>0</v>
      </c>
      <c r="VF8" s="17">
        <v>0</v>
      </c>
      <c r="VG8" s="17">
        <v>0</v>
      </c>
      <c r="VH8" s="17">
        <v>0</v>
      </c>
      <c r="VI8" s="17">
        <v>0</v>
      </c>
      <c r="VJ8" s="17">
        <v>0</v>
      </c>
      <c r="VK8" s="17">
        <v>0</v>
      </c>
      <c r="VL8" s="17">
        <v>0</v>
      </c>
      <c r="VM8" s="17">
        <v>0</v>
      </c>
      <c r="VN8" s="17">
        <v>0</v>
      </c>
      <c r="VO8" s="17">
        <v>0</v>
      </c>
      <c r="VP8" s="17">
        <v>0</v>
      </c>
      <c r="VQ8" s="17">
        <v>0</v>
      </c>
      <c r="VR8" s="17">
        <v>0</v>
      </c>
      <c r="VS8" s="17">
        <v>0</v>
      </c>
      <c r="VT8" s="17">
        <v>0</v>
      </c>
      <c r="VU8" s="17">
        <v>0</v>
      </c>
      <c r="VV8" s="17">
        <v>0</v>
      </c>
      <c r="VW8" s="17">
        <v>0</v>
      </c>
      <c r="VX8" s="17">
        <v>0</v>
      </c>
      <c r="VY8" s="17">
        <v>0</v>
      </c>
      <c r="VZ8" s="17">
        <v>0</v>
      </c>
      <c r="WA8" s="17">
        <v>0</v>
      </c>
      <c r="WB8" s="17">
        <v>0</v>
      </c>
      <c r="WC8" s="17">
        <v>0</v>
      </c>
      <c r="WD8" s="17">
        <v>0</v>
      </c>
      <c r="WE8" s="17">
        <v>0</v>
      </c>
      <c r="WF8" s="17">
        <v>0</v>
      </c>
      <c r="WG8" s="17">
        <v>0</v>
      </c>
      <c r="WH8" s="17">
        <v>0</v>
      </c>
      <c r="WI8" s="17">
        <v>0</v>
      </c>
      <c r="WJ8" s="17">
        <v>0</v>
      </c>
      <c r="WK8" s="17">
        <v>0</v>
      </c>
      <c r="WL8" s="17">
        <v>0</v>
      </c>
      <c r="WM8" s="17">
        <v>0</v>
      </c>
      <c r="WN8" s="17">
        <v>0</v>
      </c>
      <c r="WO8" s="17">
        <v>0</v>
      </c>
      <c r="WP8" s="17">
        <v>0</v>
      </c>
      <c r="WQ8" s="17">
        <v>0</v>
      </c>
      <c r="WR8" s="17">
        <v>0</v>
      </c>
      <c r="WS8" s="17">
        <v>0</v>
      </c>
      <c r="WT8" s="17">
        <v>0</v>
      </c>
      <c r="WU8" s="17">
        <v>0</v>
      </c>
      <c r="WV8" s="17">
        <v>0</v>
      </c>
      <c r="WW8" s="17">
        <v>0</v>
      </c>
      <c r="WX8" s="17">
        <v>0</v>
      </c>
      <c r="WY8" s="17">
        <v>0</v>
      </c>
      <c r="WZ8" s="17">
        <v>0</v>
      </c>
      <c r="XA8" s="17">
        <v>0</v>
      </c>
      <c r="XB8" s="17">
        <v>0</v>
      </c>
      <c r="XC8" s="17">
        <v>0</v>
      </c>
      <c r="XD8" s="17">
        <v>0</v>
      </c>
      <c r="XE8" s="17">
        <v>0</v>
      </c>
      <c r="XF8" s="17">
        <v>0</v>
      </c>
      <c r="XG8" s="17">
        <v>0</v>
      </c>
      <c r="XH8" s="17">
        <v>0</v>
      </c>
      <c r="XI8" s="17">
        <v>0</v>
      </c>
      <c r="XJ8" s="17">
        <v>0</v>
      </c>
      <c r="XK8" s="17">
        <v>0</v>
      </c>
      <c r="XL8" s="17">
        <v>0</v>
      </c>
      <c r="XM8" s="17">
        <v>0</v>
      </c>
      <c r="XN8" s="17">
        <v>0</v>
      </c>
      <c r="XO8" s="17">
        <v>0</v>
      </c>
      <c r="XP8" s="17">
        <v>0</v>
      </c>
      <c r="XQ8" s="17">
        <v>0</v>
      </c>
      <c r="XR8" s="17">
        <v>0</v>
      </c>
      <c r="XS8" s="17">
        <v>0</v>
      </c>
      <c r="XT8" s="17">
        <v>0</v>
      </c>
    </row>
    <row r="9" spans="1:644" ht="15.75" thickBot="1" x14ac:dyDescent="0.3">
      <c r="A9" s="31" t="s">
        <v>661</v>
      </c>
      <c r="B9" s="32">
        <v>5</v>
      </c>
      <c r="C9" s="32" t="s">
        <v>646</v>
      </c>
      <c r="D9" s="33" t="s">
        <v>648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17">
        <v>0</v>
      </c>
      <c r="CY9" s="17">
        <v>0</v>
      </c>
      <c r="CZ9" s="17">
        <v>0</v>
      </c>
      <c r="DA9" s="17">
        <v>0</v>
      </c>
      <c r="DB9" s="17">
        <v>0</v>
      </c>
      <c r="DC9" s="17">
        <v>0</v>
      </c>
      <c r="DD9" s="17">
        <v>0</v>
      </c>
      <c r="DE9" s="17">
        <v>0</v>
      </c>
      <c r="DF9" s="17">
        <v>0</v>
      </c>
      <c r="DG9" s="17">
        <v>0</v>
      </c>
      <c r="DH9" s="17">
        <v>0</v>
      </c>
      <c r="DI9" s="17">
        <v>0</v>
      </c>
      <c r="DJ9" s="17">
        <v>0</v>
      </c>
      <c r="DK9" s="17">
        <v>0</v>
      </c>
      <c r="DL9" s="17">
        <v>0</v>
      </c>
      <c r="DM9" s="17">
        <v>0</v>
      </c>
      <c r="DN9" s="17">
        <v>0</v>
      </c>
      <c r="DO9" s="17">
        <v>0</v>
      </c>
      <c r="DP9" s="17">
        <v>0</v>
      </c>
      <c r="DQ9" s="17">
        <v>0</v>
      </c>
      <c r="DR9" s="17">
        <v>0</v>
      </c>
      <c r="DS9" s="17">
        <v>0</v>
      </c>
      <c r="DT9" s="17">
        <v>0</v>
      </c>
      <c r="DU9" s="17">
        <v>0</v>
      </c>
      <c r="DV9" s="17">
        <v>0</v>
      </c>
      <c r="DW9" s="17">
        <v>0</v>
      </c>
      <c r="DX9" s="17">
        <v>0</v>
      </c>
      <c r="DY9" s="17">
        <v>0</v>
      </c>
      <c r="DZ9" s="17">
        <v>0</v>
      </c>
      <c r="EA9" s="17">
        <v>0</v>
      </c>
      <c r="EB9" s="17">
        <v>0</v>
      </c>
      <c r="EC9" s="17">
        <v>0</v>
      </c>
      <c r="ED9" s="17">
        <v>0</v>
      </c>
      <c r="EE9" s="17">
        <v>0</v>
      </c>
      <c r="EF9" s="17">
        <v>0</v>
      </c>
      <c r="EG9" s="17">
        <v>0</v>
      </c>
      <c r="EH9" s="17">
        <v>0</v>
      </c>
      <c r="EI9" s="17">
        <v>0</v>
      </c>
      <c r="EJ9" s="17">
        <v>0</v>
      </c>
      <c r="EK9" s="17">
        <v>0</v>
      </c>
      <c r="EL9" s="17">
        <v>0</v>
      </c>
      <c r="EM9" s="17">
        <v>0</v>
      </c>
      <c r="EN9" s="17">
        <v>0</v>
      </c>
      <c r="EO9" s="17">
        <v>0</v>
      </c>
      <c r="EP9" s="17">
        <v>0</v>
      </c>
      <c r="EQ9" s="17">
        <v>0</v>
      </c>
      <c r="ER9" s="17">
        <v>0</v>
      </c>
      <c r="ES9" s="17">
        <v>0</v>
      </c>
      <c r="ET9" s="17">
        <v>0</v>
      </c>
      <c r="EU9" s="17">
        <v>0</v>
      </c>
      <c r="EV9" s="17">
        <v>0</v>
      </c>
      <c r="EW9" s="17">
        <v>0</v>
      </c>
      <c r="EX9" s="17">
        <v>0</v>
      </c>
      <c r="EY9" s="17">
        <v>0</v>
      </c>
      <c r="EZ9" s="17">
        <v>0</v>
      </c>
      <c r="FA9" s="17">
        <v>0</v>
      </c>
      <c r="FB9" s="17">
        <v>0</v>
      </c>
      <c r="FC9" s="17">
        <v>0</v>
      </c>
      <c r="FD9" s="17">
        <v>0</v>
      </c>
      <c r="FE9" s="17">
        <v>0</v>
      </c>
      <c r="FF9" s="17">
        <v>0</v>
      </c>
      <c r="FG9" s="17">
        <v>0</v>
      </c>
      <c r="FH9" s="17">
        <v>0</v>
      </c>
      <c r="FI9" s="17">
        <v>0</v>
      </c>
      <c r="FJ9" s="17">
        <v>0</v>
      </c>
      <c r="FK9" s="17">
        <v>0</v>
      </c>
      <c r="FL9" s="17">
        <v>0</v>
      </c>
      <c r="FM9" s="17">
        <v>0</v>
      </c>
      <c r="FN9" s="17">
        <v>0</v>
      </c>
      <c r="FO9" s="17">
        <v>0</v>
      </c>
      <c r="FP9" s="17">
        <v>0</v>
      </c>
      <c r="FQ9" s="17">
        <v>0</v>
      </c>
      <c r="FR9" s="17">
        <v>0</v>
      </c>
      <c r="FS9" s="17">
        <v>0</v>
      </c>
      <c r="FT9" s="17">
        <v>0</v>
      </c>
      <c r="FU9" s="17">
        <v>0</v>
      </c>
      <c r="FV9" s="17">
        <v>0</v>
      </c>
      <c r="FW9" s="17">
        <v>0</v>
      </c>
      <c r="FX9" s="17">
        <v>0</v>
      </c>
      <c r="FY9" s="17">
        <v>0</v>
      </c>
      <c r="FZ9" s="17">
        <v>0</v>
      </c>
      <c r="GA9" s="17">
        <v>0</v>
      </c>
      <c r="GB9" s="17">
        <v>0</v>
      </c>
      <c r="GC9" s="17">
        <v>5.5968812685070203E-6</v>
      </c>
      <c r="GD9" s="17">
        <v>9.3281354475117011E-6</v>
      </c>
      <c r="GE9" s="17">
        <v>1.5298142133919189E-5</v>
      </c>
      <c r="GF9" s="17">
        <v>2.1268148820326681E-5</v>
      </c>
      <c r="GG9" s="17">
        <v>3.5820040118444936E-5</v>
      </c>
      <c r="GH9" s="17">
        <v>4.9625680580762252E-5</v>
      </c>
      <c r="GI9" s="17">
        <v>5.3730060177667403E-5</v>
      </c>
      <c r="GJ9" s="17">
        <v>6.4177571878880506E-5</v>
      </c>
      <c r="GK9" s="17">
        <v>7.872946317699876E-5</v>
      </c>
      <c r="GL9" s="17">
        <v>1.1156449995223994E-4</v>
      </c>
      <c r="GM9" s="17">
        <v>1.2872826917566149E-4</v>
      </c>
      <c r="GN9" s="17">
        <v>1.5932455344349982E-4</v>
      </c>
      <c r="GO9" s="17">
        <v>1.820852039354284E-4</v>
      </c>
      <c r="GP9" s="17">
        <v>2.2163649823287804E-4</v>
      </c>
      <c r="GQ9" s="17">
        <v>2.466359012322094E-4</v>
      </c>
      <c r="GR9" s="17">
        <v>2.9029157512656419E-4</v>
      </c>
      <c r="GS9" s="17">
        <v>3.1715660521539779E-4</v>
      </c>
      <c r="GT9" s="17">
        <v>3.626779061992549E-4</v>
      </c>
      <c r="GU9" s="17">
        <v>3.8842356003438729E-4</v>
      </c>
      <c r="GV9" s="17">
        <v>4.3133298309294108E-4</v>
      </c>
      <c r="GW9" s="17">
        <v>4.8170491450950421E-4</v>
      </c>
      <c r="GX9" s="17">
        <v>5.4327060846308156E-4</v>
      </c>
      <c r="GY9" s="17">
        <v>6.0520942783455923E-4</v>
      </c>
      <c r="GZ9" s="17">
        <v>6.5968573884802738E-4</v>
      </c>
      <c r="HA9" s="17">
        <v>7.3169894450281789E-4</v>
      </c>
      <c r="HB9" s="17">
        <v>8.3430843442544665E-4</v>
      </c>
      <c r="HC9" s="17">
        <v>8.7871035915560217E-4</v>
      </c>
      <c r="HD9" s="17">
        <v>9.4699231063138792E-4</v>
      </c>
      <c r="HE9" s="17">
        <v>9.9811049288375201E-4</v>
      </c>
      <c r="HF9" s="17">
        <v>1.0787055831502532E-3</v>
      </c>
      <c r="HG9" s="17">
        <v>1.1227343824625085E-3</v>
      </c>
      <c r="HH9" s="17">
        <v>1.2096726048333175E-3</v>
      </c>
      <c r="HI9" s="17">
        <v>1.3115358439201451E-3</v>
      </c>
      <c r="HJ9" s="17">
        <v>1.4264584726334894E-3</v>
      </c>
      <c r="HK9" s="17">
        <v>1.5395154742573313E-3</v>
      </c>
      <c r="HL9" s="17">
        <v>1.6454830929410638E-3</v>
      </c>
      <c r="HM9" s="17">
        <v>1.8507020727863215E-3</v>
      </c>
      <c r="HN9" s="17">
        <v>2.0786817031235071E-3</v>
      </c>
      <c r="HO9" s="17">
        <v>2.3357651160569302E-3</v>
      </c>
      <c r="HP9" s="17">
        <v>2.5301634587830738E-3</v>
      </c>
      <c r="HQ9" s="17">
        <v>2.827171291431846E-3</v>
      </c>
      <c r="HR9" s="17">
        <v>3.1219403715732163E-3</v>
      </c>
      <c r="HS9" s="17">
        <v>3.4211869567293916E-3</v>
      </c>
      <c r="HT9" s="17">
        <v>3.7566267074219117E-3</v>
      </c>
      <c r="HU9" s="17">
        <v>4.2189291002005923E-3</v>
      </c>
      <c r="HV9" s="17">
        <v>4.6349639411596144E-3</v>
      </c>
      <c r="HW9" s="17">
        <v>4.9618218072404238E-3</v>
      </c>
      <c r="HX9" s="17">
        <v>5.5438974591651537E-3</v>
      </c>
      <c r="HY9" s="17">
        <v>6.235298858534721E-3</v>
      </c>
      <c r="HZ9" s="17">
        <v>6.8580451810106025E-3</v>
      </c>
      <c r="IA9" s="17">
        <v>7.3240788279682889E-3</v>
      </c>
      <c r="IB9" s="17">
        <v>7.9852570684879193E-3</v>
      </c>
      <c r="IC9" s="17">
        <v>8.7501641751838773E-3</v>
      </c>
      <c r="ID9" s="17">
        <v>9.5318619256853556E-3</v>
      </c>
      <c r="IE9" s="17">
        <v>1.0320275933709046E-2</v>
      </c>
      <c r="IF9" s="17">
        <v>1.1236298834654695E-2</v>
      </c>
      <c r="IG9" s="17">
        <v>1.245716520202503E-2</v>
      </c>
      <c r="IH9" s="17">
        <v>1.3599302106218361E-2</v>
      </c>
      <c r="II9" s="17">
        <v>1.4632859513802655E-2</v>
      </c>
      <c r="IJ9" s="17">
        <v>1.5682088188938771E-2</v>
      </c>
      <c r="IK9" s="17">
        <v>1.7258543079568249E-2</v>
      </c>
      <c r="IL9" s="17">
        <v>1.8573063926831598E-2</v>
      </c>
      <c r="IM9" s="17">
        <v>1.9887584774094955E-2</v>
      </c>
      <c r="IN9" s="17">
        <v>2.130993886713153E-2</v>
      </c>
      <c r="IO9" s="17">
        <v>2.3239743528512748E-2</v>
      </c>
      <c r="IP9" s="17">
        <v>2.5032238036106595E-2</v>
      </c>
      <c r="IQ9" s="17">
        <v>2.652100845352947E-2</v>
      </c>
      <c r="IR9" s="17">
        <v>2.8283652927691281E-2</v>
      </c>
      <c r="IS9" s="17">
        <v>3.0403378426783839E-2</v>
      </c>
      <c r="IT9" s="17">
        <v>3.2345496226955775E-2</v>
      </c>
      <c r="IU9" s="17">
        <v>3.3995083699493743E-2</v>
      </c>
      <c r="IV9" s="17">
        <v>3.5816308864265921E-2</v>
      </c>
      <c r="IW9" s="17">
        <v>3.8088269533861879E-2</v>
      </c>
      <c r="IX9" s="17">
        <v>4.0296425756996851E-2</v>
      </c>
      <c r="IY9" s="17">
        <v>4.2018772686025413E-2</v>
      </c>
      <c r="IZ9" s="17">
        <v>4.3926936073168402E-2</v>
      </c>
      <c r="JA9" s="17">
        <v>4.677649488967428E-2</v>
      </c>
      <c r="JB9" s="17">
        <v>4.8921219791766182E-2</v>
      </c>
      <c r="JC9" s="17">
        <v>5.0751773091985877E-2</v>
      </c>
      <c r="JD9" s="17">
        <v>5.2760680341961991E-2</v>
      </c>
      <c r="JE9" s="17">
        <v>5.528524691947654E-2</v>
      </c>
      <c r="JF9" s="17">
        <v>5.7737427165918426E-2</v>
      </c>
      <c r="JG9" s="17">
        <v>5.9668724328971239E-2</v>
      </c>
      <c r="JH9" s="17">
        <v>6.1778002316362601E-2</v>
      </c>
      <c r="JI9" s="17">
        <v>6.4614501743241959E-2</v>
      </c>
      <c r="JJ9" s="17">
        <v>6.7467418688508946E-2</v>
      </c>
      <c r="JK9" s="17">
        <v>6.9190511868373286E-2</v>
      </c>
      <c r="JL9" s="17">
        <v>7.1208374128379021E-2</v>
      </c>
      <c r="JM9" s="17">
        <v>7.3745253844684305E-2</v>
      </c>
      <c r="JN9" s="17">
        <v>7.6167584057694165E-2</v>
      </c>
      <c r="JO9" s="17">
        <v>7.8004480490018124E-2</v>
      </c>
      <c r="JP9" s="17">
        <v>7.985443631196866E-2</v>
      </c>
      <c r="JQ9" s="17">
        <v>8.2494671769032371E-2</v>
      </c>
      <c r="JR9" s="17">
        <v>8.4842003773044225E-2</v>
      </c>
      <c r="JS9" s="17">
        <v>8.6258014733976512E-2</v>
      </c>
      <c r="JT9" s="17">
        <v>8.7670294440729796E-2</v>
      </c>
      <c r="JU9" s="17">
        <v>8.9306449398223339E-2</v>
      </c>
      <c r="JV9" s="17">
        <v>9.0671715302321126E-2</v>
      </c>
      <c r="JW9" s="17">
        <v>9.1222821544560115E-2</v>
      </c>
      <c r="JX9" s="17">
        <v>9.2010489301748016E-2</v>
      </c>
      <c r="JY9" s="17">
        <v>9.289703529467952E-2</v>
      </c>
      <c r="JZ9" s="17">
        <v>9.4064544727290117E-2</v>
      </c>
      <c r="KA9" s="17">
        <v>9.459214406820135E-2</v>
      </c>
      <c r="KB9" s="17">
        <v>9.496079198108702E-2</v>
      </c>
      <c r="KC9" s="17">
        <v>9.5523838236698841E-2</v>
      </c>
      <c r="KD9" s="17">
        <v>9.5910023044225814E-2</v>
      </c>
      <c r="KE9" s="17">
        <v>9.5681297163052792E-2</v>
      </c>
      <c r="KF9" s="17">
        <v>9.4813034315598427E-2</v>
      </c>
      <c r="KG9" s="17">
        <v>9.4370507569968468E-2</v>
      </c>
      <c r="KH9" s="17">
        <v>9.3928353949756418E-2</v>
      </c>
      <c r="KI9" s="17">
        <v>9.2987704771229335E-2</v>
      </c>
      <c r="KJ9" s="17">
        <v>9.1735122743337477E-2</v>
      </c>
      <c r="KK9" s="17">
        <v>9.0963499379119309E-2</v>
      </c>
      <c r="KL9" s="17">
        <v>9.0296724257331165E-2</v>
      </c>
      <c r="KM9" s="17">
        <v>8.8947129620785187E-2</v>
      </c>
      <c r="KN9" s="17">
        <v>8.6964714275479985E-2</v>
      </c>
      <c r="KO9" s="17">
        <v>8.5647954675709237E-2</v>
      </c>
      <c r="KP9" s="17">
        <v>8.4544249689559675E-2</v>
      </c>
      <c r="KQ9" s="17">
        <v>8.3124507474448356E-2</v>
      </c>
      <c r="KR9" s="17">
        <v>8.134992298691375E-2</v>
      </c>
      <c r="KS9" s="17">
        <v>7.9955553300219709E-2</v>
      </c>
      <c r="KT9" s="17">
        <v>7.8685807503104416E-2</v>
      </c>
      <c r="KU9" s="17">
        <v>7.6867567341675422E-2</v>
      </c>
      <c r="KV9" s="17">
        <v>7.528103806476262E-2</v>
      </c>
      <c r="KW9" s="17">
        <v>7.4029575413124452E-2</v>
      </c>
      <c r="KX9" s="17">
        <v>7.2821022184544851E-2</v>
      </c>
      <c r="KY9" s="17">
        <v>7.1578141417518393E-2</v>
      </c>
      <c r="KZ9" s="17">
        <v>7.0175189846212641E-2</v>
      </c>
      <c r="LA9" s="17">
        <v>6.893044345209666E-2</v>
      </c>
      <c r="LB9" s="17">
        <v>6.8098000644760723E-2</v>
      </c>
      <c r="LC9" s="17">
        <v>6.6793927309198572E-2</v>
      </c>
      <c r="LD9" s="17">
        <v>6.4821586350176735E-2</v>
      </c>
      <c r="LE9" s="17">
        <v>6.3276473994650861E-2</v>
      </c>
      <c r="LF9" s="17">
        <v>6.1972027533670843E-2</v>
      </c>
      <c r="LG9" s="17">
        <v>6.0382886378832733E-2</v>
      </c>
      <c r="LH9" s="17">
        <v>5.8198983307861309E-2</v>
      </c>
      <c r="LI9" s="17">
        <v>5.6660960335275561E-2</v>
      </c>
      <c r="LJ9" s="17">
        <v>5.5526285939440249E-2</v>
      </c>
      <c r="LK9" s="17">
        <v>5.423751074601204E-2</v>
      </c>
      <c r="LL9" s="17">
        <v>5.2773366606170581E-2</v>
      </c>
      <c r="LM9" s="17">
        <v>5.1726003558123984E-2</v>
      </c>
      <c r="LN9" s="17">
        <v>5.1151763539975179E-2</v>
      </c>
      <c r="LO9" s="17">
        <v>5.0396557694144611E-2</v>
      </c>
      <c r="LP9" s="17">
        <v>4.9402551580857768E-2</v>
      </c>
      <c r="LQ9" s="17">
        <v>4.9215615746489624E-2</v>
      </c>
      <c r="LR9" s="17">
        <v>4.9686873149297928E-2</v>
      </c>
      <c r="LS9" s="17">
        <v>4.996373220938008E-2</v>
      </c>
      <c r="LT9" s="17">
        <v>5.0362603281115671E-2</v>
      </c>
      <c r="LU9" s="17">
        <v>5.1584962150157614E-2</v>
      </c>
      <c r="LV9" s="17">
        <v>5.3569989373388097E-2</v>
      </c>
      <c r="LW9" s="17">
        <v>5.5000552225618511E-2</v>
      </c>
      <c r="LX9" s="17">
        <v>5.6142316004393948E-2</v>
      </c>
      <c r="LY9" s="17">
        <v>5.8979188556691188E-2</v>
      </c>
      <c r="LZ9" s="17">
        <v>6.2366421100391638E-2</v>
      </c>
      <c r="MA9" s="17">
        <v>6.5058894115961413E-2</v>
      </c>
      <c r="MB9" s="17">
        <v>6.7696890820517733E-2</v>
      </c>
      <c r="MC9" s="17">
        <v>7.1692317795395921E-2</v>
      </c>
      <c r="MD9" s="17">
        <v>7.6299297330213012E-2</v>
      </c>
      <c r="ME9" s="17">
        <v>7.9463027748591084E-2</v>
      </c>
      <c r="MF9" s="17">
        <v>8.1678646480084022E-2</v>
      </c>
      <c r="MG9" s="17">
        <v>8.5315499928359934E-2</v>
      </c>
      <c r="MH9" s="17">
        <v>8.9713156103734842E-2</v>
      </c>
      <c r="MI9" s="17">
        <v>9.2501149226287133E-2</v>
      </c>
      <c r="MJ9" s="17">
        <v>9.4276479964657559E-2</v>
      </c>
      <c r="MK9" s="17">
        <v>9.7460359155602236E-2</v>
      </c>
      <c r="ML9" s="17">
        <v>0.10153861997325439</v>
      </c>
      <c r="MM9" s="17">
        <v>0.10415684103066195</v>
      </c>
      <c r="MN9" s="17">
        <v>0.10544860122743339</v>
      </c>
      <c r="MO9" s="17">
        <v>0.10789406521635304</v>
      </c>
      <c r="MP9" s="17">
        <v>0.11212642683159804</v>
      </c>
      <c r="MQ9" s="17">
        <v>0.11455248829878693</v>
      </c>
      <c r="MR9" s="17">
        <v>0.11619274763587735</v>
      </c>
      <c r="MS9" s="17">
        <v>0.11873074672843632</v>
      </c>
      <c r="MT9" s="17">
        <v>0.12249931344923105</v>
      </c>
      <c r="MU9" s="17">
        <v>0.12501268626420864</v>
      </c>
      <c r="MV9" s="17">
        <v>0.12624959702454869</v>
      </c>
      <c r="MW9" s="17">
        <v>0.12895848755850606</v>
      </c>
      <c r="MX9" s="17">
        <v>0.13307779217212723</v>
      </c>
      <c r="MY9" s="17">
        <v>0.13612548058553825</v>
      </c>
      <c r="MZ9" s="17">
        <v>0.13741239015187695</v>
      </c>
      <c r="NA9" s="17">
        <v>0.14036605095997709</v>
      </c>
      <c r="NB9" s="17">
        <v>0.14476445338618779</v>
      </c>
      <c r="NC9" s="17">
        <v>0.14710133787849841</v>
      </c>
      <c r="ND9" s="17">
        <v>0.14734834690514856</v>
      </c>
      <c r="NE9" s="17">
        <v>0.1493968054494221</v>
      </c>
      <c r="NF9" s="17">
        <v>0.15349223003629764</v>
      </c>
      <c r="NG9" s="17">
        <v>0.15521495009074407</v>
      </c>
      <c r="NH9" s="17">
        <v>0.15504667052727103</v>
      </c>
      <c r="NI9" s="17">
        <v>0.15707199529563476</v>
      </c>
      <c r="NJ9" s="17">
        <v>0.16047788411023015</v>
      </c>
      <c r="NK9" s="17">
        <v>0.16146069646098005</v>
      </c>
      <c r="NL9" s="17">
        <v>0.15976633393829398</v>
      </c>
      <c r="NM9" s="17">
        <v>0.16032415643805525</v>
      </c>
      <c r="NN9" s="17">
        <v>0.15665110982424296</v>
      </c>
      <c r="NO9" s="17">
        <v>0.15507726681153883</v>
      </c>
      <c r="NP9" s="17">
        <v>0.15054789736364504</v>
      </c>
      <c r="NQ9" s="17">
        <v>0.14785691684974692</v>
      </c>
      <c r="NR9" s="17">
        <v>0.14705693595376826</v>
      </c>
      <c r="NS9" s="17">
        <v>0.1442476746823956</v>
      </c>
      <c r="NT9" s="17">
        <v>0.13849743886713153</v>
      </c>
      <c r="NU9" s="17">
        <v>0.13390426497277677</v>
      </c>
      <c r="NV9" s="17">
        <v>0.13173454066768556</v>
      </c>
      <c r="NW9" s="17">
        <v>0.12742344958926352</v>
      </c>
      <c r="NX9" s="17">
        <v>0.12120195637119112</v>
      </c>
      <c r="NY9" s="17">
        <v>0.11635878844684308</v>
      </c>
      <c r="NZ9" s="17">
        <v>0.11282230573598238</v>
      </c>
      <c r="OA9" s="17">
        <v>0.10850375214920238</v>
      </c>
      <c r="OB9" s="17">
        <v>0.10198972860349603</v>
      </c>
      <c r="OC9" s="17">
        <v>9.685626910402137E-2</v>
      </c>
      <c r="OD9" s="17">
        <v>9.316867059891111E-2</v>
      </c>
      <c r="OE9" s="17">
        <v>8.8430350916993028E-2</v>
      </c>
      <c r="OF9" s="17">
        <v>8.2327138456395041E-2</v>
      </c>
      <c r="OG9" s="17">
        <v>7.6790703505587921E-2</v>
      </c>
      <c r="OH9" s="17">
        <v>7.3779208257713239E-2</v>
      </c>
      <c r="OI9" s="17">
        <v>6.9810273187505975E-2</v>
      </c>
      <c r="OJ9" s="17">
        <v>6.4462639698156451E-2</v>
      </c>
      <c r="OK9" s="17">
        <v>5.9634023665106513E-2</v>
      </c>
      <c r="OL9" s="17">
        <v>5.6503874534339464E-2</v>
      </c>
      <c r="OM9" s="17">
        <v>5.3228952741427076E-2</v>
      </c>
      <c r="ON9" s="17">
        <v>4.8785402139650394E-2</v>
      </c>
      <c r="OO9" s="17">
        <v>4.5051909208138327E-2</v>
      </c>
      <c r="OP9" s="17">
        <v>4.2720248471678282E-2</v>
      </c>
      <c r="OQ9" s="17">
        <v>4.0244934449326593E-2</v>
      </c>
      <c r="OR9" s="17">
        <v>3.6562932825484763E-2</v>
      </c>
      <c r="OS9" s="17">
        <v>3.3603675136116153E-2</v>
      </c>
      <c r="OT9" s="17">
        <v>3.170073550482376E-2</v>
      </c>
      <c r="OU9" s="17">
        <v>2.9460863621167257E-2</v>
      </c>
      <c r="OV9" s="17">
        <v>2.6762420598911072E-2</v>
      </c>
      <c r="OW9" s="17">
        <v>2.4086738227146819E-2</v>
      </c>
      <c r="OX9" s="17">
        <v>2.2491627065622313E-2</v>
      </c>
      <c r="OY9" s="17">
        <v>2.0715923201833984E-2</v>
      </c>
      <c r="OZ9" s="17">
        <v>1.8542094517145863E-2</v>
      </c>
      <c r="PA9" s="17">
        <v>1.6589529205272711E-2</v>
      </c>
      <c r="PB9" s="17">
        <v>1.5263441470054448E-2</v>
      </c>
      <c r="PC9" s="17">
        <v>1.4041082601012512E-2</v>
      </c>
      <c r="PD9" s="17">
        <v>1.2410897650205369E-2</v>
      </c>
      <c r="PE9" s="17">
        <v>1.1069884898271085E-2</v>
      </c>
      <c r="PF9" s="17">
        <v>1.0126623841818701E-2</v>
      </c>
      <c r="PG9" s="17">
        <v>9.2751516381698353E-3</v>
      </c>
      <c r="PH9" s="17">
        <v>8.2333854713917271E-3</v>
      </c>
      <c r="PI9" s="17">
        <v>7.4628814834272594E-3</v>
      </c>
      <c r="PJ9" s="17">
        <v>6.754316314834273E-3</v>
      </c>
      <c r="PK9" s="17">
        <v>6.2625370140414549E-3</v>
      </c>
      <c r="PL9" s="17">
        <v>5.5323305712102399E-3</v>
      </c>
      <c r="PM9" s="17">
        <v>5.0539837854618385E-3</v>
      </c>
      <c r="PN9" s="17">
        <v>4.6461577036966276E-3</v>
      </c>
      <c r="PO9" s="17">
        <v>4.2125859680962842E-3</v>
      </c>
      <c r="PP9" s="17">
        <v>3.7103591556022545E-3</v>
      </c>
      <c r="PQ9" s="17">
        <v>3.2294004919285512E-3</v>
      </c>
      <c r="PR9" s="17">
        <v>2.9301539067723751E-3</v>
      </c>
      <c r="PS9" s="17">
        <v>2.6577723517050337E-3</v>
      </c>
      <c r="PT9" s="17">
        <v>2.3249444789378163E-3</v>
      </c>
      <c r="PU9" s="17">
        <v>2.0469660426019679E-3</v>
      </c>
      <c r="PV9" s="17">
        <v>1.8876414891584679E-3</v>
      </c>
      <c r="PW9" s="17">
        <v>1.6898850176712199E-3</v>
      </c>
      <c r="PX9" s="17">
        <v>1.5951111615245008E-3</v>
      </c>
      <c r="PY9" s="17">
        <v>1.5529479893017482E-3</v>
      </c>
      <c r="PZ9" s="17">
        <v>1.4973523020345783E-3</v>
      </c>
      <c r="QA9" s="17">
        <v>1.3925040596045467E-3</v>
      </c>
      <c r="QB9" s="17">
        <v>1.1928819610277964E-3</v>
      </c>
      <c r="QC9" s="17">
        <v>1.0962424777915751E-3</v>
      </c>
      <c r="QD9" s="17">
        <v>9.9512548954054821E-4</v>
      </c>
      <c r="QE9" s="17">
        <v>9.473654360492884E-4</v>
      </c>
      <c r="QF9" s="17">
        <v>8.380396886044513E-4</v>
      </c>
      <c r="QG9" s="17">
        <v>7.3393769701022064E-4</v>
      </c>
      <c r="QH9" s="17">
        <v>6.3953696628140234E-4</v>
      </c>
      <c r="QI9" s="17">
        <v>5.7461314356672076E-4</v>
      </c>
      <c r="QJ9" s="17">
        <v>5.2685309007546096E-4</v>
      </c>
      <c r="QK9" s="17">
        <v>4.4066111854045275E-4</v>
      </c>
      <c r="QL9" s="17">
        <v>4.1864671888432517E-4</v>
      </c>
      <c r="QM9" s="17">
        <v>3.7797604833317408E-4</v>
      </c>
      <c r="QN9" s="17">
        <v>3.5708102493074793E-4</v>
      </c>
      <c r="QO9" s="17">
        <v>3.1155972394689081E-4</v>
      </c>
      <c r="QP9" s="17">
        <v>3.2611161524500899E-4</v>
      </c>
      <c r="QQ9" s="17">
        <v>3.2648474066290957E-4</v>
      </c>
      <c r="QR9" s="17">
        <v>2.9103782596236503E-4</v>
      </c>
      <c r="QS9" s="17">
        <v>2.4700902665010982E-4</v>
      </c>
      <c r="QT9" s="17">
        <v>2.3283026076989204E-4</v>
      </c>
      <c r="QU9" s="17">
        <v>2.1454711529276911E-4</v>
      </c>
      <c r="QV9" s="17">
        <v>1.7313019390581717E-4</v>
      </c>
      <c r="QW9" s="17">
        <v>1.4178765880217784E-4</v>
      </c>
      <c r="QX9" s="17">
        <v>1.179076320565479E-4</v>
      </c>
      <c r="QY9" s="17">
        <v>9.3281354475117001E-5</v>
      </c>
      <c r="QZ9" s="17">
        <v>8.693822237080905E-5</v>
      </c>
      <c r="RA9" s="17">
        <v>7.1640080236889871E-5</v>
      </c>
      <c r="RB9" s="17">
        <v>5.820756519247301E-5</v>
      </c>
      <c r="RC9" s="17">
        <v>4.6640677237558507E-5</v>
      </c>
      <c r="RD9" s="17">
        <v>4.2163172222752894E-5</v>
      </c>
      <c r="RE9" s="17">
        <v>2.5745653835132295E-5</v>
      </c>
      <c r="RF9" s="17">
        <v>2.4626277581430891E-5</v>
      </c>
      <c r="RG9" s="17">
        <v>2.276065049192855E-5</v>
      </c>
      <c r="RH9" s="17">
        <v>1.1193762537014041E-5</v>
      </c>
      <c r="RI9" s="17">
        <v>0</v>
      </c>
      <c r="RJ9" s="17">
        <v>0</v>
      </c>
      <c r="RK9" s="17">
        <v>0</v>
      </c>
      <c r="RL9" s="17">
        <v>0</v>
      </c>
      <c r="RM9" s="17">
        <v>0</v>
      </c>
      <c r="RN9" s="17">
        <v>0</v>
      </c>
      <c r="RO9" s="17">
        <v>0</v>
      </c>
      <c r="RP9" s="17">
        <v>0</v>
      </c>
      <c r="RQ9" s="17">
        <v>0</v>
      </c>
      <c r="RR9" s="17">
        <v>0</v>
      </c>
      <c r="RS9" s="17">
        <v>0</v>
      </c>
      <c r="RT9" s="17">
        <v>0</v>
      </c>
      <c r="RU9" s="17">
        <v>0</v>
      </c>
      <c r="RV9" s="17">
        <v>0</v>
      </c>
      <c r="RW9" s="17">
        <v>0</v>
      </c>
      <c r="RX9" s="17">
        <v>0</v>
      </c>
      <c r="RY9" s="17">
        <v>0</v>
      </c>
      <c r="RZ9" s="17">
        <v>0</v>
      </c>
      <c r="SA9" s="17">
        <v>0</v>
      </c>
      <c r="SB9" s="17">
        <v>0</v>
      </c>
      <c r="SC9" s="17">
        <v>0</v>
      </c>
      <c r="SD9" s="17">
        <v>0</v>
      </c>
      <c r="SE9" s="17">
        <v>0</v>
      </c>
      <c r="SF9" s="17">
        <v>0</v>
      </c>
      <c r="SG9" s="17">
        <v>0</v>
      </c>
      <c r="SH9" s="17">
        <v>0</v>
      </c>
      <c r="SI9" s="17">
        <v>0</v>
      </c>
      <c r="SJ9" s="17">
        <v>0</v>
      </c>
      <c r="SK9" s="17">
        <v>0</v>
      </c>
      <c r="SL9" s="17">
        <v>0</v>
      </c>
      <c r="SM9" s="17">
        <v>0</v>
      </c>
      <c r="SN9" s="17">
        <v>0</v>
      </c>
      <c r="SO9" s="17">
        <v>0</v>
      </c>
      <c r="SP9" s="17">
        <v>0</v>
      </c>
      <c r="SQ9" s="17">
        <v>0</v>
      </c>
      <c r="SR9" s="17">
        <v>0</v>
      </c>
      <c r="SS9" s="17">
        <v>0</v>
      </c>
      <c r="ST9" s="17">
        <v>0</v>
      </c>
      <c r="SU9" s="17">
        <v>0</v>
      </c>
      <c r="SV9" s="17">
        <v>0</v>
      </c>
      <c r="SW9" s="17">
        <v>0</v>
      </c>
      <c r="SX9" s="17">
        <v>0</v>
      </c>
      <c r="SY9" s="17">
        <v>0</v>
      </c>
      <c r="SZ9" s="17">
        <v>0</v>
      </c>
      <c r="TA9" s="17">
        <v>0</v>
      </c>
      <c r="TB9" s="17">
        <v>0</v>
      </c>
      <c r="TC9" s="17">
        <v>0</v>
      </c>
      <c r="TD9" s="17">
        <v>0</v>
      </c>
      <c r="TE9" s="17">
        <v>0</v>
      </c>
      <c r="TF9" s="17">
        <v>0</v>
      </c>
      <c r="TG9" s="17">
        <v>0</v>
      </c>
      <c r="TH9" s="17">
        <v>0</v>
      </c>
      <c r="TI9" s="17">
        <v>0</v>
      </c>
      <c r="TJ9" s="17">
        <v>0</v>
      </c>
      <c r="TK9" s="17">
        <v>0</v>
      </c>
      <c r="TL9" s="17">
        <v>0</v>
      </c>
      <c r="TM9" s="17">
        <v>0</v>
      </c>
      <c r="TN9" s="17">
        <v>0</v>
      </c>
      <c r="TO9" s="17">
        <v>0</v>
      </c>
      <c r="TP9" s="17">
        <v>0</v>
      </c>
      <c r="TQ9" s="17">
        <v>0</v>
      </c>
      <c r="TR9" s="17">
        <v>0</v>
      </c>
      <c r="TS9" s="17">
        <v>0</v>
      </c>
      <c r="TT9" s="17">
        <v>0</v>
      </c>
      <c r="TU9" s="17">
        <v>0</v>
      </c>
      <c r="TV9" s="17">
        <v>0</v>
      </c>
      <c r="TW9" s="17">
        <v>0</v>
      </c>
      <c r="TX9" s="17">
        <v>0</v>
      </c>
      <c r="TY9" s="17">
        <v>0</v>
      </c>
      <c r="TZ9" s="17">
        <v>0</v>
      </c>
      <c r="UA9" s="17">
        <v>0</v>
      </c>
      <c r="UB9" s="17">
        <v>0</v>
      </c>
      <c r="UC9" s="17">
        <v>0</v>
      </c>
      <c r="UD9" s="17">
        <v>0</v>
      </c>
      <c r="UE9" s="17">
        <v>0</v>
      </c>
      <c r="UF9" s="17">
        <v>0</v>
      </c>
      <c r="UG9" s="17">
        <v>0</v>
      </c>
      <c r="UH9" s="17">
        <v>0</v>
      </c>
      <c r="UI9" s="17">
        <v>0</v>
      </c>
      <c r="UJ9" s="17">
        <v>0</v>
      </c>
      <c r="UK9" s="17">
        <v>0</v>
      </c>
      <c r="UL9" s="17">
        <v>0</v>
      </c>
      <c r="UM9" s="17">
        <v>0</v>
      </c>
      <c r="UN9" s="17">
        <v>0</v>
      </c>
      <c r="UO9" s="17">
        <v>0</v>
      </c>
      <c r="UP9" s="17">
        <v>0</v>
      </c>
      <c r="UQ9" s="17">
        <v>0</v>
      </c>
      <c r="UR9" s="17">
        <v>0</v>
      </c>
      <c r="US9" s="17">
        <v>0</v>
      </c>
      <c r="UT9" s="17">
        <v>0</v>
      </c>
      <c r="UU9" s="17">
        <v>0</v>
      </c>
      <c r="UV9" s="17">
        <v>0</v>
      </c>
      <c r="UW9" s="17">
        <v>0</v>
      </c>
      <c r="UX9" s="17">
        <v>0</v>
      </c>
      <c r="UY9" s="17">
        <v>0</v>
      </c>
      <c r="UZ9" s="17">
        <v>0</v>
      </c>
      <c r="VA9" s="17">
        <v>0</v>
      </c>
      <c r="VB9" s="17">
        <v>0</v>
      </c>
      <c r="VC9" s="17">
        <v>0</v>
      </c>
      <c r="VD9" s="17">
        <v>0</v>
      </c>
      <c r="VE9" s="17">
        <v>0</v>
      </c>
      <c r="VF9" s="17">
        <v>0</v>
      </c>
      <c r="VG9" s="17">
        <v>0</v>
      </c>
      <c r="VH9" s="17">
        <v>0</v>
      </c>
      <c r="VI9" s="17">
        <v>0</v>
      </c>
      <c r="VJ9" s="17">
        <v>0</v>
      </c>
      <c r="VK9" s="17">
        <v>0</v>
      </c>
      <c r="VL9" s="17">
        <v>0</v>
      </c>
      <c r="VM9" s="17">
        <v>0</v>
      </c>
      <c r="VN9" s="17">
        <v>0</v>
      </c>
      <c r="VO9" s="17">
        <v>0</v>
      </c>
      <c r="VP9" s="17">
        <v>0</v>
      </c>
      <c r="VQ9" s="17">
        <v>0</v>
      </c>
      <c r="VR9" s="17">
        <v>0</v>
      </c>
      <c r="VS9" s="17">
        <v>0</v>
      </c>
      <c r="VT9" s="17">
        <v>0</v>
      </c>
      <c r="VU9" s="17">
        <v>0</v>
      </c>
      <c r="VV9" s="17">
        <v>0</v>
      </c>
      <c r="VW9" s="17">
        <v>0</v>
      </c>
      <c r="VX9" s="17">
        <v>0</v>
      </c>
      <c r="VY9" s="17">
        <v>0</v>
      </c>
      <c r="VZ9" s="17">
        <v>0</v>
      </c>
      <c r="WA9" s="17">
        <v>0</v>
      </c>
      <c r="WB9" s="17">
        <v>0</v>
      </c>
      <c r="WC9" s="17">
        <v>0</v>
      </c>
      <c r="WD9" s="17">
        <v>0</v>
      </c>
      <c r="WE9" s="17">
        <v>0</v>
      </c>
      <c r="WF9" s="17">
        <v>0</v>
      </c>
      <c r="WG9" s="17">
        <v>0</v>
      </c>
      <c r="WH9" s="17">
        <v>0</v>
      </c>
      <c r="WI9" s="17">
        <v>0</v>
      </c>
      <c r="WJ9" s="17">
        <v>0</v>
      </c>
      <c r="WK9" s="17">
        <v>0</v>
      </c>
      <c r="WL9" s="17">
        <v>0</v>
      </c>
      <c r="WM9" s="17">
        <v>0</v>
      </c>
      <c r="WN9" s="17">
        <v>0</v>
      </c>
      <c r="WO9" s="17">
        <v>0</v>
      </c>
      <c r="WP9" s="17">
        <v>0</v>
      </c>
      <c r="WQ9" s="17">
        <v>0</v>
      </c>
      <c r="WR9" s="17">
        <v>0</v>
      </c>
      <c r="WS9" s="17">
        <v>0</v>
      </c>
      <c r="WT9" s="17">
        <v>0</v>
      </c>
      <c r="WU9" s="17">
        <v>0</v>
      </c>
      <c r="WV9" s="17">
        <v>0</v>
      </c>
      <c r="WW9" s="17">
        <v>0</v>
      </c>
      <c r="WX9" s="17">
        <v>0</v>
      </c>
      <c r="WY9" s="17">
        <v>0</v>
      </c>
      <c r="WZ9" s="17">
        <v>0</v>
      </c>
      <c r="XA9" s="17">
        <v>0</v>
      </c>
      <c r="XB9" s="17">
        <v>0</v>
      </c>
      <c r="XC9" s="17">
        <v>0</v>
      </c>
      <c r="XD9" s="17">
        <v>0</v>
      </c>
      <c r="XE9" s="17">
        <v>0</v>
      </c>
      <c r="XF9" s="17">
        <v>0</v>
      </c>
      <c r="XG9" s="17">
        <v>0</v>
      </c>
      <c r="XH9" s="17">
        <v>0</v>
      </c>
      <c r="XI9" s="17">
        <v>0</v>
      </c>
      <c r="XJ9" s="17">
        <v>0</v>
      </c>
      <c r="XK9" s="17">
        <v>0</v>
      </c>
      <c r="XL9" s="17">
        <v>0</v>
      </c>
      <c r="XM9" s="17">
        <v>0</v>
      </c>
      <c r="XN9" s="17">
        <v>0</v>
      </c>
      <c r="XO9" s="17">
        <v>0</v>
      </c>
      <c r="XP9" s="17">
        <v>0</v>
      </c>
      <c r="XQ9" s="17">
        <v>0</v>
      </c>
      <c r="XR9" s="17">
        <v>0</v>
      </c>
      <c r="XS9" s="17">
        <v>0</v>
      </c>
      <c r="XT9" s="17"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6377"/>
  <sheetViews>
    <sheetView zoomScale="80" zoomScaleNormal="80" workbookViewId="0"/>
  </sheetViews>
  <sheetFormatPr defaultRowHeight="15" x14ac:dyDescent="0.25"/>
  <cols>
    <col min="2" max="2" width="11.28515625" style="20" customWidth="1"/>
    <col min="3" max="3" width="9.140625" style="5"/>
    <col min="4" max="4" width="27.7109375" customWidth="1"/>
    <col min="5" max="5" width="7" style="40" customWidth="1"/>
    <col min="6" max="6" width="31" style="18" customWidth="1"/>
    <col min="7" max="7" width="13.42578125" customWidth="1"/>
    <col min="8" max="8" width="30.85546875" customWidth="1"/>
    <col min="11" max="11" width="14.7109375" customWidth="1"/>
    <col min="12" max="12" width="16.42578125" customWidth="1"/>
    <col min="13" max="13" width="17.5703125" customWidth="1"/>
  </cols>
  <sheetData>
    <row r="3" spans="1:13" s="2" customFormat="1" ht="18.75" x14ac:dyDescent="0.3">
      <c r="A3" s="1" t="s">
        <v>654</v>
      </c>
      <c r="B3" s="1"/>
      <c r="C3" s="1"/>
      <c r="E3" s="39"/>
      <c r="F3" s="35"/>
    </row>
    <row r="5" spans="1:13" x14ac:dyDescent="0.25">
      <c r="B5" s="22"/>
      <c r="C5" s="10" t="s">
        <v>0</v>
      </c>
      <c r="D5" s="10" t="s">
        <v>662</v>
      </c>
      <c r="E5" s="37"/>
      <c r="F5" s="10" t="s">
        <v>664</v>
      </c>
      <c r="H5" s="10" t="s">
        <v>672</v>
      </c>
      <c r="J5" s="42" t="s">
        <v>668</v>
      </c>
      <c r="K5" s="42" t="s">
        <v>669</v>
      </c>
      <c r="L5" s="42" t="s">
        <v>670</v>
      </c>
      <c r="M5" s="42" t="s">
        <v>671</v>
      </c>
    </row>
    <row r="6" spans="1:13" x14ac:dyDescent="0.25">
      <c r="B6" s="22"/>
      <c r="C6" s="10" t="s">
        <v>648</v>
      </c>
      <c r="D6" s="38" t="s">
        <v>648</v>
      </c>
      <c r="E6" s="37"/>
      <c r="J6" s="42">
        <v>0</v>
      </c>
      <c r="K6" s="43">
        <v>2.9121022091781724E-3</v>
      </c>
      <c r="L6" s="43">
        <v>1.810676996236292E-2</v>
      </c>
      <c r="M6" s="43">
        <v>-1.2282565544006575E-2</v>
      </c>
    </row>
    <row r="7" spans="1:13" x14ac:dyDescent="0.25">
      <c r="B7" s="23" t="s">
        <v>4</v>
      </c>
      <c r="C7" s="17">
        <v>0</v>
      </c>
      <c r="D7" s="17">
        <v>0</v>
      </c>
      <c r="E7" s="41"/>
      <c r="F7" s="17">
        <f>C7-D7</f>
        <v>0</v>
      </c>
      <c r="H7" s="17">
        <f>AVERAGE(D7,C7)</f>
        <v>0</v>
      </c>
      <c r="J7" s="42">
        <v>640</v>
      </c>
      <c r="K7" s="43">
        <v>2.9121022091781724E-3</v>
      </c>
      <c r="L7" s="43">
        <v>1.810676996236292E-2</v>
      </c>
      <c r="M7" s="43">
        <v>-1.2282565544006575E-2</v>
      </c>
    </row>
    <row r="8" spans="1:13" x14ac:dyDescent="0.25">
      <c r="B8" s="23" t="s">
        <v>5</v>
      </c>
      <c r="C8" s="17">
        <v>0</v>
      </c>
      <c r="D8" s="17">
        <v>0</v>
      </c>
      <c r="E8" s="41"/>
      <c r="F8" s="17">
        <f t="shared" ref="F8:F71" si="0">C8-D8</f>
        <v>0</v>
      </c>
      <c r="H8" s="17">
        <f t="shared" ref="H8:H71" si="1">AVERAGE(D8,C8)</f>
        <v>0</v>
      </c>
    </row>
    <row r="9" spans="1:13" x14ac:dyDescent="0.25">
      <c r="B9" s="23" t="s">
        <v>6</v>
      </c>
      <c r="C9" s="17">
        <v>0</v>
      </c>
      <c r="D9" s="17">
        <v>0</v>
      </c>
      <c r="E9" s="41"/>
      <c r="F9" s="17">
        <f t="shared" si="0"/>
        <v>0</v>
      </c>
      <c r="H9" s="17">
        <f t="shared" si="1"/>
        <v>0</v>
      </c>
    </row>
    <row r="10" spans="1:13" x14ac:dyDescent="0.25">
      <c r="B10" s="23" t="s">
        <v>7</v>
      </c>
      <c r="C10" s="17">
        <v>0</v>
      </c>
      <c r="D10" s="17">
        <v>0</v>
      </c>
      <c r="E10" s="41"/>
      <c r="F10" s="17">
        <f t="shared" si="0"/>
        <v>0</v>
      </c>
      <c r="H10" s="17">
        <f t="shared" si="1"/>
        <v>0</v>
      </c>
    </row>
    <row r="11" spans="1:13" x14ac:dyDescent="0.25">
      <c r="B11" s="23" t="s">
        <v>8</v>
      </c>
      <c r="C11" s="17">
        <v>0</v>
      </c>
      <c r="D11" s="17">
        <v>0</v>
      </c>
      <c r="E11" s="41"/>
      <c r="F11" s="17">
        <f t="shared" si="0"/>
        <v>0</v>
      </c>
      <c r="H11" s="17">
        <f t="shared" si="1"/>
        <v>0</v>
      </c>
    </row>
    <row r="12" spans="1:13" x14ac:dyDescent="0.25">
      <c r="B12" s="23" t="s">
        <v>9</v>
      </c>
      <c r="C12" s="17">
        <v>0</v>
      </c>
      <c r="D12" s="17">
        <v>0</v>
      </c>
      <c r="E12" s="41"/>
      <c r="F12" s="17">
        <f t="shared" si="0"/>
        <v>0</v>
      </c>
      <c r="H12" s="17">
        <f t="shared" si="1"/>
        <v>0</v>
      </c>
    </row>
    <row r="13" spans="1:13" x14ac:dyDescent="0.25">
      <c r="B13" s="23" t="s">
        <v>10</v>
      </c>
      <c r="C13" s="17">
        <v>0</v>
      </c>
      <c r="D13" s="17">
        <v>0</v>
      </c>
      <c r="E13" s="41"/>
      <c r="F13" s="17">
        <f t="shared" si="0"/>
        <v>0</v>
      </c>
      <c r="H13" s="17">
        <f t="shared" si="1"/>
        <v>0</v>
      </c>
    </row>
    <row r="14" spans="1:13" x14ac:dyDescent="0.25">
      <c r="B14" s="23" t="s">
        <v>11</v>
      </c>
      <c r="C14" s="17">
        <v>0</v>
      </c>
      <c r="D14" s="17">
        <v>0</v>
      </c>
      <c r="E14" s="41"/>
      <c r="F14" s="17">
        <f t="shared" si="0"/>
        <v>0</v>
      </c>
      <c r="H14" s="17">
        <f t="shared" si="1"/>
        <v>0</v>
      </c>
    </row>
    <row r="15" spans="1:13" x14ac:dyDescent="0.25">
      <c r="B15" s="23" t="s">
        <v>12</v>
      </c>
      <c r="C15" s="17">
        <v>0</v>
      </c>
      <c r="D15" s="17">
        <v>0</v>
      </c>
      <c r="E15" s="41"/>
      <c r="F15" s="17">
        <f t="shared" si="0"/>
        <v>0</v>
      </c>
      <c r="H15" s="17">
        <f t="shared" si="1"/>
        <v>0</v>
      </c>
    </row>
    <row r="16" spans="1:13" x14ac:dyDescent="0.25">
      <c r="B16" s="23" t="s">
        <v>13</v>
      </c>
      <c r="C16" s="17">
        <v>0</v>
      </c>
      <c r="D16" s="17">
        <v>0</v>
      </c>
      <c r="E16" s="41"/>
      <c r="F16" s="17">
        <f t="shared" si="0"/>
        <v>0</v>
      </c>
      <c r="H16" s="17">
        <f t="shared" si="1"/>
        <v>0</v>
      </c>
    </row>
    <row r="17" spans="2:8" x14ac:dyDescent="0.25">
      <c r="B17" s="23" t="s">
        <v>14</v>
      </c>
      <c r="C17" s="17">
        <v>0</v>
      </c>
      <c r="D17" s="17">
        <v>0</v>
      </c>
      <c r="E17" s="41"/>
      <c r="F17" s="17">
        <f t="shared" si="0"/>
        <v>0</v>
      </c>
      <c r="H17" s="17">
        <f t="shared" si="1"/>
        <v>0</v>
      </c>
    </row>
    <row r="18" spans="2:8" x14ac:dyDescent="0.25">
      <c r="B18" s="23" t="s">
        <v>15</v>
      </c>
      <c r="C18" s="17">
        <v>0</v>
      </c>
      <c r="D18" s="17">
        <v>0</v>
      </c>
      <c r="E18" s="41"/>
      <c r="F18" s="17">
        <f t="shared" si="0"/>
        <v>0</v>
      </c>
      <c r="H18" s="17">
        <f t="shared" si="1"/>
        <v>0</v>
      </c>
    </row>
    <row r="19" spans="2:8" x14ac:dyDescent="0.25">
      <c r="B19" s="23" t="s">
        <v>16</v>
      </c>
      <c r="C19" s="17">
        <v>0</v>
      </c>
      <c r="D19" s="17">
        <v>0</v>
      </c>
      <c r="E19" s="41"/>
      <c r="F19" s="17">
        <f t="shared" si="0"/>
        <v>0</v>
      </c>
      <c r="H19" s="17">
        <f t="shared" si="1"/>
        <v>0</v>
      </c>
    </row>
    <row r="20" spans="2:8" x14ac:dyDescent="0.25">
      <c r="B20" s="23" t="s">
        <v>17</v>
      </c>
      <c r="C20" s="17">
        <v>0</v>
      </c>
      <c r="D20" s="17">
        <v>0</v>
      </c>
      <c r="E20" s="41"/>
      <c r="F20" s="17">
        <f t="shared" si="0"/>
        <v>0</v>
      </c>
      <c r="H20" s="17">
        <f t="shared" si="1"/>
        <v>0</v>
      </c>
    </row>
    <row r="21" spans="2:8" x14ac:dyDescent="0.25">
      <c r="B21" s="23" t="s">
        <v>18</v>
      </c>
      <c r="C21" s="17">
        <v>0</v>
      </c>
      <c r="D21" s="17">
        <v>0</v>
      </c>
      <c r="E21" s="41"/>
      <c r="F21" s="17">
        <f t="shared" si="0"/>
        <v>0</v>
      </c>
      <c r="H21" s="17">
        <f t="shared" si="1"/>
        <v>0</v>
      </c>
    </row>
    <row r="22" spans="2:8" x14ac:dyDescent="0.25">
      <c r="B22" s="23" t="s">
        <v>19</v>
      </c>
      <c r="C22" s="17">
        <v>0</v>
      </c>
      <c r="D22" s="17">
        <v>0</v>
      </c>
      <c r="E22" s="41"/>
      <c r="F22" s="17">
        <f t="shared" si="0"/>
        <v>0</v>
      </c>
      <c r="H22" s="17">
        <f t="shared" si="1"/>
        <v>0</v>
      </c>
    </row>
    <row r="23" spans="2:8" x14ac:dyDescent="0.25">
      <c r="B23" s="23" t="s">
        <v>20</v>
      </c>
      <c r="C23" s="17">
        <v>0</v>
      </c>
      <c r="D23" s="17">
        <v>0</v>
      </c>
      <c r="E23" s="41"/>
      <c r="F23" s="17">
        <f t="shared" si="0"/>
        <v>0</v>
      </c>
      <c r="H23" s="17">
        <f t="shared" si="1"/>
        <v>0</v>
      </c>
    </row>
    <row r="24" spans="2:8" x14ac:dyDescent="0.25">
      <c r="B24" s="23" t="s">
        <v>21</v>
      </c>
      <c r="C24" s="17">
        <v>0</v>
      </c>
      <c r="D24" s="17">
        <v>0</v>
      </c>
      <c r="E24" s="41"/>
      <c r="F24" s="17">
        <f t="shared" si="0"/>
        <v>0</v>
      </c>
      <c r="H24" s="17">
        <f t="shared" si="1"/>
        <v>0</v>
      </c>
    </row>
    <row r="25" spans="2:8" x14ac:dyDescent="0.25">
      <c r="B25" s="23" t="s">
        <v>22</v>
      </c>
      <c r="C25" s="17">
        <v>0</v>
      </c>
      <c r="D25" s="17">
        <v>0</v>
      </c>
      <c r="E25" s="41"/>
      <c r="F25" s="17">
        <f t="shared" si="0"/>
        <v>0</v>
      </c>
      <c r="H25" s="17">
        <f t="shared" si="1"/>
        <v>0</v>
      </c>
    </row>
    <row r="26" spans="2:8" x14ac:dyDescent="0.25">
      <c r="B26" s="23" t="s">
        <v>23</v>
      </c>
      <c r="C26" s="17">
        <v>0</v>
      </c>
      <c r="D26" s="17">
        <v>0</v>
      </c>
      <c r="E26" s="41"/>
      <c r="F26" s="17">
        <f t="shared" si="0"/>
        <v>0</v>
      </c>
      <c r="H26" s="17">
        <f t="shared" si="1"/>
        <v>0</v>
      </c>
    </row>
    <row r="27" spans="2:8" x14ac:dyDescent="0.25">
      <c r="B27" s="23" t="s">
        <v>24</v>
      </c>
      <c r="C27" s="17">
        <v>0</v>
      </c>
      <c r="D27" s="17">
        <v>0</v>
      </c>
      <c r="E27" s="41"/>
      <c r="F27" s="17">
        <f t="shared" si="0"/>
        <v>0</v>
      </c>
      <c r="H27" s="17">
        <f t="shared" si="1"/>
        <v>0</v>
      </c>
    </row>
    <row r="28" spans="2:8" x14ac:dyDescent="0.25">
      <c r="B28" s="23" t="s">
        <v>25</v>
      </c>
      <c r="C28" s="17">
        <v>0</v>
      </c>
      <c r="D28" s="17">
        <v>0</v>
      </c>
      <c r="E28" s="41"/>
      <c r="F28" s="17">
        <f t="shared" si="0"/>
        <v>0</v>
      </c>
      <c r="H28" s="17">
        <f t="shared" si="1"/>
        <v>0</v>
      </c>
    </row>
    <row r="29" spans="2:8" x14ac:dyDescent="0.25">
      <c r="B29" s="23" t="s">
        <v>26</v>
      </c>
      <c r="C29" s="17">
        <v>0</v>
      </c>
      <c r="D29" s="17">
        <v>0</v>
      </c>
      <c r="E29" s="41"/>
      <c r="F29" s="17">
        <f t="shared" si="0"/>
        <v>0</v>
      </c>
      <c r="H29" s="17">
        <f t="shared" si="1"/>
        <v>0</v>
      </c>
    </row>
    <row r="30" spans="2:8" x14ac:dyDescent="0.25">
      <c r="B30" s="23" t="s">
        <v>27</v>
      </c>
      <c r="C30" s="17">
        <v>0</v>
      </c>
      <c r="D30" s="17">
        <v>0</v>
      </c>
      <c r="E30" s="41"/>
      <c r="F30" s="17">
        <f t="shared" si="0"/>
        <v>0</v>
      </c>
      <c r="H30" s="17">
        <f t="shared" si="1"/>
        <v>0</v>
      </c>
    </row>
    <row r="31" spans="2:8" x14ac:dyDescent="0.25">
      <c r="B31" s="23" t="s">
        <v>28</v>
      </c>
      <c r="C31" s="17">
        <v>0</v>
      </c>
      <c r="D31" s="17">
        <v>0</v>
      </c>
      <c r="E31" s="41"/>
      <c r="F31" s="17">
        <f t="shared" si="0"/>
        <v>0</v>
      </c>
      <c r="H31" s="17">
        <f t="shared" si="1"/>
        <v>0</v>
      </c>
    </row>
    <row r="32" spans="2:8" x14ac:dyDescent="0.25">
      <c r="B32" s="23" t="s">
        <v>29</v>
      </c>
      <c r="C32" s="17">
        <v>0</v>
      </c>
      <c r="D32" s="17">
        <v>0</v>
      </c>
      <c r="E32" s="41"/>
      <c r="F32" s="17">
        <f t="shared" si="0"/>
        <v>0</v>
      </c>
      <c r="H32" s="17">
        <f t="shared" si="1"/>
        <v>0</v>
      </c>
    </row>
    <row r="33" spans="2:8" x14ac:dyDescent="0.25">
      <c r="B33" s="23" t="s">
        <v>30</v>
      </c>
      <c r="C33" s="17">
        <v>0</v>
      </c>
      <c r="D33" s="17">
        <v>0</v>
      </c>
      <c r="E33" s="41"/>
      <c r="F33" s="17">
        <f t="shared" si="0"/>
        <v>0</v>
      </c>
      <c r="H33" s="17">
        <f t="shared" si="1"/>
        <v>0</v>
      </c>
    </row>
    <row r="34" spans="2:8" x14ac:dyDescent="0.25">
      <c r="B34" s="23" t="s">
        <v>31</v>
      </c>
      <c r="C34" s="17">
        <v>0</v>
      </c>
      <c r="D34" s="17">
        <v>0</v>
      </c>
      <c r="E34" s="41"/>
      <c r="F34" s="17">
        <f t="shared" si="0"/>
        <v>0</v>
      </c>
      <c r="H34" s="17">
        <f t="shared" si="1"/>
        <v>0</v>
      </c>
    </row>
    <row r="35" spans="2:8" x14ac:dyDescent="0.25">
      <c r="B35" s="23" t="s">
        <v>32</v>
      </c>
      <c r="C35" s="17">
        <v>0</v>
      </c>
      <c r="D35" s="17">
        <v>0</v>
      </c>
      <c r="E35" s="41"/>
      <c r="F35" s="17">
        <f t="shared" si="0"/>
        <v>0</v>
      </c>
      <c r="H35" s="17">
        <f t="shared" si="1"/>
        <v>0</v>
      </c>
    </row>
    <row r="36" spans="2:8" x14ac:dyDescent="0.25">
      <c r="B36" s="23" t="s">
        <v>33</v>
      </c>
      <c r="C36" s="17">
        <v>0</v>
      </c>
      <c r="D36" s="17">
        <v>0</v>
      </c>
      <c r="E36" s="41"/>
      <c r="F36" s="17">
        <f t="shared" si="0"/>
        <v>0</v>
      </c>
      <c r="H36" s="17">
        <f t="shared" si="1"/>
        <v>0</v>
      </c>
    </row>
    <row r="37" spans="2:8" x14ac:dyDescent="0.25">
      <c r="B37" s="23" t="s">
        <v>34</v>
      </c>
      <c r="C37" s="17">
        <v>0</v>
      </c>
      <c r="D37" s="17">
        <v>0</v>
      </c>
      <c r="E37" s="41"/>
      <c r="F37" s="17">
        <f t="shared" si="0"/>
        <v>0</v>
      </c>
      <c r="H37" s="17">
        <f t="shared" si="1"/>
        <v>0</v>
      </c>
    </row>
    <row r="38" spans="2:8" x14ac:dyDescent="0.25">
      <c r="B38" s="23" t="s">
        <v>35</v>
      </c>
      <c r="C38" s="17">
        <v>0</v>
      </c>
      <c r="D38" s="17">
        <v>0</v>
      </c>
      <c r="E38" s="41"/>
      <c r="F38" s="17">
        <f t="shared" si="0"/>
        <v>0</v>
      </c>
      <c r="H38" s="17">
        <f t="shared" si="1"/>
        <v>0</v>
      </c>
    </row>
    <row r="39" spans="2:8" x14ac:dyDescent="0.25">
      <c r="B39" s="23" t="s">
        <v>36</v>
      </c>
      <c r="C39" s="17">
        <v>0</v>
      </c>
      <c r="D39" s="17">
        <v>0</v>
      </c>
      <c r="E39" s="41"/>
      <c r="F39" s="17">
        <f t="shared" si="0"/>
        <v>0</v>
      </c>
      <c r="H39" s="17">
        <f t="shared" si="1"/>
        <v>0</v>
      </c>
    </row>
    <row r="40" spans="2:8" x14ac:dyDescent="0.25">
      <c r="B40" s="23" t="s">
        <v>37</v>
      </c>
      <c r="C40" s="17">
        <v>0</v>
      </c>
      <c r="D40" s="17">
        <v>0</v>
      </c>
      <c r="E40" s="41"/>
      <c r="F40" s="17">
        <f t="shared" si="0"/>
        <v>0</v>
      </c>
      <c r="H40" s="17">
        <f t="shared" si="1"/>
        <v>0</v>
      </c>
    </row>
    <row r="41" spans="2:8" x14ac:dyDescent="0.25">
      <c r="B41" s="23" t="s">
        <v>38</v>
      </c>
      <c r="C41" s="17">
        <v>0</v>
      </c>
      <c r="D41" s="17">
        <v>0</v>
      </c>
      <c r="E41" s="41"/>
      <c r="F41" s="17">
        <f t="shared" si="0"/>
        <v>0</v>
      </c>
      <c r="H41" s="17">
        <f t="shared" si="1"/>
        <v>0</v>
      </c>
    </row>
    <row r="42" spans="2:8" x14ac:dyDescent="0.25">
      <c r="B42" s="23" t="s">
        <v>39</v>
      </c>
      <c r="C42" s="17">
        <v>0</v>
      </c>
      <c r="D42" s="17">
        <v>0</v>
      </c>
      <c r="E42" s="41"/>
      <c r="F42" s="17">
        <f t="shared" si="0"/>
        <v>0</v>
      </c>
      <c r="H42" s="17">
        <f t="shared" si="1"/>
        <v>0</v>
      </c>
    </row>
    <row r="43" spans="2:8" x14ac:dyDescent="0.25">
      <c r="B43" s="23" t="s">
        <v>40</v>
      </c>
      <c r="C43" s="17">
        <v>0</v>
      </c>
      <c r="D43" s="17">
        <v>0</v>
      </c>
      <c r="E43" s="41"/>
      <c r="F43" s="17">
        <f t="shared" si="0"/>
        <v>0</v>
      </c>
      <c r="H43" s="17">
        <f t="shared" si="1"/>
        <v>0</v>
      </c>
    </row>
    <row r="44" spans="2:8" x14ac:dyDescent="0.25">
      <c r="B44" s="23" t="s">
        <v>41</v>
      </c>
      <c r="C44" s="17">
        <v>0</v>
      </c>
      <c r="D44" s="17">
        <v>0</v>
      </c>
      <c r="E44" s="41"/>
      <c r="F44" s="17">
        <f t="shared" si="0"/>
        <v>0</v>
      </c>
      <c r="H44" s="17">
        <f t="shared" si="1"/>
        <v>0</v>
      </c>
    </row>
    <row r="45" spans="2:8" x14ac:dyDescent="0.25">
      <c r="B45" s="23" t="s">
        <v>42</v>
      </c>
      <c r="C45" s="17">
        <v>0</v>
      </c>
      <c r="D45" s="17">
        <v>0</v>
      </c>
      <c r="E45" s="41"/>
      <c r="F45" s="17">
        <f t="shared" si="0"/>
        <v>0</v>
      </c>
      <c r="H45" s="17">
        <f t="shared" si="1"/>
        <v>0</v>
      </c>
    </row>
    <row r="46" spans="2:8" x14ac:dyDescent="0.25">
      <c r="B46" s="23" t="s">
        <v>43</v>
      </c>
      <c r="C46" s="17">
        <v>0</v>
      </c>
      <c r="D46" s="17">
        <v>0</v>
      </c>
      <c r="E46" s="41"/>
      <c r="F46" s="17">
        <f t="shared" si="0"/>
        <v>0</v>
      </c>
      <c r="H46" s="17">
        <f t="shared" si="1"/>
        <v>0</v>
      </c>
    </row>
    <row r="47" spans="2:8" x14ac:dyDescent="0.25">
      <c r="B47" s="23" t="s">
        <v>44</v>
      </c>
      <c r="C47" s="17">
        <v>0</v>
      </c>
      <c r="D47" s="17">
        <v>0</v>
      </c>
      <c r="E47" s="41"/>
      <c r="F47" s="17">
        <f t="shared" si="0"/>
        <v>0</v>
      </c>
      <c r="H47" s="17">
        <f t="shared" si="1"/>
        <v>0</v>
      </c>
    </row>
    <row r="48" spans="2:8" x14ac:dyDescent="0.25">
      <c r="B48" s="23" t="s">
        <v>45</v>
      </c>
      <c r="C48" s="17">
        <v>0</v>
      </c>
      <c r="D48" s="17">
        <v>0</v>
      </c>
      <c r="E48" s="41"/>
      <c r="F48" s="17">
        <f t="shared" si="0"/>
        <v>0</v>
      </c>
      <c r="H48" s="17">
        <f t="shared" si="1"/>
        <v>0</v>
      </c>
    </row>
    <row r="49" spans="2:8" x14ac:dyDescent="0.25">
      <c r="B49" s="23" t="s">
        <v>46</v>
      </c>
      <c r="C49" s="17">
        <v>0</v>
      </c>
      <c r="D49" s="17">
        <v>0</v>
      </c>
      <c r="E49" s="41"/>
      <c r="F49" s="17">
        <f t="shared" si="0"/>
        <v>0</v>
      </c>
      <c r="H49" s="17">
        <f t="shared" si="1"/>
        <v>0</v>
      </c>
    </row>
    <row r="50" spans="2:8" x14ac:dyDescent="0.25">
      <c r="B50" s="23" t="s">
        <v>47</v>
      </c>
      <c r="C50" s="17">
        <v>0</v>
      </c>
      <c r="D50" s="17">
        <v>0</v>
      </c>
      <c r="E50" s="41"/>
      <c r="F50" s="17">
        <f t="shared" si="0"/>
        <v>0</v>
      </c>
      <c r="H50" s="17">
        <f t="shared" si="1"/>
        <v>0</v>
      </c>
    </row>
    <row r="51" spans="2:8" x14ac:dyDescent="0.25">
      <c r="B51" s="23" t="s">
        <v>48</v>
      </c>
      <c r="C51" s="17">
        <v>0</v>
      </c>
      <c r="D51" s="17">
        <v>0</v>
      </c>
      <c r="E51" s="41"/>
      <c r="F51" s="17">
        <f t="shared" si="0"/>
        <v>0</v>
      </c>
      <c r="H51" s="17">
        <f t="shared" si="1"/>
        <v>0</v>
      </c>
    </row>
    <row r="52" spans="2:8" x14ac:dyDescent="0.25">
      <c r="B52" s="23" t="s">
        <v>49</v>
      </c>
      <c r="C52" s="17">
        <v>0</v>
      </c>
      <c r="D52" s="17">
        <v>0</v>
      </c>
      <c r="E52" s="41"/>
      <c r="F52" s="17">
        <f t="shared" si="0"/>
        <v>0</v>
      </c>
      <c r="H52" s="17">
        <f t="shared" si="1"/>
        <v>0</v>
      </c>
    </row>
    <row r="53" spans="2:8" x14ac:dyDescent="0.25">
      <c r="B53" s="23" t="s">
        <v>50</v>
      </c>
      <c r="C53" s="17">
        <v>0</v>
      </c>
      <c r="D53" s="17">
        <v>0</v>
      </c>
      <c r="E53" s="41"/>
      <c r="F53" s="17">
        <f t="shared" si="0"/>
        <v>0</v>
      </c>
      <c r="H53" s="17">
        <f t="shared" si="1"/>
        <v>0</v>
      </c>
    </row>
    <row r="54" spans="2:8" x14ac:dyDescent="0.25">
      <c r="B54" s="23" t="s">
        <v>51</v>
      </c>
      <c r="C54" s="17">
        <v>0</v>
      </c>
      <c r="D54" s="17">
        <v>0</v>
      </c>
      <c r="E54" s="41"/>
      <c r="F54" s="17">
        <f t="shared" si="0"/>
        <v>0</v>
      </c>
      <c r="H54" s="17">
        <f t="shared" si="1"/>
        <v>0</v>
      </c>
    </row>
    <row r="55" spans="2:8" x14ac:dyDescent="0.25">
      <c r="B55" s="23" t="s">
        <v>52</v>
      </c>
      <c r="C55" s="17">
        <v>0</v>
      </c>
      <c r="D55" s="17">
        <v>0</v>
      </c>
      <c r="E55" s="41"/>
      <c r="F55" s="17">
        <f t="shared" si="0"/>
        <v>0</v>
      </c>
      <c r="H55" s="17">
        <f t="shared" si="1"/>
        <v>0</v>
      </c>
    </row>
    <row r="56" spans="2:8" x14ac:dyDescent="0.25">
      <c r="B56" s="23" t="s">
        <v>53</v>
      </c>
      <c r="C56" s="17">
        <v>0</v>
      </c>
      <c r="D56" s="17">
        <v>0</v>
      </c>
      <c r="E56" s="41"/>
      <c r="F56" s="17">
        <f t="shared" si="0"/>
        <v>0</v>
      </c>
      <c r="H56" s="17">
        <f t="shared" si="1"/>
        <v>0</v>
      </c>
    </row>
    <row r="57" spans="2:8" x14ac:dyDescent="0.25">
      <c r="B57" s="23" t="s">
        <v>54</v>
      </c>
      <c r="C57" s="17">
        <v>0</v>
      </c>
      <c r="D57" s="17">
        <v>0</v>
      </c>
      <c r="E57" s="41"/>
      <c r="F57" s="17">
        <f t="shared" si="0"/>
        <v>0</v>
      </c>
      <c r="H57" s="17">
        <f t="shared" si="1"/>
        <v>0</v>
      </c>
    </row>
    <row r="58" spans="2:8" x14ac:dyDescent="0.25">
      <c r="B58" s="23" t="s">
        <v>55</v>
      </c>
      <c r="C58" s="17">
        <v>0</v>
      </c>
      <c r="D58" s="17">
        <v>0</v>
      </c>
      <c r="E58" s="41"/>
      <c r="F58" s="17">
        <f t="shared" si="0"/>
        <v>0</v>
      </c>
      <c r="H58" s="17">
        <f t="shared" si="1"/>
        <v>0</v>
      </c>
    </row>
    <row r="59" spans="2:8" x14ac:dyDescent="0.25">
      <c r="B59" s="23" t="s">
        <v>56</v>
      </c>
      <c r="C59" s="17">
        <v>0</v>
      </c>
      <c r="D59" s="17">
        <v>0</v>
      </c>
      <c r="E59" s="41"/>
      <c r="F59" s="17">
        <f t="shared" si="0"/>
        <v>0</v>
      </c>
      <c r="H59" s="17">
        <f t="shared" si="1"/>
        <v>0</v>
      </c>
    </row>
    <row r="60" spans="2:8" x14ac:dyDescent="0.25">
      <c r="B60" s="23" t="s">
        <v>57</v>
      </c>
      <c r="C60" s="17">
        <v>0</v>
      </c>
      <c r="D60" s="17">
        <v>0</v>
      </c>
      <c r="E60" s="41"/>
      <c r="F60" s="17">
        <f t="shared" si="0"/>
        <v>0</v>
      </c>
      <c r="H60" s="17">
        <f t="shared" si="1"/>
        <v>0</v>
      </c>
    </row>
    <row r="61" spans="2:8" x14ac:dyDescent="0.25">
      <c r="B61" s="23" t="s">
        <v>58</v>
      </c>
      <c r="C61" s="17">
        <v>0</v>
      </c>
      <c r="D61" s="17">
        <v>0</v>
      </c>
      <c r="E61" s="41"/>
      <c r="F61" s="17">
        <f t="shared" si="0"/>
        <v>0</v>
      </c>
      <c r="H61" s="17">
        <f t="shared" si="1"/>
        <v>0</v>
      </c>
    </row>
    <row r="62" spans="2:8" x14ac:dyDescent="0.25">
      <c r="B62" s="23" t="s">
        <v>59</v>
      </c>
      <c r="C62" s="17">
        <v>0</v>
      </c>
      <c r="D62" s="17">
        <v>0</v>
      </c>
      <c r="E62" s="41"/>
      <c r="F62" s="17">
        <f t="shared" si="0"/>
        <v>0</v>
      </c>
      <c r="H62" s="17">
        <f t="shared" si="1"/>
        <v>0</v>
      </c>
    </row>
    <row r="63" spans="2:8" x14ac:dyDescent="0.25">
      <c r="B63" s="23" t="s">
        <v>60</v>
      </c>
      <c r="C63" s="17">
        <v>0</v>
      </c>
      <c r="D63" s="17">
        <v>0</v>
      </c>
      <c r="E63" s="41"/>
      <c r="F63" s="17">
        <f t="shared" si="0"/>
        <v>0</v>
      </c>
      <c r="H63" s="17">
        <f t="shared" si="1"/>
        <v>0</v>
      </c>
    </row>
    <row r="64" spans="2:8" x14ac:dyDescent="0.25">
      <c r="B64" s="23" t="s">
        <v>61</v>
      </c>
      <c r="C64" s="17">
        <v>0</v>
      </c>
      <c r="D64" s="17">
        <v>0</v>
      </c>
      <c r="E64" s="41"/>
      <c r="F64" s="17">
        <f t="shared" si="0"/>
        <v>0</v>
      </c>
      <c r="H64" s="17">
        <f t="shared" si="1"/>
        <v>0</v>
      </c>
    </row>
    <row r="65" spans="2:8" x14ac:dyDescent="0.25">
      <c r="B65" s="23" t="s">
        <v>62</v>
      </c>
      <c r="C65" s="17">
        <v>0</v>
      </c>
      <c r="D65" s="17">
        <v>0</v>
      </c>
      <c r="E65" s="41"/>
      <c r="F65" s="17">
        <f t="shared" si="0"/>
        <v>0</v>
      </c>
      <c r="H65" s="17">
        <f t="shared" si="1"/>
        <v>0</v>
      </c>
    </row>
    <row r="66" spans="2:8" x14ac:dyDescent="0.25">
      <c r="B66" s="23" t="s">
        <v>63</v>
      </c>
      <c r="C66" s="17">
        <v>0</v>
      </c>
      <c r="D66" s="17">
        <v>0</v>
      </c>
      <c r="E66" s="41"/>
      <c r="F66" s="17">
        <f t="shared" si="0"/>
        <v>0</v>
      </c>
      <c r="H66" s="17">
        <f t="shared" si="1"/>
        <v>0</v>
      </c>
    </row>
    <row r="67" spans="2:8" x14ac:dyDescent="0.25">
      <c r="B67" s="23" t="s">
        <v>64</v>
      </c>
      <c r="C67" s="17">
        <v>0</v>
      </c>
      <c r="D67" s="17">
        <v>0</v>
      </c>
      <c r="E67" s="41"/>
      <c r="F67" s="17">
        <f t="shared" si="0"/>
        <v>0</v>
      </c>
      <c r="H67" s="17">
        <f t="shared" si="1"/>
        <v>0</v>
      </c>
    </row>
    <row r="68" spans="2:8" x14ac:dyDescent="0.25">
      <c r="B68" s="23" t="s">
        <v>65</v>
      </c>
      <c r="C68" s="17">
        <v>0</v>
      </c>
      <c r="D68" s="17">
        <v>0</v>
      </c>
      <c r="E68" s="41"/>
      <c r="F68" s="17">
        <f t="shared" si="0"/>
        <v>0</v>
      </c>
      <c r="H68" s="17">
        <f t="shared" si="1"/>
        <v>0</v>
      </c>
    </row>
    <row r="69" spans="2:8" x14ac:dyDescent="0.25">
      <c r="B69" s="23" t="s">
        <v>66</v>
      </c>
      <c r="C69" s="17">
        <v>0</v>
      </c>
      <c r="D69" s="17">
        <v>0</v>
      </c>
      <c r="E69" s="41"/>
      <c r="F69" s="17">
        <f t="shared" si="0"/>
        <v>0</v>
      </c>
      <c r="H69" s="17">
        <f t="shared" si="1"/>
        <v>0</v>
      </c>
    </row>
    <row r="70" spans="2:8" x14ac:dyDescent="0.25">
      <c r="B70" s="23" t="s">
        <v>67</v>
      </c>
      <c r="C70" s="17">
        <v>0</v>
      </c>
      <c r="D70" s="17">
        <v>0</v>
      </c>
      <c r="E70" s="41"/>
      <c r="F70" s="17">
        <f t="shared" si="0"/>
        <v>0</v>
      </c>
      <c r="H70" s="17">
        <f t="shared" si="1"/>
        <v>0</v>
      </c>
    </row>
    <row r="71" spans="2:8" x14ac:dyDescent="0.25">
      <c r="B71" s="23" t="s">
        <v>68</v>
      </c>
      <c r="C71" s="17">
        <v>0</v>
      </c>
      <c r="D71" s="17">
        <v>0</v>
      </c>
      <c r="E71" s="41"/>
      <c r="F71" s="17">
        <f t="shared" si="0"/>
        <v>0</v>
      </c>
      <c r="H71" s="17">
        <f t="shared" si="1"/>
        <v>0</v>
      </c>
    </row>
    <row r="72" spans="2:8" x14ac:dyDescent="0.25">
      <c r="B72" s="23" t="s">
        <v>69</v>
      </c>
      <c r="C72" s="17">
        <v>0</v>
      </c>
      <c r="D72" s="17">
        <v>0</v>
      </c>
      <c r="E72" s="41"/>
      <c r="F72" s="17">
        <f t="shared" ref="F72:F135" si="2">C72-D72</f>
        <v>0</v>
      </c>
      <c r="H72" s="17">
        <f t="shared" ref="H72:H135" si="3">AVERAGE(D72,C72)</f>
        <v>0</v>
      </c>
    </row>
    <row r="73" spans="2:8" x14ac:dyDescent="0.25">
      <c r="B73" s="23" t="s">
        <v>70</v>
      </c>
      <c r="C73" s="17">
        <v>0</v>
      </c>
      <c r="D73" s="17">
        <v>0</v>
      </c>
      <c r="E73" s="41"/>
      <c r="F73" s="17">
        <f t="shared" si="2"/>
        <v>0</v>
      </c>
      <c r="H73" s="17">
        <f t="shared" si="3"/>
        <v>0</v>
      </c>
    </row>
    <row r="74" spans="2:8" x14ac:dyDescent="0.25">
      <c r="B74" s="23" t="s">
        <v>71</v>
      </c>
      <c r="C74" s="17">
        <v>0</v>
      </c>
      <c r="D74" s="17">
        <v>0</v>
      </c>
      <c r="E74" s="41"/>
      <c r="F74" s="17">
        <f t="shared" si="2"/>
        <v>0</v>
      </c>
      <c r="H74" s="17">
        <f t="shared" si="3"/>
        <v>0</v>
      </c>
    </row>
    <row r="75" spans="2:8" x14ac:dyDescent="0.25">
      <c r="B75" s="23" t="s">
        <v>72</v>
      </c>
      <c r="C75" s="17">
        <v>0</v>
      </c>
      <c r="D75" s="17">
        <v>0</v>
      </c>
      <c r="E75" s="41"/>
      <c r="F75" s="17">
        <f t="shared" si="2"/>
        <v>0</v>
      </c>
      <c r="H75" s="17">
        <f t="shared" si="3"/>
        <v>0</v>
      </c>
    </row>
    <row r="76" spans="2:8" x14ac:dyDescent="0.25">
      <c r="B76" s="23" t="s">
        <v>73</v>
      </c>
      <c r="C76" s="17">
        <v>0</v>
      </c>
      <c r="D76" s="17">
        <v>0</v>
      </c>
      <c r="E76" s="41"/>
      <c r="F76" s="17">
        <f t="shared" si="2"/>
        <v>0</v>
      </c>
      <c r="H76" s="17">
        <f t="shared" si="3"/>
        <v>0</v>
      </c>
    </row>
    <row r="77" spans="2:8" x14ac:dyDescent="0.25">
      <c r="B77" s="23" t="s">
        <v>74</v>
      </c>
      <c r="C77" s="17">
        <v>0</v>
      </c>
      <c r="D77" s="17">
        <v>0</v>
      </c>
      <c r="E77" s="41"/>
      <c r="F77" s="17">
        <f t="shared" si="2"/>
        <v>0</v>
      </c>
      <c r="H77" s="17">
        <f t="shared" si="3"/>
        <v>0</v>
      </c>
    </row>
    <row r="78" spans="2:8" x14ac:dyDescent="0.25">
      <c r="B78" s="23" t="s">
        <v>75</v>
      </c>
      <c r="C78" s="17">
        <v>0</v>
      </c>
      <c r="D78" s="17">
        <v>0</v>
      </c>
      <c r="E78" s="41"/>
      <c r="F78" s="17">
        <f t="shared" si="2"/>
        <v>0</v>
      </c>
      <c r="H78" s="17">
        <f t="shared" si="3"/>
        <v>0</v>
      </c>
    </row>
    <row r="79" spans="2:8" x14ac:dyDescent="0.25">
      <c r="B79" s="23" t="s">
        <v>76</v>
      </c>
      <c r="C79" s="17">
        <v>0</v>
      </c>
      <c r="D79" s="17">
        <v>0</v>
      </c>
      <c r="E79" s="41"/>
      <c r="F79" s="17">
        <f t="shared" si="2"/>
        <v>0</v>
      </c>
      <c r="H79" s="17">
        <f t="shared" si="3"/>
        <v>0</v>
      </c>
    </row>
    <row r="80" spans="2:8" x14ac:dyDescent="0.25">
      <c r="B80" s="23" t="s">
        <v>77</v>
      </c>
      <c r="C80" s="17">
        <v>0</v>
      </c>
      <c r="D80" s="17">
        <v>0</v>
      </c>
      <c r="E80" s="41"/>
      <c r="F80" s="17">
        <f t="shared" si="2"/>
        <v>0</v>
      </c>
      <c r="H80" s="17">
        <f t="shared" si="3"/>
        <v>0</v>
      </c>
    </row>
    <row r="81" spans="2:8" x14ac:dyDescent="0.25">
      <c r="B81" s="23" t="s">
        <v>78</v>
      </c>
      <c r="C81" s="17">
        <v>0</v>
      </c>
      <c r="D81" s="17">
        <v>0</v>
      </c>
      <c r="E81" s="41"/>
      <c r="F81" s="17">
        <f t="shared" si="2"/>
        <v>0</v>
      </c>
      <c r="H81" s="17">
        <f t="shared" si="3"/>
        <v>0</v>
      </c>
    </row>
    <row r="82" spans="2:8" x14ac:dyDescent="0.25">
      <c r="B82" s="23" t="s">
        <v>79</v>
      </c>
      <c r="C82" s="17">
        <v>0</v>
      </c>
      <c r="D82" s="17">
        <v>0</v>
      </c>
      <c r="E82" s="41"/>
      <c r="F82" s="17">
        <f t="shared" si="2"/>
        <v>0</v>
      </c>
      <c r="H82" s="17">
        <f t="shared" si="3"/>
        <v>0</v>
      </c>
    </row>
    <row r="83" spans="2:8" x14ac:dyDescent="0.25">
      <c r="B83" s="23" t="s">
        <v>80</v>
      </c>
      <c r="C83" s="17">
        <v>0</v>
      </c>
      <c r="D83" s="17">
        <v>0</v>
      </c>
      <c r="E83" s="41"/>
      <c r="F83" s="17">
        <f t="shared" si="2"/>
        <v>0</v>
      </c>
      <c r="H83" s="17">
        <f t="shared" si="3"/>
        <v>0</v>
      </c>
    </row>
    <row r="84" spans="2:8" x14ac:dyDescent="0.25">
      <c r="B84" s="23" t="s">
        <v>81</v>
      </c>
      <c r="C84" s="17">
        <v>0</v>
      </c>
      <c r="D84" s="17">
        <v>0</v>
      </c>
      <c r="E84" s="41"/>
      <c r="F84" s="17">
        <f t="shared" si="2"/>
        <v>0</v>
      </c>
      <c r="H84" s="17">
        <f t="shared" si="3"/>
        <v>0</v>
      </c>
    </row>
    <row r="85" spans="2:8" x14ac:dyDescent="0.25">
      <c r="B85" s="23" t="s">
        <v>82</v>
      </c>
      <c r="C85" s="17">
        <v>0</v>
      </c>
      <c r="D85" s="17">
        <v>0</v>
      </c>
      <c r="E85" s="41"/>
      <c r="F85" s="17">
        <f t="shared" si="2"/>
        <v>0</v>
      </c>
      <c r="H85" s="17">
        <f t="shared" si="3"/>
        <v>0</v>
      </c>
    </row>
    <row r="86" spans="2:8" x14ac:dyDescent="0.25">
      <c r="B86" s="23" t="s">
        <v>83</v>
      </c>
      <c r="C86" s="17">
        <v>0</v>
      </c>
      <c r="D86" s="17">
        <v>0</v>
      </c>
      <c r="E86" s="41"/>
      <c r="F86" s="17">
        <f t="shared" si="2"/>
        <v>0</v>
      </c>
      <c r="H86" s="17">
        <f t="shared" si="3"/>
        <v>0</v>
      </c>
    </row>
    <row r="87" spans="2:8" x14ac:dyDescent="0.25">
      <c r="B87" s="23" t="s">
        <v>84</v>
      </c>
      <c r="C87" s="17">
        <v>0</v>
      </c>
      <c r="D87" s="17">
        <v>0</v>
      </c>
      <c r="E87" s="41"/>
      <c r="F87" s="17">
        <f t="shared" si="2"/>
        <v>0</v>
      </c>
      <c r="H87" s="17">
        <f t="shared" si="3"/>
        <v>0</v>
      </c>
    </row>
    <row r="88" spans="2:8" x14ac:dyDescent="0.25">
      <c r="B88" s="23" t="s">
        <v>85</v>
      </c>
      <c r="C88" s="17">
        <v>0</v>
      </c>
      <c r="D88" s="17">
        <v>0</v>
      </c>
      <c r="E88" s="41"/>
      <c r="F88" s="17">
        <f t="shared" si="2"/>
        <v>0</v>
      </c>
      <c r="H88" s="17">
        <f t="shared" si="3"/>
        <v>0</v>
      </c>
    </row>
    <row r="89" spans="2:8" x14ac:dyDescent="0.25">
      <c r="B89" s="23" t="s">
        <v>86</v>
      </c>
      <c r="C89" s="17">
        <v>0</v>
      </c>
      <c r="D89" s="17">
        <v>0</v>
      </c>
      <c r="E89" s="41"/>
      <c r="F89" s="17">
        <f t="shared" si="2"/>
        <v>0</v>
      </c>
      <c r="H89" s="17">
        <f t="shared" si="3"/>
        <v>0</v>
      </c>
    </row>
    <row r="90" spans="2:8" x14ac:dyDescent="0.25">
      <c r="B90" s="23" t="s">
        <v>87</v>
      </c>
      <c r="C90" s="17">
        <v>0</v>
      </c>
      <c r="D90" s="17">
        <v>0</v>
      </c>
      <c r="E90" s="41"/>
      <c r="F90" s="17">
        <f t="shared" si="2"/>
        <v>0</v>
      </c>
      <c r="H90" s="17">
        <f t="shared" si="3"/>
        <v>0</v>
      </c>
    </row>
    <row r="91" spans="2:8" x14ac:dyDescent="0.25">
      <c r="B91" s="23" t="s">
        <v>88</v>
      </c>
      <c r="C91" s="17">
        <v>0</v>
      </c>
      <c r="D91" s="17">
        <v>0</v>
      </c>
      <c r="E91" s="41"/>
      <c r="F91" s="17">
        <f t="shared" si="2"/>
        <v>0</v>
      </c>
      <c r="H91" s="17">
        <f t="shared" si="3"/>
        <v>0</v>
      </c>
    </row>
    <row r="92" spans="2:8" x14ac:dyDescent="0.25">
      <c r="B92" s="23" t="s">
        <v>89</v>
      </c>
      <c r="C92" s="17">
        <v>0</v>
      </c>
      <c r="D92" s="17">
        <v>0</v>
      </c>
      <c r="E92" s="41"/>
      <c r="F92" s="17">
        <f t="shared" si="2"/>
        <v>0</v>
      </c>
      <c r="H92" s="17">
        <f t="shared" si="3"/>
        <v>0</v>
      </c>
    </row>
    <row r="93" spans="2:8" x14ac:dyDescent="0.25">
      <c r="B93" s="23" t="s">
        <v>90</v>
      </c>
      <c r="C93" s="17">
        <v>0</v>
      </c>
      <c r="D93" s="17">
        <v>0</v>
      </c>
      <c r="E93" s="41"/>
      <c r="F93" s="17">
        <f t="shared" si="2"/>
        <v>0</v>
      </c>
      <c r="H93" s="17">
        <f t="shared" si="3"/>
        <v>0</v>
      </c>
    </row>
    <row r="94" spans="2:8" x14ac:dyDescent="0.25">
      <c r="B94" s="23" t="s">
        <v>91</v>
      </c>
      <c r="C94" s="17">
        <v>0</v>
      </c>
      <c r="D94" s="17">
        <v>0</v>
      </c>
      <c r="E94" s="41"/>
      <c r="F94" s="17">
        <f t="shared" si="2"/>
        <v>0</v>
      </c>
      <c r="H94" s="17">
        <f t="shared" si="3"/>
        <v>0</v>
      </c>
    </row>
    <row r="95" spans="2:8" x14ac:dyDescent="0.25">
      <c r="B95" s="23" t="s">
        <v>92</v>
      </c>
      <c r="C95" s="17">
        <v>0</v>
      </c>
      <c r="D95" s="17">
        <v>0</v>
      </c>
      <c r="E95" s="41"/>
      <c r="F95" s="17">
        <f t="shared" si="2"/>
        <v>0</v>
      </c>
      <c r="H95" s="17">
        <f t="shared" si="3"/>
        <v>0</v>
      </c>
    </row>
    <row r="96" spans="2:8" x14ac:dyDescent="0.25">
      <c r="B96" s="23" t="s">
        <v>93</v>
      </c>
      <c r="C96" s="17">
        <v>0</v>
      </c>
      <c r="D96" s="17">
        <v>0</v>
      </c>
      <c r="E96" s="41"/>
      <c r="F96" s="17">
        <f t="shared" si="2"/>
        <v>0</v>
      </c>
      <c r="H96" s="17">
        <f t="shared" si="3"/>
        <v>0</v>
      </c>
    </row>
    <row r="97" spans="2:8" x14ac:dyDescent="0.25">
      <c r="B97" s="23" t="s">
        <v>94</v>
      </c>
      <c r="C97" s="17">
        <v>0</v>
      </c>
      <c r="D97" s="17">
        <v>0</v>
      </c>
      <c r="E97" s="41"/>
      <c r="F97" s="17">
        <f t="shared" si="2"/>
        <v>0</v>
      </c>
      <c r="H97" s="17">
        <f t="shared" si="3"/>
        <v>0</v>
      </c>
    </row>
    <row r="98" spans="2:8" x14ac:dyDescent="0.25">
      <c r="B98" s="23" t="s">
        <v>95</v>
      </c>
      <c r="C98" s="17">
        <v>0</v>
      </c>
      <c r="D98" s="17">
        <v>0</v>
      </c>
      <c r="E98" s="41"/>
      <c r="F98" s="17">
        <f t="shared" si="2"/>
        <v>0</v>
      </c>
      <c r="H98" s="17">
        <f t="shared" si="3"/>
        <v>0</v>
      </c>
    </row>
    <row r="99" spans="2:8" x14ac:dyDescent="0.25">
      <c r="B99" s="23" t="s">
        <v>96</v>
      </c>
      <c r="C99" s="17">
        <v>0</v>
      </c>
      <c r="D99" s="17">
        <v>0</v>
      </c>
      <c r="E99" s="41"/>
      <c r="F99" s="17">
        <f t="shared" si="2"/>
        <v>0</v>
      </c>
      <c r="H99" s="17">
        <f t="shared" si="3"/>
        <v>0</v>
      </c>
    </row>
    <row r="100" spans="2:8" x14ac:dyDescent="0.25">
      <c r="B100" s="23" t="s">
        <v>97</v>
      </c>
      <c r="C100" s="17">
        <v>0</v>
      </c>
      <c r="D100" s="17">
        <v>0</v>
      </c>
      <c r="E100" s="41"/>
      <c r="F100" s="17">
        <f t="shared" si="2"/>
        <v>0</v>
      </c>
      <c r="H100" s="17">
        <f t="shared" si="3"/>
        <v>0</v>
      </c>
    </row>
    <row r="101" spans="2:8" x14ac:dyDescent="0.25">
      <c r="B101" s="23" t="s">
        <v>98</v>
      </c>
      <c r="C101" s="17">
        <v>0</v>
      </c>
      <c r="D101" s="17">
        <v>0</v>
      </c>
      <c r="E101" s="41"/>
      <c r="F101" s="17">
        <f t="shared" si="2"/>
        <v>0</v>
      </c>
      <c r="H101" s="17">
        <f t="shared" si="3"/>
        <v>0</v>
      </c>
    </row>
    <row r="102" spans="2:8" x14ac:dyDescent="0.25">
      <c r="B102" s="23" t="s">
        <v>99</v>
      </c>
      <c r="C102" s="17">
        <v>0</v>
      </c>
      <c r="D102" s="17">
        <v>0</v>
      </c>
      <c r="E102" s="41"/>
      <c r="F102" s="17">
        <f t="shared" si="2"/>
        <v>0</v>
      </c>
      <c r="H102" s="17">
        <f t="shared" si="3"/>
        <v>0</v>
      </c>
    </row>
    <row r="103" spans="2:8" x14ac:dyDescent="0.25">
      <c r="B103" s="23" t="s">
        <v>100</v>
      </c>
      <c r="C103" s="17">
        <v>0</v>
      </c>
      <c r="D103" s="17">
        <v>0</v>
      </c>
      <c r="E103" s="41"/>
      <c r="F103" s="17">
        <f t="shared" si="2"/>
        <v>0</v>
      </c>
      <c r="H103" s="17">
        <f t="shared" si="3"/>
        <v>0</v>
      </c>
    </row>
    <row r="104" spans="2:8" x14ac:dyDescent="0.25">
      <c r="B104" s="23" t="s">
        <v>101</v>
      </c>
      <c r="C104" s="17">
        <v>0</v>
      </c>
      <c r="D104" s="17">
        <v>0</v>
      </c>
      <c r="E104" s="41"/>
      <c r="F104" s="17">
        <f t="shared" si="2"/>
        <v>0</v>
      </c>
      <c r="H104" s="17">
        <f t="shared" si="3"/>
        <v>0</v>
      </c>
    </row>
    <row r="105" spans="2:8" x14ac:dyDescent="0.25">
      <c r="B105" s="23" t="s">
        <v>102</v>
      </c>
      <c r="C105" s="17">
        <v>0</v>
      </c>
      <c r="D105" s="17">
        <v>0</v>
      </c>
      <c r="E105" s="41"/>
      <c r="F105" s="17">
        <f t="shared" si="2"/>
        <v>0</v>
      </c>
      <c r="H105" s="17">
        <f t="shared" si="3"/>
        <v>0</v>
      </c>
    </row>
    <row r="106" spans="2:8" x14ac:dyDescent="0.25">
      <c r="B106" s="23" t="s">
        <v>103</v>
      </c>
      <c r="C106" s="17">
        <v>0</v>
      </c>
      <c r="D106" s="17">
        <v>0</v>
      </c>
      <c r="E106" s="41"/>
      <c r="F106" s="17">
        <f t="shared" si="2"/>
        <v>0</v>
      </c>
      <c r="H106" s="17">
        <f t="shared" si="3"/>
        <v>0</v>
      </c>
    </row>
    <row r="107" spans="2:8" x14ac:dyDescent="0.25">
      <c r="B107" s="23" t="s">
        <v>104</v>
      </c>
      <c r="C107" s="17">
        <v>0</v>
      </c>
      <c r="D107" s="17">
        <v>0</v>
      </c>
      <c r="E107" s="41"/>
      <c r="F107" s="17">
        <f t="shared" si="2"/>
        <v>0</v>
      </c>
      <c r="H107" s="17">
        <f t="shared" si="3"/>
        <v>0</v>
      </c>
    </row>
    <row r="108" spans="2:8" x14ac:dyDescent="0.25">
      <c r="B108" s="23" t="s">
        <v>105</v>
      </c>
      <c r="C108" s="17">
        <v>0</v>
      </c>
      <c r="D108" s="17">
        <v>0</v>
      </c>
      <c r="E108" s="41"/>
      <c r="F108" s="17">
        <f t="shared" si="2"/>
        <v>0</v>
      </c>
      <c r="H108" s="17">
        <f t="shared" si="3"/>
        <v>0</v>
      </c>
    </row>
    <row r="109" spans="2:8" x14ac:dyDescent="0.25">
      <c r="B109" s="23" t="s">
        <v>106</v>
      </c>
      <c r="C109" s="17">
        <v>0</v>
      </c>
      <c r="D109" s="17">
        <v>0</v>
      </c>
      <c r="E109" s="41"/>
      <c r="F109" s="17">
        <f t="shared" si="2"/>
        <v>0</v>
      </c>
      <c r="H109" s="17">
        <f t="shared" si="3"/>
        <v>0</v>
      </c>
    </row>
    <row r="110" spans="2:8" x14ac:dyDescent="0.25">
      <c r="B110" s="23" t="s">
        <v>107</v>
      </c>
      <c r="C110" s="17">
        <v>0</v>
      </c>
      <c r="D110" s="17">
        <v>1.0099261311172668E-5</v>
      </c>
      <c r="E110" s="41"/>
      <c r="F110" s="17">
        <f t="shared" si="2"/>
        <v>-1.0099261311172668E-5</v>
      </c>
      <c r="H110" s="17">
        <f t="shared" si="3"/>
        <v>5.0496306555863338E-6</v>
      </c>
    </row>
    <row r="111" spans="2:8" x14ac:dyDescent="0.25">
      <c r="B111" s="23" t="s">
        <v>108</v>
      </c>
      <c r="C111" s="17">
        <v>0</v>
      </c>
      <c r="D111" s="17">
        <v>1.1542012927054479E-5</v>
      </c>
      <c r="E111" s="41"/>
      <c r="F111" s="17">
        <f t="shared" si="2"/>
        <v>-1.1542012927054479E-5</v>
      </c>
      <c r="H111" s="17">
        <f t="shared" si="3"/>
        <v>5.7710064635272396E-6</v>
      </c>
    </row>
    <row r="112" spans="2:8" x14ac:dyDescent="0.25">
      <c r="B112" s="23" t="s">
        <v>109</v>
      </c>
      <c r="C112" s="17">
        <v>0</v>
      </c>
      <c r="D112" s="17">
        <v>7.9351338873499536E-6</v>
      </c>
      <c r="E112" s="41"/>
      <c r="F112" s="17">
        <f t="shared" si="2"/>
        <v>-7.9351338873499536E-6</v>
      </c>
      <c r="H112" s="17">
        <f t="shared" si="3"/>
        <v>3.9675669436749768E-6</v>
      </c>
    </row>
    <row r="113" spans="2:8" x14ac:dyDescent="0.25">
      <c r="B113" s="23" t="s">
        <v>110</v>
      </c>
      <c r="C113" s="17">
        <v>0</v>
      </c>
      <c r="D113" s="17">
        <v>1.1542012927054479E-5</v>
      </c>
      <c r="E113" s="41"/>
      <c r="F113" s="17">
        <f t="shared" si="2"/>
        <v>-1.1542012927054479E-5</v>
      </c>
      <c r="H113" s="17">
        <f t="shared" si="3"/>
        <v>5.7710064635272396E-6</v>
      </c>
    </row>
    <row r="114" spans="2:8" x14ac:dyDescent="0.25">
      <c r="B114" s="23" t="s">
        <v>111</v>
      </c>
      <c r="C114" s="17">
        <v>0</v>
      </c>
      <c r="D114" s="17">
        <v>1.0099261311172668E-5</v>
      </c>
      <c r="E114" s="41"/>
      <c r="F114" s="17">
        <f t="shared" si="2"/>
        <v>-1.0099261311172668E-5</v>
      </c>
      <c r="H114" s="17">
        <f t="shared" si="3"/>
        <v>5.0496306555863338E-6</v>
      </c>
    </row>
    <row r="115" spans="2:8" x14ac:dyDescent="0.25">
      <c r="B115" s="23" t="s">
        <v>112</v>
      </c>
      <c r="C115" s="17">
        <v>0</v>
      </c>
      <c r="D115" s="17">
        <v>2.0198522622345335E-5</v>
      </c>
      <c r="E115" s="41"/>
      <c r="F115" s="17">
        <f t="shared" si="2"/>
        <v>-2.0198522622345335E-5</v>
      </c>
      <c r="H115" s="17">
        <f t="shared" si="3"/>
        <v>1.0099261311172668E-5</v>
      </c>
    </row>
    <row r="116" spans="2:8" x14ac:dyDescent="0.25">
      <c r="B116" s="23" t="s">
        <v>113</v>
      </c>
      <c r="C116" s="17">
        <v>0</v>
      </c>
      <c r="D116" s="17">
        <v>2.5248153277931674E-5</v>
      </c>
      <c r="E116" s="41"/>
      <c r="F116" s="17">
        <f t="shared" si="2"/>
        <v>-2.5248153277931674E-5</v>
      </c>
      <c r="H116" s="17">
        <f t="shared" si="3"/>
        <v>1.2624076638965837E-5</v>
      </c>
    </row>
    <row r="117" spans="2:8" x14ac:dyDescent="0.25">
      <c r="B117" s="23" t="s">
        <v>114</v>
      </c>
      <c r="C117" s="17">
        <v>0</v>
      </c>
      <c r="D117" s="17">
        <v>2.452677746999077E-5</v>
      </c>
      <c r="E117" s="41"/>
      <c r="F117" s="17">
        <f t="shared" si="2"/>
        <v>-2.452677746999077E-5</v>
      </c>
      <c r="H117" s="17">
        <f t="shared" si="3"/>
        <v>1.2263388734995385E-5</v>
      </c>
    </row>
    <row r="118" spans="2:8" x14ac:dyDescent="0.25">
      <c r="B118" s="23" t="s">
        <v>115</v>
      </c>
      <c r="C118" s="17">
        <v>0</v>
      </c>
      <c r="D118" s="17">
        <v>2.8133656509695291E-5</v>
      </c>
      <c r="E118" s="41"/>
      <c r="F118" s="17">
        <f t="shared" si="2"/>
        <v>-2.8133656509695291E-5</v>
      </c>
      <c r="H118" s="17">
        <f t="shared" si="3"/>
        <v>1.4066828254847645E-5</v>
      </c>
    </row>
    <row r="119" spans="2:8" x14ac:dyDescent="0.25">
      <c r="B119" s="23" t="s">
        <v>116</v>
      </c>
      <c r="C119" s="17">
        <v>0</v>
      </c>
      <c r="D119" s="17">
        <v>3.1740535549399814E-5</v>
      </c>
      <c r="E119" s="41"/>
      <c r="F119" s="17">
        <f t="shared" si="2"/>
        <v>-3.1740535549399814E-5</v>
      </c>
      <c r="H119" s="17">
        <f t="shared" si="3"/>
        <v>1.5870267774699907E-5</v>
      </c>
    </row>
    <row r="120" spans="2:8" x14ac:dyDescent="0.25">
      <c r="B120" s="23" t="s">
        <v>117</v>
      </c>
      <c r="C120" s="17">
        <v>0</v>
      </c>
      <c r="D120" s="17">
        <v>6.0595567867036013E-5</v>
      </c>
      <c r="E120" s="41"/>
      <c r="F120" s="17">
        <f t="shared" si="2"/>
        <v>-6.0595567867036013E-5</v>
      </c>
      <c r="H120" s="17">
        <f t="shared" si="3"/>
        <v>3.0297783933518006E-5</v>
      </c>
    </row>
    <row r="121" spans="2:8" x14ac:dyDescent="0.25">
      <c r="B121" s="23" t="s">
        <v>118</v>
      </c>
      <c r="C121" s="17">
        <v>0</v>
      </c>
      <c r="D121" s="17">
        <v>5.9152816251154204E-5</v>
      </c>
      <c r="E121" s="41"/>
      <c r="F121" s="17">
        <f t="shared" si="2"/>
        <v>-5.9152816251154204E-5</v>
      </c>
      <c r="H121" s="17">
        <f t="shared" si="3"/>
        <v>2.9576408125577102E-5</v>
      </c>
    </row>
    <row r="122" spans="2:8" x14ac:dyDescent="0.25">
      <c r="B122" s="23" t="s">
        <v>119</v>
      </c>
      <c r="C122" s="17">
        <v>0</v>
      </c>
      <c r="D122" s="17">
        <v>5.4103185595567865E-5</v>
      </c>
      <c r="E122" s="41"/>
      <c r="F122" s="17">
        <f t="shared" si="2"/>
        <v>-5.4103185595567865E-5</v>
      </c>
      <c r="H122" s="17">
        <f t="shared" si="3"/>
        <v>2.7051592797783933E-5</v>
      </c>
    </row>
    <row r="123" spans="2:8" x14ac:dyDescent="0.25">
      <c r="B123" s="23" t="s">
        <v>120</v>
      </c>
      <c r="C123" s="17">
        <v>0</v>
      </c>
      <c r="D123" s="17">
        <v>8.8007848568790402E-5</v>
      </c>
      <c r="E123" s="41"/>
      <c r="F123" s="17">
        <f t="shared" si="2"/>
        <v>-8.8007848568790402E-5</v>
      </c>
      <c r="H123" s="17">
        <f t="shared" si="3"/>
        <v>4.4003924284395201E-5</v>
      </c>
    </row>
    <row r="124" spans="2:8" x14ac:dyDescent="0.25">
      <c r="B124" s="23" t="s">
        <v>121</v>
      </c>
      <c r="C124" s="17">
        <v>0</v>
      </c>
      <c r="D124" s="17">
        <v>1.009926131117267E-4</v>
      </c>
      <c r="E124" s="41"/>
      <c r="F124" s="17">
        <f t="shared" si="2"/>
        <v>-1.009926131117267E-4</v>
      </c>
      <c r="H124" s="17">
        <f t="shared" si="3"/>
        <v>5.0496306555863348E-5</v>
      </c>
    </row>
    <row r="125" spans="2:8" x14ac:dyDescent="0.25">
      <c r="B125" s="23" t="s">
        <v>122</v>
      </c>
      <c r="C125" s="17">
        <v>0</v>
      </c>
      <c r="D125" s="17">
        <v>1.0604224376731302E-4</v>
      </c>
      <c r="E125" s="41"/>
      <c r="F125" s="17">
        <f t="shared" si="2"/>
        <v>-1.0604224376731302E-4</v>
      </c>
      <c r="H125" s="17">
        <f t="shared" si="3"/>
        <v>5.3021121883656508E-5</v>
      </c>
    </row>
    <row r="126" spans="2:8" x14ac:dyDescent="0.25">
      <c r="B126" s="23" t="s">
        <v>123</v>
      </c>
      <c r="C126" s="17">
        <v>0</v>
      </c>
      <c r="D126" s="17">
        <v>1.2624076638965834E-4</v>
      </c>
      <c r="E126" s="41"/>
      <c r="F126" s="17">
        <f t="shared" si="2"/>
        <v>-1.2624076638965834E-4</v>
      </c>
      <c r="H126" s="17">
        <f t="shared" si="3"/>
        <v>6.3120383194829172E-5</v>
      </c>
    </row>
    <row r="127" spans="2:8" x14ac:dyDescent="0.25">
      <c r="B127" s="23" t="s">
        <v>124</v>
      </c>
      <c r="C127" s="17">
        <v>0</v>
      </c>
      <c r="D127" s="17">
        <v>1.320117728531856E-4</v>
      </c>
      <c r="E127" s="41"/>
      <c r="F127" s="17">
        <f t="shared" si="2"/>
        <v>-1.320117728531856E-4</v>
      </c>
      <c r="H127" s="17">
        <f t="shared" si="3"/>
        <v>6.6005886426592802E-5</v>
      </c>
    </row>
    <row r="128" spans="2:8" x14ac:dyDescent="0.25">
      <c r="B128" s="23" t="s">
        <v>125</v>
      </c>
      <c r="C128" s="17">
        <v>0</v>
      </c>
      <c r="D128" s="17">
        <v>1.5221029547553093E-4</v>
      </c>
      <c r="E128" s="41"/>
      <c r="F128" s="17">
        <f t="shared" si="2"/>
        <v>-1.5221029547553093E-4</v>
      </c>
      <c r="H128" s="17">
        <f t="shared" si="3"/>
        <v>7.6105147737765466E-5</v>
      </c>
    </row>
    <row r="129" spans="2:8" x14ac:dyDescent="0.25">
      <c r="B129" s="23" t="s">
        <v>126</v>
      </c>
      <c r="C129" s="17">
        <v>0</v>
      </c>
      <c r="D129" s="17">
        <v>1.5221029547553093E-4</v>
      </c>
      <c r="E129" s="41"/>
      <c r="F129" s="17">
        <f t="shared" si="2"/>
        <v>-1.5221029547553093E-4</v>
      </c>
      <c r="H129" s="17">
        <f t="shared" si="3"/>
        <v>7.6105147737765466E-5</v>
      </c>
    </row>
    <row r="130" spans="2:8" x14ac:dyDescent="0.25">
      <c r="B130" s="23" t="s">
        <v>127</v>
      </c>
      <c r="C130" s="17">
        <v>0</v>
      </c>
      <c r="D130" s="17">
        <v>1.6086680517082179E-4</v>
      </c>
      <c r="E130" s="41"/>
      <c r="F130" s="17">
        <f t="shared" si="2"/>
        <v>-1.6086680517082179E-4</v>
      </c>
      <c r="H130" s="17">
        <f t="shared" si="3"/>
        <v>8.0433402585410897E-5</v>
      </c>
    </row>
    <row r="131" spans="2:8" x14ac:dyDescent="0.25">
      <c r="B131" s="23" t="s">
        <v>128</v>
      </c>
      <c r="C131" s="17">
        <v>0</v>
      </c>
      <c r="D131" s="17">
        <v>1.6447368421052631E-4</v>
      </c>
      <c r="E131" s="41"/>
      <c r="F131" s="17">
        <f t="shared" si="2"/>
        <v>-1.6447368421052631E-4</v>
      </c>
      <c r="H131" s="17">
        <f t="shared" si="3"/>
        <v>8.2236842105263156E-5</v>
      </c>
    </row>
    <row r="132" spans="2:8" x14ac:dyDescent="0.25">
      <c r="B132" s="23" t="s">
        <v>129</v>
      </c>
      <c r="C132" s="17">
        <v>0</v>
      </c>
      <c r="D132" s="17">
        <v>1.8395083102493075E-4</v>
      </c>
      <c r="E132" s="41"/>
      <c r="F132" s="17">
        <f t="shared" si="2"/>
        <v>-1.8395083102493075E-4</v>
      </c>
      <c r="H132" s="17">
        <f t="shared" si="3"/>
        <v>9.1975415512465377E-5</v>
      </c>
    </row>
    <row r="133" spans="2:8" x14ac:dyDescent="0.25">
      <c r="B133" s="23" t="s">
        <v>130</v>
      </c>
      <c r="C133" s="17">
        <v>0</v>
      </c>
      <c r="D133" s="17">
        <v>1.9765697137580793E-4</v>
      </c>
      <c r="E133" s="41"/>
      <c r="F133" s="17">
        <f t="shared" si="2"/>
        <v>-1.9765697137580793E-4</v>
      </c>
      <c r="H133" s="17">
        <f t="shared" si="3"/>
        <v>9.8828485687903967E-5</v>
      </c>
    </row>
    <row r="134" spans="2:8" x14ac:dyDescent="0.25">
      <c r="B134" s="23" t="s">
        <v>131</v>
      </c>
      <c r="C134" s="17">
        <v>0</v>
      </c>
      <c r="D134" s="17">
        <v>2.2506925207756232E-4</v>
      </c>
      <c r="E134" s="41"/>
      <c r="F134" s="17">
        <f t="shared" si="2"/>
        <v>-2.2506925207756232E-4</v>
      </c>
      <c r="H134" s="17">
        <f t="shared" si="3"/>
        <v>1.1253462603878116E-4</v>
      </c>
    </row>
    <row r="135" spans="2:8" x14ac:dyDescent="0.25">
      <c r="B135" s="23" t="s">
        <v>132</v>
      </c>
      <c r="C135" s="17">
        <v>0</v>
      </c>
      <c r="D135" s="17">
        <v>2.5031740535549403E-4</v>
      </c>
      <c r="E135" s="41"/>
      <c r="F135" s="17">
        <f t="shared" si="2"/>
        <v>-2.5031740535549403E-4</v>
      </c>
      <c r="H135" s="17">
        <f t="shared" si="3"/>
        <v>1.2515870267774701E-4</v>
      </c>
    </row>
    <row r="136" spans="2:8" x14ac:dyDescent="0.25">
      <c r="B136" s="23" t="s">
        <v>133</v>
      </c>
      <c r="C136" s="17">
        <v>0</v>
      </c>
      <c r="D136" s="17">
        <v>2.8494344413665742E-4</v>
      </c>
      <c r="E136" s="41"/>
      <c r="F136" s="17">
        <f t="shared" ref="F136:F199" si="4">C136-D136</f>
        <v>-2.8494344413665742E-4</v>
      </c>
      <c r="H136" s="17">
        <f t="shared" ref="H136:H199" si="5">AVERAGE(D136,C136)</f>
        <v>1.4247172206832871E-4</v>
      </c>
    </row>
    <row r="137" spans="2:8" x14ac:dyDescent="0.25">
      <c r="B137" s="23" t="s">
        <v>134</v>
      </c>
      <c r="C137" s="17">
        <v>0</v>
      </c>
      <c r="D137" s="17">
        <v>3.0369921514312098E-4</v>
      </c>
      <c r="E137" s="41"/>
      <c r="F137" s="17">
        <f t="shared" si="4"/>
        <v>-3.0369921514312098E-4</v>
      </c>
      <c r="H137" s="17">
        <f t="shared" si="5"/>
        <v>1.5184960757156049E-4</v>
      </c>
    </row>
    <row r="138" spans="2:8" x14ac:dyDescent="0.25">
      <c r="B138" s="23" t="s">
        <v>135</v>
      </c>
      <c r="C138" s="17">
        <v>0</v>
      </c>
      <c r="D138" s="17">
        <v>2.9432132963988923E-4</v>
      </c>
      <c r="E138" s="41"/>
      <c r="F138" s="17">
        <f t="shared" si="4"/>
        <v>-2.9432132963988923E-4</v>
      </c>
      <c r="H138" s="17">
        <f t="shared" si="5"/>
        <v>1.4716066481994461E-4</v>
      </c>
    </row>
    <row r="139" spans="2:8" x14ac:dyDescent="0.25">
      <c r="B139" s="23" t="s">
        <v>136</v>
      </c>
      <c r="C139" s="17">
        <v>0</v>
      </c>
      <c r="D139" s="17">
        <v>3.1524122807017544E-4</v>
      </c>
      <c r="E139" s="41"/>
      <c r="F139" s="17">
        <f t="shared" si="4"/>
        <v>-3.1524122807017544E-4</v>
      </c>
      <c r="H139" s="17">
        <f t="shared" si="5"/>
        <v>1.5762061403508772E-4</v>
      </c>
    </row>
    <row r="140" spans="2:8" x14ac:dyDescent="0.25">
      <c r="B140" s="23" t="s">
        <v>137</v>
      </c>
      <c r="C140" s="17">
        <v>0</v>
      </c>
      <c r="D140" s="17">
        <v>3.2245498614958448E-4</v>
      </c>
      <c r="E140" s="41"/>
      <c r="F140" s="17">
        <f t="shared" si="4"/>
        <v>-3.2245498614958448E-4</v>
      </c>
      <c r="H140" s="17">
        <f t="shared" si="5"/>
        <v>1.6122749307479224E-4</v>
      </c>
    </row>
    <row r="141" spans="2:8" x14ac:dyDescent="0.25">
      <c r="B141" s="23" t="s">
        <v>138</v>
      </c>
      <c r="C141" s="17">
        <v>0</v>
      </c>
      <c r="D141" s="17">
        <v>3.6285203139427513E-4</v>
      </c>
      <c r="E141" s="41"/>
      <c r="F141" s="17">
        <f t="shared" si="4"/>
        <v>-3.6285203139427513E-4</v>
      </c>
      <c r="H141" s="17">
        <f t="shared" si="5"/>
        <v>1.8142601569713757E-4</v>
      </c>
    </row>
    <row r="142" spans="2:8" x14ac:dyDescent="0.25">
      <c r="B142" s="23" t="s">
        <v>139</v>
      </c>
      <c r="C142" s="17">
        <v>0</v>
      </c>
      <c r="D142" s="17">
        <v>3.8810018467220678E-4</v>
      </c>
      <c r="E142" s="41"/>
      <c r="F142" s="17">
        <f t="shared" si="4"/>
        <v>-3.8810018467220678E-4</v>
      </c>
      <c r="H142" s="17">
        <f t="shared" si="5"/>
        <v>1.9405009233610339E-4</v>
      </c>
    </row>
    <row r="143" spans="2:8" x14ac:dyDescent="0.25">
      <c r="B143" s="23" t="s">
        <v>140</v>
      </c>
      <c r="C143" s="17">
        <v>0</v>
      </c>
      <c r="D143" s="17">
        <v>4.2344759926131117E-4</v>
      </c>
      <c r="E143" s="41"/>
      <c r="F143" s="17">
        <f t="shared" si="4"/>
        <v>-4.2344759926131117E-4</v>
      </c>
      <c r="H143" s="17">
        <f t="shared" si="5"/>
        <v>2.1172379963065559E-4</v>
      </c>
    </row>
    <row r="144" spans="2:8" x14ac:dyDescent="0.25">
      <c r="B144" s="23" t="s">
        <v>141</v>
      </c>
      <c r="C144" s="17">
        <v>0</v>
      </c>
      <c r="D144" s="17">
        <v>4.3354686057248387E-4</v>
      </c>
      <c r="E144" s="41"/>
      <c r="F144" s="17">
        <f t="shared" si="4"/>
        <v>-4.3354686057248387E-4</v>
      </c>
      <c r="H144" s="17">
        <f t="shared" si="5"/>
        <v>2.1677343028624193E-4</v>
      </c>
    </row>
    <row r="145" spans="2:8" x14ac:dyDescent="0.25">
      <c r="B145" s="23" t="s">
        <v>142</v>
      </c>
      <c r="C145" s="17">
        <v>0</v>
      </c>
      <c r="D145" s="17">
        <v>4.6240189289012E-4</v>
      </c>
      <c r="E145" s="41"/>
      <c r="F145" s="17">
        <f t="shared" si="4"/>
        <v>-4.6240189289012E-4</v>
      </c>
      <c r="H145" s="17">
        <f t="shared" si="5"/>
        <v>2.3120094644506E-4</v>
      </c>
    </row>
    <row r="146" spans="2:8" x14ac:dyDescent="0.25">
      <c r="B146" s="23" t="s">
        <v>143</v>
      </c>
      <c r="C146" s="17">
        <v>0</v>
      </c>
      <c r="D146" s="17">
        <v>4.9269967682363802E-4</v>
      </c>
      <c r="E146" s="41"/>
      <c r="F146" s="17">
        <f t="shared" si="4"/>
        <v>-4.9269967682363802E-4</v>
      </c>
      <c r="H146" s="17">
        <f t="shared" si="5"/>
        <v>2.4634983841181901E-4</v>
      </c>
    </row>
    <row r="147" spans="2:8" x14ac:dyDescent="0.25">
      <c r="B147" s="23" t="s">
        <v>144</v>
      </c>
      <c r="C147" s="17">
        <v>0</v>
      </c>
      <c r="D147" s="17">
        <v>5.0929132040627891E-4</v>
      </c>
      <c r="E147" s="41"/>
      <c r="F147" s="17">
        <f t="shared" si="4"/>
        <v>-5.0929132040627891E-4</v>
      </c>
      <c r="H147" s="17">
        <f t="shared" si="5"/>
        <v>2.5464566020313946E-4</v>
      </c>
    </row>
    <row r="148" spans="2:8" x14ac:dyDescent="0.25">
      <c r="B148" s="23" t="s">
        <v>145</v>
      </c>
      <c r="C148" s="17">
        <v>0</v>
      </c>
      <c r="D148" s="17">
        <v>5.5690212373037855E-4</v>
      </c>
      <c r="E148" s="41"/>
      <c r="F148" s="17">
        <f t="shared" si="4"/>
        <v>-5.5690212373037855E-4</v>
      </c>
      <c r="H148" s="17">
        <f t="shared" si="5"/>
        <v>2.7845106186518928E-4</v>
      </c>
    </row>
    <row r="149" spans="2:8" x14ac:dyDescent="0.25">
      <c r="B149" s="23" t="s">
        <v>146</v>
      </c>
      <c r="C149" s="17">
        <v>0</v>
      </c>
      <c r="D149" s="17">
        <v>5.670013850415513E-4</v>
      </c>
      <c r="E149" s="41"/>
      <c r="F149" s="17">
        <f t="shared" si="4"/>
        <v>-5.670013850415513E-4</v>
      </c>
      <c r="H149" s="17">
        <f t="shared" si="5"/>
        <v>2.8350069252077565E-4</v>
      </c>
    </row>
    <row r="150" spans="2:8" x14ac:dyDescent="0.25">
      <c r="B150" s="23" t="s">
        <v>147</v>
      </c>
      <c r="C150" s="17">
        <v>0</v>
      </c>
      <c r="D150" s="17">
        <v>5.7854339796860582E-4</v>
      </c>
      <c r="E150" s="41"/>
      <c r="F150" s="17">
        <f t="shared" si="4"/>
        <v>-5.7854339796860582E-4</v>
      </c>
      <c r="H150" s="17">
        <f t="shared" si="5"/>
        <v>2.8927169898430291E-4</v>
      </c>
    </row>
    <row r="151" spans="2:8" x14ac:dyDescent="0.25">
      <c r="B151" s="23" t="s">
        <v>148</v>
      </c>
      <c r="C151" s="17">
        <v>0</v>
      </c>
      <c r="D151" s="17">
        <v>6.2254732225300096E-4</v>
      </c>
      <c r="E151" s="41"/>
      <c r="F151" s="17">
        <f t="shared" si="4"/>
        <v>-6.2254732225300096E-4</v>
      </c>
      <c r="H151" s="17">
        <f t="shared" si="5"/>
        <v>3.1127366112650048E-4</v>
      </c>
    </row>
    <row r="152" spans="2:8" x14ac:dyDescent="0.25">
      <c r="B152" s="23" t="s">
        <v>149</v>
      </c>
      <c r="C152" s="17">
        <v>0</v>
      </c>
      <c r="D152" s="17">
        <v>6.2038319482917825E-4</v>
      </c>
      <c r="E152" s="41"/>
      <c r="F152" s="17">
        <f t="shared" si="4"/>
        <v>-6.2038319482917825E-4</v>
      </c>
      <c r="H152" s="17">
        <f t="shared" si="5"/>
        <v>3.1019159741458912E-4</v>
      </c>
    </row>
    <row r="153" spans="2:8" x14ac:dyDescent="0.25">
      <c r="B153" s="23" t="s">
        <v>150</v>
      </c>
      <c r="C153" s="17">
        <v>0</v>
      </c>
      <c r="D153" s="17">
        <v>6.477954755309325E-4</v>
      </c>
      <c r="E153" s="41"/>
      <c r="F153" s="17">
        <f t="shared" si="4"/>
        <v>-6.477954755309325E-4</v>
      </c>
      <c r="H153" s="17">
        <f t="shared" si="5"/>
        <v>3.2389773776546625E-4</v>
      </c>
    </row>
    <row r="154" spans="2:8" x14ac:dyDescent="0.25">
      <c r="B154" s="23" t="s">
        <v>151</v>
      </c>
      <c r="C154" s="17">
        <v>0</v>
      </c>
      <c r="D154" s="17">
        <v>6.326465835641736E-4</v>
      </c>
      <c r="E154" s="41"/>
      <c r="F154" s="17">
        <f t="shared" si="4"/>
        <v>-6.326465835641736E-4</v>
      </c>
      <c r="H154" s="17">
        <f t="shared" si="5"/>
        <v>3.163232917820868E-4</v>
      </c>
    </row>
    <row r="155" spans="2:8" x14ac:dyDescent="0.25">
      <c r="B155" s="23" t="s">
        <v>152</v>
      </c>
      <c r="C155" s="17">
        <v>0</v>
      </c>
      <c r="D155" s="17">
        <v>6.5717336103416442E-4</v>
      </c>
      <c r="E155" s="41"/>
      <c r="F155" s="17">
        <f t="shared" si="4"/>
        <v>-6.5717336103416442E-4</v>
      </c>
      <c r="H155" s="17">
        <f t="shared" si="5"/>
        <v>3.2858668051708221E-4</v>
      </c>
    </row>
    <row r="156" spans="2:8" x14ac:dyDescent="0.25">
      <c r="B156" s="23" t="s">
        <v>153</v>
      </c>
      <c r="C156" s="17">
        <v>0</v>
      </c>
      <c r="D156" s="17">
        <v>6.9324215143120964E-4</v>
      </c>
      <c r="E156" s="41"/>
      <c r="F156" s="17">
        <f t="shared" si="4"/>
        <v>-6.9324215143120964E-4</v>
      </c>
      <c r="H156" s="17">
        <f t="shared" si="5"/>
        <v>3.4662107571560482E-4</v>
      </c>
    </row>
    <row r="157" spans="2:8" x14ac:dyDescent="0.25">
      <c r="B157" s="23" t="s">
        <v>154</v>
      </c>
      <c r="C157" s="17">
        <v>0</v>
      </c>
      <c r="D157" s="17">
        <v>7.1704755309325941E-4</v>
      </c>
      <c r="E157" s="41"/>
      <c r="F157" s="17">
        <f t="shared" si="4"/>
        <v>-7.1704755309325941E-4</v>
      </c>
      <c r="H157" s="17">
        <f t="shared" si="5"/>
        <v>3.585237765466297E-4</v>
      </c>
    </row>
    <row r="158" spans="2:8" x14ac:dyDescent="0.25">
      <c r="B158" s="23" t="s">
        <v>155</v>
      </c>
      <c r="C158" s="17">
        <v>0</v>
      </c>
      <c r="D158" s="17">
        <v>7.4301708217913199E-4</v>
      </c>
      <c r="E158" s="41"/>
      <c r="F158" s="17">
        <f t="shared" si="4"/>
        <v>-7.4301708217913199E-4</v>
      </c>
      <c r="H158" s="17">
        <f t="shared" si="5"/>
        <v>3.71508541089566E-4</v>
      </c>
    </row>
    <row r="159" spans="2:8" x14ac:dyDescent="0.25">
      <c r="B159" s="23" t="s">
        <v>156</v>
      </c>
      <c r="C159" s="17">
        <v>0</v>
      </c>
      <c r="D159" s="17">
        <v>7.7764312096029544E-4</v>
      </c>
      <c r="E159" s="41"/>
      <c r="F159" s="17">
        <f t="shared" si="4"/>
        <v>-7.7764312096029544E-4</v>
      </c>
      <c r="H159" s="17">
        <f t="shared" si="5"/>
        <v>3.8882156048014772E-4</v>
      </c>
    </row>
    <row r="160" spans="2:8" x14ac:dyDescent="0.25">
      <c r="B160" s="23" t="s">
        <v>157</v>
      </c>
      <c r="C160" s="17">
        <v>0</v>
      </c>
      <c r="D160" s="17">
        <v>8.0577677746999086E-4</v>
      </c>
      <c r="E160" s="41"/>
      <c r="F160" s="17">
        <f t="shared" si="4"/>
        <v>-8.0577677746999086E-4</v>
      </c>
      <c r="H160" s="17">
        <f t="shared" si="5"/>
        <v>4.0288838873499543E-4</v>
      </c>
    </row>
    <row r="161" spans="2:8" x14ac:dyDescent="0.25">
      <c r="B161" s="23" t="s">
        <v>158</v>
      </c>
      <c r="C161" s="17">
        <v>0</v>
      </c>
      <c r="D161" s="17">
        <v>8.4256694367497702E-4</v>
      </c>
      <c r="E161" s="41"/>
      <c r="F161" s="17">
        <f t="shared" si="4"/>
        <v>-8.4256694367497702E-4</v>
      </c>
      <c r="H161" s="17">
        <f t="shared" si="5"/>
        <v>4.2128347183748851E-4</v>
      </c>
    </row>
    <row r="162" spans="2:8" x14ac:dyDescent="0.25">
      <c r="B162" s="23" t="s">
        <v>159</v>
      </c>
      <c r="C162" s="17">
        <v>0</v>
      </c>
      <c r="D162" s="17">
        <v>8.5410895660203154E-4</v>
      </c>
      <c r="E162" s="41"/>
      <c r="F162" s="17">
        <f t="shared" si="4"/>
        <v>-8.5410895660203154E-4</v>
      </c>
      <c r="H162" s="17">
        <f t="shared" si="5"/>
        <v>4.2705447830101577E-4</v>
      </c>
    </row>
    <row r="163" spans="2:8" x14ac:dyDescent="0.25">
      <c r="B163" s="23" t="s">
        <v>160</v>
      </c>
      <c r="C163" s="17">
        <v>0</v>
      </c>
      <c r="D163" s="17">
        <v>8.8512811634349029E-4</v>
      </c>
      <c r="E163" s="41"/>
      <c r="F163" s="17">
        <f t="shared" si="4"/>
        <v>-8.8512811634349029E-4</v>
      </c>
      <c r="H163" s="17">
        <f t="shared" si="5"/>
        <v>4.4256405817174514E-4</v>
      </c>
    </row>
    <row r="164" spans="2:8" x14ac:dyDescent="0.25">
      <c r="B164" s="23" t="s">
        <v>161</v>
      </c>
      <c r="C164" s="17">
        <v>0</v>
      </c>
      <c r="D164" s="17">
        <v>9.2191828254847635E-4</v>
      </c>
      <c r="E164" s="41"/>
      <c r="F164" s="17">
        <f t="shared" si="4"/>
        <v>-9.2191828254847635E-4</v>
      </c>
      <c r="H164" s="17">
        <f t="shared" si="5"/>
        <v>4.6095914127423817E-4</v>
      </c>
    </row>
    <row r="165" spans="2:8" x14ac:dyDescent="0.25">
      <c r="B165" s="23" t="s">
        <v>162</v>
      </c>
      <c r="C165" s="17">
        <v>0</v>
      </c>
      <c r="D165" s="17">
        <v>9.767428439519854E-4</v>
      </c>
      <c r="E165" s="41"/>
      <c r="F165" s="17">
        <f t="shared" si="4"/>
        <v>-9.767428439519854E-4</v>
      </c>
      <c r="H165" s="17">
        <f t="shared" si="5"/>
        <v>4.883714219759927E-4</v>
      </c>
    </row>
    <row r="166" spans="2:8" x14ac:dyDescent="0.25">
      <c r="B166" s="23" t="s">
        <v>163</v>
      </c>
      <c r="C166" s="17">
        <v>0</v>
      </c>
      <c r="D166" s="17">
        <v>9.9189173591874408E-4</v>
      </c>
      <c r="E166" s="41"/>
      <c r="F166" s="17">
        <f t="shared" si="4"/>
        <v>-9.9189173591874408E-4</v>
      </c>
      <c r="H166" s="17">
        <f t="shared" si="5"/>
        <v>4.9594586795937204E-4</v>
      </c>
    </row>
    <row r="167" spans="2:8" x14ac:dyDescent="0.25">
      <c r="B167" s="23" t="s">
        <v>164</v>
      </c>
      <c r="C167" s="17">
        <v>0</v>
      </c>
      <c r="D167" s="17">
        <v>1.0322887811634351E-3</v>
      </c>
      <c r="E167" s="41"/>
      <c r="F167" s="17">
        <f t="shared" si="4"/>
        <v>-1.0322887811634351E-3</v>
      </c>
      <c r="H167" s="17">
        <f t="shared" si="5"/>
        <v>5.1614439058171753E-4</v>
      </c>
    </row>
    <row r="168" spans="2:8" x14ac:dyDescent="0.25">
      <c r="B168" s="23" t="s">
        <v>165</v>
      </c>
      <c r="C168" s="17">
        <v>0</v>
      </c>
      <c r="D168" s="17">
        <v>1.039502539242844E-3</v>
      </c>
      <c r="E168" s="41"/>
      <c r="F168" s="17">
        <f t="shared" si="4"/>
        <v>-1.039502539242844E-3</v>
      </c>
      <c r="H168" s="17">
        <f t="shared" si="5"/>
        <v>5.1975126962142202E-4</v>
      </c>
    </row>
    <row r="169" spans="2:8" x14ac:dyDescent="0.25">
      <c r="B169" s="23" t="s">
        <v>166</v>
      </c>
      <c r="C169" s="17">
        <v>0</v>
      </c>
      <c r="D169" s="17">
        <v>1.0575369344413665E-3</v>
      </c>
      <c r="E169" s="41"/>
      <c r="F169" s="17">
        <f t="shared" si="4"/>
        <v>-1.0575369344413665E-3</v>
      </c>
      <c r="H169" s="17">
        <f t="shared" si="5"/>
        <v>5.2876846722068325E-4</v>
      </c>
    </row>
    <row r="170" spans="2:8" x14ac:dyDescent="0.25">
      <c r="B170" s="23" t="s">
        <v>167</v>
      </c>
      <c r="C170" s="17">
        <v>0</v>
      </c>
      <c r="D170" s="17">
        <v>1.0806209602954755E-3</v>
      </c>
      <c r="E170" s="41"/>
      <c r="F170" s="17">
        <f t="shared" si="4"/>
        <v>-1.0806209602954755E-3</v>
      </c>
      <c r="H170" s="17">
        <f t="shared" si="5"/>
        <v>5.4031048014773777E-4</v>
      </c>
    </row>
    <row r="171" spans="2:8" x14ac:dyDescent="0.25">
      <c r="B171" s="23" t="s">
        <v>168</v>
      </c>
      <c r="C171" s="17">
        <v>7.2137580794090495E-7</v>
      </c>
      <c r="D171" s="17">
        <v>1.1426592797783932E-3</v>
      </c>
      <c r="E171" s="41"/>
      <c r="F171" s="17">
        <f t="shared" si="4"/>
        <v>-1.1419379039704523E-3</v>
      </c>
      <c r="H171" s="17">
        <f t="shared" si="5"/>
        <v>5.7169032779316709E-4</v>
      </c>
    </row>
    <row r="172" spans="2:8" x14ac:dyDescent="0.25">
      <c r="B172" s="23" t="s">
        <v>169</v>
      </c>
      <c r="C172" s="17">
        <v>0</v>
      </c>
      <c r="D172" s="17">
        <v>1.1707929362880887E-3</v>
      </c>
      <c r="E172" s="41"/>
      <c r="F172" s="17">
        <f t="shared" si="4"/>
        <v>-1.1707929362880887E-3</v>
      </c>
      <c r="H172" s="17">
        <f t="shared" si="5"/>
        <v>5.8539646814404433E-4</v>
      </c>
    </row>
    <row r="173" spans="2:8" x14ac:dyDescent="0.25">
      <c r="B173" s="23" t="s">
        <v>170</v>
      </c>
      <c r="C173" s="17">
        <v>8.4160510926438897E-7</v>
      </c>
      <c r="D173" s="17">
        <v>1.1953197137580796E-3</v>
      </c>
      <c r="E173" s="41"/>
      <c r="F173" s="17">
        <f t="shared" si="4"/>
        <v>-1.1944781086488151E-3</v>
      </c>
      <c r="H173" s="17">
        <f t="shared" si="5"/>
        <v>5.9808065943367202E-4</v>
      </c>
    </row>
    <row r="174" spans="2:8" x14ac:dyDescent="0.25">
      <c r="B174" s="23" t="s">
        <v>171</v>
      </c>
      <c r="C174" s="17">
        <v>1.2022930132348414E-6</v>
      </c>
      <c r="D174" s="17">
        <v>1.2010907202216067E-3</v>
      </c>
      <c r="E174" s="41"/>
      <c r="F174" s="17">
        <f t="shared" si="4"/>
        <v>-1.1998884272083718E-3</v>
      </c>
      <c r="H174" s="17">
        <f t="shared" si="5"/>
        <v>6.0114650661742075E-4</v>
      </c>
    </row>
    <row r="175" spans="2:8" x14ac:dyDescent="0.25">
      <c r="B175" s="23" t="s">
        <v>172</v>
      </c>
      <c r="C175" s="17">
        <v>1.2022930132348414E-6</v>
      </c>
      <c r="D175" s="17">
        <v>1.2198464912280703E-3</v>
      </c>
      <c r="E175" s="41"/>
      <c r="F175" s="17">
        <f t="shared" si="4"/>
        <v>-1.2186441982148355E-3</v>
      </c>
      <c r="H175" s="17">
        <f t="shared" si="5"/>
        <v>6.1052439212065256E-4</v>
      </c>
    </row>
    <row r="176" spans="2:8" x14ac:dyDescent="0.25">
      <c r="B176" s="23" t="s">
        <v>173</v>
      </c>
      <c r="C176" s="17">
        <v>2.1641274238227149E-6</v>
      </c>
      <c r="D176" s="17">
        <v>1.2487015235457062E-3</v>
      </c>
      <c r="E176" s="41"/>
      <c r="F176" s="17">
        <f t="shared" si="4"/>
        <v>-1.2465373961218836E-3</v>
      </c>
      <c r="H176" s="17">
        <f t="shared" si="5"/>
        <v>6.254328254847644E-4</v>
      </c>
    </row>
    <row r="177" spans="2:8" x14ac:dyDescent="0.25">
      <c r="B177" s="23" t="s">
        <v>174</v>
      </c>
      <c r="C177" s="17">
        <v>3.8473376423514928E-6</v>
      </c>
      <c r="D177" s="17">
        <v>1.2472587719298248E-3</v>
      </c>
      <c r="E177" s="41"/>
      <c r="F177" s="17">
        <f t="shared" si="4"/>
        <v>-1.2434114342874732E-3</v>
      </c>
      <c r="H177" s="17">
        <f t="shared" si="5"/>
        <v>6.2555305478608815E-4</v>
      </c>
    </row>
    <row r="178" spans="2:8" x14ac:dyDescent="0.25">
      <c r="B178" s="23" t="s">
        <v>175</v>
      </c>
      <c r="C178" s="17">
        <v>4.3282548476454297E-6</v>
      </c>
      <c r="D178" s="17">
        <v>1.2667359187442289E-3</v>
      </c>
      <c r="E178" s="41"/>
      <c r="F178" s="17">
        <f t="shared" si="4"/>
        <v>-1.2624076638965834E-3</v>
      </c>
      <c r="H178" s="17">
        <f t="shared" si="5"/>
        <v>6.3553208679593715E-4</v>
      </c>
    </row>
    <row r="179" spans="2:8" x14ac:dyDescent="0.25">
      <c r="B179" s="23" t="s">
        <v>176</v>
      </c>
      <c r="C179" s="17">
        <v>5.7710064635272396E-6</v>
      </c>
      <c r="D179" s="17">
        <v>1.2970337026777469E-3</v>
      </c>
      <c r="E179" s="41"/>
      <c r="F179" s="17">
        <f t="shared" si="4"/>
        <v>-1.2912626962142196E-3</v>
      </c>
      <c r="H179" s="17">
        <f t="shared" si="5"/>
        <v>6.514023545706371E-4</v>
      </c>
    </row>
    <row r="180" spans="2:8" x14ac:dyDescent="0.25">
      <c r="B180" s="23" t="s">
        <v>177</v>
      </c>
      <c r="C180" s="17">
        <v>8.8969682979378275E-6</v>
      </c>
      <c r="D180" s="17">
        <v>1.3114612188365651E-3</v>
      </c>
      <c r="E180" s="41"/>
      <c r="F180" s="17">
        <f t="shared" si="4"/>
        <v>-1.3025642505386271E-3</v>
      </c>
      <c r="H180" s="17">
        <f t="shared" si="5"/>
        <v>6.6017909356725149E-4</v>
      </c>
    </row>
    <row r="181" spans="2:8" x14ac:dyDescent="0.25">
      <c r="B181" s="23" t="s">
        <v>178</v>
      </c>
      <c r="C181" s="17">
        <v>9.3778855032317635E-6</v>
      </c>
      <c r="D181" s="17">
        <v>1.3576292705447829E-3</v>
      </c>
      <c r="E181" s="41"/>
      <c r="F181" s="17">
        <f t="shared" si="4"/>
        <v>-1.3482513850415511E-3</v>
      </c>
      <c r="H181" s="17">
        <f t="shared" si="5"/>
        <v>6.8350357802400737E-4</v>
      </c>
    </row>
    <row r="182" spans="2:8" x14ac:dyDescent="0.25">
      <c r="B182" s="23" t="s">
        <v>179</v>
      </c>
      <c r="C182" s="17">
        <v>1.3345452446906741E-5</v>
      </c>
      <c r="D182" s="17">
        <v>1.3879270544783009E-3</v>
      </c>
      <c r="E182" s="41"/>
      <c r="F182" s="17">
        <f t="shared" si="4"/>
        <v>-1.3745816020313943E-3</v>
      </c>
      <c r="H182" s="17">
        <f t="shared" si="5"/>
        <v>7.006362534626038E-4</v>
      </c>
    </row>
    <row r="183" spans="2:8" x14ac:dyDescent="0.25">
      <c r="B183" s="23" t="s">
        <v>180</v>
      </c>
      <c r="C183" s="17">
        <v>1.599049707602339E-5</v>
      </c>
      <c r="D183" s="17">
        <v>1.4175034626038782E-3</v>
      </c>
      <c r="E183" s="41"/>
      <c r="F183" s="17">
        <f t="shared" si="4"/>
        <v>-1.4015129655278549E-3</v>
      </c>
      <c r="H183" s="17">
        <f t="shared" si="5"/>
        <v>7.1674697983995081E-4</v>
      </c>
    </row>
    <row r="184" spans="2:8" x14ac:dyDescent="0.25">
      <c r="B184" s="23" t="s">
        <v>181</v>
      </c>
      <c r="C184" s="17">
        <v>2.0198522622345335E-5</v>
      </c>
      <c r="D184" s="17">
        <v>1.4845914127423823E-3</v>
      </c>
      <c r="E184" s="41"/>
      <c r="F184" s="17">
        <f t="shared" si="4"/>
        <v>-1.464392890120037E-3</v>
      </c>
      <c r="H184" s="17">
        <f t="shared" si="5"/>
        <v>7.523949676823638E-4</v>
      </c>
    </row>
    <row r="185" spans="2:8" x14ac:dyDescent="0.25">
      <c r="B185" s="23" t="s">
        <v>182</v>
      </c>
      <c r="C185" s="17">
        <v>2.3084025854108958E-5</v>
      </c>
      <c r="D185" s="17">
        <v>1.5213815789473686E-3</v>
      </c>
      <c r="E185" s="41"/>
      <c r="F185" s="17">
        <f t="shared" si="4"/>
        <v>-1.4982975530932596E-3</v>
      </c>
      <c r="H185" s="17">
        <f t="shared" si="5"/>
        <v>7.7223280240073882E-4</v>
      </c>
    </row>
    <row r="186" spans="2:8" x14ac:dyDescent="0.25">
      <c r="B186" s="23" t="s">
        <v>183</v>
      </c>
      <c r="C186" s="17">
        <v>3.3063057863958144E-5</v>
      </c>
      <c r="D186" s="17">
        <v>1.5437442289935365E-3</v>
      </c>
      <c r="E186" s="41"/>
      <c r="F186" s="17">
        <f t="shared" si="4"/>
        <v>-1.5106811711295784E-3</v>
      </c>
      <c r="H186" s="17">
        <f t="shared" si="5"/>
        <v>7.8840364342874726E-4</v>
      </c>
    </row>
    <row r="187" spans="2:8" x14ac:dyDescent="0.25">
      <c r="B187" s="23" t="s">
        <v>184</v>
      </c>
      <c r="C187" s="17">
        <v>3.6309248999692211E-5</v>
      </c>
      <c r="D187" s="17">
        <v>1.5715793851689116E-3</v>
      </c>
      <c r="E187" s="41"/>
      <c r="F187" s="17">
        <f t="shared" si="4"/>
        <v>-1.5352701361692194E-3</v>
      </c>
      <c r="H187" s="17">
        <f t="shared" si="5"/>
        <v>8.0394431708430186E-4</v>
      </c>
    </row>
    <row r="188" spans="2:8" x14ac:dyDescent="0.25">
      <c r="B188" s="23" t="s">
        <v>185</v>
      </c>
      <c r="C188" s="17">
        <v>4.5206217297630045E-5</v>
      </c>
      <c r="D188" s="17">
        <v>1.6211553156939536E-3</v>
      </c>
      <c r="E188" s="41"/>
      <c r="F188" s="17">
        <f t="shared" si="4"/>
        <v>-1.5759490983963235E-3</v>
      </c>
      <c r="H188" s="17">
        <f t="shared" si="5"/>
        <v>8.3318076649579185E-4</v>
      </c>
    </row>
    <row r="189" spans="2:8" x14ac:dyDescent="0.25">
      <c r="B189" s="23" t="s">
        <v>186</v>
      </c>
      <c r="C189" s="17">
        <v>5.0736765158510306E-5</v>
      </c>
      <c r="D189" s="17">
        <v>1.6505575986245108E-3</v>
      </c>
      <c r="E189" s="41"/>
      <c r="F189" s="17">
        <f t="shared" si="4"/>
        <v>-1.5998208334660005E-3</v>
      </c>
      <c r="H189" s="17">
        <f t="shared" si="5"/>
        <v>8.5064718189151059E-4</v>
      </c>
    </row>
    <row r="190" spans="2:8" x14ac:dyDescent="0.25">
      <c r="B190" s="23" t="s">
        <v>187</v>
      </c>
      <c r="C190" s="17">
        <v>5.6748230224684517E-5</v>
      </c>
      <c r="D190" s="17">
        <v>1.6850095122106536E-3</v>
      </c>
      <c r="E190" s="41"/>
      <c r="F190" s="17">
        <f t="shared" si="4"/>
        <v>-1.6282612819859691E-3</v>
      </c>
      <c r="H190" s="17">
        <f t="shared" si="5"/>
        <v>8.7087887121766903E-4</v>
      </c>
    </row>
    <row r="191" spans="2:8" x14ac:dyDescent="0.25">
      <c r="B191" s="23" t="s">
        <v>188</v>
      </c>
      <c r="C191" s="17">
        <v>6.2158548784241313E-5</v>
      </c>
      <c r="D191" s="17">
        <v>1.7367495701595184E-3</v>
      </c>
      <c r="E191" s="41"/>
      <c r="F191" s="17">
        <f t="shared" si="4"/>
        <v>-1.6745910213752772E-3</v>
      </c>
      <c r="H191" s="17">
        <f t="shared" si="5"/>
        <v>8.9945405947187984E-4</v>
      </c>
    </row>
    <row r="192" spans="2:8" x14ac:dyDescent="0.25">
      <c r="B192" s="23" t="s">
        <v>189</v>
      </c>
      <c r="C192" s="17">
        <v>7.0454370575561719E-5</v>
      </c>
      <c r="D192" s="17">
        <v>1.7824698713662559E-3</v>
      </c>
      <c r="E192" s="41"/>
      <c r="F192" s="17">
        <f t="shared" si="4"/>
        <v>-1.7120155007906942E-3</v>
      </c>
      <c r="H192" s="17">
        <f t="shared" si="5"/>
        <v>9.2646212097090882E-4</v>
      </c>
    </row>
    <row r="193" spans="2:8" x14ac:dyDescent="0.25">
      <c r="B193" s="23" t="s">
        <v>190</v>
      </c>
      <c r="C193" s="17">
        <v>7.3339873807325322E-5</v>
      </c>
      <c r="D193" s="17">
        <v>1.7932158834017898E-3</v>
      </c>
      <c r="E193" s="41"/>
      <c r="F193" s="17">
        <f t="shared" si="4"/>
        <v>-1.7198760095944645E-3</v>
      </c>
      <c r="H193" s="17">
        <f t="shared" si="5"/>
        <v>9.3327787860455753E-4</v>
      </c>
    </row>
    <row r="194" spans="2:8" x14ac:dyDescent="0.25">
      <c r="B194" s="23" t="s">
        <v>191</v>
      </c>
      <c r="C194" s="17">
        <v>8.5843721144967687E-5</v>
      </c>
      <c r="D194" s="17">
        <v>1.8356526809310027E-3</v>
      </c>
      <c r="E194" s="41"/>
      <c r="F194" s="17">
        <f t="shared" si="4"/>
        <v>-1.749808959786035E-3</v>
      </c>
      <c r="H194" s="17">
        <f t="shared" si="5"/>
        <v>9.6074820103798518E-4</v>
      </c>
    </row>
    <row r="195" spans="2:8" x14ac:dyDescent="0.25">
      <c r="B195" s="23" t="s">
        <v>192</v>
      </c>
      <c r="C195" s="17">
        <v>8.6805555555555559E-5</v>
      </c>
      <c r="D195" s="17">
        <v>1.8946064969592765E-3</v>
      </c>
      <c r="E195" s="41"/>
      <c r="F195" s="17">
        <f t="shared" si="4"/>
        <v>-1.8078009414037211E-3</v>
      </c>
      <c r="H195" s="17">
        <f t="shared" si="5"/>
        <v>9.90706026257416E-4</v>
      </c>
    </row>
    <row r="196" spans="2:8" x14ac:dyDescent="0.25">
      <c r="B196" s="23" t="s">
        <v>193</v>
      </c>
      <c r="C196" s="17">
        <v>1.1025026931363496E-4</v>
      </c>
      <c r="D196" s="17">
        <v>1.9639829496609037E-3</v>
      </c>
      <c r="E196" s="41"/>
      <c r="F196" s="17">
        <f t="shared" si="4"/>
        <v>-1.8537326803472688E-3</v>
      </c>
      <c r="H196" s="17">
        <f t="shared" si="5"/>
        <v>1.0371166094872693E-3</v>
      </c>
    </row>
    <row r="197" spans="2:8" x14ac:dyDescent="0.25">
      <c r="B197" s="23" t="s">
        <v>194</v>
      </c>
      <c r="C197" s="17">
        <v>1.3213200215450908E-4</v>
      </c>
      <c r="D197" s="17">
        <v>2.0302997739357468E-3</v>
      </c>
      <c r="E197" s="41"/>
      <c r="F197" s="17">
        <f t="shared" si="4"/>
        <v>-1.8981677717812377E-3</v>
      </c>
      <c r="H197" s="17">
        <f t="shared" si="5"/>
        <v>1.0812158880451278E-3</v>
      </c>
    </row>
    <row r="198" spans="2:8" x14ac:dyDescent="0.25">
      <c r="B198" s="23" t="s">
        <v>195</v>
      </c>
      <c r="C198" s="17">
        <v>1.4848318713450292E-4</v>
      </c>
      <c r="D198" s="17">
        <v>2.0830597080268732E-3</v>
      </c>
      <c r="E198" s="41"/>
      <c r="F198" s="17">
        <f t="shared" si="4"/>
        <v>-1.9345765208923704E-3</v>
      </c>
      <c r="H198" s="17">
        <f t="shared" si="5"/>
        <v>1.115771447580688E-3</v>
      </c>
    </row>
    <row r="199" spans="2:8" x14ac:dyDescent="0.25">
      <c r="B199" s="23" t="s">
        <v>196</v>
      </c>
      <c r="C199" s="17">
        <v>1.6952331486611266E-4</v>
      </c>
      <c r="D199" s="17">
        <v>2.1548490384309233E-3</v>
      </c>
      <c r="E199" s="41"/>
      <c r="F199" s="17">
        <f t="shared" si="4"/>
        <v>-1.9853257235648105E-3</v>
      </c>
      <c r="H199" s="17">
        <f t="shared" si="5"/>
        <v>1.162186176648518E-3</v>
      </c>
    </row>
    <row r="200" spans="2:8" x14ac:dyDescent="0.25">
      <c r="B200" s="23" t="s">
        <v>197</v>
      </c>
      <c r="C200" s="17">
        <v>1.9513215604801478E-4</v>
      </c>
      <c r="D200" s="17">
        <v>2.2639757856528805E-3</v>
      </c>
      <c r="E200" s="41"/>
      <c r="F200" s="17">
        <f t="shared" ref="F200:F263" si="6">C200-D200</f>
        <v>-2.0688436296048655E-3</v>
      </c>
      <c r="H200" s="17">
        <f t="shared" ref="H200:H263" si="7">AVERAGE(D200,C200)</f>
        <v>1.2295539708504478E-3</v>
      </c>
    </row>
    <row r="201" spans="2:8" x14ac:dyDescent="0.25">
      <c r="B201" s="23" t="s">
        <v>198</v>
      </c>
      <c r="C201" s="17">
        <v>2.0907875500153896E-4</v>
      </c>
      <c r="D201" s="17">
        <v>2.3242479781577356E-3</v>
      </c>
      <c r="E201" s="41"/>
      <c r="F201" s="17">
        <f t="shared" si="6"/>
        <v>-2.1151692231561967E-3</v>
      </c>
      <c r="H201" s="17">
        <f t="shared" si="7"/>
        <v>1.2666633665796372E-3</v>
      </c>
    </row>
    <row r="202" spans="2:8" x14ac:dyDescent="0.25">
      <c r="B202" s="23" t="s">
        <v>199</v>
      </c>
      <c r="C202" s="17">
        <v>2.4298341797476149E-4</v>
      </c>
      <c r="D202" s="17">
        <v>2.353227385614672E-3</v>
      </c>
      <c r="E202" s="41"/>
      <c r="F202" s="17">
        <f t="shared" si="6"/>
        <v>-2.1102439676399104E-3</v>
      </c>
      <c r="H202" s="17">
        <f t="shared" si="7"/>
        <v>1.2981054017947168E-3</v>
      </c>
    </row>
    <row r="203" spans="2:8" x14ac:dyDescent="0.25">
      <c r="B203" s="23" t="s">
        <v>200</v>
      </c>
      <c r="C203" s="17">
        <v>2.5584795321637423E-4</v>
      </c>
      <c r="D203" s="17">
        <v>2.432155849014551E-3</v>
      </c>
      <c r="E203" s="41"/>
      <c r="F203" s="17">
        <f t="shared" si="6"/>
        <v>-2.1763078957981767E-3</v>
      </c>
      <c r="H203" s="17">
        <f t="shared" si="7"/>
        <v>1.3440019011154627E-3</v>
      </c>
    </row>
    <row r="204" spans="2:8" x14ac:dyDescent="0.25">
      <c r="B204" s="23" t="s">
        <v>201</v>
      </c>
      <c r="C204" s="17">
        <v>2.8758848876577408E-4</v>
      </c>
      <c r="D204" s="17">
        <v>2.507203808068265E-3</v>
      </c>
      <c r="E204" s="41"/>
      <c r="F204" s="17">
        <f t="shared" si="6"/>
        <v>-2.219615319302491E-3</v>
      </c>
      <c r="H204" s="17">
        <f t="shared" si="7"/>
        <v>1.3973961484170195E-3</v>
      </c>
    </row>
    <row r="205" spans="2:8" x14ac:dyDescent="0.25">
      <c r="B205" s="23" t="s">
        <v>202</v>
      </c>
      <c r="C205" s="17">
        <v>3.1343778855032314E-4</v>
      </c>
      <c r="D205" s="17">
        <v>2.5900874008978887E-3</v>
      </c>
      <c r="E205" s="41"/>
      <c r="F205" s="17">
        <f t="shared" si="6"/>
        <v>-2.2766496123475654E-3</v>
      </c>
      <c r="H205" s="17">
        <f t="shared" si="7"/>
        <v>1.451762594724106E-3</v>
      </c>
    </row>
    <row r="206" spans="2:8" x14ac:dyDescent="0.25">
      <c r="B206" s="23" t="s">
        <v>203</v>
      </c>
      <c r="C206" s="17">
        <v>3.5696079562942446E-4</v>
      </c>
      <c r="D206" s="17">
        <v>2.6750853710956154E-3</v>
      </c>
      <c r="E206" s="41"/>
      <c r="F206" s="17">
        <f t="shared" si="6"/>
        <v>-2.3181245754661907E-3</v>
      </c>
      <c r="H206" s="17">
        <f t="shared" si="7"/>
        <v>1.51602308336252E-3</v>
      </c>
    </row>
    <row r="207" spans="2:8" x14ac:dyDescent="0.25">
      <c r="B207" s="23" t="s">
        <v>204</v>
      </c>
      <c r="C207" s="17">
        <v>4.1070329332102193E-4</v>
      </c>
      <c r="D207" s="17">
        <v>2.8008037619002128E-3</v>
      </c>
      <c r="E207" s="41"/>
      <c r="F207" s="17">
        <f t="shared" si="6"/>
        <v>-2.3901004685791907E-3</v>
      </c>
      <c r="H207" s="17">
        <f t="shared" si="7"/>
        <v>1.6057535276106174E-3</v>
      </c>
    </row>
    <row r="208" spans="2:8" x14ac:dyDescent="0.25">
      <c r="B208" s="23" t="s">
        <v>205</v>
      </c>
      <c r="C208" s="17">
        <v>4.6288281009541394E-4</v>
      </c>
      <c r="D208" s="17">
        <v>2.9692077005126247E-3</v>
      </c>
      <c r="E208" s="41"/>
      <c r="F208" s="17">
        <f t="shared" si="6"/>
        <v>-2.5063248904172108E-3</v>
      </c>
      <c r="H208" s="17">
        <f t="shared" si="7"/>
        <v>1.7160452553040193E-3</v>
      </c>
    </row>
    <row r="209" spans="2:8" x14ac:dyDescent="0.25">
      <c r="B209" s="23" t="s">
        <v>206</v>
      </c>
      <c r="C209" s="17">
        <v>5.0784856879039703E-4</v>
      </c>
      <c r="D209" s="17">
        <v>3.0583846753908365E-3</v>
      </c>
      <c r="E209" s="41"/>
      <c r="F209" s="17">
        <f t="shared" si="6"/>
        <v>-2.5505361066004394E-3</v>
      </c>
      <c r="H209" s="17">
        <f t="shared" si="7"/>
        <v>1.7831166220906168E-3</v>
      </c>
    </row>
    <row r="210" spans="2:8" x14ac:dyDescent="0.25">
      <c r="B210" s="23" t="s">
        <v>207</v>
      </c>
      <c r="C210" s="17">
        <v>5.457207987072945E-4</v>
      </c>
      <c r="D210" s="17">
        <v>3.1652726701053911E-3</v>
      </c>
      <c r="E210" s="41"/>
      <c r="F210" s="17">
        <f t="shared" si="6"/>
        <v>-2.6195518713980964E-3</v>
      </c>
      <c r="H210" s="17">
        <f t="shared" si="7"/>
        <v>1.8554967344063429E-3</v>
      </c>
    </row>
    <row r="211" spans="2:8" x14ac:dyDescent="0.25">
      <c r="B211" s="23" t="s">
        <v>208</v>
      </c>
      <c r="C211" s="17">
        <v>6.0571522006771313E-4</v>
      </c>
      <c r="D211" s="17">
        <v>3.3479797497373196E-3</v>
      </c>
      <c r="E211" s="41"/>
      <c r="F211" s="17">
        <f t="shared" si="6"/>
        <v>-2.7422645296696063E-3</v>
      </c>
      <c r="H211" s="17">
        <f t="shared" si="7"/>
        <v>1.9768474849025165E-3</v>
      </c>
    </row>
    <row r="212" spans="2:8" x14ac:dyDescent="0.25">
      <c r="B212" s="23" t="s">
        <v>209</v>
      </c>
      <c r="C212" s="17">
        <v>6.6823445675592494E-4</v>
      </c>
      <c r="D212" s="17">
        <v>3.4636983793421851E-3</v>
      </c>
      <c r="E212" s="41"/>
      <c r="F212" s="17">
        <f t="shared" si="6"/>
        <v>-2.7954639225862602E-3</v>
      </c>
      <c r="H212" s="17">
        <f t="shared" si="7"/>
        <v>2.0659664180490553E-3</v>
      </c>
    </row>
    <row r="213" spans="2:8" x14ac:dyDescent="0.25">
      <c r="B213" s="23" t="s">
        <v>210</v>
      </c>
      <c r="C213" s="17">
        <v>7.3880905663280998E-4</v>
      </c>
      <c r="D213" s="17">
        <v>3.5650641178718123E-3</v>
      </c>
      <c r="E213" s="41"/>
      <c r="F213" s="17">
        <f t="shared" si="6"/>
        <v>-2.8262550612390023E-3</v>
      </c>
      <c r="H213" s="17">
        <f t="shared" si="7"/>
        <v>2.1519365872523111E-3</v>
      </c>
    </row>
    <row r="214" spans="2:8" x14ac:dyDescent="0.25">
      <c r="B214" s="23" t="s">
        <v>211</v>
      </c>
      <c r="C214" s="17">
        <v>8.0445425515543239E-4</v>
      </c>
      <c r="D214" s="17">
        <v>3.6469775846148952E-3</v>
      </c>
      <c r="E214" s="41"/>
      <c r="F214" s="17">
        <f t="shared" si="6"/>
        <v>-2.8425233294594628E-3</v>
      </c>
      <c r="H214" s="17">
        <f t="shared" si="7"/>
        <v>2.2257159198851638E-3</v>
      </c>
    </row>
    <row r="215" spans="2:8" x14ac:dyDescent="0.25">
      <c r="B215" s="23" t="s">
        <v>212</v>
      </c>
      <c r="C215" s="17">
        <v>9.1338200215450901E-4</v>
      </c>
      <c r="D215" s="17">
        <v>3.7476965724201616E-3</v>
      </c>
      <c r="E215" s="41"/>
      <c r="F215" s="17">
        <f t="shared" si="6"/>
        <v>-2.8343145702656525E-3</v>
      </c>
      <c r="H215" s="17">
        <f t="shared" si="7"/>
        <v>2.3305392872873354E-3</v>
      </c>
    </row>
    <row r="216" spans="2:8" x14ac:dyDescent="0.25">
      <c r="B216" s="23" t="s">
        <v>213</v>
      </c>
      <c r="C216" s="17">
        <v>1.0092047553093262E-3</v>
      </c>
      <c r="D216" s="17">
        <v>3.9181153882892348E-3</v>
      </c>
      <c r="E216" s="41"/>
      <c r="F216" s="17">
        <f t="shared" si="6"/>
        <v>-2.9089106329799087E-3</v>
      </c>
      <c r="H216" s="17">
        <f t="shared" si="7"/>
        <v>2.4636600717992804E-3</v>
      </c>
    </row>
    <row r="217" spans="2:8" x14ac:dyDescent="0.25">
      <c r="B217" s="23" t="s">
        <v>214</v>
      </c>
      <c r="C217" s="17">
        <v>1.100579024315174E-3</v>
      </c>
      <c r="D217" s="17">
        <v>4.0402766501098477E-3</v>
      </c>
      <c r="E217" s="41"/>
      <c r="F217" s="17">
        <f t="shared" si="6"/>
        <v>-2.9396976257946737E-3</v>
      </c>
      <c r="H217" s="17">
        <f t="shared" si="7"/>
        <v>2.5704278372125108E-3</v>
      </c>
    </row>
    <row r="218" spans="2:8" x14ac:dyDescent="0.25">
      <c r="B218" s="23" t="s">
        <v>215</v>
      </c>
      <c r="C218" s="17">
        <v>1.2049380578639582E-3</v>
      </c>
      <c r="D218" s="17">
        <v>4.0815194463017799E-3</v>
      </c>
      <c r="E218" s="41"/>
      <c r="F218" s="17">
        <f t="shared" si="6"/>
        <v>-2.8765813884378214E-3</v>
      </c>
      <c r="H218" s="17">
        <f t="shared" si="7"/>
        <v>2.6432287520828691E-3</v>
      </c>
    </row>
    <row r="219" spans="2:8" x14ac:dyDescent="0.25">
      <c r="B219" s="23" t="s">
        <v>216</v>
      </c>
      <c r="C219" s="17">
        <v>1.3488525315481688E-3</v>
      </c>
      <c r="D219" s="17">
        <v>4.1270158722577768E-3</v>
      </c>
      <c r="E219" s="41"/>
      <c r="F219" s="17">
        <f t="shared" si="6"/>
        <v>-2.7781633407096083E-3</v>
      </c>
      <c r="H219" s="17">
        <f t="shared" si="7"/>
        <v>2.7379342019029727E-3</v>
      </c>
    </row>
    <row r="220" spans="2:8" x14ac:dyDescent="0.25">
      <c r="B220" s="23" t="s">
        <v>217</v>
      </c>
      <c r="C220" s="17">
        <v>1.4817059095106181E-3</v>
      </c>
      <c r="D220" s="17">
        <v>4.3651445139618562E-3</v>
      </c>
      <c r="E220" s="41"/>
      <c r="F220" s="17">
        <f t="shared" si="6"/>
        <v>-2.8834386044512381E-3</v>
      </c>
      <c r="H220" s="17">
        <f t="shared" si="7"/>
        <v>2.9234252117362374E-3</v>
      </c>
    </row>
    <row r="221" spans="2:8" x14ac:dyDescent="0.25">
      <c r="B221" s="23" t="s">
        <v>218</v>
      </c>
      <c r="C221" s="17">
        <v>1.6175650200061559E-3</v>
      </c>
      <c r="D221" s="17">
        <v>4.5312350749832841E-3</v>
      </c>
      <c r="E221" s="41"/>
      <c r="F221" s="17">
        <f t="shared" si="6"/>
        <v>-2.913670054977128E-3</v>
      </c>
      <c r="H221" s="17">
        <f t="shared" si="7"/>
        <v>3.0744000474947201E-3</v>
      </c>
    </row>
    <row r="222" spans="2:8" x14ac:dyDescent="0.25">
      <c r="B222" s="23" t="s">
        <v>219</v>
      </c>
      <c r="C222" s="17">
        <v>1.754385964912281E-3</v>
      </c>
      <c r="D222" s="17">
        <v>4.7137182793644729E-3</v>
      </c>
      <c r="E222" s="41"/>
      <c r="F222" s="17">
        <f t="shared" si="6"/>
        <v>-2.959332314452192E-3</v>
      </c>
      <c r="H222" s="17">
        <f t="shared" si="7"/>
        <v>3.234052122138377E-3</v>
      </c>
    </row>
    <row r="223" spans="2:8" x14ac:dyDescent="0.25">
      <c r="B223" s="23" t="s">
        <v>220</v>
      </c>
      <c r="C223" s="17">
        <v>1.9385772545398581E-3</v>
      </c>
      <c r="D223" s="17">
        <v>4.8564263141974715E-3</v>
      </c>
      <c r="E223" s="41"/>
      <c r="F223" s="17">
        <f t="shared" si="6"/>
        <v>-2.9178490596576132E-3</v>
      </c>
      <c r="H223" s="17">
        <f t="shared" si="7"/>
        <v>3.3975017843686649E-3</v>
      </c>
    </row>
    <row r="224" spans="2:8" x14ac:dyDescent="0.25">
      <c r="B224" s="23" t="s">
        <v>221</v>
      </c>
      <c r="C224" s="17">
        <v>2.1612419205909506E-3</v>
      </c>
      <c r="D224" s="17">
        <v>5.1849010570891836E-3</v>
      </c>
      <c r="E224" s="41"/>
      <c r="F224" s="17">
        <f t="shared" si="6"/>
        <v>-3.023659136498233E-3</v>
      </c>
      <c r="H224" s="17">
        <f t="shared" si="7"/>
        <v>3.6730714888400674E-3</v>
      </c>
    </row>
    <row r="225" spans="2:8" x14ac:dyDescent="0.25">
      <c r="B225" s="23" t="s">
        <v>222</v>
      </c>
      <c r="C225" s="17">
        <v>2.3484389427516155E-3</v>
      </c>
      <c r="D225" s="17">
        <v>5.3737522686025411E-3</v>
      </c>
      <c r="E225" s="41"/>
      <c r="F225" s="17">
        <f t="shared" si="6"/>
        <v>-3.0253133258509256E-3</v>
      </c>
      <c r="H225" s="17">
        <f t="shared" si="7"/>
        <v>3.8610956056770781E-3</v>
      </c>
    </row>
    <row r="226" spans="2:8" x14ac:dyDescent="0.25">
      <c r="B226" s="23" t="s">
        <v>223</v>
      </c>
      <c r="C226" s="17">
        <v>2.5523478377962438E-3</v>
      </c>
      <c r="D226" s="17">
        <v>5.5482008389849402E-3</v>
      </c>
      <c r="E226" s="41"/>
      <c r="F226" s="17">
        <f t="shared" si="6"/>
        <v>-2.9958530011886964E-3</v>
      </c>
      <c r="H226" s="17">
        <f t="shared" si="7"/>
        <v>4.050274338390592E-3</v>
      </c>
    </row>
    <row r="227" spans="2:8" x14ac:dyDescent="0.25">
      <c r="B227" s="23" t="s">
        <v>224</v>
      </c>
      <c r="C227" s="17">
        <v>2.832241651277316E-3</v>
      </c>
      <c r="D227" s="17">
        <v>5.7842648533766366E-3</v>
      </c>
      <c r="E227" s="41"/>
      <c r="F227" s="17">
        <f t="shared" si="6"/>
        <v>-2.9520232020993206E-3</v>
      </c>
      <c r="H227" s="17">
        <f t="shared" si="7"/>
        <v>4.3082532523269768E-3</v>
      </c>
    </row>
    <row r="228" spans="2:8" x14ac:dyDescent="0.25">
      <c r="B228" s="23" t="s">
        <v>225</v>
      </c>
      <c r="C228" s="17">
        <v>3.1424332486919052E-3</v>
      </c>
      <c r="D228" s="17">
        <v>6.179006670487471E-3</v>
      </c>
      <c r="E228" s="41"/>
      <c r="F228" s="17">
        <f t="shared" si="6"/>
        <v>-3.0365734217955658E-3</v>
      </c>
      <c r="H228" s="17">
        <f t="shared" si="7"/>
        <v>4.6607199595896879E-3</v>
      </c>
    </row>
    <row r="229" spans="2:8" x14ac:dyDescent="0.25">
      <c r="B229" s="23" t="s">
        <v>226</v>
      </c>
      <c r="C229" s="17">
        <v>3.4170369729147432E-3</v>
      </c>
      <c r="D229" s="17">
        <v>6.3912901582449779E-3</v>
      </c>
      <c r="E229" s="41"/>
      <c r="F229" s="17">
        <f t="shared" si="6"/>
        <v>-2.9742531853302347E-3</v>
      </c>
      <c r="H229" s="17">
        <f t="shared" si="7"/>
        <v>4.9041635655798603E-3</v>
      </c>
    </row>
    <row r="230" spans="2:8" x14ac:dyDescent="0.25">
      <c r="B230" s="23" t="s">
        <v>227</v>
      </c>
      <c r="C230" s="17">
        <v>3.6972914742997849E-3</v>
      </c>
      <c r="D230" s="17">
        <v>6.6870542395007495E-3</v>
      </c>
      <c r="E230" s="41"/>
      <c r="F230" s="17">
        <f t="shared" si="6"/>
        <v>-2.9897627652009646E-3</v>
      </c>
      <c r="H230" s="17">
        <f t="shared" si="7"/>
        <v>5.192172856900267E-3</v>
      </c>
    </row>
    <row r="231" spans="2:8" x14ac:dyDescent="0.25">
      <c r="B231" s="23" t="s">
        <v>228</v>
      </c>
      <c r="C231" s="17">
        <v>4.0715652893197904E-3</v>
      </c>
      <c r="D231" s="17">
        <v>7.1802016668258669E-3</v>
      </c>
      <c r="E231" s="41"/>
      <c r="F231" s="17">
        <f t="shared" si="6"/>
        <v>-3.1086363775060764E-3</v>
      </c>
      <c r="H231" s="17">
        <f t="shared" si="7"/>
        <v>5.6258834780728286E-3</v>
      </c>
    </row>
    <row r="232" spans="2:8" x14ac:dyDescent="0.25">
      <c r="B232" s="23" t="s">
        <v>229</v>
      </c>
      <c r="C232" s="17">
        <v>4.4436749769159734E-3</v>
      </c>
      <c r="D232" s="17">
        <v>7.5100445362498809E-3</v>
      </c>
      <c r="E232" s="41"/>
      <c r="F232" s="17">
        <f t="shared" si="6"/>
        <v>-3.0663695593339075E-3</v>
      </c>
      <c r="H232" s="17">
        <f t="shared" si="7"/>
        <v>5.9768597565829275E-3</v>
      </c>
    </row>
    <row r="233" spans="2:8" x14ac:dyDescent="0.25">
      <c r="B233" s="23" t="s">
        <v>230</v>
      </c>
      <c r="C233" s="17">
        <v>4.7404008925823332E-3</v>
      </c>
      <c r="D233" s="17">
        <v>7.8498374168179067E-3</v>
      </c>
      <c r="E233" s="41"/>
      <c r="F233" s="17">
        <f t="shared" si="6"/>
        <v>-3.1094365242355735E-3</v>
      </c>
      <c r="H233" s="17">
        <f t="shared" si="7"/>
        <v>6.29511915470012E-3</v>
      </c>
    </row>
    <row r="234" spans="2:8" x14ac:dyDescent="0.25">
      <c r="B234" s="23" t="s">
        <v>231</v>
      </c>
      <c r="C234" s="17">
        <v>5.1034933825792553E-3</v>
      </c>
      <c r="D234" s="17">
        <v>8.3129358104881076E-3</v>
      </c>
      <c r="E234" s="41"/>
      <c r="F234" s="17">
        <f t="shared" si="6"/>
        <v>-3.2094424279088523E-3</v>
      </c>
      <c r="H234" s="17">
        <f t="shared" si="7"/>
        <v>6.7082145965336815E-3</v>
      </c>
    </row>
    <row r="235" spans="2:8" x14ac:dyDescent="0.25">
      <c r="B235" s="23" t="s">
        <v>232</v>
      </c>
      <c r="C235" s="17">
        <v>5.5871758618036317E-3</v>
      </c>
      <c r="D235" s="17">
        <v>9.0021979574617123E-3</v>
      </c>
      <c r="E235" s="41"/>
      <c r="F235" s="17">
        <f t="shared" si="6"/>
        <v>-3.4150220956580806E-3</v>
      </c>
      <c r="H235" s="17">
        <f t="shared" si="7"/>
        <v>7.294686909632672E-3</v>
      </c>
    </row>
    <row r="236" spans="2:8" x14ac:dyDescent="0.25">
      <c r="B236" s="23" t="s">
        <v>233</v>
      </c>
      <c r="C236" s="17">
        <v>6.0902152585410908E-3</v>
      </c>
      <c r="D236" s="17">
        <v>9.5848954850829438E-3</v>
      </c>
      <c r="E236" s="41"/>
      <c r="F236" s="17">
        <f t="shared" si="6"/>
        <v>-3.494680226541853E-3</v>
      </c>
      <c r="H236" s="17">
        <f t="shared" si="7"/>
        <v>7.8375553718120182E-3</v>
      </c>
    </row>
    <row r="237" spans="2:8" x14ac:dyDescent="0.25">
      <c r="B237" s="23" t="s">
        <v>234</v>
      </c>
      <c r="C237" s="17">
        <v>6.5801496614342932E-3</v>
      </c>
      <c r="D237" s="17">
        <v>1.0084336294456651E-2</v>
      </c>
      <c r="E237" s="41"/>
      <c r="F237" s="17">
        <f t="shared" si="6"/>
        <v>-3.5041866330223579E-3</v>
      </c>
      <c r="H237" s="17">
        <f t="shared" si="7"/>
        <v>8.3322429779454713E-3</v>
      </c>
    </row>
    <row r="238" spans="2:8" x14ac:dyDescent="0.25">
      <c r="B238" s="23" t="s">
        <v>235</v>
      </c>
      <c r="C238" s="17">
        <v>7.0865554786087998E-3</v>
      </c>
      <c r="D238" s="17">
        <v>1.0658924562995511E-2</v>
      </c>
      <c r="E238" s="41"/>
      <c r="F238" s="17">
        <f t="shared" si="6"/>
        <v>-3.5723690843867117E-3</v>
      </c>
      <c r="H238" s="17">
        <f t="shared" si="7"/>
        <v>8.8727400208021556E-3</v>
      </c>
    </row>
    <row r="239" spans="2:8" x14ac:dyDescent="0.25">
      <c r="B239" s="23" t="s">
        <v>236</v>
      </c>
      <c r="C239" s="17">
        <v>7.7272574253616508E-3</v>
      </c>
      <c r="D239" s="17">
        <v>1.1513356894959722E-2</v>
      </c>
      <c r="E239" s="41"/>
      <c r="F239" s="17">
        <f t="shared" si="6"/>
        <v>-3.7860994695980707E-3</v>
      </c>
      <c r="H239" s="17">
        <f t="shared" si="7"/>
        <v>9.6203071601606866E-3</v>
      </c>
    </row>
    <row r="240" spans="2:8" x14ac:dyDescent="0.25">
      <c r="B240" s="23" t="s">
        <v>237</v>
      </c>
      <c r="C240" s="17">
        <v>8.484581794398276E-3</v>
      </c>
      <c r="D240" s="17">
        <v>1.2415947280860956E-2</v>
      </c>
      <c r="E240" s="41"/>
      <c r="F240" s="17">
        <f t="shared" si="6"/>
        <v>-3.9313654864626801E-3</v>
      </c>
      <c r="H240" s="17">
        <f t="shared" si="7"/>
        <v>1.0450264537629615E-2</v>
      </c>
    </row>
    <row r="241" spans="2:8" x14ac:dyDescent="0.25">
      <c r="B241" s="23" t="s">
        <v>238</v>
      </c>
      <c r="C241" s="17">
        <v>9.1756598184056636E-3</v>
      </c>
      <c r="D241" s="17">
        <v>1.3159909614098769E-2</v>
      </c>
      <c r="E241" s="41"/>
      <c r="F241" s="17">
        <f t="shared" si="6"/>
        <v>-3.9842497956931056E-3</v>
      </c>
      <c r="H241" s="17">
        <f t="shared" si="7"/>
        <v>1.1167784716252217E-2</v>
      </c>
    </row>
    <row r="242" spans="2:8" x14ac:dyDescent="0.25">
      <c r="B242" s="23" t="s">
        <v>239</v>
      </c>
      <c r="C242" s="17">
        <v>9.9154307094490579E-3</v>
      </c>
      <c r="D242" s="17">
        <v>1.3996904551533096E-2</v>
      </c>
      <c r="E242" s="41"/>
      <c r="F242" s="17">
        <f t="shared" si="6"/>
        <v>-4.0814738420840383E-3</v>
      </c>
      <c r="H242" s="17">
        <f t="shared" si="7"/>
        <v>1.1956167630491076E-2</v>
      </c>
    </row>
    <row r="243" spans="2:8" x14ac:dyDescent="0.25">
      <c r="B243" s="23" t="s">
        <v>240</v>
      </c>
      <c r="C243" s="17">
        <v>1.0832058902739304E-2</v>
      </c>
      <c r="D243" s="17">
        <v>1.5196652020250265E-2</v>
      </c>
      <c r="E243" s="41"/>
      <c r="F243" s="17">
        <f t="shared" si="6"/>
        <v>-4.364593117510961E-3</v>
      </c>
      <c r="H243" s="17">
        <f t="shared" si="7"/>
        <v>1.3014355461494785E-2</v>
      </c>
    </row>
    <row r="244" spans="2:8" x14ac:dyDescent="0.25">
      <c r="B244" s="23" t="s">
        <v>241</v>
      </c>
      <c r="C244" s="17">
        <v>1.1795816982148353E-2</v>
      </c>
      <c r="D244" s="17">
        <v>1.6258343084344259E-2</v>
      </c>
      <c r="E244" s="41"/>
      <c r="F244" s="17">
        <f t="shared" si="6"/>
        <v>-4.4625261021959059E-3</v>
      </c>
      <c r="H244" s="17">
        <f t="shared" si="7"/>
        <v>1.4027080033246306E-2</v>
      </c>
    </row>
    <row r="245" spans="2:8" x14ac:dyDescent="0.25">
      <c r="B245" s="23" t="s">
        <v>242</v>
      </c>
      <c r="C245" s="17">
        <v>1.2741420437057553E-2</v>
      </c>
      <c r="D245" s="17">
        <v>1.725065769573662E-2</v>
      </c>
      <c r="E245" s="41"/>
      <c r="F245" s="17">
        <f t="shared" si="6"/>
        <v>-4.509237258679067E-3</v>
      </c>
      <c r="H245" s="17">
        <f t="shared" si="7"/>
        <v>1.4996039066397087E-2</v>
      </c>
    </row>
    <row r="246" spans="2:8" x14ac:dyDescent="0.25">
      <c r="B246" s="23" t="s">
        <v>243</v>
      </c>
      <c r="C246" s="17">
        <v>1.3813625346260383E-2</v>
      </c>
      <c r="D246" s="17">
        <v>1.8313119885694271E-2</v>
      </c>
      <c r="E246" s="41"/>
      <c r="F246" s="17">
        <f t="shared" si="6"/>
        <v>-4.4994945394338879E-3</v>
      </c>
      <c r="H246" s="17">
        <f t="shared" si="7"/>
        <v>1.6063372615977328E-2</v>
      </c>
    </row>
    <row r="247" spans="2:8" x14ac:dyDescent="0.25">
      <c r="B247" s="23" t="s">
        <v>244</v>
      </c>
      <c r="C247" s="17">
        <v>1.5306993497999386E-2</v>
      </c>
      <c r="D247" s="17">
        <v>1.9690549678415638E-2</v>
      </c>
      <c r="E247" s="41"/>
      <c r="F247" s="17">
        <f t="shared" si="6"/>
        <v>-4.3835561804162516E-3</v>
      </c>
      <c r="H247" s="17">
        <f t="shared" si="7"/>
        <v>1.7498771588207514E-2</v>
      </c>
    </row>
    <row r="248" spans="2:8" x14ac:dyDescent="0.25">
      <c r="B248" s="23" t="s">
        <v>245</v>
      </c>
      <c r="C248" s="17">
        <v>1.6763210795629424E-2</v>
      </c>
      <c r="D248" s="17">
        <v>2.1063626341261504E-2</v>
      </c>
      <c r="E248" s="41"/>
      <c r="F248" s="17">
        <f t="shared" si="6"/>
        <v>-4.3004155456320796E-3</v>
      </c>
      <c r="H248" s="17">
        <f t="shared" si="7"/>
        <v>1.8913418568445466E-2</v>
      </c>
    </row>
    <row r="249" spans="2:8" x14ac:dyDescent="0.25">
      <c r="B249" s="23" t="s">
        <v>246</v>
      </c>
      <c r="C249" s="17">
        <v>1.8140557671591256E-2</v>
      </c>
      <c r="D249" s="17">
        <v>2.2135889292196009E-2</v>
      </c>
      <c r="E249" s="41"/>
      <c r="F249" s="17">
        <f t="shared" si="6"/>
        <v>-3.9953316206047529E-3</v>
      </c>
      <c r="H249" s="17">
        <f t="shared" si="7"/>
        <v>2.0138223481893633E-2</v>
      </c>
    </row>
    <row r="250" spans="2:8" x14ac:dyDescent="0.25">
      <c r="B250" s="23" t="s">
        <v>247</v>
      </c>
      <c r="C250" s="17">
        <v>1.9677809518313324E-2</v>
      </c>
      <c r="D250" s="17">
        <v>2.3033454922469512E-2</v>
      </c>
      <c r="E250" s="41"/>
      <c r="F250" s="17">
        <f t="shared" si="6"/>
        <v>-3.3556454041561885E-3</v>
      </c>
      <c r="H250" s="17">
        <f t="shared" si="7"/>
        <v>2.135563222039142E-2</v>
      </c>
    </row>
    <row r="251" spans="2:8" x14ac:dyDescent="0.25">
      <c r="B251" s="23" t="s">
        <v>248</v>
      </c>
      <c r="C251" s="17">
        <v>2.1695136965220064E-2</v>
      </c>
      <c r="D251" s="17">
        <v>2.4475286162320503E-2</v>
      </c>
      <c r="E251" s="41"/>
      <c r="F251" s="17">
        <f t="shared" si="6"/>
        <v>-2.7801491971004393E-3</v>
      </c>
      <c r="H251" s="17">
        <f t="shared" si="7"/>
        <v>2.3085211563770282E-2</v>
      </c>
    </row>
    <row r="252" spans="2:8" x14ac:dyDescent="0.25">
      <c r="B252" s="23" t="s">
        <v>249</v>
      </c>
      <c r="C252" s="17">
        <v>2.3753703062480765E-2</v>
      </c>
      <c r="D252" s="17">
        <v>2.5978110970484285E-2</v>
      </c>
      <c r="E252" s="41"/>
      <c r="F252" s="17">
        <f t="shared" si="6"/>
        <v>-2.2244079080035208E-3</v>
      </c>
      <c r="H252" s="17">
        <f t="shared" si="7"/>
        <v>2.4865907016482523E-2</v>
      </c>
    </row>
    <row r="253" spans="2:8" x14ac:dyDescent="0.25">
      <c r="B253" s="23" t="s">
        <v>250</v>
      </c>
      <c r="C253" s="17">
        <v>2.5470577485380123E-2</v>
      </c>
      <c r="D253" s="17">
        <v>2.7166167176107241E-2</v>
      </c>
      <c r="E253" s="41"/>
      <c r="F253" s="17">
        <f t="shared" si="6"/>
        <v>-1.6955896907271187E-3</v>
      </c>
      <c r="H253" s="17">
        <f t="shared" si="7"/>
        <v>2.6318372330743682E-2</v>
      </c>
    </row>
    <row r="254" spans="2:8" x14ac:dyDescent="0.25">
      <c r="B254" s="23" t="s">
        <v>251</v>
      </c>
      <c r="C254" s="17">
        <v>2.7421899045860273E-2</v>
      </c>
      <c r="D254" s="17">
        <v>2.8368327522526826E-2</v>
      </c>
      <c r="E254" s="41"/>
      <c r="F254" s="17">
        <f t="shared" si="6"/>
        <v>-9.4642847666655261E-4</v>
      </c>
      <c r="H254" s="17">
        <f t="shared" si="7"/>
        <v>2.789511328419355E-2</v>
      </c>
    </row>
    <row r="255" spans="2:8" x14ac:dyDescent="0.25">
      <c r="B255" s="23" t="s">
        <v>252</v>
      </c>
      <c r="C255" s="17">
        <v>2.9883233302554622E-2</v>
      </c>
      <c r="D255" s="17">
        <v>2.9993214092399786E-2</v>
      </c>
      <c r="E255" s="41"/>
      <c r="F255" s="17">
        <f t="shared" si="6"/>
        <v>-1.0998078984516407E-4</v>
      </c>
      <c r="H255" s="17">
        <f t="shared" si="7"/>
        <v>2.9938223697477204E-2</v>
      </c>
    </row>
    <row r="256" spans="2:8" x14ac:dyDescent="0.25">
      <c r="B256" s="23" t="s">
        <v>253</v>
      </c>
      <c r="C256" s="17">
        <v>3.2408289088950444E-2</v>
      </c>
      <c r="D256" s="17">
        <v>3.1680810607507881E-2</v>
      </c>
      <c r="E256" s="41"/>
      <c r="F256" s="17">
        <f t="shared" si="6"/>
        <v>7.2747848144256305E-4</v>
      </c>
      <c r="H256" s="17">
        <f t="shared" si="7"/>
        <v>3.2044549848229159E-2</v>
      </c>
    </row>
    <row r="257" spans="2:8" x14ac:dyDescent="0.25">
      <c r="B257" s="23" t="s">
        <v>254</v>
      </c>
      <c r="C257" s="17">
        <v>3.4670283164050471E-2</v>
      </c>
      <c r="D257" s="17">
        <v>3.2952048906294773E-2</v>
      </c>
      <c r="E257" s="41"/>
      <c r="F257" s="17">
        <f t="shared" si="6"/>
        <v>1.7182342577556978E-3</v>
      </c>
      <c r="H257" s="17">
        <f t="shared" si="7"/>
        <v>3.3811166035172618E-2</v>
      </c>
    </row>
    <row r="258" spans="2:8" x14ac:dyDescent="0.25">
      <c r="B258" s="23" t="s">
        <v>255</v>
      </c>
      <c r="C258" s="17">
        <v>3.7139432325330873E-2</v>
      </c>
      <c r="D258" s="17">
        <v>3.4554622576177287E-2</v>
      </c>
      <c r="E258" s="41"/>
      <c r="F258" s="17">
        <f t="shared" si="6"/>
        <v>2.5848097491535868E-3</v>
      </c>
      <c r="H258" s="17">
        <f t="shared" si="7"/>
        <v>3.5847027450754076E-2</v>
      </c>
    </row>
    <row r="259" spans="2:8" x14ac:dyDescent="0.25">
      <c r="B259" s="23" t="s">
        <v>256</v>
      </c>
      <c r="C259" s="17">
        <v>4.0258661318867336E-2</v>
      </c>
      <c r="D259" s="17">
        <v>3.6727282134555991E-2</v>
      </c>
      <c r="E259" s="41"/>
      <c r="F259" s="17">
        <f t="shared" si="6"/>
        <v>3.5313791843113451E-3</v>
      </c>
      <c r="H259" s="17">
        <f t="shared" si="7"/>
        <v>3.8492971726711664E-2</v>
      </c>
    </row>
    <row r="260" spans="2:8" x14ac:dyDescent="0.25">
      <c r="B260" s="23" t="s">
        <v>257</v>
      </c>
      <c r="C260" s="17">
        <v>4.3352281471221901E-2</v>
      </c>
      <c r="D260" s="17">
        <v>3.8903921697392298E-2</v>
      </c>
      <c r="E260" s="41"/>
      <c r="F260" s="17">
        <f t="shared" si="6"/>
        <v>4.4483597738296035E-3</v>
      </c>
      <c r="H260" s="17">
        <f t="shared" si="7"/>
        <v>4.1128101584307103E-2</v>
      </c>
    </row>
    <row r="261" spans="2:8" x14ac:dyDescent="0.25">
      <c r="B261" s="23" t="s">
        <v>258</v>
      </c>
      <c r="C261" s="17">
        <v>4.6013557056017236E-2</v>
      </c>
      <c r="D261" s="17">
        <v>4.1036209085554172E-2</v>
      </c>
      <c r="E261" s="41"/>
      <c r="F261" s="17">
        <f t="shared" si="6"/>
        <v>4.9773479704630641E-3</v>
      </c>
      <c r="H261" s="17">
        <f t="shared" si="7"/>
        <v>4.3524883070785704E-2</v>
      </c>
    </row>
    <row r="262" spans="2:8" x14ac:dyDescent="0.25">
      <c r="B262" s="23" t="s">
        <v>259</v>
      </c>
      <c r="C262" s="17">
        <v>4.8992959372114488E-2</v>
      </c>
      <c r="D262" s="17">
        <v>4.3017629429744964E-2</v>
      </c>
      <c r="E262" s="41"/>
      <c r="F262" s="17">
        <f t="shared" si="6"/>
        <v>5.9753299423695241E-3</v>
      </c>
      <c r="H262" s="17">
        <f t="shared" si="7"/>
        <v>4.6005294400929722E-2</v>
      </c>
    </row>
    <row r="263" spans="2:8" x14ac:dyDescent="0.25">
      <c r="B263" s="23" t="s">
        <v>260</v>
      </c>
      <c r="C263" s="17">
        <v>5.2631819405971073E-2</v>
      </c>
      <c r="D263" s="17">
        <v>4.5911590170980988E-2</v>
      </c>
      <c r="E263" s="41"/>
      <c r="F263" s="17">
        <f t="shared" si="6"/>
        <v>6.7202292349900841E-3</v>
      </c>
      <c r="H263" s="17">
        <f t="shared" si="7"/>
        <v>4.9271704788476034E-2</v>
      </c>
    </row>
    <row r="264" spans="2:8" x14ac:dyDescent="0.25">
      <c r="B264" s="23" t="s">
        <v>261</v>
      </c>
      <c r="C264" s="17">
        <v>5.6011585295475529E-2</v>
      </c>
      <c r="D264" s="17">
        <v>4.8543193993377275E-2</v>
      </c>
      <c r="E264" s="41"/>
      <c r="F264" s="17">
        <f t="shared" ref="F264:F327" si="8">C264-D264</f>
        <v>7.468391302098254E-3</v>
      </c>
      <c r="H264" s="17">
        <f t="shared" ref="H264:H327" si="9">AVERAGE(D264,C264)</f>
        <v>5.2277389644426402E-2</v>
      </c>
    </row>
    <row r="265" spans="2:8" x14ac:dyDescent="0.25">
      <c r="B265" s="23" t="s">
        <v>262</v>
      </c>
      <c r="C265" s="17">
        <v>5.885873538011694E-2</v>
      </c>
      <c r="D265" s="17">
        <v>5.0616328565287992E-2</v>
      </c>
      <c r="E265" s="41"/>
      <c r="F265" s="17">
        <f t="shared" si="8"/>
        <v>8.2424068148289481E-3</v>
      </c>
      <c r="H265" s="17">
        <f t="shared" si="9"/>
        <v>5.4737531972702466E-2</v>
      </c>
    </row>
    <row r="266" spans="2:8" x14ac:dyDescent="0.25">
      <c r="B266" s="23" t="s">
        <v>263</v>
      </c>
      <c r="C266" s="17">
        <v>6.2211329447522314E-2</v>
      </c>
      <c r="D266" s="17">
        <v>5.2846300187856209E-2</v>
      </c>
      <c r="E266" s="41"/>
      <c r="F266" s="17">
        <f t="shared" si="8"/>
        <v>9.365029259666105E-3</v>
      </c>
      <c r="H266" s="17">
        <f t="shared" si="9"/>
        <v>5.7528814817689261E-2</v>
      </c>
    </row>
    <row r="267" spans="2:8" x14ac:dyDescent="0.25">
      <c r="B267" s="23" t="s">
        <v>264</v>
      </c>
      <c r="C267" s="17">
        <v>6.6026565866420417E-2</v>
      </c>
      <c r="D267" s="17">
        <v>5.5643472195688853E-2</v>
      </c>
      <c r="E267" s="41"/>
      <c r="F267" s="17">
        <f t="shared" si="8"/>
        <v>1.0383093670731564E-2</v>
      </c>
      <c r="H267" s="17">
        <f t="shared" si="9"/>
        <v>6.0835019031054635E-2</v>
      </c>
    </row>
    <row r="268" spans="2:8" x14ac:dyDescent="0.25">
      <c r="B268" s="23" t="s">
        <v>265</v>
      </c>
      <c r="C268" s="17">
        <v>6.9640658664204338E-2</v>
      </c>
      <c r="D268" s="17">
        <v>5.8531214179959878E-2</v>
      </c>
      <c r="E268" s="41"/>
      <c r="F268" s="17">
        <f t="shared" si="8"/>
        <v>1.110944448424446E-2</v>
      </c>
      <c r="H268" s="17">
        <f t="shared" si="9"/>
        <v>6.4085936422082102E-2</v>
      </c>
    </row>
    <row r="269" spans="2:8" x14ac:dyDescent="0.25">
      <c r="B269" s="23" t="s">
        <v>266</v>
      </c>
      <c r="C269" s="17">
        <v>7.2731633771929829E-2</v>
      </c>
      <c r="D269" s="17">
        <v>6.0742529531633067E-2</v>
      </c>
      <c r="E269" s="41"/>
      <c r="F269" s="17">
        <f t="shared" si="8"/>
        <v>1.1989104240296762E-2</v>
      </c>
      <c r="H269" s="17">
        <f t="shared" si="9"/>
        <v>6.6737081651781452E-2</v>
      </c>
    </row>
    <row r="270" spans="2:8" x14ac:dyDescent="0.25">
      <c r="B270" s="23" t="s">
        <v>267</v>
      </c>
      <c r="C270" s="17">
        <v>7.6218163281009554E-2</v>
      </c>
      <c r="D270" s="17">
        <v>6.2980709913395105E-2</v>
      </c>
      <c r="E270" s="41"/>
      <c r="F270" s="17">
        <f t="shared" si="8"/>
        <v>1.3237453367614449E-2</v>
      </c>
      <c r="H270" s="17">
        <f t="shared" si="9"/>
        <v>6.959943659720233E-2</v>
      </c>
    </row>
    <row r="271" spans="2:8" x14ac:dyDescent="0.25">
      <c r="B271" s="23" t="s">
        <v>268</v>
      </c>
      <c r="C271" s="17">
        <v>8.0279268621114189E-2</v>
      </c>
      <c r="D271" s="17">
        <v>6.5834970110166521E-2</v>
      </c>
      <c r="E271" s="41"/>
      <c r="F271" s="17">
        <f t="shared" si="8"/>
        <v>1.4444298510947667E-2</v>
      </c>
      <c r="H271" s="17">
        <f t="shared" si="9"/>
        <v>7.3057119365640355E-2</v>
      </c>
    </row>
    <row r="272" spans="2:8" x14ac:dyDescent="0.25">
      <c r="B272" s="23" t="s">
        <v>269</v>
      </c>
      <c r="C272" s="17">
        <v>8.4119272276084914E-2</v>
      </c>
      <c r="D272" s="17">
        <v>6.8691817309835396E-2</v>
      </c>
      <c r="E272" s="41"/>
      <c r="F272" s="17">
        <f t="shared" si="8"/>
        <v>1.5427454966249518E-2</v>
      </c>
      <c r="H272" s="17">
        <f t="shared" si="9"/>
        <v>7.6405544792960162E-2</v>
      </c>
    </row>
    <row r="273" spans="2:8" x14ac:dyDescent="0.25">
      <c r="B273" s="23" t="s">
        <v>270</v>
      </c>
      <c r="C273" s="17">
        <v>8.7273608225607868E-2</v>
      </c>
      <c r="D273" s="17">
        <v>7.0681521038303552E-2</v>
      </c>
      <c r="E273" s="41"/>
      <c r="F273" s="17">
        <f t="shared" si="8"/>
        <v>1.6592087187304316E-2</v>
      </c>
      <c r="H273" s="17">
        <f t="shared" si="9"/>
        <v>7.897756463195571E-2</v>
      </c>
    </row>
    <row r="274" spans="2:8" x14ac:dyDescent="0.25">
      <c r="B274" s="23" t="s">
        <v>271</v>
      </c>
      <c r="C274" s="17">
        <v>9.0984726069559818E-2</v>
      </c>
      <c r="D274" s="17">
        <v>7.3029897793485538E-2</v>
      </c>
      <c r="E274" s="41"/>
      <c r="F274" s="17">
        <f t="shared" si="8"/>
        <v>1.7954828276074281E-2</v>
      </c>
      <c r="H274" s="17">
        <f t="shared" si="9"/>
        <v>8.2007311931522678E-2</v>
      </c>
    </row>
    <row r="275" spans="2:8" x14ac:dyDescent="0.25">
      <c r="B275" s="23" t="s">
        <v>272</v>
      </c>
      <c r="C275" s="17">
        <v>9.516858552631581E-2</v>
      </c>
      <c r="D275" s="17">
        <v>7.5681849388671313E-2</v>
      </c>
      <c r="E275" s="41"/>
      <c r="F275" s="17">
        <f t="shared" si="8"/>
        <v>1.9486736137644498E-2</v>
      </c>
      <c r="H275" s="17">
        <f t="shared" si="9"/>
        <v>8.5425217457493569E-2</v>
      </c>
    </row>
    <row r="276" spans="2:8" x14ac:dyDescent="0.25">
      <c r="B276" s="23" t="s">
        <v>273</v>
      </c>
      <c r="C276" s="17">
        <v>9.8859625076946719E-2</v>
      </c>
      <c r="D276" s="17">
        <v>7.8304995701595187E-2</v>
      </c>
      <c r="E276" s="41"/>
      <c r="F276" s="17">
        <f t="shared" si="8"/>
        <v>2.0554629375351532E-2</v>
      </c>
      <c r="H276" s="17">
        <f t="shared" si="9"/>
        <v>8.8582310389270946E-2</v>
      </c>
    </row>
    <row r="277" spans="2:8" x14ac:dyDescent="0.25">
      <c r="B277" s="23" t="s">
        <v>274</v>
      </c>
      <c r="C277" s="17">
        <v>0.10191140543244077</v>
      </c>
      <c r="D277" s="17">
        <v>8.0626233801381855E-2</v>
      </c>
      <c r="E277" s="41"/>
      <c r="F277" s="17">
        <f t="shared" si="8"/>
        <v>2.1285171631058919E-2</v>
      </c>
      <c r="H277" s="17">
        <f t="shared" si="9"/>
        <v>9.1268819616911315E-2</v>
      </c>
    </row>
    <row r="278" spans="2:8" x14ac:dyDescent="0.25">
      <c r="B278" s="23" t="s">
        <v>275</v>
      </c>
      <c r="C278" s="17">
        <v>0.10545768890427822</v>
      </c>
      <c r="D278" s="17">
        <v>8.2990057948864895E-2</v>
      </c>
      <c r="E278" s="41"/>
      <c r="F278" s="17">
        <f t="shared" si="8"/>
        <v>2.246763095541332E-2</v>
      </c>
      <c r="H278" s="17">
        <f t="shared" si="9"/>
        <v>9.4223873426571556E-2</v>
      </c>
    </row>
    <row r="279" spans="2:8" x14ac:dyDescent="0.25">
      <c r="B279" s="23" t="s">
        <v>276</v>
      </c>
      <c r="C279" s="17">
        <v>0.10937848664973837</v>
      </c>
      <c r="D279" s="17">
        <v>8.5506216766962781E-2</v>
      </c>
      <c r="E279" s="41"/>
      <c r="F279" s="17">
        <f t="shared" si="8"/>
        <v>2.387226988277559E-2</v>
      </c>
      <c r="H279" s="17">
        <f t="shared" si="9"/>
        <v>9.7442351708350583E-2</v>
      </c>
    </row>
    <row r="280" spans="2:8" x14ac:dyDescent="0.25">
      <c r="B280" s="23" t="s">
        <v>277</v>
      </c>
      <c r="C280" s="17">
        <v>0.11281884810710989</v>
      </c>
      <c r="D280" s="17">
        <v>8.8234932698124616E-2</v>
      </c>
      <c r="E280" s="41"/>
      <c r="F280" s="17">
        <f t="shared" si="8"/>
        <v>2.4583915408985274E-2</v>
      </c>
      <c r="H280" s="17">
        <f t="shared" si="9"/>
        <v>0.10052689040261725</v>
      </c>
    </row>
    <row r="281" spans="2:8" x14ac:dyDescent="0.25">
      <c r="B281" s="23" t="s">
        <v>278</v>
      </c>
      <c r="C281" s="17">
        <v>0.11542253385657124</v>
      </c>
      <c r="D281" s="17">
        <v>8.9971508143089116E-2</v>
      </c>
      <c r="E281" s="41"/>
      <c r="F281" s="17">
        <f t="shared" si="8"/>
        <v>2.5451025713482123E-2</v>
      </c>
      <c r="H281" s="17">
        <f t="shared" si="9"/>
        <v>0.10269702099983018</v>
      </c>
    </row>
    <row r="282" spans="2:8" x14ac:dyDescent="0.25">
      <c r="B282" s="23" t="s">
        <v>279</v>
      </c>
      <c r="C282" s="17">
        <v>0.11840626442751613</v>
      </c>
      <c r="D282" s="17">
        <v>9.1809996577196171E-2</v>
      </c>
      <c r="E282" s="41"/>
      <c r="F282" s="17">
        <f t="shared" si="8"/>
        <v>2.659626785031996E-2</v>
      </c>
      <c r="H282" s="17">
        <f t="shared" si="9"/>
        <v>0.10510813050235615</v>
      </c>
    </row>
    <row r="283" spans="2:8" x14ac:dyDescent="0.25">
      <c r="B283" s="23" t="s">
        <v>280</v>
      </c>
      <c r="C283" s="17">
        <v>0.12140346068020934</v>
      </c>
      <c r="D283" s="17">
        <v>9.4339165034864836E-2</v>
      </c>
      <c r="E283" s="41"/>
      <c r="F283" s="17">
        <f t="shared" si="8"/>
        <v>2.7064295645344502E-2</v>
      </c>
      <c r="H283" s="17">
        <f t="shared" si="9"/>
        <v>0.10787131285753709</v>
      </c>
    </row>
    <row r="284" spans="2:8" x14ac:dyDescent="0.25">
      <c r="B284" s="23" t="s">
        <v>281</v>
      </c>
      <c r="C284" s="17">
        <v>0.1240065452831641</v>
      </c>
      <c r="D284" s="17">
        <v>9.6550082386092265E-2</v>
      </c>
      <c r="E284" s="41"/>
      <c r="F284" s="17">
        <f t="shared" si="8"/>
        <v>2.7456462897071834E-2</v>
      </c>
      <c r="H284" s="17">
        <f t="shared" si="9"/>
        <v>0.11027831383462819</v>
      </c>
    </row>
    <row r="285" spans="2:8" x14ac:dyDescent="0.25">
      <c r="B285" s="23" t="s">
        <v>282</v>
      </c>
      <c r="C285" s="17">
        <v>0.1258988342566944</v>
      </c>
      <c r="D285" s="17">
        <v>9.8093577864807199E-2</v>
      </c>
      <c r="E285" s="41"/>
      <c r="F285" s="17">
        <f t="shared" si="8"/>
        <v>2.7805256391887204E-2</v>
      </c>
      <c r="H285" s="17">
        <f t="shared" si="9"/>
        <v>0.11199620606075081</v>
      </c>
    </row>
    <row r="286" spans="2:8" x14ac:dyDescent="0.25">
      <c r="B286" s="23" t="s">
        <v>283</v>
      </c>
      <c r="C286" s="17">
        <v>0.12787648603416432</v>
      </c>
      <c r="D286" s="17">
        <v>9.9839282444996333E-2</v>
      </c>
      <c r="E286" s="41"/>
      <c r="F286" s="17">
        <f t="shared" si="8"/>
        <v>2.8037203589167989E-2</v>
      </c>
      <c r="H286" s="17">
        <f t="shared" si="9"/>
        <v>0.11385788423958032</v>
      </c>
    </row>
    <row r="287" spans="2:8" x14ac:dyDescent="0.25">
      <c r="B287" s="23" t="s">
        <v>284</v>
      </c>
      <c r="C287" s="17">
        <v>0.13001524507540779</v>
      </c>
      <c r="D287" s="17">
        <v>0.10208611933645366</v>
      </c>
      <c r="E287" s="41"/>
      <c r="F287" s="17">
        <f t="shared" si="8"/>
        <v>2.7929125738954133E-2</v>
      </c>
      <c r="H287" s="17">
        <f t="shared" si="9"/>
        <v>0.11605068220593073</v>
      </c>
    </row>
    <row r="288" spans="2:8" x14ac:dyDescent="0.25">
      <c r="B288" s="23" t="s">
        <v>285</v>
      </c>
      <c r="C288" s="17">
        <v>0.13180509868421048</v>
      </c>
      <c r="D288" s="17">
        <v>0.10394978129875505</v>
      </c>
      <c r="E288" s="41"/>
      <c r="F288" s="17">
        <f t="shared" si="8"/>
        <v>2.7855317385455422E-2</v>
      </c>
      <c r="H288" s="17">
        <f t="shared" si="9"/>
        <v>0.11787743999148276</v>
      </c>
    </row>
    <row r="289" spans="2:8" x14ac:dyDescent="0.25">
      <c r="B289" s="23" t="s">
        <v>286</v>
      </c>
      <c r="C289" s="17">
        <v>0.13295521218067097</v>
      </c>
      <c r="D289" s="17">
        <v>0.10483331741331549</v>
      </c>
      <c r="E289" s="41"/>
      <c r="F289" s="17">
        <f t="shared" si="8"/>
        <v>2.8121894767355479E-2</v>
      </c>
      <c r="H289" s="17">
        <f t="shared" si="9"/>
        <v>0.11889426479699322</v>
      </c>
    </row>
    <row r="290" spans="2:8" x14ac:dyDescent="0.25">
      <c r="B290" s="23" t="s">
        <v>287</v>
      </c>
      <c r="C290" s="17">
        <v>0.1343933950831025</v>
      </c>
      <c r="D290" s="17">
        <v>0.10574177830579169</v>
      </c>
      <c r="E290" s="41"/>
      <c r="F290" s="17">
        <f t="shared" si="8"/>
        <v>2.8651616777310804E-2</v>
      </c>
      <c r="H290" s="17">
        <f t="shared" si="9"/>
        <v>0.12006758669444709</v>
      </c>
    </row>
    <row r="291" spans="2:8" x14ac:dyDescent="0.25">
      <c r="B291" s="23" t="s">
        <v>288</v>
      </c>
      <c r="C291" s="17">
        <v>0.13553809826100344</v>
      </c>
      <c r="D291" s="17">
        <v>0.10698627594962908</v>
      </c>
      <c r="E291" s="41"/>
      <c r="F291" s="17">
        <f t="shared" si="8"/>
        <v>2.8551822311374361E-2</v>
      </c>
      <c r="H291" s="17">
        <f t="shared" si="9"/>
        <v>0.12126218710531625</v>
      </c>
    </row>
    <row r="292" spans="2:8" x14ac:dyDescent="0.25">
      <c r="B292" s="23" t="s">
        <v>289</v>
      </c>
      <c r="C292" s="17">
        <v>0.1364192588104032</v>
      </c>
      <c r="D292" s="17">
        <v>0.1080015750867641</v>
      </c>
      <c r="E292" s="41"/>
      <c r="F292" s="17">
        <f t="shared" si="8"/>
        <v>2.8417683723639106E-2</v>
      </c>
      <c r="H292" s="17">
        <f t="shared" si="9"/>
        <v>0.12221041694858364</v>
      </c>
    </row>
    <row r="293" spans="2:8" x14ac:dyDescent="0.25">
      <c r="B293" s="23" t="s">
        <v>290</v>
      </c>
      <c r="C293" s="17">
        <v>0.1369492295706371</v>
      </c>
      <c r="D293" s="17">
        <v>0.10786618031012195</v>
      </c>
      <c r="E293" s="41"/>
      <c r="F293" s="17">
        <f t="shared" si="8"/>
        <v>2.9083049260515151E-2</v>
      </c>
      <c r="H293" s="17">
        <f t="shared" si="9"/>
        <v>0.12240770494037953</v>
      </c>
    </row>
    <row r="294" spans="2:8" x14ac:dyDescent="0.25">
      <c r="B294" s="23" t="s">
        <v>291</v>
      </c>
      <c r="C294" s="17">
        <v>0.13767589546783623</v>
      </c>
      <c r="D294" s="17">
        <v>0.10769506499347277</v>
      </c>
      <c r="E294" s="41"/>
      <c r="F294" s="17">
        <f t="shared" si="8"/>
        <v>2.9980830474363465E-2</v>
      </c>
      <c r="H294" s="17">
        <f t="shared" si="9"/>
        <v>0.12268548023065451</v>
      </c>
    </row>
    <row r="295" spans="2:8" x14ac:dyDescent="0.25">
      <c r="B295" s="23" t="s">
        <v>292</v>
      </c>
      <c r="C295" s="17">
        <v>0.13830192943982761</v>
      </c>
      <c r="D295" s="17">
        <v>0.10763195704779188</v>
      </c>
      <c r="E295" s="41"/>
      <c r="F295" s="17">
        <f t="shared" si="8"/>
        <v>3.0669972392035727E-2</v>
      </c>
      <c r="H295" s="17">
        <f t="shared" si="9"/>
        <v>0.12296694324380975</v>
      </c>
    </row>
    <row r="296" spans="2:8" x14ac:dyDescent="0.25">
      <c r="B296" s="23" t="s">
        <v>293</v>
      </c>
      <c r="C296" s="17">
        <v>0.13860490727916278</v>
      </c>
      <c r="D296" s="17">
        <v>0.10744345408666857</v>
      </c>
      <c r="E296" s="41"/>
      <c r="F296" s="17">
        <f t="shared" si="8"/>
        <v>3.1161453192494207E-2</v>
      </c>
      <c r="H296" s="17">
        <f t="shared" si="9"/>
        <v>0.12302418068291568</v>
      </c>
    </row>
    <row r="297" spans="2:8" x14ac:dyDescent="0.25">
      <c r="B297" s="23" t="s">
        <v>294</v>
      </c>
      <c r="C297" s="17">
        <v>0.1386010599415205</v>
      </c>
      <c r="D297" s="17">
        <v>0.10671872014996657</v>
      </c>
      <c r="E297" s="41"/>
      <c r="F297" s="17">
        <f t="shared" si="8"/>
        <v>3.1882339791553929E-2</v>
      </c>
      <c r="H297" s="17">
        <f t="shared" si="9"/>
        <v>0.12265989004574354</v>
      </c>
    </row>
    <row r="298" spans="2:8" x14ac:dyDescent="0.25">
      <c r="B298" s="23" t="s">
        <v>295</v>
      </c>
      <c r="C298" s="17">
        <v>0.13845377904739917</v>
      </c>
      <c r="D298" s="17">
        <v>0.10589433685165728</v>
      </c>
      <c r="E298" s="41"/>
      <c r="F298" s="17">
        <f t="shared" si="8"/>
        <v>3.2559442195741889E-2</v>
      </c>
      <c r="H298" s="17">
        <f t="shared" si="9"/>
        <v>0.12217405794952822</v>
      </c>
    </row>
    <row r="299" spans="2:8" x14ac:dyDescent="0.25">
      <c r="B299" s="23" t="s">
        <v>296</v>
      </c>
      <c r="C299" s="17">
        <v>0.13856138427208375</v>
      </c>
      <c r="D299" s="17">
        <v>0.10499582597032509</v>
      </c>
      <c r="E299" s="41"/>
      <c r="F299" s="17">
        <f t="shared" si="8"/>
        <v>3.3565558301758669E-2</v>
      </c>
      <c r="H299" s="17">
        <f t="shared" si="9"/>
        <v>0.12177860512120442</v>
      </c>
    </row>
    <row r="300" spans="2:8" x14ac:dyDescent="0.25">
      <c r="B300" s="23" t="s">
        <v>297</v>
      </c>
      <c r="C300" s="17">
        <v>0.13804980859495228</v>
      </c>
      <c r="D300" s="17">
        <v>0.10459105951698665</v>
      </c>
      <c r="E300" s="41"/>
      <c r="F300" s="17">
        <f t="shared" si="8"/>
        <v>3.345874907796563E-2</v>
      </c>
      <c r="H300" s="17">
        <f t="shared" si="9"/>
        <v>0.12132043405596946</v>
      </c>
    </row>
    <row r="301" spans="2:8" x14ac:dyDescent="0.25">
      <c r="B301" s="23" t="s">
        <v>298</v>
      </c>
      <c r="C301" s="17">
        <v>0.13724006425053861</v>
      </c>
      <c r="D301" s="17">
        <v>0.10360737654026174</v>
      </c>
      <c r="E301" s="41"/>
      <c r="F301" s="17">
        <f t="shared" si="8"/>
        <v>3.3632687710276873E-2</v>
      </c>
      <c r="H301" s="17">
        <f t="shared" si="9"/>
        <v>0.12042372039540017</v>
      </c>
    </row>
    <row r="302" spans="2:8" x14ac:dyDescent="0.25">
      <c r="B302" s="23" t="s">
        <v>299</v>
      </c>
      <c r="C302" s="17">
        <v>0.13617086507386886</v>
      </c>
      <c r="D302" s="17">
        <v>0.10196766445378419</v>
      </c>
      <c r="E302" s="41"/>
      <c r="F302" s="17">
        <f t="shared" si="8"/>
        <v>3.4203200620084667E-2</v>
      </c>
      <c r="H302" s="17">
        <f t="shared" si="9"/>
        <v>0.11906926476382652</v>
      </c>
    </row>
    <row r="303" spans="2:8" x14ac:dyDescent="0.25">
      <c r="B303" s="23" t="s">
        <v>300</v>
      </c>
      <c r="C303" s="17">
        <v>0.13504479743767311</v>
      </c>
      <c r="D303" s="17">
        <v>0.10170836716337123</v>
      </c>
      <c r="E303" s="41"/>
      <c r="F303" s="17">
        <f t="shared" si="8"/>
        <v>3.3336430274301887E-2</v>
      </c>
      <c r="H303" s="17">
        <f t="shared" si="9"/>
        <v>0.11837658230052217</v>
      </c>
    </row>
    <row r="304" spans="2:8" x14ac:dyDescent="0.25">
      <c r="B304" s="23" t="s">
        <v>301</v>
      </c>
      <c r="C304" s="17">
        <v>0.13347929170514006</v>
      </c>
      <c r="D304" s="17">
        <v>0.10125534315598435</v>
      </c>
      <c r="E304" s="41"/>
      <c r="F304" s="17">
        <f t="shared" si="8"/>
        <v>3.2223948549155709E-2</v>
      </c>
      <c r="H304" s="17">
        <f t="shared" si="9"/>
        <v>0.1173673174305622</v>
      </c>
    </row>
    <row r="305" spans="2:8" x14ac:dyDescent="0.25">
      <c r="B305" s="23" t="s">
        <v>302</v>
      </c>
      <c r="C305" s="17">
        <v>0.13156860764850722</v>
      </c>
      <c r="D305" s="17">
        <v>0.10045675526156589</v>
      </c>
      <c r="E305" s="41"/>
      <c r="F305" s="17">
        <f t="shared" si="8"/>
        <v>3.1111852386941335E-2</v>
      </c>
      <c r="H305" s="17">
        <f t="shared" si="9"/>
        <v>0.11601268145503656</v>
      </c>
    </row>
    <row r="306" spans="2:8" x14ac:dyDescent="0.25">
      <c r="B306" s="23" t="s">
        <v>303</v>
      </c>
      <c r="C306" s="17">
        <v>0.12930505059249001</v>
      </c>
      <c r="D306" s="17">
        <v>9.9148900921769034E-2</v>
      </c>
      <c r="E306" s="41"/>
      <c r="F306" s="17">
        <f t="shared" si="8"/>
        <v>3.0156149670720972E-2</v>
      </c>
      <c r="H306" s="17">
        <f t="shared" si="9"/>
        <v>0.11422697575712952</v>
      </c>
    </row>
    <row r="307" spans="2:8" x14ac:dyDescent="0.25">
      <c r="B307" s="23" t="s">
        <v>304</v>
      </c>
      <c r="C307" s="17">
        <v>0.12686511715143126</v>
      </c>
      <c r="D307" s="17">
        <v>9.8613416197026141E-2</v>
      </c>
      <c r="E307" s="41"/>
      <c r="F307" s="17">
        <f t="shared" si="8"/>
        <v>2.8251700954405115E-2</v>
      </c>
      <c r="H307" s="17">
        <f t="shared" si="9"/>
        <v>0.11273926667422871</v>
      </c>
    </row>
    <row r="308" spans="2:8" x14ac:dyDescent="0.25">
      <c r="B308" s="23" t="s">
        <v>305</v>
      </c>
      <c r="C308" s="17">
        <v>0.12437420648661131</v>
      </c>
      <c r="D308" s="17">
        <v>9.8223350885152994E-2</v>
      </c>
      <c r="E308" s="41"/>
      <c r="F308" s="17">
        <f t="shared" si="8"/>
        <v>2.6150855601458314E-2</v>
      </c>
      <c r="H308" s="17">
        <f t="shared" si="9"/>
        <v>0.11129877868588214</v>
      </c>
    </row>
    <row r="309" spans="2:8" x14ac:dyDescent="0.25">
      <c r="B309" s="23" t="s">
        <v>306</v>
      </c>
      <c r="C309" s="17">
        <v>0.12175789666051089</v>
      </c>
      <c r="D309" s="17">
        <v>9.729120896615405E-2</v>
      </c>
      <c r="E309" s="41"/>
      <c r="F309" s="17">
        <f t="shared" si="8"/>
        <v>2.4466687694356837E-2</v>
      </c>
      <c r="H309" s="17">
        <f t="shared" si="9"/>
        <v>0.10952455281333247</v>
      </c>
    </row>
    <row r="310" spans="2:8" x14ac:dyDescent="0.25">
      <c r="B310" s="23" t="s">
        <v>307</v>
      </c>
      <c r="C310" s="17">
        <v>0.11838606590489381</v>
      </c>
      <c r="D310" s="17">
        <v>9.610158563377591E-2</v>
      </c>
      <c r="E310" s="41"/>
      <c r="F310" s="17">
        <f t="shared" si="8"/>
        <v>2.2284480271117901E-2</v>
      </c>
      <c r="H310" s="17">
        <f t="shared" si="9"/>
        <v>0.10724382576933486</v>
      </c>
    </row>
    <row r="311" spans="2:8" x14ac:dyDescent="0.25">
      <c r="B311" s="23" t="s">
        <v>308</v>
      </c>
      <c r="C311" s="17">
        <v>0.11500666070329328</v>
      </c>
      <c r="D311" s="17">
        <v>9.5058998591078414E-2</v>
      </c>
      <c r="E311" s="41"/>
      <c r="F311" s="17">
        <f t="shared" si="8"/>
        <v>1.9947662112214867E-2</v>
      </c>
      <c r="H311" s="17">
        <f t="shared" si="9"/>
        <v>0.10503282964718585</v>
      </c>
    </row>
    <row r="312" spans="2:8" x14ac:dyDescent="0.25">
      <c r="B312" s="23" t="s">
        <v>309</v>
      </c>
      <c r="C312" s="17">
        <v>0.11208268409510616</v>
      </c>
      <c r="D312" s="17">
        <v>9.4258669444709772E-2</v>
      </c>
      <c r="E312" s="41"/>
      <c r="F312" s="17">
        <f t="shared" si="8"/>
        <v>1.7824014650396389E-2</v>
      </c>
      <c r="H312" s="17">
        <f t="shared" si="9"/>
        <v>0.10317067676990796</v>
      </c>
    </row>
    <row r="313" spans="2:8" x14ac:dyDescent="0.25">
      <c r="B313" s="23" t="s">
        <v>310</v>
      </c>
      <c r="C313" s="17">
        <v>0.10918131059556788</v>
      </c>
      <c r="D313" s="17">
        <v>9.2621643861241124E-2</v>
      </c>
      <c r="E313" s="41"/>
      <c r="F313" s="17">
        <f t="shared" si="8"/>
        <v>1.6559666734326753E-2</v>
      </c>
      <c r="H313" s="17">
        <f t="shared" si="9"/>
        <v>0.10090147722840451</v>
      </c>
    </row>
    <row r="314" spans="2:8" x14ac:dyDescent="0.25">
      <c r="B314" s="23" t="s">
        <v>311</v>
      </c>
      <c r="C314" s="17">
        <v>0.10584386542012929</v>
      </c>
      <c r="D314" s="17">
        <v>9.1060387612634131E-2</v>
      </c>
      <c r="E314" s="41"/>
      <c r="F314" s="17">
        <f t="shared" si="8"/>
        <v>1.4783477807495157E-2</v>
      </c>
      <c r="H314" s="17">
        <f t="shared" si="9"/>
        <v>9.8452126516381716E-2</v>
      </c>
    </row>
    <row r="315" spans="2:8" x14ac:dyDescent="0.25">
      <c r="B315" s="23" t="s">
        <v>312</v>
      </c>
      <c r="C315" s="17">
        <v>0.10280987900123117</v>
      </c>
      <c r="D315" s="17">
        <v>8.9770443292896476E-2</v>
      </c>
      <c r="E315" s="41"/>
      <c r="F315" s="17">
        <f t="shared" si="8"/>
        <v>1.3039435708334698E-2</v>
      </c>
      <c r="H315" s="17">
        <f t="shared" si="9"/>
        <v>9.6290161147063819E-2</v>
      </c>
    </row>
    <row r="316" spans="2:8" x14ac:dyDescent="0.25">
      <c r="B316" s="23" t="s">
        <v>313</v>
      </c>
      <c r="C316" s="17">
        <v>0.10008860899507543</v>
      </c>
      <c r="D316" s="17">
        <v>8.8486643105040286E-2</v>
      </c>
      <c r="E316" s="41"/>
      <c r="F316" s="17">
        <f t="shared" si="8"/>
        <v>1.1601965890035149E-2</v>
      </c>
      <c r="H316" s="17">
        <f t="shared" si="9"/>
        <v>9.428762605005786E-2</v>
      </c>
    </row>
    <row r="317" spans="2:8" x14ac:dyDescent="0.25">
      <c r="B317" s="23" t="s">
        <v>314</v>
      </c>
      <c r="C317" s="17">
        <v>9.7409299015081566E-2</v>
      </c>
      <c r="D317" s="17">
        <v>8.7086029786353367E-2</v>
      </c>
      <c r="E317" s="41"/>
      <c r="F317" s="17">
        <f t="shared" si="8"/>
        <v>1.0323269228728199E-2</v>
      </c>
      <c r="H317" s="17">
        <f t="shared" si="9"/>
        <v>9.2247664400717466E-2</v>
      </c>
    </row>
    <row r="318" spans="2:8" x14ac:dyDescent="0.25">
      <c r="B318" s="23" t="s">
        <v>315</v>
      </c>
      <c r="C318" s="17">
        <v>9.412727954755308E-2</v>
      </c>
      <c r="D318" s="17">
        <v>8.4952647896965647E-2</v>
      </c>
      <c r="E318" s="41"/>
      <c r="F318" s="17">
        <f t="shared" si="8"/>
        <v>9.1746316505874337E-3</v>
      </c>
      <c r="H318" s="17">
        <f t="shared" si="9"/>
        <v>8.9539963722259364E-2</v>
      </c>
    </row>
    <row r="319" spans="2:8" x14ac:dyDescent="0.25">
      <c r="B319" s="23" t="s">
        <v>316</v>
      </c>
      <c r="C319" s="17">
        <v>9.1382204139735315E-2</v>
      </c>
      <c r="D319" s="17">
        <v>8.3367810121947342E-2</v>
      </c>
      <c r="E319" s="41"/>
      <c r="F319" s="17">
        <f t="shared" si="8"/>
        <v>8.0143940177879736E-3</v>
      </c>
      <c r="H319" s="17">
        <f t="shared" si="9"/>
        <v>8.7375007130841328E-2</v>
      </c>
    </row>
    <row r="320" spans="2:8" x14ac:dyDescent="0.25">
      <c r="B320" s="23" t="s">
        <v>317</v>
      </c>
      <c r="C320" s="17">
        <v>8.9091715720221606E-2</v>
      </c>
      <c r="D320" s="17">
        <v>8.2720910147419363E-2</v>
      </c>
      <c r="E320" s="41"/>
      <c r="F320" s="17">
        <f t="shared" si="8"/>
        <v>6.3708055728022434E-3</v>
      </c>
      <c r="H320" s="17">
        <f t="shared" si="9"/>
        <v>8.5906312933820478E-2</v>
      </c>
    </row>
    <row r="321" spans="2:8" x14ac:dyDescent="0.25">
      <c r="B321" s="23" t="s">
        <v>318</v>
      </c>
      <c r="C321" s="17">
        <v>8.7042647737765461E-2</v>
      </c>
      <c r="D321" s="17">
        <v>8.1669641719998728E-2</v>
      </c>
      <c r="E321" s="41"/>
      <c r="F321" s="17">
        <f t="shared" si="8"/>
        <v>5.3730060177667321E-3</v>
      </c>
      <c r="H321" s="17">
        <f t="shared" si="9"/>
        <v>8.4356144728882088E-2</v>
      </c>
    </row>
    <row r="322" spans="2:8" x14ac:dyDescent="0.25">
      <c r="B322" s="23" t="s">
        <v>319</v>
      </c>
      <c r="C322" s="17">
        <v>8.431813154047399E-2</v>
      </c>
      <c r="D322" s="17">
        <v>8.0423004823765395E-2</v>
      </c>
      <c r="E322" s="41"/>
      <c r="F322" s="17">
        <f t="shared" si="8"/>
        <v>3.895126716708594E-3</v>
      </c>
      <c r="H322" s="17">
        <f t="shared" si="9"/>
        <v>8.2370568182119686E-2</v>
      </c>
    </row>
    <row r="323" spans="2:8" x14ac:dyDescent="0.25">
      <c r="B323" s="23" t="s">
        <v>320</v>
      </c>
      <c r="C323" s="17">
        <v>8.2078139427516156E-2</v>
      </c>
      <c r="D323" s="17">
        <v>7.9731429299200809E-2</v>
      </c>
      <c r="E323" s="41"/>
      <c r="F323" s="17">
        <f t="shared" si="8"/>
        <v>2.3467101283153463E-3</v>
      </c>
      <c r="H323" s="17">
        <f t="shared" si="9"/>
        <v>8.090478436335849E-2</v>
      </c>
    </row>
    <row r="324" spans="2:8" x14ac:dyDescent="0.25">
      <c r="B324" s="23" t="s">
        <v>321</v>
      </c>
      <c r="C324" s="17">
        <v>8.0815851992920892E-2</v>
      </c>
      <c r="D324" s="17">
        <v>7.9682151869010107E-2</v>
      </c>
      <c r="E324" s="41"/>
      <c r="F324" s="17">
        <f t="shared" si="8"/>
        <v>1.1337001239107858E-3</v>
      </c>
      <c r="H324" s="17">
        <f t="shared" si="9"/>
        <v>8.0249001930965499E-2</v>
      </c>
    </row>
    <row r="325" spans="2:8" x14ac:dyDescent="0.25">
      <c r="B325" s="23" t="s">
        <v>322</v>
      </c>
      <c r="C325" s="17">
        <v>7.9528196175746371E-2</v>
      </c>
      <c r="D325" s="17">
        <v>7.9505041670646676E-2</v>
      </c>
      <c r="E325" s="41"/>
      <c r="F325" s="17">
        <f t="shared" si="8"/>
        <v>2.3154505099695633E-5</v>
      </c>
      <c r="H325" s="17">
        <f t="shared" si="9"/>
        <v>7.951661892319653E-2</v>
      </c>
    </row>
    <row r="326" spans="2:8" x14ac:dyDescent="0.25">
      <c r="B326" s="23" t="s">
        <v>323</v>
      </c>
      <c r="C326" s="17">
        <v>7.7904980378578029E-2</v>
      </c>
      <c r="D326" s="17">
        <v>7.9358925756996837E-2</v>
      </c>
      <c r="E326" s="41"/>
      <c r="F326" s="17">
        <f t="shared" si="8"/>
        <v>-1.4539453784188083E-3</v>
      </c>
      <c r="H326" s="17">
        <f t="shared" si="9"/>
        <v>7.8631953067787433E-2</v>
      </c>
    </row>
    <row r="327" spans="2:8" x14ac:dyDescent="0.25">
      <c r="B327" s="23" t="s">
        <v>324</v>
      </c>
      <c r="C327" s="17">
        <v>7.7283394890735588E-2</v>
      </c>
      <c r="D327" s="17">
        <v>7.9315668083548244E-2</v>
      </c>
      <c r="E327" s="41"/>
      <c r="F327" s="17">
        <f t="shared" si="8"/>
        <v>-2.0322731928126558E-3</v>
      </c>
      <c r="H327" s="17">
        <f t="shared" si="9"/>
        <v>7.8299531487141916E-2</v>
      </c>
    </row>
    <row r="328" spans="2:8" x14ac:dyDescent="0.25">
      <c r="B328" s="23" t="s">
        <v>325</v>
      </c>
      <c r="C328" s="17">
        <v>7.7542609264389037E-2</v>
      </c>
      <c r="D328" s="17">
        <v>7.9789363239086822E-2</v>
      </c>
      <c r="E328" s="41"/>
      <c r="F328" s="17">
        <f t="shared" ref="F328:F391" si="10">C328-D328</f>
        <v>-2.2467539746977849E-3</v>
      </c>
      <c r="H328" s="17">
        <f t="shared" ref="H328:H391" si="11">AVERAGE(D328,C328)</f>
        <v>7.8665986251737929E-2</v>
      </c>
    </row>
    <row r="329" spans="2:8" x14ac:dyDescent="0.25">
      <c r="B329" s="23" t="s">
        <v>326</v>
      </c>
      <c r="C329" s="17">
        <v>7.7559441366574319E-2</v>
      </c>
      <c r="D329" s="17">
        <v>7.9890380727226415E-2</v>
      </c>
      <c r="E329" s="41"/>
      <c r="F329" s="17">
        <f t="shared" si="10"/>
        <v>-2.3309393606520956E-3</v>
      </c>
      <c r="H329" s="17">
        <f t="shared" si="11"/>
        <v>7.8724911046900367E-2</v>
      </c>
    </row>
    <row r="330" spans="2:8" x14ac:dyDescent="0.25">
      <c r="B330" s="23" t="s">
        <v>327</v>
      </c>
      <c r="C330" s="17">
        <v>7.7577956678978127E-2</v>
      </c>
      <c r="D330" s="17">
        <v>7.9278430166841787E-2</v>
      </c>
      <c r="E330" s="41"/>
      <c r="F330" s="17">
        <f t="shared" si="10"/>
        <v>-1.7004734878636601E-3</v>
      </c>
      <c r="H330" s="17">
        <f t="shared" si="11"/>
        <v>7.8428193422909964E-2</v>
      </c>
    </row>
    <row r="331" spans="2:8" x14ac:dyDescent="0.25">
      <c r="B331" s="23" t="s">
        <v>328</v>
      </c>
      <c r="C331" s="17">
        <v>7.8897593490304702E-2</v>
      </c>
      <c r="D331" s="17">
        <v>7.9954085673575939E-2</v>
      </c>
      <c r="E331" s="41"/>
      <c r="F331" s="17">
        <f t="shared" si="10"/>
        <v>-1.0564921832712376E-3</v>
      </c>
      <c r="H331" s="17">
        <f t="shared" si="11"/>
        <v>7.9425839581940327E-2</v>
      </c>
    </row>
    <row r="332" spans="2:8" x14ac:dyDescent="0.25">
      <c r="B332" s="23" t="s">
        <v>329</v>
      </c>
      <c r="C332" s="17">
        <v>8.1047052939365941E-2</v>
      </c>
      <c r="D332" s="17">
        <v>8.117015116056929E-2</v>
      </c>
      <c r="E332" s="41"/>
      <c r="F332" s="17">
        <f t="shared" si="10"/>
        <v>-1.2309822120334935E-4</v>
      </c>
      <c r="H332" s="17">
        <f t="shared" si="11"/>
        <v>8.1108602049967615E-2</v>
      </c>
    </row>
    <row r="333" spans="2:8" x14ac:dyDescent="0.25">
      <c r="B333" s="23" t="s">
        <v>330</v>
      </c>
      <c r="C333" s="17">
        <v>8.2411174592182196E-2</v>
      </c>
      <c r="D333" s="17">
        <v>8.1662801087337228E-2</v>
      </c>
      <c r="E333" s="41"/>
      <c r="F333" s="17">
        <f t="shared" si="10"/>
        <v>7.4837350484496801E-4</v>
      </c>
      <c r="H333" s="17">
        <f t="shared" si="11"/>
        <v>8.2036987839759712E-2</v>
      </c>
    </row>
    <row r="334" spans="2:8" x14ac:dyDescent="0.25">
      <c r="B334" s="23" t="s">
        <v>331</v>
      </c>
      <c r="C334" s="17">
        <v>8.3472558864265911E-2</v>
      </c>
      <c r="D334" s="17">
        <v>8.1308829440888977E-2</v>
      </c>
      <c r="E334" s="41"/>
      <c r="F334" s="17">
        <f t="shared" si="10"/>
        <v>2.1637294233769339E-3</v>
      </c>
      <c r="H334" s="17">
        <f t="shared" si="11"/>
        <v>8.2390694152577437E-2</v>
      </c>
    </row>
    <row r="335" spans="2:8" x14ac:dyDescent="0.25">
      <c r="B335" s="23" t="s">
        <v>332</v>
      </c>
      <c r="C335" s="17">
        <v>8.5950364535241602E-2</v>
      </c>
      <c r="D335" s="17">
        <v>8.1813668131308317E-2</v>
      </c>
      <c r="E335" s="41"/>
      <c r="F335" s="17">
        <f t="shared" si="10"/>
        <v>4.1366964039332849E-3</v>
      </c>
      <c r="H335" s="17">
        <f t="shared" si="11"/>
        <v>8.3882016333274967E-2</v>
      </c>
    </row>
    <row r="336" spans="2:8" x14ac:dyDescent="0.25">
      <c r="B336" s="23" t="s">
        <v>333</v>
      </c>
      <c r="C336" s="17">
        <v>8.9174193020929521E-2</v>
      </c>
      <c r="D336" s="17">
        <v>8.3460743226032419E-2</v>
      </c>
      <c r="E336" s="41"/>
      <c r="F336" s="17">
        <f t="shared" si="10"/>
        <v>5.7134497948971019E-3</v>
      </c>
      <c r="H336" s="17">
        <f t="shared" si="11"/>
        <v>8.631746812348097E-2</v>
      </c>
    </row>
    <row r="337" spans="2:8" x14ac:dyDescent="0.25">
      <c r="B337" s="23" t="s">
        <v>334</v>
      </c>
      <c r="C337" s="17">
        <v>9.1411660318559518E-2</v>
      </c>
      <c r="D337" s="17">
        <v>8.4529847048428697E-2</v>
      </c>
      <c r="E337" s="41"/>
      <c r="F337" s="17">
        <f t="shared" si="10"/>
        <v>6.881813270130821E-3</v>
      </c>
      <c r="H337" s="17">
        <f t="shared" si="11"/>
        <v>8.7970753683494107E-2</v>
      </c>
    </row>
    <row r="338" spans="2:8" x14ac:dyDescent="0.25">
      <c r="B338" s="23" t="s">
        <v>335</v>
      </c>
      <c r="C338" s="17">
        <v>9.318359976146505E-2</v>
      </c>
      <c r="D338" s="17">
        <v>8.4665167199987276E-2</v>
      </c>
      <c r="E338" s="41"/>
      <c r="F338" s="17">
        <f t="shared" si="10"/>
        <v>8.5184325614777734E-3</v>
      </c>
      <c r="H338" s="17">
        <f t="shared" si="11"/>
        <v>8.8924383480726163E-2</v>
      </c>
    </row>
    <row r="339" spans="2:8" x14ac:dyDescent="0.25">
      <c r="B339" s="23" t="s">
        <v>336</v>
      </c>
      <c r="C339" s="17">
        <v>9.6712329755309315E-2</v>
      </c>
      <c r="D339" s="17">
        <v>8.6575270839303345E-2</v>
      </c>
      <c r="E339" s="41"/>
      <c r="F339" s="17">
        <f t="shared" si="10"/>
        <v>1.013705891600597E-2</v>
      </c>
      <c r="H339" s="17">
        <f t="shared" si="11"/>
        <v>9.164380029730633E-2</v>
      </c>
    </row>
    <row r="340" spans="2:8" x14ac:dyDescent="0.25">
      <c r="B340" s="23" t="s">
        <v>337</v>
      </c>
      <c r="C340" s="17">
        <v>0.10095738592643892</v>
      </c>
      <c r="D340" s="17">
        <v>8.959723847390709E-2</v>
      </c>
      <c r="E340" s="41"/>
      <c r="F340" s="17">
        <f t="shared" si="10"/>
        <v>1.1360147452531832E-2</v>
      </c>
      <c r="H340" s="17">
        <f t="shared" si="11"/>
        <v>9.5277312200173006E-2</v>
      </c>
    </row>
    <row r="341" spans="2:8" x14ac:dyDescent="0.25">
      <c r="B341" s="23" t="s">
        <v>338</v>
      </c>
      <c r="C341" s="17">
        <v>0.10402383425669434</v>
      </c>
      <c r="D341" s="17">
        <v>9.1858129756105342E-2</v>
      </c>
      <c r="E341" s="41"/>
      <c r="F341" s="17">
        <f t="shared" si="10"/>
        <v>1.2165704500589E-2</v>
      </c>
      <c r="H341" s="17">
        <f t="shared" si="11"/>
        <v>9.7940982006399835E-2</v>
      </c>
    </row>
    <row r="342" spans="2:8" x14ac:dyDescent="0.25">
      <c r="B342" s="23" t="s">
        <v>339</v>
      </c>
      <c r="C342" s="17">
        <v>0.10655886907510005</v>
      </c>
      <c r="D342" s="17">
        <v>9.3339089414780155E-2</v>
      </c>
      <c r="E342" s="41"/>
      <c r="F342" s="17">
        <f t="shared" si="10"/>
        <v>1.3219779660319897E-2</v>
      </c>
      <c r="H342" s="17">
        <f t="shared" si="11"/>
        <v>9.9948979244940103E-2</v>
      </c>
    </row>
    <row r="343" spans="2:8" x14ac:dyDescent="0.25">
      <c r="B343" s="23" t="s">
        <v>340</v>
      </c>
      <c r="C343" s="17">
        <v>0.11060590758694988</v>
      </c>
      <c r="D343" s="17">
        <v>9.6989400253128286E-2</v>
      </c>
      <c r="E343" s="41"/>
      <c r="F343" s="17">
        <f t="shared" si="10"/>
        <v>1.3616507333821595E-2</v>
      </c>
      <c r="H343" s="17">
        <f t="shared" si="11"/>
        <v>0.10379765392003909</v>
      </c>
    </row>
    <row r="344" spans="2:8" x14ac:dyDescent="0.25">
      <c r="B344" s="23" t="s">
        <v>341</v>
      </c>
      <c r="C344" s="17">
        <v>0.11552965816405052</v>
      </c>
      <c r="D344" s="17">
        <v>0.10100731425319197</v>
      </c>
      <c r="E344" s="41"/>
      <c r="F344" s="17">
        <f t="shared" si="10"/>
        <v>1.4522343910858548E-2</v>
      </c>
      <c r="H344" s="17">
        <f t="shared" si="11"/>
        <v>0.10826848620862124</v>
      </c>
    </row>
    <row r="345" spans="2:8" x14ac:dyDescent="0.25">
      <c r="B345" s="23" t="s">
        <v>342</v>
      </c>
      <c r="C345" s="17">
        <v>0.11895463027085257</v>
      </c>
      <c r="D345" s="17">
        <v>0.10337984466042603</v>
      </c>
      <c r="E345" s="41"/>
      <c r="F345" s="17">
        <f t="shared" si="10"/>
        <v>1.5574785610426536E-2</v>
      </c>
      <c r="H345" s="17">
        <f t="shared" si="11"/>
        <v>0.11116723746563931</v>
      </c>
    </row>
    <row r="346" spans="2:8" x14ac:dyDescent="0.25">
      <c r="B346" s="23" t="s">
        <v>343</v>
      </c>
      <c r="C346" s="17">
        <v>0.12157166147276076</v>
      </c>
      <c r="D346" s="17">
        <v>0.10484408830037888</v>
      </c>
      <c r="E346" s="41"/>
      <c r="F346" s="17">
        <f t="shared" si="10"/>
        <v>1.6727573172381882E-2</v>
      </c>
      <c r="H346" s="17">
        <f t="shared" si="11"/>
        <v>0.11320787488656982</v>
      </c>
    </row>
    <row r="347" spans="2:8" x14ac:dyDescent="0.25">
      <c r="B347" s="23" t="s">
        <v>344</v>
      </c>
      <c r="C347" s="17">
        <v>0.12562940039242845</v>
      </c>
      <c r="D347" s="17">
        <v>0.10828614540548287</v>
      </c>
      <c r="E347" s="41"/>
      <c r="F347" s="17">
        <f t="shared" si="10"/>
        <v>1.7343254986945583E-2</v>
      </c>
      <c r="H347" s="17">
        <f t="shared" si="11"/>
        <v>0.11695777289895566</v>
      </c>
    </row>
    <row r="348" spans="2:8" x14ac:dyDescent="0.25">
      <c r="B348" s="23" t="s">
        <v>345</v>
      </c>
      <c r="C348" s="17">
        <v>0.13021807190674053</v>
      </c>
      <c r="D348" s="17">
        <v>0.11265556842423664</v>
      </c>
      <c r="E348" s="41"/>
      <c r="F348" s="17">
        <f t="shared" si="10"/>
        <v>1.7562503482503891E-2</v>
      </c>
      <c r="H348" s="17">
        <f t="shared" si="11"/>
        <v>0.1214368201654886</v>
      </c>
    </row>
    <row r="349" spans="2:8" x14ac:dyDescent="0.25">
      <c r="B349" s="23" t="s">
        <v>346</v>
      </c>
      <c r="C349" s="17">
        <v>0.13342398622653123</v>
      </c>
      <c r="D349" s="17">
        <v>0.11552828589168022</v>
      </c>
      <c r="E349" s="41"/>
      <c r="F349" s="17">
        <f t="shared" si="10"/>
        <v>1.7895700334851009E-2</v>
      </c>
      <c r="H349" s="17">
        <f t="shared" si="11"/>
        <v>0.12447613605910574</v>
      </c>
    </row>
    <row r="350" spans="2:8" x14ac:dyDescent="0.25">
      <c r="B350" s="23" t="s">
        <v>347</v>
      </c>
      <c r="C350" s="17">
        <v>0.13494957583102496</v>
      </c>
      <c r="D350" s="17">
        <v>0.11742503164103545</v>
      </c>
      <c r="E350" s="41"/>
      <c r="F350" s="17">
        <f t="shared" si="10"/>
        <v>1.7524544189989513E-2</v>
      </c>
      <c r="H350" s="17">
        <f t="shared" si="11"/>
        <v>0.12618730373603021</v>
      </c>
    </row>
    <row r="351" spans="2:8" x14ac:dyDescent="0.25">
      <c r="B351" s="23" t="s">
        <v>348</v>
      </c>
      <c r="C351" s="17">
        <v>0.13793583121729769</v>
      </c>
      <c r="D351" s="17">
        <v>0.1203597376779062</v>
      </c>
      <c r="E351" s="41"/>
      <c r="F351" s="17">
        <f t="shared" si="10"/>
        <v>1.7576093539391491E-2</v>
      </c>
      <c r="H351" s="17">
        <f t="shared" si="11"/>
        <v>0.12914778444760194</v>
      </c>
    </row>
    <row r="352" spans="2:8" x14ac:dyDescent="0.25">
      <c r="B352" s="23" t="s">
        <v>349</v>
      </c>
      <c r="C352" s="17">
        <v>0.14215864496768241</v>
      </c>
      <c r="D352" s="17">
        <v>0.12472008131149108</v>
      </c>
      <c r="E352" s="41"/>
      <c r="F352" s="17">
        <f t="shared" si="10"/>
        <v>1.7438563656191328E-2</v>
      </c>
      <c r="H352" s="17">
        <f t="shared" si="11"/>
        <v>0.13343936313958674</v>
      </c>
    </row>
    <row r="353" spans="2:8" x14ac:dyDescent="0.25">
      <c r="B353" s="23" t="s">
        <v>350</v>
      </c>
      <c r="C353" s="17">
        <v>0.14480380982610036</v>
      </c>
      <c r="D353" s="17">
        <v>0.12753260121151336</v>
      </c>
      <c r="E353" s="41"/>
      <c r="F353" s="17">
        <f t="shared" si="10"/>
        <v>1.7271208614587003E-2</v>
      </c>
      <c r="H353" s="17">
        <f t="shared" si="11"/>
        <v>0.13616820551880687</v>
      </c>
    </row>
    <row r="354" spans="2:8" x14ac:dyDescent="0.25">
      <c r="B354" s="23" t="s">
        <v>351</v>
      </c>
      <c r="C354" s="17">
        <v>0.14556702543090186</v>
      </c>
      <c r="D354" s="17">
        <v>0.12791557714044641</v>
      </c>
      <c r="E354" s="41"/>
      <c r="F354" s="17">
        <f t="shared" si="10"/>
        <v>1.7651448290455451E-2</v>
      </c>
      <c r="H354" s="17">
        <f t="shared" si="11"/>
        <v>0.13674130128567413</v>
      </c>
    </row>
    <row r="355" spans="2:8" x14ac:dyDescent="0.25">
      <c r="B355" s="23" t="s">
        <v>352</v>
      </c>
      <c r="C355" s="17">
        <v>0.14770999249769162</v>
      </c>
      <c r="D355" s="17">
        <v>0.13022542247747318</v>
      </c>
      <c r="E355" s="41"/>
      <c r="F355" s="17">
        <f t="shared" si="10"/>
        <v>1.7484570020218443E-2</v>
      </c>
      <c r="H355" s="17">
        <f t="shared" si="11"/>
        <v>0.13896770748758241</v>
      </c>
    </row>
    <row r="356" spans="2:8" x14ac:dyDescent="0.25">
      <c r="B356" s="23" t="s">
        <v>353</v>
      </c>
      <c r="C356" s="17">
        <v>0.15182568194059709</v>
      </c>
      <c r="D356" s="17">
        <v>0.13473235465023722</v>
      </c>
      <c r="E356" s="41"/>
      <c r="F356" s="17">
        <f t="shared" si="10"/>
        <v>1.7093327290359867E-2</v>
      </c>
      <c r="H356" s="17">
        <f t="shared" si="11"/>
        <v>0.14327901829541717</v>
      </c>
    </row>
    <row r="357" spans="2:8" x14ac:dyDescent="0.25">
      <c r="B357" s="23" t="s">
        <v>354</v>
      </c>
      <c r="C357" s="17">
        <v>0.15433053920437059</v>
      </c>
      <c r="D357" s="17">
        <v>0.13704727449294743</v>
      </c>
      <c r="E357" s="41"/>
      <c r="F357" s="17">
        <f t="shared" si="10"/>
        <v>1.7283264711423163E-2</v>
      </c>
      <c r="H357" s="17">
        <f t="shared" si="11"/>
        <v>0.14568890684865901</v>
      </c>
    </row>
    <row r="358" spans="2:8" x14ac:dyDescent="0.25">
      <c r="B358" s="23" t="s">
        <v>355</v>
      </c>
      <c r="C358" s="17">
        <v>0.1551866920590951</v>
      </c>
      <c r="D358" s="17">
        <v>0.13788257792848727</v>
      </c>
      <c r="E358" s="41"/>
      <c r="F358" s="17">
        <f t="shared" si="10"/>
        <v>1.7304114130607839E-2</v>
      </c>
      <c r="H358" s="17">
        <f t="shared" si="11"/>
        <v>0.14653463499379119</v>
      </c>
    </row>
    <row r="359" spans="2:8" x14ac:dyDescent="0.25">
      <c r="B359" s="23" t="s">
        <v>356</v>
      </c>
      <c r="C359" s="17">
        <v>0.15752695540935671</v>
      </c>
      <c r="D359" s="17">
        <v>0.14004580985130702</v>
      </c>
      <c r="E359" s="41"/>
      <c r="F359" s="17">
        <f t="shared" si="10"/>
        <v>1.7481145558049693E-2</v>
      </c>
      <c r="H359" s="17">
        <f t="shared" si="11"/>
        <v>0.14878638263033186</v>
      </c>
    </row>
    <row r="360" spans="2:8" x14ac:dyDescent="0.25">
      <c r="B360" s="23" t="s">
        <v>357</v>
      </c>
      <c r="C360" s="17">
        <v>0.16191869132810094</v>
      </c>
      <c r="D360" s="17">
        <v>0.14393574183303084</v>
      </c>
      <c r="E360" s="41"/>
      <c r="F360" s="17">
        <f t="shared" si="10"/>
        <v>1.7982949495070094E-2</v>
      </c>
      <c r="H360" s="17">
        <f t="shared" si="11"/>
        <v>0.15292721658056591</v>
      </c>
    </row>
    <row r="361" spans="2:8" x14ac:dyDescent="0.25">
      <c r="B361" s="23" t="s">
        <v>358</v>
      </c>
      <c r="C361" s="17">
        <v>0.16466160260849491</v>
      </c>
      <c r="D361" s="17">
        <v>0.14614919643710003</v>
      </c>
      <c r="E361" s="41"/>
      <c r="F361" s="17">
        <f t="shared" si="10"/>
        <v>1.851240617139488E-2</v>
      </c>
      <c r="H361" s="17">
        <f t="shared" si="11"/>
        <v>0.15540539952279747</v>
      </c>
    </row>
    <row r="362" spans="2:8" x14ac:dyDescent="0.25">
      <c r="B362" s="23" t="s">
        <v>359</v>
      </c>
      <c r="C362" s="17">
        <v>0.16441260772545391</v>
      </c>
      <c r="D362" s="17">
        <v>0.14670793931289203</v>
      </c>
      <c r="E362" s="41"/>
      <c r="F362" s="17">
        <f t="shared" si="10"/>
        <v>1.770466841256188E-2</v>
      </c>
      <c r="H362" s="17">
        <f t="shared" si="11"/>
        <v>0.15556027351917295</v>
      </c>
    </row>
    <row r="363" spans="2:8" x14ac:dyDescent="0.25">
      <c r="B363" s="23" t="s">
        <v>360</v>
      </c>
      <c r="C363" s="17">
        <v>0.1662277094875346</v>
      </c>
      <c r="D363" s="17">
        <v>0.14927800231636257</v>
      </c>
      <c r="E363" s="41"/>
      <c r="F363" s="17">
        <f t="shared" si="10"/>
        <v>1.6949707171172029E-2</v>
      </c>
      <c r="H363" s="17">
        <f t="shared" si="11"/>
        <v>0.1577528559019486</v>
      </c>
    </row>
    <row r="364" spans="2:8" x14ac:dyDescent="0.25">
      <c r="B364" s="23" t="s">
        <v>361</v>
      </c>
      <c r="C364" s="17">
        <v>0.17035061268851956</v>
      </c>
      <c r="D364" s="17">
        <v>0.15417574605183557</v>
      </c>
      <c r="E364" s="41"/>
      <c r="F364" s="17">
        <f t="shared" si="10"/>
        <v>1.6174866636683993E-2</v>
      </c>
      <c r="H364" s="17">
        <f t="shared" si="11"/>
        <v>0.16226317937017756</v>
      </c>
    </row>
    <row r="365" spans="2:8" x14ac:dyDescent="0.25">
      <c r="B365" s="23" t="s">
        <v>362</v>
      </c>
      <c r="C365" s="17">
        <v>0.17242721318097878</v>
      </c>
      <c r="D365" s="17">
        <v>0.15628380516286178</v>
      </c>
      <c r="E365" s="41"/>
      <c r="F365" s="17">
        <f t="shared" si="10"/>
        <v>1.6143408018117006E-2</v>
      </c>
      <c r="H365" s="17">
        <f t="shared" si="11"/>
        <v>0.16435550917192027</v>
      </c>
    </row>
    <row r="366" spans="2:8" x14ac:dyDescent="0.25">
      <c r="B366" s="23" t="s">
        <v>363</v>
      </c>
      <c r="C366" s="17">
        <v>0.1714760791782087</v>
      </c>
      <c r="D366" s="17">
        <v>0.15632756033686759</v>
      </c>
      <c r="E366" s="41"/>
      <c r="F366" s="17">
        <f t="shared" si="10"/>
        <v>1.5148518841341108E-2</v>
      </c>
      <c r="H366" s="17">
        <f t="shared" si="11"/>
        <v>0.16390181975753815</v>
      </c>
    </row>
    <row r="367" spans="2:8" x14ac:dyDescent="0.25">
      <c r="B367" s="23" t="s">
        <v>364</v>
      </c>
      <c r="C367" s="17">
        <v>0.17270506309633732</v>
      </c>
      <c r="D367" s="17">
        <v>0.15893593088324262</v>
      </c>
      <c r="E367" s="41"/>
      <c r="F367" s="17">
        <f t="shared" si="10"/>
        <v>1.3769132213094698E-2</v>
      </c>
      <c r="H367" s="17">
        <f t="shared" si="11"/>
        <v>0.16582049698978996</v>
      </c>
    </row>
    <row r="368" spans="2:8" x14ac:dyDescent="0.25">
      <c r="B368" s="23" t="s">
        <v>365</v>
      </c>
      <c r="C368" s="17">
        <v>0.17728135099261311</v>
      </c>
      <c r="D368" s="17">
        <v>0.16310289605024356</v>
      </c>
      <c r="E368" s="41"/>
      <c r="F368" s="17">
        <f t="shared" si="10"/>
        <v>1.4178454942369551E-2</v>
      </c>
      <c r="H368" s="17">
        <f t="shared" si="11"/>
        <v>0.17019212352142832</v>
      </c>
    </row>
    <row r="369" spans="2:8" x14ac:dyDescent="0.25">
      <c r="B369" s="23" t="s">
        <v>366</v>
      </c>
      <c r="C369" s="17">
        <v>0.17896696579716839</v>
      </c>
      <c r="D369" s="17">
        <v>0.16522722342949026</v>
      </c>
      <c r="E369" s="41"/>
      <c r="F369" s="17">
        <f t="shared" si="10"/>
        <v>1.3739742367678137E-2</v>
      </c>
      <c r="H369" s="17">
        <f t="shared" si="11"/>
        <v>0.17209709461332934</v>
      </c>
    </row>
    <row r="370" spans="2:8" x14ac:dyDescent="0.25">
      <c r="B370" s="23" t="s">
        <v>367</v>
      </c>
      <c r="C370" s="17">
        <v>0.17797483360264696</v>
      </c>
      <c r="D370" s="17">
        <v>0.16456221443468019</v>
      </c>
      <c r="E370" s="41"/>
      <c r="F370" s="17">
        <f t="shared" si="10"/>
        <v>1.3412619167966766E-2</v>
      </c>
      <c r="H370" s="17">
        <f t="shared" si="11"/>
        <v>0.17126852401866358</v>
      </c>
    </row>
    <row r="371" spans="2:8" x14ac:dyDescent="0.25">
      <c r="B371" s="23" t="s">
        <v>368</v>
      </c>
      <c r="C371" s="17">
        <v>0.17867444790704828</v>
      </c>
      <c r="D371" s="17">
        <v>0.16579688644251281</v>
      </c>
      <c r="E371" s="41"/>
      <c r="F371" s="17">
        <f t="shared" si="10"/>
        <v>1.2877561464535475E-2</v>
      </c>
      <c r="H371" s="17">
        <f t="shared" si="11"/>
        <v>0.17223566717478056</v>
      </c>
    </row>
    <row r="372" spans="2:8" x14ac:dyDescent="0.25">
      <c r="B372" s="23" t="s">
        <v>369</v>
      </c>
      <c r="C372" s="17">
        <v>0.18274805709449068</v>
      </c>
      <c r="D372" s="17">
        <v>0.16951948411182219</v>
      </c>
      <c r="E372" s="41"/>
      <c r="F372" s="17">
        <f t="shared" si="10"/>
        <v>1.3228572982668496E-2</v>
      </c>
      <c r="H372" s="17">
        <f t="shared" si="11"/>
        <v>0.17613377060315644</v>
      </c>
    </row>
    <row r="373" spans="2:8" x14ac:dyDescent="0.25">
      <c r="B373" s="23" t="s">
        <v>370</v>
      </c>
      <c r="C373" s="17">
        <v>0.18333189058171742</v>
      </c>
      <c r="D373" s="17">
        <v>0.1705359275002388</v>
      </c>
      <c r="E373" s="41"/>
      <c r="F373" s="17">
        <f t="shared" si="10"/>
        <v>1.2795963081478623E-2</v>
      </c>
      <c r="H373" s="17">
        <f t="shared" si="11"/>
        <v>0.17693390904097811</v>
      </c>
    </row>
    <row r="374" spans="2:8" x14ac:dyDescent="0.25">
      <c r="B374" s="23" t="s">
        <v>371</v>
      </c>
      <c r="C374" s="17">
        <v>0.18058561288088645</v>
      </c>
      <c r="D374" s="17">
        <v>0.16840948574362405</v>
      </c>
      <c r="E374" s="41"/>
      <c r="F374" s="17">
        <f t="shared" si="10"/>
        <v>1.2176127137262405E-2</v>
      </c>
      <c r="H374" s="17">
        <f t="shared" si="11"/>
        <v>0.17449754931225525</v>
      </c>
    </row>
    <row r="375" spans="2:8" x14ac:dyDescent="0.25">
      <c r="B375" s="23" t="s">
        <v>372</v>
      </c>
      <c r="C375" s="17">
        <v>0.1799657106032625</v>
      </c>
      <c r="D375" s="17">
        <v>0.16912426966918204</v>
      </c>
      <c r="E375" s="41"/>
      <c r="F375" s="17">
        <f t="shared" si="10"/>
        <v>1.084144093408046E-2</v>
      </c>
      <c r="H375" s="17">
        <f t="shared" si="11"/>
        <v>0.17454499013622227</v>
      </c>
    </row>
    <row r="376" spans="2:8" x14ac:dyDescent="0.25">
      <c r="B376" s="23" t="s">
        <v>373</v>
      </c>
      <c r="C376" s="17">
        <v>0.18208559364419813</v>
      </c>
      <c r="D376" s="17">
        <v>0.17202549391855315</v>
      </c>
      <c r="E376" s="41"/>
      <c r="F376" s="17">
        <f t="shared" si="10"/>
        <v>1.0060099725644978E-2</v>
      </c>
      <c r="H376" s="17">
        <f t="shared" si="11"/>
        <v>0.17705554378137564</v>
      </c>
    </row>
    <row r="377" spans="2:8" x14ac:dyDescent="0.25">
      <c r="B377" s="23" t="s">
        <v>374</v>
      </c>
      <c r="C377" s="17">
        <v>0.18113085276238836</v>
      </c>
      <c r="D377" s="17">
        <v>0.17224272753685485</v>
      </c>
      <c r="E377" s="41"/>
      <c r="F377" s="17">
        <f t="shared" si="10"/>
        <v>8.8881252255335053E-3</v>
      </c>
      <c r="H377" s="17">
        <f t="shared" si="11"/>
        <v>0.1766867901496216</v>
      </c>
    </row>
    <row r="378" spans="2:8" x14ac:dyDescent="0.25">
      <c r="B378" s="23" t="s">
        <v>375</v>
      </c>
      <c r="C378" s="17">
        <v>0.1766644544475223</v>
      </c>
      <c r="D378" s="17">
        <v>0.16852985600343873</v>
      </c>
      <c r="E378" s="41"/>
      <c r="F378" s="17">
        <f t="shared" si="10"/>
        <v>8.1345984440835684E-3</v>
      </c>
      <c r="H378" s="17">
        <f t="shared" si="11"/>
        <v>0.17259715522548053</v>
      </c>
    </row>
    <row r="379" spans="2:8" x14ac:dyDescent="0.25">
      <c r="B379" s="23" t="s">
        <v>376</v>
      </c>
      <c r="C379" s="17">
        <v>0.17395496691289625</v>
      </c>
      <c r="D379" s="17">
        <v>0.16691452144426408</v>
      </c>
      <c r="E379" s="41"/>
      <c r="F379" s="17">
        <f t="shared" si="10"/>
        <v>7.0404454686321671E-3</v>
      </c>
      <c r="H379" s="17">
        <f t="shared" si="11"/>
        <v>0.17043474417858018</v>
      </c>
    </row>
    <row r="380" spans="2:8" x14ac:dyDescent="0.25">
      <c r="B380" s="23" t="s">
        <v>377</v>
      </c>
      <c r="C380" s="17">
        <v>0.17445860745614036</v>
      </c>
      <c r="D380" s="17">
        <v>0.16628025798388893</v>
      </c>
      <c r="E380" s="41"/>
      <c r="F380" s="17">
        <f t="shared" si="10"/>
        <v>8.1783494722514338E-3</v>
      </c>
      <c r="H380" s="17">
        <f t="shared" si="11"/>
        <v>0.17036943272001465</v>
      </c>
    </row>
    <row r="381" spans="2:8" x14ac:dyDescent="0.25">
      <c r="B381" s="23" t="s">
        <v>378</v>
      </c>
      <c r="C381" s="17">
        <v>0.17156240381655899</v>
      </c>
      <c r="D381" s="17">
        <v>0.16366221105167636</v>
      </c>
      <c r="E381" s="41"/>
      <c r="F381" s="17">
        <f t="shared" si="10"/>
        <v>7.9001927648826298E-3</v>
      </c>
      <c r="H381" s="17">
        <f t="shared" si="11"/>
        <v>0.16761230743411767</v>
      </c>
    </row>
    <row r="382" spans="2:8" x14ac:dyDescent="0.25">
      <c r="B382" s="23" t="s">
        <v>379</v>
      </c>
      <c r="C382" s="17">
        <v>0.16453932940904897</v>
      </c>
      <c r="D382" s="17">
        <v>0.15731054681281242</v>
      </c>
      <c r="E382" s="41"/>
      <c r="F382" s="17">
        <f t="shared" si="10"/>
        <v>7.2287825962365493E-3</v>
      </c>
      <c r="H382" s="17">
        <f t="shared" si="11"/>
        <v>0.1609249381109307</v>
      </c>
    </row>
    <row r="383" spans="2:8" x14ac:dyDescent="0.25">
      <c r="B383" s="23" t="s">
        <v>380</v>
      </c>
      <c r="C383" s="17">
        <v>0.15937560114650662</v>
      </c>
      <c r="D383" s="17">
        <v>0.15280883839589901</v>
      </c>
      <c r="E383" s="41"/>
      <c r="F383" s="17">
        <f t="shared" si="10"/>
        <v>6.5667627506076076E-3</v>
      </c>
      <c r="H383" s="17">
        <f t="shared" si="11"/>
        <v>0.1560922197712028</v>
      </c>
    </row>
    <row r="384" spans="2:8" x14ac:dyDescent="0.25">
      <c r="B384" s="23" t="s">
        <v>381</v>
      </c>
      <c r="C384" s="17">
        <v>0.15789509753000922</v>
      </c>
      <c r="D384" s="17">
        <v>0.15167147749705479</v>
      </c>
      <c r="E384" s="41"/>
      <c r="F384" s="17">
        <f t="shared" si="10"/>
        <v>6.22362003295443E-3</v>
      </c>
      <c r="H384" s="17">
        <f t="shared" si="11"/>
        <v>0.15478328751353199</v>
      </c>
    </row>
    <row r="385" spans="2:8" x14ac:dyDescent="0.25">
      <c r="B385" s="23" t="s">
        <v>382</v>
      </c>
      <c r="C385" s="17">
        <v>0.15426645698676511</v>
      </c>
      <c r="D385" s="17">
        <v>0.14783007669468587</v>
      </c>
      <c r="E385" s="41"/>
      <c r="F385" s="17">
        <f t="shared" si="10"/>
        <v>6.4363802920792412E-3</v>
      </c>
      <c r="H385" s="17">
        <f t="shared" si="11"/>
        <v>0.15104826684072548</v>
      </c>
    </row>
    <row r="386" spans="2:8" x14ac:dyDescent="0.25">
      <c r="B386" s="23" t="s">
        <v>383</v>
      </c>
      <c r="C386" s="17">
        <v>0.14687319656048023</v>
      </c>
      <c r="D386" s="17">
        <v>0.14118976263253413</v>
      </c>
      <c r="E386" s="41"/>
      <c r="F386" s="17">
        <f t="shared" si="10"/>
        <v>5.6834339279460966E-3</v>
      </c>
      <c r="H386" s="17">
        <f t="shared" si="11"/>
        <v>0.14403147959650719</v>
      </c>
    </row>
    <row r="387" spans="2:8" x14ac:dyDescent="0.25">
      <c r="B387" s="23" t="s">
        <v>384</v>
      </c>
      <c r="C387" s="17">
        <v>0.14148199445983381</v>
      </c>
      <c r="D387" s="17">
        <v>0.13639231500939283</v>
      </c>
      <c r="E387" s="41"/>
      <c r="F387" s="17">
        <f t="shared" si="10"/>
        <v>5.0896794504409759E-3</v>
      </c>
      <c r="H387" s="17">
        <f t="shared" si="11"/>
        <v>0.13893715473461332</v>
      </c>
    </row>
    <row r="388" spans="2:8" x14ac:dyDescent="0.25">
      <c r="B388" s="23" t="s">
        <v>385</v>
      </c>
      <c r="C388" s="17">
        <v>0.13916012619267468</v>
      </c>
      <c r="D388" s="17">
        <v>0.13534517583659697</v>
      </c>
      <c r="E388" s="41"/>
      <c r="F388" s="17">
        <f t="shared" si="10"/>
        <v>3.8149503560777065E-3</v>
      </c>
      <c r="H388" s="17">
        <f t="shared" si="11"/>
        <v>0.13725265101463582</v>
      </c>
    </row>
    <row r="389" spans="2:8" x14ac:dyDescent="0.25">
      <c r="B389" s="23" t="s">
        <v>386</v>
      </c>
      <c r="C389" s="17">
        <v>0.13508603608802711</v>
      </c>
      <c r="D389" s="17">
        <v>0.13216602290094567</v>
      </c>
      <c r="E389" s="41"/>
      <c r="F389" s="17">
        <f t="shared" si="10"/>
        <v>2.9200131870814328E-3</v>
      </c>
      <c r="H389" s="17">
        <f t="shared" si="11"/>
        <v>0.13362602949448638</v>
      </c>
    </row>
    <row r="390" spans="2:8" x14ac:dyDescent="0.25">
      <c r="B390" s="23" t="s">
        <v>387</v>
      </c>
      <c r="C390" s="17">
        <v>0.12772018794244372</v>
      </c>
      <c r="D390" s="17">
        <v>0.12582164704524468</v>
      </c>
      <c r="E390" s="41"/>
      <c r="F390" s="17">
        <f t="shared" si="10"/>
        <v>1.8985408971990414E-3</v>
      </c>
      <c r="H390" s="17">
        <f t="shared" si="11"/>
        <v>0.1267709174938442</v>
      </c>
    </row>
    <row r="391" spans="2:8" x14ac:dyDescent="0.25">
      <c r="B391" s="23" t="s">
        <v>388</v>
      </c>
      <c r="C391" s="17">
        <v>0.12161061576638967</v>
      </c>
      <c r="D391" s="17">
        <v>0.12132968963925239</v>
      </c>
      <c r="E391" s="41"/>
      <c r="F391" s="17">
        <f t="shared" si="10"/>
        <v>2.8092612713727372E-4</v>
      </c>
      <c r="H391" s="17">
        <f t="shared" si="11"/>
        <v>0.12147015270282102</v>
      </c>
    </row>
    <row r="392" spans="2:8" x14ac:dyDescent="0.25">
      <c r="B392" s="23" t="s">
        <v>389</v>
      </c>
      <c r="C392" s="17">
        <v>0.11869553612650052</v>
      </c>
      <c r="D392" s="17">
        <v>0.11924192855095996</v>
      </c>
      <c r="E392" s="41"/>
      <c r="F392" s="17">
        <f t="shared" ref="F392:F455" si="12">C392-D392</f>
        <v>-5.4639242445943259E-4</v>
      </c>
      <c r="H392" s="17">
        <f t="shared" ref="H392:H455" si="13">AVERAGE(D392,C392)</f>
        <v>0.11896873233873023</v>
      </c>
    </row>
    <row r="393" spans="2:8" x14ac:dyDescent="0.25">
      <c r="B393" s="23" t="s">
        <v>390</v>
      </c>
      <c r="C393" s="17">
        <v>0.1146124288242536</v>
      </c>
      <c r="D393" s="17">
        <v>0.11534973294170088</v>
      </c>
      <c r="E393" s="41"/>
      <c r="F393" s="17">
        <f t="shared" si="12"/>
        <v>-7.3730411744728219E-4</v>
      </c>
      <c r="H393" s="17">
        <f t="shared" si="13"/>
        <v>0.11498108088297723</v>
      </c>
    </row>
    <row r="394" spans="2:8" x14ac:dyDescent="0.25">
      <c r="B394" s="23" t="s">
        <v>391</v>
      </c>
      <c r="C394" s="17">
        <v>0.10755857571560479</v>
      </c>
      <c r="D394" s="17">
        <v>0.10871451826026045</v>
      </c>
      <c r="E394" s="41"/>
      <c r="F394" s="17">
        <f t="shared" si="12"/>
        <v>-1.1559425446556609E-3</v>
      </c>
      <c r="H394" s="17">
        <f t="shared" si="13"/>
        <v>0.10813654698793262</v>
      </c>
    </row>
    <row r="395" spans="2:8" x14ac:dyDescent="0.25">
      <c r="B395" s="23" t="s">
        <v>392</v>
      </c>
      <c r="C395" s="17">
        <v>0.10174488785010774</v>
      </c>
      <c r="D395" s="17">
        <v>0.10368359362562485</v>
      </c>
      <c r="E395" s="41"/>
      <c r="F395" s="17">
        <f t="shared" si="12"/>
        <v>-1.9387057755171078E-3</v>
      </c>
      <c r="H395" s="17">
        <f t="shared" si="13"/>
        <v>0.10271424073786629</v>
      </c>
    </row>
    <row r="396" spans="2:8" x14ac:dyDescent="0.25">
      <c r="B396" s="23" t="s">
        <v>393</v>
      </c>
      <c r="C396" s="17">
        <v>9.8422471337334505E-2</v>
      </c>
      <c r="D396" s="17">
        <v>0.10060117967332126</v>
      </c>
      <c r="E396" s="41"/>
      <c r="F396" s="17">
        <f t="shared" si="12"/>
        <v>-2.1787083359867537E-3</v>
      </c>
      <c r="H396" s="17">
        <f t="shared" si="13"/>
        <v>9.9511825505327889E-2</v>
      </c>
    </row>
    <row r="397" spans="2:8" x14ac:dyDescent="0.25">
      <c r="B397" s="23" t="s">
        <v>394</v>
      </c>
      <c r="C397" s="17">
        <v>9.4282615804862996E-2</v>
      </c>
      <c r="D397" s="17">
        <v>9.6136957923392871E-2</v>
      </c>
      <c r="E397" s="41"/>
      <c r="F397" s="17">
        <f t="shared" si="12"/>
        <v>-1.8543421185298753E-3</v>
      </c>
      <c r="H397" s="17">
        <f t="shared" si="13"/>
        <v>9.5209786864127927E-2</v>
      </c>
    </row>
    <row r="398" spans="2:8" x14ac:dyDescent="0.25">
      <c r="B398" s="23" t="s">
        <v>395</v>
      </c>
      <c r="C398" s="17">
        <v>8.7885815827947064E-2</v>
      </c>
      <c r="D398" s="17">
        <v>8.9542015912057807E-2</v>
      </c>
      <c r="E398" s="41"/>
      <c r="F398" s="17">
        <f t="shared" si="12"/>
        <v>-1.6562000841107427E-3</v>
      </c>
      <c r="H398" s="17">
        <f t="shared" si="13"/>
        <v>8.8713915870002436E-2</v>
      </c>
    </row>
    <row r="399" spans="2:8" x14ac:dyDescent="0.25">
      <c r="B399" s="23" t="s">
        <v>396</v>
      </c>
      <c r="C399" s="17">
        <v>8.2515293167128356E-2</v>
      </c>
      <c r="D399" s="17">
        <v>8.4120677715159034E-2</v>
      </c>
      <c r="E399" s="41"/>
      <c r="F399" s="17">
        <f t="shared" si="12"/>
        <v>-1.6053845480306778E-3</v>
      </c>
      <c r="H399" s="17">
        <f t="shared" si="13"/>
        <v>8.3317985441143688E-2</v>
      </c>
    </row>
    <row r="400" spans="2:8" x14ac:dyDescent="0.25">
      <c r="B400" s="23" t="s">
        <v>397</v>
      </c>
      <c r="C400" s="17">
        <v>7.9835382040627845E-2</v>
      </c>
      <c r="D400" s="17">
        <v>8.1035676759957972E-2</v>
      </c>
      <c r="E400" s="41"/>
      <c r="F400" s="17">
        <f t="shared" si="12"/>
        <v>-1.2002947193301278E-3</v>
      </c>
      <c r="H400" s="17">
        <f t="shared" si="13"/>
        <v>8.0435529400292916E-2</v>
      </c>
    </row>
    <row r="401" spans="2:8" x14ac:dyDescent="0.25">
      <c r="B401" s="23" t="s">
        <v>398</v>
      </c>
      <c r="C401" s="17">
        <v>7.6057536934441353E-2</v>
      </c>
      <c r="D401" s="17">
        <v>7.7113581367211137E-2</v>
      </c>
      <c r="E401" s="41"/>
      <c r="F401" s="17">
        <f t="shared" si="12"/>
        <v>-1.0560444327697843E-3</v>
      </c>
      <c r="H401" s="17">
        <f t="shared" si="13"/>
        <v>7.6585559150826238E-2</v>
      </c>
    </row>
    <row r="402" spans="2:8" x14ac:dyDescent="0.25">
      <c r="B402" s="23" t="s">
        <v>399</v>
      </c>
      <c r="C402" s="17">
        <v>7.0635916820560168E-2</v>
      </c>
      <c r="D402" s="17">
        <v>7.1593588809819475E-2</v>
      </c>
      <c r="E402" s="41"/>
      <c r="F402" s="17">
        <f t="shared" si="12"/>
        <v>-9.5767198925930663E-4</v>
      </c>
      <c r="H402" s="17">
        <f t="shared" si="13"/>
        <v>7.1114752815189822E-2</v>
      </c>
    </row>
    <row r="403" spans="2:8" x14ac:dyDescent="0.25">
      <c r="B403" s="23" t="s">
        <v>400</v>
      </c>
      <c r="C403" s="17">
        <v>6.6372104878424126E-2</v>
      </c>
      <c r="D403" s="17">
        <v>6.7225509042570131E-2</v>
      </c>
      <c r="E403" s="41"/>
      <c r="F403" s="17">
        <f t="shared" si="12"/>
        <v>-8.534041641460044E-4</v>
      </c>
      <c r="H403" s="17">
        <f t="shared" si="13"/>
        <v>6.6798806960497129E-2</v>
      </c>
    </row>
    <row r="404" spans="2:8" x14ac:dyDescent="0.25">
      <c r="B404" s="23" t="s">
        <v>401</v>
      </c>
      <c r="C404" s="17">
        <v>6.4062019082794699E-2</v>
      </c>
      <c r="D404" s="17">
        <v>6.4594377845703183E-2</v>
      </c>
      <c r="E404" s="41"/>
      <c r="F404" s="17">
        <f t="shared" si="12"/>
        <v>-5.3235876290848305E-4</v>
      </c>
      <c r="H404" s="17">
        <f t="shared" si="13"/>
        <v>6.4328198464248948E-2</v>
      </c>
    </row>
    <row r="405" spans="2:8" x14ac:dyDescent="0.25">
      <c r="B405" s="23" t="s">
        <v>402</v>
      </c>
      <c r="C405" s="17">
        <v>6.1190823137888581E-2</v>
      </c>
      <c r="D405" s="17">
        <v>6.1068815272073106E-2</v>
      </c>
      <c r="E405" s="41"/>
      <c r="F405" s="17">
        <f t="shared" si="12"/>
        <v>1.2200786581547524E-4</v>
      </c>
      <c r="H405" s="17">
        <f t="shared" si="13"/>
        <v>6.112981920498084E-2</v>
      </c>
    </row>
    <row r="406" spans="2:8" x14ac:dyDescent="0.25">
      <c r="B406" s="23" t="s">
        <v>403</v>
      </c>
      <c r="C406" s="17">
        <v>5.678465970298556E-2</v>
      </c>
      <c r="D406" s="17">
        <v>5.6008164979144771E-2</v>
      </c>
      <c r="E406" s="41"/>
      <c r="F406" s="17">
        <f t="shared" si="12"/>
        <v>7.7649472384078849E-4</v>
      </c>
      <c r="H406" s="17">
        <f t="shared" si="13"/>
        <v>5.6396412341065169E-2</v>
      </c>
    </row>
    <row r="407" spans="2:8" x14ac:dyDescent="0.25">
      <c r="B407" s="23" t="s">
        <v>404</v>
      </c>
      <c r="C407" s="17">
        <v>5.3421124769159729E-2</v>
      </c>
      <c r="D407" s="17">
        <v>5.2124153254051654E-2</v>
      </c>
      <c r="E407" s="41"/>
      <c r="F407" s="17">
        <f t="shared" si="12"/>
        <v>1.2969715151080752E-3</v>
      </c>
      <c r="H407" s="17">
        <f t="shared" si="13"/>
        <v>5.2772639011605692E-2</v>
      </c>
    </row>
    <row r="408" spans="2:8" x14ac:dyDescent="0.25">
      <c r="B408" s="23" t="s">
        <v>405</v>
      </c>
      <c r="C408" s="17">
        <v>5.1470043667282243E-2</v>
      </c>
      <c r="D408" s="17">
        <v>4.9775776498869682E-2</v>
      </c>
      <c r="E408" s="41"/>
      <c r="F408" s="17">
        <f t="shared" si="12"/>
        <v>1.694267168412561E-3</v>
      </c>
      <c r="H408" s="17">
        <f t="shared" si="13"/>
        <v>5.0622910083075963E-2</v>
      </c>
    </row>
    <row r="409" spans="2:8" x14ac:dyDescent="0.25">
      <c r="B409" s="23" t="s">
        <v>406</v>
      </c>
      <c r="C409" s="17">
        <v>4.8880304516774407E-2</v>
      </c>
      <c r="D409" s="17">
        <v>4.720349961791958E-2</v>
      </c>
      <c r="E409" s="41"/>
      <c r="F409" s="17">
        <f t="shared" si="12"/>
        <v>1.6768048988548279E-3</v>
      </c>
      <c r="H409" s="17">
        <f t="shared" si="13"/>
        <v>4.8041902067346993E-2</v>
      </c>
    </row>
    <row r="410" spans="2:8" x14ac:dyDescent="0.25">
      <c r="B410" s="23" t="s">
        <v>407</v>
      </c>
      <c r="C410" s="17">
        <v>4.5181930978762705E-2</v>
      </c>
      <c r="D410" s="17">
        <v>4.3494632963988922E-2</v>
      </c>
      <c r="E410" s="41"/>
      <c r="F410" s="17">
        <f t="shared" si="12"/>
        <v>1.6872980147737832E-3</v>
      </c>
      <c r="H410" s="17">
        <f t="shared" si="13"/>
        <v>4.4338281971375813E-2</v>
      </c>
    </row>
    <row r="411" spans="2:8" x14ac:dyDescent="0.25">
      <c r="B411" s="23" t="s">
        <v>408</v>
      </c>
      <c r="C411" s="17">
        <v>4.2499254578331806E-2</v>
      </c>
      <c r="D411" s="17">
        <v>4.0080784140478228E-2</v>
      </c>
      <c r="E411" s="41"/>
      <c r="F411" s="17">
        <f t="shared" si="12"/>
        <v>2.4184704378535787E-3</v>
      </c>
      <c r="H411" s="17">
        <f t="shared" si="13"/>
        <v>4.1290019359405017E-2</v>
      </c>
    </row>
    <row r="412" spans="2:8" x14ac:dyDescent="0.25">
      <c r="B412" s="23" t="s">
        <v>409</v>
      </c>
      <c r="C412" s="17">
        <v>4.0966210757156049E-2</v>
      </c>
      <c r="D412" s="17">
        <v>3.8067200385264434E-2</v>
      </c>
      <c r="E412" s="41"/>
      <c r="F412" s="17">
        <f t="shared" si="12"/>
        <v>2.8990103718916152E-3</v>
      </c>
      <c r="H412" s="17">
        <f t="shared" si="13"/>
        <v>3.9516705571210245E-2</v>
      </c>
    </row>
    <row r="413" spans="2:8" x14ac:dyDescent="0.25">
      <c r="B413" s="23" t="s">
        <v>410</v>
      </c>
      <c r="C413" s="17">
        <v>3.8978700176977542E-2</v>
      </c>
      <c r="D413" s="17">
        <v>3.5649870052854464E-2</v>
      </c>
      <c r="E413" s="41"/>
      <c r="F413" s="17">
        <f t="shared" si="12"/>
        <v>3.3288301241230778E-3</v>
      </c>
      <c r="H413" s="17">
        <f t="shared" si="13"/>
        <v>3.7314285114916003E-2</v>
      </c>
    </row>
    <row r="414" spans="2:8" x14ac:dyDescent="0.25">
      <c r="B414" s="23" t="s">
        <v>411</v>
      </c>
      <c r="C414" s="17">
        <v>3.6094158779624505E-2</v>
      </c>
      <c r="D414" s="17">
        <v>3.2711059636386798E-2</v>
      </c>
      <c r="E414" s="41"/>
      <c r="F414" s="17">
        <f t="shared" si="12"/>
        <v>3.3830991432377069E-3</v>
      </c>
      <c r="H414" s="17">
        <f t="shared" si="13"/>
        <v>3.4402609208005655E-2</v>
      </c>
    </row>
    <row r="415" spans="2:8" x14ac:dyDescent="0.25">
      <c r="B415" s="23" t="s">
        <v>412</v>
      </c>
      <c r="C415" s="17">
        <v>3.3819540627885489E-2</v>
      </c>
      <c r="D415" s="17">
        <v>3.0031596260387816E-2</v>
      </c>
      <c r="E415" s="41"/>
      <c r="F415" s="17">
        <f t="shared" si="12"/>
        <v>3.7879443674976726E-3</v>
      </c>
      <c r="H415" s="17">
        <f t="shared" si="13"/>
        <v>3.1925568444136652E-2</v>
      </c>
    </row>
    <row r="416" spans="2:8" x14ac:dyDescent="0.25">
      <c r="B416" s="23" t="s">
        <v>413</v>
      </c>
      <c r="C416" s="17">
        <v>3.2710906240381671E-2</v>
      </c>
      <c r="D416" s="17">
        <v>2.8452454866749452E-2</v>
      </c>
      <c r="E416" s="41"/>
      <c r="F416" s="17">
        <f t="shared" si="12"/>
        <v>4.2584513736322188E-3</v>
      </c>
      <c r="H416" s="17">
        <f t="shared" si="13"/>
        <v>3.0581680553565561E-2</v>
      </c>
    </row>
    <row r="417" spans="2:8" x14ac:dyDescent="0.25">
      <c r="B417" s="23" t="s">
        <v>414</v>
      </c>
      <c r="C417" s="17">
        <v>3.1216095337026777E-2</v>
      </c>
      <c r="D417" s="17">
        <v>2.6629886450472828E-2</v>
      </c>
      <c r="E417" s="41"/>
      <c r="F417" s="17">
        <f t="shared" si="12"/>
        <v>4.5862088865539496E-3</v>
      </c>
      <c r="H417" s="17">
        <f t="shared" si="13"/>
        <v>2.8922990893749802E-2</v>
      </c>
    </row>
    <row r="418" spans="2:8" x14ac:dyDescent="0.25">
      <c r="B418" s="23" t="s">
        <v>415</v>
      </c>
      <c r="C418" s="17">
        <v>2.8763056902123725E-2</v>
      </c>
      <c r="D418" s="17">
        <v>2.4137184783646959E-2</v>
      </c>
      <c r="E418" s="41"/>
      <c r="F418" s="17">
        <f t="shared" si="12"/>
        <v>4.6258721184767662E-3</v>
      </c>
      <c r="H418" s="17">
        <f t="shared" si="13"/>
        <v>2.6450120842885342E-2</v>
      </c>
    </row>
    <row r="419" spans="2:8" x14ac:dyDescent="0.25">
      <c r="B419" s="23" t="s">
        <v>416</v>
      </c>
      <c r="C419" s="17">
        <v>2.7234581794398277E-2</v>
      </c>
      <c r="D419" s="17">
        <v>2.2217429633521191E-2</v>
      </c>
      <c r="E419" s="41"/>
      <c r="F419" s="17">
        <f t="shared" si="12"/>
        <v>5.0171521608770864E-3</v>
      </c>
      <c r="H419" s="17">
        <f t="shared" si="13"/>
        <v>2.4726005713959734E-2</v>
      </c>
    </row>
    <row r="420" spans="2:8" x14ac:dyDescent="0.25">
      <c r="B420" s="23" t="s">
        <v>417</v>
      </c>
      <c r="C420" s="17">
        <v>2.6216119382887051E-2</v>
      </c>
      <c r="D420" s="17">
        <v>2.0680351911994143E-2</v>
      </c>
      <c r="E420" s="41"/>
      <c r="F420" s="17">
        <f t="shared" si="12"/>
        <v>5.5357674708929085E-3</v>
      </c>
      <c r="H420" s="17">
        <f t="shared" si="13"/>
        <v>2.3448235647440599E-2</v>
      </c>
    </row>
    <row r="421" spans="2:8" x14ac:dyDescent="0.25">
      <c r="B421" s="23" t="s">
        <v>418</v>
      </c>
      <c r="C421" s="17">
        <v>2.4873158087103726E-2</v>
      </c>
      <c r="D421" s="17">
        <v>1.9459187044289488E-2</v>
      </c>
      <c r="E421" s="41"/>
      <c r="F421" s="17">
        <f t="shared" si="12"/>
        <v>5.4139710428142383E-3</v>
      </c>
      <c r="H421" s="17">
        <f t="shared" si="13"/>
        <v>2.2166172565696605E-2</v>
      </c>
    </row>
    <row r="422" spans="2:8" x14ac:dyDescent="0.25">
      <c r="B422" s="23" t="s">
        <v>419</v>
      </c>
      <c r="C422" s="17">
        <v>2.3013331024930746E-2</v>
      </c>
      <c r="D422" s="17">
        <v>1.769089593880345E-2</v>
      </c>
      <c r="E422" s="41"/>
      <c r="F422" s="17">
        <f t="shared" si="12"/>
        <v>5.3224350861272966E-3</v>
      </c>
      <c r="H422" s="17">
        <f t="shared" si="13"/>
        <v>2.03521134818671E-2</v>
      </c>
    </row>
    <row r="423" spans="2:8" x14ac:dyDescent="0.25">
      <c r="B423" s="23" t="s">
        <v>420</v>
      </c>
      <c r="C423" s="17">
        <v>2.1619632963988923E-2</v>
      </c>
      <c r="D423" s="17">
        <v>1.6001682546884454E-2</v>
      </c>
      <c r="E423" s="41"/>
      <c r="F423" s="17">
        <f t="shared" si="12"/>
        <v>5.617950417104469E-3</v>
      </c>
      <c r="H423" s="17">
        <f t="shared" si="13"/>
        <v>1.8810657755436687E-2</v>
      </c>
    </row>
    <row r="424" spans="2:8" x14ac:dyDescent="0.25">
      <c r="B424" s="23" t="s">
        <v>421</v>
      </c>
      <c r="C424" s="17">
        <v>2.0641687827023698E-2</v>
      </c>
      <c r="D424" s="17">
        <v>1.4727110994364313E-2</v>
      </c>
      <c r="E424" s="41"/>
      <c r="F424" s="17">
        <f t="shared" si="12"/>
        <v>5.9145768326593854E-3</v>
      </c>
      <c r="H424" s="17">
        <f t="shared" si="13"/>
        <v>1.7684399410694007E-2</v>
      </c>
    </row>
    <row r="425" spans="2:8" x14ac:dyDescent="0.25">
      <c r="B425" s="23" t="s">
        <v>422</v>
      </c>
      <c r="C425" s="17">
        <v>1.9358360264696835E-2</v>
      </c>
      <c r="D425" s="17">
        <v>1.3506941127774064E-2</v>
      </c>
      <c r="E425" s="41"/>
      <c r="F425" s="17">
        <f t="shared" si="12"/>
        <v>5.8514191369227718E-3</v>
      </c>
      <c r="H425" s="17">
        <f t="shared" si="13"/>
        <v>1.6432650696235451E-2</v>
      </c>
    </row>
    <row r="426" spans="2:8" x14ac:dyDescent="0.25">
      <c r="B426" s="23" t="s">
        <v>423</v>
      </c>
      <c r="C426" s="17">
        <v>1.7737068136349645E-2</v>
      </c>
      <c r="D426" s="17">
        <v>1.2212519303021618E-2</v>
      </c>
      <c r="E426" s="41"/>
      <c r="F426" s="17">
        <f t="shared" si="12"/>
        <v>5.524548833328027E-3</v>
      </c>
      <c r="H426" s="17">
        <f t="shared" si="13"/>
        <v>1.4974793719685631E-2</v>
      </c>
    </row>
    <row r="427" spans="2:8" x14ac:dyDescent="0.25">
      <c r="B427" s="23" t="s">
        <v>424</v>
      </c>
      <c r="C427" s="17">
        <v>1.6368978916589724E-2</v>
      </c>
      <c r="D427" s="17">
        <v>1.1384355000477601E-2</v>
      </c>
      <c r="E427" s="41"/>
      <c r="F427" s="17">
        <f t="shared" si="12"/>
        <v>4.9846239161121225E-3</v>
      </c>
      <c r="H427" s="17">
        <f t="shared" si="13"/>
        <v>1.3876666958533661E-2</v>
      </c>
    </row>
    <row r="428" spans="2:8" x14ac:dyDescent="0.25">
      <c r="B428" s="23" t="s">
        <v>425</v>
      </c>
      <c r="C428" s="17">
        <v>1.5517274546014155E-2</v>
      </c>
      <c r="D428" s="17">
        <v>1.0757180923042634E-2</v>
      </c>
      <c r="E428" s="41"/>
      <c r="F428" s="17">
        <f t="shared" si="12"/>
        <v>4.7600936229715216E-3</v>
      </c>
      <c r="H428" s="17">
        <f t="shared" si="13"/>
        <v>1.3137227734528394E-2</v>
      </c>
    </row>
    <row r="429" spans="2:8" x14ac:dyDescent="0.25">
      <c r="B429" s="23" t="s">
        <v>426</v>
      </c>
      <c r="C429" s="17">
        <v>1.4525142351492767E-2</v>
      </c>
      <c r="D429" s="17">
        <v>1.0003169078549368E-2</v>
      </c>
      <c r="E429" s="41"/>
      <c r="F429" s="17">
        <f t="shared" si="12"/>
        <v>4.5219732729433991E-3</v>
      </c>
      <c r="H429" s="17">
        <f t="shared" si="13"/>
        <v>1.2264155715021067E-2</v>
      </c>
    </row>
    <row r="430" spans="2:8" x14ac:dyDescent="0.25">
      <c r="B430" s="23" t="s">
        <v>427</v>
      </c>
      <c r="C430" s="17">
        <v>1.3122787780855646E-2</v>
      </c>
      <c r="D430" s="17">
        <v>9.1415478635336073E-3</v>
      </c>
      <c r="E430" s="41"/>
      <c r="F430" s="17">
        <f t="shared" si="12"/>
        <v>3.9812399173220388E-3</v>
      </c>
      <c r="H430" s="17">
        <f t="shared" si="13"/>
        <v>1.1132167822194627E-2</v>
      </c>
    </row>
    <row r="431" spans="2:8" x14ac:dyDescent="0.25">
      <c r="B431" s="23" t="s">
        <v>428</v>
      </c>
      <c r="C431" s="17">
        <v>1.2060080986457373E-2</v>
      </c>
      <c r="D431" s="17">
        <v>8.764964816760595E-3</v>
      </c>
      <c r="E431" s="41"/>
      <c r="F431" s="17">
        <f t="shared" si="12"/>
        <v>3.2951161696967782E-3</v>
      </c>
      <c r="H431" s="17">
        <f t="shared" si="13"/>
        <v>1.0412522901608984E-2</v>
      </c>
    </row>
    <row r="432" spans="2:8" x14ac:dyDescent="0.25">
      <c r="B432" s="23" t="s">
        <v>429</v>
      </c>
      <c r="C432" s="17">
        <v>1.1388239650661743E-2</v>
      </c>
      <c r="D432" s="17">
        <v>8.2380371016015537E-3</v>
      </c>
      <c r="E432" s="41"/>
      <c r="F432" s="17">
        <f t="shared" si="12"/>
        <v>3.1502025490601892E-3</v>
      </c>
      <c r="H432" s="17">
        <f t="shared" si="13"/>
        <v>9.8131383761316492E-3</v>
      </c>
    </row>
    <row r="433" spans="2:8" x14ac:dyDescent="0.25">
      <c r="B433" s="23" t="s">
        <v>430</v>
      </c>
      <c r="C433" s="17">
        <v>1.0584146083410281E-2</v>
      </c>
      <c r="D433" s="17">
        <v>7.7660085729296018E-3</v>
      </c>
      <c r="E433" s="41"/>
      <c r="F433" s="17">
        <f t="shared" si="12"/>
        <v>2.8181375104806795E-3</v>
      </c>
      <c r="H433" s="17">
        <f t="shared" si="13"/>
        <v>9.1750773281699411E-3</v>
      </c>
    </row>
    <row r="434" spans="2:8" x14ac:dyDescent="0.25">
      <c r="B434" s="23" t="s">
        <v>431</v>
      </c>
      <c r="C434" s="17">
        <v>9.4595211988304125E-3</v>
      </c>
      <c r="D434" s="17">
        <v>7.0994075763364866E-3</v>
      </c>
      <c r="E434" s="41"/>
      <c r="F434" s="17">
        <f t="shared" si="12"/>
        <v>2.3601136224939258E-3</v>
      </c>
      <c r="H434" s="17">
        <f t="shared" si="13"/>
        <v>8.27946438758345E-3</v>
      </c>
    </row>
    <row r="435" spans="2:8" x14ac:dyDescent="0.25">
      <c r="B435" s="23" t="s">
        <v>432</v>
      </c>
      <c r="C435" s="17">
        <v>8.5068242151431217E-3</v>
      </c>
      <c r="D435" s="17">
        <v>6.6173544114369398E-3</v>
      </c>
      <c r="E435" s="41"/>
      <c r="F435" s="17">
        <f t="shared" si="12"/>
        <v>1.8894698037061819E-3</v>
      </c>
      <c r="H435" s="17">
        <f t="shared" si="13"/>
        <v>7.5620893132900303E-3</v>
      </c>
    </row>
    <row r="436" spans="2:8" x14ac:dyDescent="0.25">
      <c r="B436" s="23" t="s">
        <v>433</v>
      </c>
      <c r="C436" s="17">
        <v>7.8840364342874728E-3</v>
      </c>
      <c r="D436" s="17">
        <v>6.306963813799471E-3</v>
      </c>
      <c r="E436" s="41"/>
      <c r="F436" s="17">
        <f t="shared" si="12"/>
        <v>1.5770726204880018E-3</v>
      </c>
      <c r="H436" s="17">
        <f t="shared" si="13"/>
        <v>7.0955001240434719E-3</v>
      </c>
    </row>
    <row r="437" spans="2:8" x14ac:dyDescent="0.25">
      <c r="B437" s="23" t="s">
        <v>434</v>
      </c>
      <c r="C437" s="17">
        <v>7.20438019390582E-3</v>
      </c>
      <c r="D437" s="17">
        <v>5.9961503406883816E-3</v>
      </c>
      <c r="E437" s="41"/>
      <c r="F437" s="17">
        <f t="shared" si="12"/>
        <v>1.2082298532174384E-3</v>
      </c>
      <c r="H437" s="17">
        <f t="shared" si="13"/>
        <v>6.6002652672971004E-3</v>
      </c>
    </row>
    <row r="438" spans="2:8" x14ac:dyDescent="0.25">
      <c r="B438" s="23" t="s">
        <v>435</v>
      </c>
      <c r="C438" s="17">
        <v>6.3881434672206838E-3</v>
      </c>
      <c r="D438" s="17">
        <v>5.574294743210112E-3</v>
      </c>
      <c r="E438" s="41"/>
      <c r="F438" s="17">
        <f t="shared" si="12"/>
        <v>8.1384872401057181E-4</v>
      </c>
      <c r="H438" s="17">
        <f t="shared" si="13"/>
        <v>5.9812191052153983E-3</v>
      </c>
    </row>
    <row r="439" spans="2:8" x14ac:dyDescent="0.25">
      <c r="B439" s="23" t="s">
        <v>436</v>
      </c>
      <c r="C439" s="17">
        <v>5.788559941520467E-3</v>
      </c>
      <c r="D439" s="17">
        <v>5.2204972219568888E-3</v>
      </c>
      <c r="E439" s="41"/>
      <c r="F439" s="17">
        <f t="shared" si="12"/>
        <v>5.6806271956357825E-4</v>
      </c>
      <c r="H439" s="17">
        <f t="shared" si="13"/>
        <v>5.5045285817386779E-3</v>
      </c>
    </row>
    <row r="440" spans="2:8" x14ac:dyDescent="0.25">
      <c r="B440" s="23" t="s">
        <v>437</v>
      </c>
      <c r="C440" s="17">
        <v>5.3242343798091717E-3</v>
      </c>
      <c r="D440" s="17">
        <v>4.9776671999872636E-3</v>
      </c>
      <c r="E440" s="41"/>
      <c r="F440" s="17">
        <f t="shared" si="12"/>
        <v>3.4656717982190811E-4</v>
      </c>
      <c r="H440" s="17">
        <f t="shared" si="13"/>
        <v>5.1509507898982176E-3</v>
      </c>
    </row>
    <row r="441" spans="2:8" x14ac:dyDescent="0.25">
      <c r="B441" s="23" t="s">
        <v>438</v>
      </c>
      <c r="C441" s="17">
        <v>4.8554603339489083E-3</v>
      </c>
      <c r="D441" s="17">
        <v>4.6621523466106284E-3</v>
      </c>
      <c r="E441" s="41"/>
      <c r="F441" s="17">
        <f t="shared" si="12"/>
        <v>1.9330798733827991E-4</v>
      </c>
      <c r="H441" s="17">
        <f t="shared" si="13"/>
        <v>4.7588063402797687E-3</v>
      </c>
    </row>
    <row r="442" spans="2:8" x14ac:dyDescent="0.25">
      <c r="B442" s="23" t="s">
        <v>439</v>
      </c>
      <c r="C442" s="17">
        <v>4.3030066943674974E-3</v>
      </c>
      <c r="D442" s="17">
        <v>4.2698731572579354E-3</v>
      </c>
      <c r="E442" s="41"/>
      <c r="F442" s="17">
        <f t="shared" si="12"/>
        <v>3.3133537109561982E-5</v>
      </c>
      <c r="H442" s="17">
        <f t="shared" si="13"/>
        <v>4.2864399258127159E-3</v>
      </c>
    </row>
    <row r="443" spans="2:8" x14ac:dyDescent="0.25">
      <c r="B443" s="23" t="s">
        <v>440</v>
      </c>
      <c r="C443" s="17">
        <v>3.8499826869806092E-3</v>
      </c>
      <c r="D443" s="17">
        <v>4.0523907886776834E-3</v>
      </c>
      <c r="E443" s="41"/>
      <c r="F443" s="17">
        <f t="shared" si="12"/>
        <v>-2.0240810169707421E-4</v>
      </c>
      <c r="H443" s="17">
        <f t="shared" si="13"/>
        <v>3.9511867378291465E-3</v>
      </c>
    </row>
    <row r="444" spans="2:8" x14ac:dyDescent="0.25">
      <c r="B444" s="23" t="s">
        <v>441</v>
      </c>
      <c r="C444" s="17">
        <v>3.5781442366882121E-3</v>
      </c>
      <c r="D444" s="17">
        <v>4.0158244977234374E-3</v>
      </c>
      <c r="E444" s="41"/>
      <c r="F444" s="17">
        <f t="shared" si="12"/>
        <v>-4.3768026103522531E-4</v>
      </c>
      <c r="H444" s="17">
        <f t="shared" si="13"/>
        <v>3.7969843672058246E-3</v>
      </c>
    </row>
    <row r="445" spans="2:8" x14ac:dyDescent="0.25">
      <c r="B445" s="23" t="s">
        <v>442</v>
      </c>
      <c r="C445" s="17">
        <v>3.3087103724222843E-3</v>
      </c>
      <c r="D445" s="17">
        <v>3.8286647881045628E-3</v>
      </c>
      <c r="E445" s="41"/>
      <c r="F445" s="17">
        <f t="shared" si="12"/>
        <v>-5.1995441568227852E-4</v>
      </c>
      <c r="H445" s="17">
        <f t="shared" si="13"/>
        <v>3.5686875802634233E-3</v>
      </c>
    </row>
    <row r="446" spans="2:8" x14ac:dyDescent="0.25">
      <c r="B446" s="23" t="s">
        <v>443</v>
      </c>
      <c r="C446" s="17">
        <v>2.9560778316405048E-3</v>
      </c>
      <c r="D446" s="17">
        <v>3.4490469879326266E-3</v>
      </c>
      <c r="E446" s="41"/>
      <c r="F446" s="17">
        <f t="shared" si="12"/>
        <v>-4.9296915629212183E-4</v>
      </c>
      <c r="H446" s="17">
        <f t="shared" si="13"/>
        <v>3.2025624097865657E-3</v>
      </c>
    </row>
    <row r="447" spans="2:8" x14ac:dyDescent="0.25">
      <c r="B447" s="23" t="s">
        <v>444</v>
      </c>
      <c r="C447" s="17">
        <v>2.7225925284702977E-3</v>
      </c>
      <c r="D447" s="17">
        <v>3.153531656955456E-3</v>
      </c>
      <c r="E447" s="41"/>
      <c r="F447" s="17">
        <f t="shared" si="12"/>
        <v>-4.3093912848515825E-4</v>
      </c>
      <c r="H447" s="17">
        <f t="shared" si="13"/>
        <v>2.9380620927128768E-3</v>
      </c>
    </row>
    <row r="448" spans="2:8" x14ac:dyDescent="0.25">
      <c r="B448" s="23" t="s">
        <v>445</v>
      </c>
      <c r="C448" s="17">
        <v>2.6081342336103414E-3</v>
      </c>
      <c r="D448" s="17">
        <v>2.9135125131340145E-3</v>
      </c>
      <c r="E448" s="41"/>
      <c r="F448" s="17">
        <f t="shared" si="12"/>
        <v>-3.0537827952367312E-4</v>
      </c>
      <c r="H448" s="17">
        <f t="shared" si="13"/>
        <v>2.7608233733721777E-3</v>
      </c>
    </row>
    <row r="449" spans="2:8" x14ac:dyDescent="0.25">
      <c r="B449" s="23" t="s">
        <v>446</v>
      </c>
      <c r="C449" s="17">
        <v>2.4663838873499539E-3</v>
      </c>
      <c r="D449" s="17">
        <v>2.7381684417486555E-3</v>
      </c>
      <c r="E449" s="41"/>
      <c r="F449" s="17">
        <f t="shared" si="12"/>
        <v>-2.717845543987016E-4</v>
      </c>
      <c r="H449" s="17">
        <f t="shared" si="13"/>
        <v>2.6022761645493045E-3</v>
      </c>
    </row>
    <row r="450" spans="2:8" x14ac:dyDescent="0.25">
      <c r="B450" s="23" t="s">
        <v>447</v>
      </c>
      <c r="C450" s="17">
        <v>2.2395111957525388E-3</v>
      </c>
      <c r="D450" s="17">
        <v>2.4203899608367559E-3</v>
      </c>
      <c r="E450" s="41"/>
      <c r="F450" s="17">
        <f t="shared" si="12"/>
        <v>-1.808787650842171E-4</v>
      </c>
      <c r="H450" s="17">
        <f t="shared" si="13"/>
        <v>2.3299505782946473E-3</v>
      </c>
    </row>
    <row r="451" spans="2:8" x14ac:dyDescent="0.25">
      <c r="B451" s="23" t="s">
        <v>448</v>
      </c>
      <c r="C451" s="17">
        <v>2.1019688750384736E-3</v>
      </c>
      <c r="D451" s="17">
        <v>2.1375360190403411E-3</v>
      </c>
      <c r="E451" s="41"/>
      <c r="F451" s="17">
        <f t="shared" si="12"/>
        <v>-3.5567144001867525E-5</v>
      </c>
      <c r="H451" s="17">
        <f t="shared" si="13"/>
        <v>2.1197524470394071E-3</v>
      </c>
    </row>
    <row r="452" spans="2:8" x14ac:dyDescent="0.25">
      <c r="B452" s="23" t="s">
        <v>449</v>
      </c>
      <c r="C452" s="17">
        <v>2.0154037780855654E-3</v>
      </c>
      <c r="D452" s="17">
        <v>2.005076495685675E-3</v>
      </c>
      <c r="E452" s="41"/>
      <c r="F452" s="17">
        <f t="shared" si="12"/>
        <v>1.0327282399890444E-5</v>
      </c>
      <c r="H452" s="17">
        <f t="shared" si="13"/>
        <v>2.01024013688562E-3</v>
      </c>
    </row>
    <row r="453" spans="2:8" x14ac:dyDescent="0.25">
      <c r="B453" s="23" t="s">
        <v>450</v>
      </c>
      <c r="C453" s="17">
        <v>1.8916878270236997E-3</v>
      </c>
      <c r="D453" s="17">
        <v>1.8232897920845675E-3</v>
      </c>
      <c r="E453" s="41"/>
      <c r="F453" s="17">
        <f t="shared" si="12"/>
        <v>6.8398034939132213E-5</v>
      </c>
      <c r="H453" s="17">
        <f t="shared" si="13"/>
        <v>1.8574888095541336E-3</v>
      </c>
    </row>
    <row r="454" spans="2:8" x14ac:dyDescent="0.25">
      <c r="B454" s="23" t="s">
        <v>451</v>
      </c>
      <c r="C454" s="17">
        <v>1.7099011234225916E-3</v>
      </c>
      <c r="D454" s="17">
        <v>1.6998847788709524E-3</v>
      </c>
      <c r="E454" s="41"/>
      <c r="F454" s="17">
        <f t="shared" si="12"/>
        <v>1.0016344551639234E-5</v>
      </c>
      <c r="H454" s="17">
        <f t="shared" si="13"/>
        <v>1.704892951146772E-3</v>
      </c>
    </row>
    <row r="455" spans="2:8" x14ac:dyDescent="0.25">
      <c r="B455" s="23" t="s">
        <v>452</v>
      </c>
      <c r="C455" s="17">
        <v>1.624297860880271E-3</v>
      </c>
      <c r="D455" s="17">
        <v>1.5413064762632531E-3</v>
      </c>
      <c r="E455" s="41"/>
      <c r="F455" s="17">
        <f t="shared" si="12"/>
        <v>8.2991384617017846E-5</v>
      </c>
      <c r="H455" s="17">
        <f t="shared" si="13"/>
        <v>1.5828021685717619E-3</v>
      </c>
    </row>
    <row r="456" spans="2:8" x14ac:dyDescent="0.25">
      <c r="B456" s="23" t="s">
        <v>453</v>
      </c>
      <c r="C456" s="17">
        <v>1.5628606879039707E-3</v>
      </c>
      <c r="D456" s="17">
        <v>1.5007850558792629E-3</v>
      </c>
      <c r="E456" s="41"/>
      <c r="F456" s="17">
        <f t="shared" ref="F456:F519" si="14">C456-D456</f>
        <v>6.2075632024707721E-5</v>
      </c>
      <c r="H456" s="17">
        <f t="shared" ref="H456:H519" si="15">AVERAGE(D456,C456)</f>
        <v>1.5318228718916168E-3</v>
      </c>
    </row>
    <row r="457" spans="2:8" x14ac:dyDescent="0.25">
      <c r="B457" s="23" t="s">
        <v>454</v>
      </c>
      <c r="C457" s="17">
        <v>1.4698032086795938E-3</v>
      </c>
      <c r="D457" s="17">
        <v>1.3956134380870506E-3</v>
      </c>
      <c r="E457" s="41"/>
      <c r="F457" s="17">
        <f t="shared" si="14"/>
        <v>7.418977059254323E-5</v>
      </c>
      <c r="H457" s="17">
        <f t="shared" si="15"/>
        <v>1.4327083233833223E-3</v>
      </c>
    </row>
    <row r="458" spans="2:8" x14ac:dyDescent="0.25">
      <c r="B458" s="23" t="s">
        <v>455</v>
      </c>
      <c r="C458" s="17">
        <v>1.3186749769159743E-3</v>
      </c>
      <c r="D458" s="17">
        <v>1.3071329639889199E-3</v>
      </c>
      <c r="E458" s="41"/>
      <c r="F458" s="17">
        <f t="shared" si="14"/>
        <v>1.1542012927054411E-5</v>
      </c>
      <c r="H458" s="17">
        <f t="shared" si="15"/>
        <v>1.3129039704524469E-3</v>
      </c>
    </row>
    <row r="459" spans="2:8" x14ac:dyDescent="0.25">
      <c r="B459" s="23" t="s">
        <v>456</v>
      </c>
      <c r="C459" s="17">
        <v>1.2037357648507232E-3</v>
      </c>
      <c r="D459" s="17">
        <v>1.122435882128188E-3</v>
      </c>
      <c r="E459" s="41"/>
      <c r="F459" s="17">
        <f t="shared" si="14"/>
        <v>8.1299882722535213E-5</v>
      </c>
      <c r="H459" s="17">
        <f t="shared" si="15"/>
        <v>1.1630858234894556E-3</v>
      </c>
    </row>
    <row r="460" spans="2:8" x14ac:dyDescent="0.25">
      <c r="B460" s="23" t="s">
        <v>457</v>
      </c>
      <c r="C460" s="17">
        <v>1.1301554324407511E-3</v>
      </c>
      <c r="D460" s="17">
        <v>9.7724034450918582E-4</v>
      </c>
      <c r="E460" s="41"/>
      <c r="F460" s="17">
        <f t="shared" si="14"/>
        <v>1.5291508793156524E-4</v>
      </c>
      <c r="H460" s="17">
        <f t="shared" si="15"/>
        <v>1.0536978884749684E-3</v>
      </c>
    </row>
    <row r="461" spans="2:8" x14ac:dyDescent="0.25">
      <c r="B461" s="23" t="s">
        <v>458</v>
      </c>
      <c r="C461" s="17">
        <v>1.0301246537396122E-3</v>
      </c>
      <c r="D461" s="17">
        <v>8.8647136784793191E-4</v>
      </c>
      <c r="E461" s="41"/>
      <c r="F461" s="17">
        <f t="shared" si="14"/>
        <v>1.4365328589168033E-4</v>
      </c>
      <c r="H461" s="17">
        <f t="shared" si="15"/>
        <v>9.5829801079377213E-4</v>
      </c>
    </row>
    <row r="462" spans="2:8" x14ac:dyDescent="0.25">
      <c r="B462" s="23" t="s">
        <v>459</v>
      </c>
      <c r="C462" s="17">
        <v>8.5783606494305934E-4</v>
      </c>
      <c r="D462" s="17">
        <v>7.7654861973445403E-4</v>
      </c>
      <c r="E462" s="41"/>
      <c r="F462" s="17">
        <f t="shared" si="14"/>
        <v>8.1287445208605316E-5</v>
      </c>
      <c r="H462" s="17">
        <f t="shared" si="15"/>
        <v>8.1719234233875674E-4</v>
      </c>
    </row>
    <row r="463" spans="2:8" x14ac:dyDescent="0.25">
      <c r="B463" s="23" t="s">
        <v>460</v>
      </c>
      <c r="C463" s="17">
        <v>7.2642543859649121E-4</v>
      </c>
      <c r="D463" s="17">
        <v>7.0127678542999982E-4</v>
      </c>
      <c r="E463" s="41"/>
      <c r="F463" s="17">
        <f t="shared" si="14"/>
        <v>2.514865316649139E-5</v>
      </c>
      <c r="H463" s="17">
        <f t="shared" si="15"/>
        <v>7.1385111201324551E-4</v>
      </c>
    </row>
    <row r="464" spans="2:8" x14ac:dyDescent="0.25">
      <c r="B464" s="23" t="s">
        <v>461</v>
      </c>
      <c r="C464" s="17">
        <v>6.7039858417974765E-4</v>
      </c>
      <c r="D464" s="17">
        <v>6.1142818479956694E-4</v>
      </c>
      <c r="E464" s="41"/>
      <c r="F464" s="17">
        <f t="shared" si="14"/>
        <v>5.8970399380180714E-5</v>
      </c>
      <c r="H464" s="17">
        <f t="shared" si="15"/>
        <v>6.4091338448965724E-4</v>
      </c>
    </row>
    <row r="465" spans="2:8" x14ac:dyDescent="0.25">
      <c r="B465" s="23" t="s">
        <v>462</v>
      </c>
      <c r="C465" s="17">
        <v>6.0319040473991994E-4</v>
      </c>
      <c r="D465" s="17">
        <v>5.6710088515299134E-4</v>
      </c>
      <c r="E465" s="41"/>
      <c r="F465" s="17">
        <f t="shared" si="14"/>
        <v>3.6089519586928603E-5</v>
      </c>
      <c r="H465" s="17">
        <f t="shared" si="15"/>
        <v>5.8514564494645564E-4</v>
      </c>
    </row>
    <row r="466" spans="2:8" x14ac:dyDescent="0.25">
      <c r="B466" s="23" t="s">
        <v>463</v>
      </c>
      <c r="C466" s="17">
        <v>5.1361957525392435E-4</v>
      </c>
      <c r="D466" s="17">
        <v>4.9197830101569719E-4</v>
      </c>
      <c r="E466" s="41"/>
      <c r="F466" s="17">
        <f t="shared" si="14"/>
        <v>2.1641274238227157E-5</v>
      </c>
      <c r="H466" s="17">
        <f t="shared" si="15"/>
        <v>5.0279893813481077E-4</v>
      </c>
    </row>
    <row r="467" spans="2:8" x14ac:dyDescent="0.25">
      <c r="B467" s="23" t="s">
        <v>464</v>
      </c>
      <c r="C467" s="17">
        <v>4.6312326869806089E-4</v>
      </c>
      <c r="D467" s="17">
        <v>4.1516421498392068E-4</v>
      </c>
      <c r="E467" s="41"/>
      <c r="F467" s="17">
        <f t="shared" si="14"/>
        <v>4.7959053714140211E-5</v>
      </c>
      <c r="H467" s="17">
        <f t="shared" si="15"/>
        <v>4.3914374184099078E-4</v>
      </c>
    </row>
    <row r="468" spans="2:8" x14ac:dyDescent="0.25">
      <c r="B468" s="23" t="s">
        <v>465</v>
      </c>
      <c r="C468" s="17">
        <v>4.3402777777777775E-4</v>
      </c>
      <c r="D468" s="17">
        <v>3.6464303340019737E-4</v>
      </c>
      <c r="E468" s="41"/>
      <c r="F468" s="17">
        <f t="shared" si="14"/>
        <v>6.938474437758038E-5</v>
      </c>
      <c r="H468" s="17">
        <f t="shared" si="15"/>
        <v>3.9933540558898754E-4</v>
      </c>
    </row>
    <row r="469" spans="2:8" x14ac:dyDescent="0.25">
      <c r="B469" s="23" t="s">
        <v>466</v>
      </c>
      <c r="C469" s="17">
        <v>4.0661549707602339E-4</v>
      </c>
      <c r="D469" s="17">
        <v>3.4777776451109621E-4</v>
      </c>
      <c r="E469" s="41"/>
      <c r="F469" s="17">
        <f t="shared" si="14"/>
        <v>5.8837732564927183E-5</v>
      </c>
      <c r="H469" s="17">
        <f t="shared" si="15"/>
        <v>3.771966307935598E-4</v>
      </c>
    </row>
    <row r="470" spans="2:8" x14ac:dyDescent="0.25">
      <c r="B470" s="23" t="s">
        <v>467</v>
      </c>
      <c r="C470" s="17">
        <v>3.582833179439827E-4</v>
      </c>
      <c r="D470" s="17">
        <v>3.1608697901741654E-4</v>
      </c>
      <c r="E470" s="41"/>
      <c r="F470" s="17">
        <f t="shared" si="14"/>
        <v>4.2196338926566161E-5</v>
      </c>
      <c r="H470" s="17">
        <f t="shared" si="15"/>
        <v>3.3718514848069962E-4</v>
      </c>
    </row>
    <row r="471" spans="2:8" x14ac:dyDescent="0.25">
      <c r="B471" s="23" t="s">
        <v>468</v>
      </c>
      <c r="C471" s="17">
        <v>3.2978897353031698E-4</v>
      </c>
      <c r="D471" s="17">
        <v>2.9151045149170565E-4</v>
      </c>
      <c r="E471" s="41"/>
      <c r="F471" s="17">
        <f t="shared" si="14"/>
        <v>3.8278522038611329E-5</v>
      </c>
      <c r="H471" s="17">
        <f t="shared" si="15"/>
        <v>3.1064971251101132E-4</v>
      </c>
    </row>
    <row r="472" spans="2:8" x14ac:dyDescent="0.25">
      <c r="B472" s="23" t="s">
        <v>469</v>
      </c>
      <c r="C472" s="17">
        <v>2.973270621729763E-4</v>
      </c>
      <c r="D472" s="17">
        <v>2.6034204158308652E-4</v>
      </c>
      <c r="E472" s="41"/>
      <c r="F472" s="17">
        <f t="shared" si="14"/>
        <v>3.6985020589889778E-5</v>
      </c>
      <c r="H472" s="17">
        <f t="shared" si="15"/>
        <v>2.7883455187803139E-4</v>
      </c>
    </row>
    <row r="473" spans="2:8" x14ac:dyDescent="0.25">
      <c r="B473" s="23" t="s">
        <v>470</v>
      </c>
      <c r="C473" s="17">
        <v>2.7183845029239766E-4</v>
      </c>
      <c r="D473" s="17">
        <v>2.2330312509950009E-4</v>
      </c>
      <c r="E473" s="41"/>
      <c r="F473" s="17">
        <f t="shared" si="14"/>
        <v>4.8535325192897562E-5</v>
      </c>
      <c r="H473" s="17">
        <f t="shared" si="15"/>
        <v>2.4757078769594885E-4</v>
      </c>
    </row>
    <row r="474" spans="2:8" x14ac:dyDescent="0.25">
      <c r="B474" s="23" t="s">
        <v>471</v>
      </c>
      <c r="C474" s="17">
        <v>2.2711315020006157E-4</v>
      </c>
      <c r="D474" s="17">
        <v>2.2253199923583913E-4</v>
      </c>
      <c r="E474" s="41"/>
      <c r="F474" s="17">
        <f t="shared" si="14"/>
        <v>4.5811509642224349E-6</v>
      </c>
      <c r="H474" s="17">
        <f t="shared" si="15"/>
        <v>2.2482257471795035E-4</v>
      </c>
    </row>
    <row r="475" spans="2:8" x14ac:dyDescent="0.25">
      <c r="B475" s="23" t="s">
        <v>472</v>
      </c>
      <c r="C475" s="17">
        <v>1.921264235149277E-4</v>
      </c>
      <c r="D475" s="17">
        <v>2.0623885598751871E-4</v>
      </c>
      <c r="E475" s="41"/>
      <c r="F475" s="17">
        <f t="shared" si="14"/>
        <v>-1.4112432472591013E-5</v>
      </c>
      <c r="H475" s="17">
        <f t="shared" si="15"/>
        <v>1.9918263975122319E-4</v>
      </c>
    </row>
    <row r="476" spans="2:8" x14ac:dyDescent="0.25">
      <c r="B476" s="23" t="s">
        <v>473</v>
      </c>
      <c r="C476" s="17">
        <v>1.6062634656817482E-4</v>
      </c>
      <c r="D476" s="17">
        <v>2.2606425319196357E-4</v>
      </c>
      <c r="E476" s="41"/>
      <c r="F476" s="17">
        <f t="shared" si="14"/>
        <v>-6.5437906623788743E-5</v>
      </c>
      <c r="H476" s="17">
        <f t="shared" si="15"/>
        <v>1.9334529988006919E-4</v>
      </c>
    </row>
    <row r="477" spans="2:8" x14ac:dyDescent="0.25">
      <c r="B477" s="23" t="s">
        <v>474</v>
      </c>
      <c r="C477" s="17">
        <v>1.3261291935980302E-4</v>
      </c>
      <c r="D477" s="17">
        <v>2.1317898876046742E-4</v>
      </c>
      <c r="E477" s="41"/>
      <c r="F477" s="17">
        <f t="shared" si="14"/>
        <v>-8.0566069400664402E-5</v>
      </c>
      <c r="H477" s="17">
        <f t="shared" si="15"/>
        <v>1.7289595406013521E-4</v>
      </c>
    </row>
    <row r="478" spans="2:8" x14ac:dyDescent="0.25">
      <c r="B478" s="23" t="s">
        <v>475</v>
      </c>
      <c r="C478" s="17">
        <v>1.0147353031702061E-4</v>
      </c>
      <c r="D478" s="17">
        <v>1.7036906581335376E-4</v>
      </c>
      <c r="E478" s="41"/>
      <c r="F478" s="17">
        <f t="shared" si="14"/>
        <v>-6.8895535496333145E-5</v>
      </c>
      <c r="H478" s="17">
        <f t="shared" si="15"/>
        <v>1.3592129806518717E-4</v>
      </c>
    </row>
    <row r="479" spans="2:8" x14ac:dyDescent="0.25">
      <c r="B479" s="23" t="s">
        <v>476</v>
      </c>
      <c r="C479" s="17">
        <v>8.3799823022468457E-5</v>
      </c>
      <c r="D479" s="17">
        <v>1.5221029547553093E-4</v>
      </c>
      <c r="E479" s="41"/>
      <c r="F479" s="17">
        <f t="shared" si="14"/>
        <v>-6.8410472453062475E-5</v>
      </c>
      <c r="H479" s="17">
        <f t="shared" si="15"/>
        <v>1.1800505924899969E-4</v>
      </c>
    </row>
    <row r="480" spans="2:8" x14ac:dyDescent="0.25">
      <c r="B480" s="23" t="s">
        <v>477</v>
      </c>
      <c r="C480" s="17">
        <v>6.8410472453062489E-5</v>
      </c>
      <c r="D480" s="17">
        <v>1.4138965835641738E-4</v>
      </c>
      <c r="E480" s="41"/>
      <c r="F480" s="17">
        <f t="shared" si="14"/>
        <v>-7.2979185903354892E-5</v>
      </c>
      <c r="H480" s="17">
        <f t="shared" si="15"/>
        <v>1.0490006540473993E-4</v>
      </c>
    </row>
    <row r="481" spans="2:8" x14ac:dyDescent="0.25">
      <c r="B481" s="23" t="s">
        <v>478</v>
      </c>
      <c r="C481" s="17">
        <v>5.4103185595567872E-5</v>
      </c>
      <c r="D481" s="17">
        <v>1.5942405355493999E-4</v>
      </c>
      <c r="E481" s="41"/>
      <c r="F481" s="17">
        <f t="shared" si="14"/>
        <v>-1.0532086795937213E-4</v>
      </c>
      <c r="H481" s="17">
        <f t="shared" si="15"/>
        <v>1.0676361957525393E-4</v>
      </c>
    </row>
    <row r="482" spans="2:8" x14ac:dyDescent="0.25">
      <c r="B482" s="23" t="s">
        <v>479</v>
      </c>
      <c r="C482" s="17">
        <v>5.0015389350569412E-5</v>
      </c>
      <c r="D482" s="17">
        <v>1.4283240997229916E-4</v>
      </c>
      <c r="E482" s="41"/>
      <c r="F482" s="17">
        <f t="shared" si="14"/>
        <v>-9.281702062172975E-5</v>
      </c>
      <c r="H482" s="17">
        <f t="shared" si="15"/>
        <v>9.642389966143428E-5</v>
      </c>
    </row>
    <row r="483" spans="2:8" x14ac:dyDescent="0.25">
      <c r="B483" s="23" t="s">
        <v>480</v>
      </c>
      <c r="C483" s="17">
        <v>5.0736765158510306E-5</v>
      </c>
      <c r="D483" s="17">
        <v>1.4283240997229916E-4</v>
      </c>
      <c r="E483" s="41"/>
      <c r="F483" s="17">
        <f t="shared" si="14"/>
        <v>-9.2095644813788849E-5</v>
      </c>
      <c r="H483" s="17">
        <f t="shared" si="15"/>
        <v>9.6784587565404737E-5</v>
      </c>
    </row>
    <row r="484" spans="2:8" x14ac:dyDescent="0.25">
      <c r="B484" s="23" t="s">
        <v>481</v>
      </c>
      <c r="C484" s="17">
        <v>4.4845529393659581E-5</v>
      </c>
      <c r="D484" s="17">
        <v>1.4138965835641733E-4</v>
      </c>
      <c r="E484" s="41"/>
      <c r="F484" s="17">
        <f t="shared" si="14"/>
        <v>-9.6544128962757739E-5</v>
      </c>
      <c r="H484" s="17">
        <f t="shared" si="15"/>
        <v>9.3117593875038457E-5</v>
      </c>
    </row>
    <row r="485" spans="2:8" x14ac:dyDescent="0.25">
      <c r="B485" s="23" t="s">
        <v>482</v>
      </c>
      <c r="C485" s="17">
        <v>4.0156586642043706E-5</v>
      </c>
      <c r="D485" s="17">
        <v>1.2551939058171743E-4</v>
      </c>
      <c r="E485" s="41"/>
      <c r="F485" s="17">
        <f t="shared" si="14"/>
        <v>-8.5362803939673717E-5</v>
      </c>
      <c r="H485" s="17">
        <f t="shared" si="15"/>
        <v>8.2837988611880571E-5</v>
      </c>
    </row>
    <row r="486" spans="2:8" x14ac:dyDescent="0.25">
      <c r="B486" s="23" t="s">
        <v>483</v>
      </c>
      <c r="C486" s="17">
        <v>3.3784433671899044E-5</v>
      </c>
      <c r="D486" s="17">
        <v>1.2335526315789474E-4</v>
      </c>
      <c r="E486" s="41"/>
      <c r="F486" s="17">
        <f t="shared" si="14"/>
        <v>-8.9570829485995703E-5</v>
      </c>
      <c r="H486" s="17">
        <f t="shared" si="15"/>
        <v>7.8569848414896889E-5</v>
      </c>
    </row>
    <row r="487" spans="2:8" x14ac:dyDescent="0.25">
      <c r="B487" s="23" t="s">
        <v>484</v>
      </c>
      <c r="C487" s="17">
        <v>3.2822599261311172E-5</v>
      </c>
      <c r="D487" s="17">
        <v>1.2335526315789474E-4</v>
      </c>
      <c r="E487" s="41"/>
      <c r="F487" s="17">
        <f t="shared" si="14"/>
        <v>-9.0532663896583562E-5</v>
      </c>
      <c r="H487" s="17">
        <f t="shared" si="15"/>
        <v>7.808893120960296E-5</v>
      </c>
    </row>
    <row r="488" spans="2:8" x14ac:dyDescent="0.25">
      <c r="B488" s="23" t="s">
        <v>485</v>
      </c>
      <c r="C488" s="17">
        <v>3.2341682056017236E-5</v>
      </c>
      <c r="D488" s="17">
        <v>1.5221029547553093E-4</v>
      </c>
      <c r="E488" s="41"/>
      <c r="F488" s="17">
        <f t="shared" si="14"/>
        <v>-1.198686134195137E-4</v>
      </c>
      <c r="H488" s="17">
        <f t="shared" si="15"/>
        <v>9.2275988765774084E-5</v>
      </c>
    </row>
    <row r="489" spans="2:8" x14ac:dyDescent="0.25">
      <c r="B489" s="23" t="s">
        <v>486</v>
      </c>
      <c r="C489" s="17">
        <v>3.3183287165281629E-5</v>
      </c>
      <c r="D489" s="17">
        <v>1.5437442289935365E-4</v>
      </c>
      <c r="E489" s="41"/>
      <c r="F489" s="17">
        <f t="shared" si="14"/>
        <v>-1.2119113573407203E-4</v>
      </c>
      <c r="H489" s="17">
        <f t="shared" si="15"/>
        <v>9.3778855032317635E-5</v>
      </c>
    </row>
    <row r="490" spans="2:8" x14ac:dyDescent="0.25">
      <c r="B490" s="23" t="s">
        <v>487</v>
      </c>
      <c r="C490" s="17">
        <v>3.3423745767928594E-5</v>
      </c>
      <c r="D490" s="17">
        <v>1.5004616805170824E-4</v>
      </c>
      <c r="E490" s="41"/>
      <c r="F490" s="17">
        <f t="shared" si="14"/>
        <v>-1.1662242228377965E-4</v>
      </c>
      <c r="H490" s="17">
        <f t="shared" si="15"/>
        <v>9.1734956909818419E-5</v>
      </c>
    </row>
    <row r="491" spans="2:8" x14ac:dyDescent="0.25">
      <c r="B491" s="23" t="s">
        <v>488</v>
      </c>
      <c r="C491" s="17">
        <v>3.4505809479839952E-5</v>
      </c>
      <c r="D491" s="17">
        <v>1.6158818097876271E-4</v>
      </c>
      <c r="E491" s="41"/>
      <c r="F491" s="17">
        <f t="shared" si="14"/>
        <v>-1.2708237149892276E-4</v>
      </c>
      <c r="H491" s="17">
        <f t="shared" si="15"/>
        <v>9.8046995229301331E-5</v>
      </c>
    </row>
    <row r="492" spans="2:8" x14ac:dyDescent="0.25">
      <c r="B492" s="23" t="s">
        <v>489</v>
      </c>
      <c r="C492" s="17">
        <v>3.1620306248076336E-5</v>
      </c>
      <c r="D492" s="17">
        <v>1.4283240997229916E-4</v>
      </c>
      <c r="E492" s="41"/>
      <c r="F492" s="17">
        <f t="shared" si="14"/>
        <v>-1.1121210372422282E-4</v>
      </c>
      <c r="H492" s="17">
        <f t="shared" si="15"/>
        <v>8.7226358110187752E-5</v>
      </c>
    </row>
    <row r="493" spans="2:8" x14ac:dyDescent="0.25">
      <c r="B493" s="23" t="s">
        <v>490</v>
      </c>
      <c r="C493" s="17">
        <v>3.2461911357340722E-5</v>
      </c>
      <c r="D493" s="17">
        <v>1.464392890120037E-4</v>
      </c>
      <c r="E493" s="41"/>
      <c r="F493" s="17">
        <f t="shared" si="14"/>
        <v>-1.1397737765466298E-4</v>
      </c>
      <c r="H493" s="17">
        <f t="shared" si="15"/>
        <v>8.9450600184672204E-5</v>
      </c>
    </row>
    <row r="494" spans="2:8" x14ac:dyDescent="0.25">
      <c r="B494" s="23" t="s">
        <v>491</v>
      </c>
      <c r="C494" s="17">
        <v>3.4145121575869502E-5</v>
      </c>
      <c r="D494" s="17">
        <v>1.2624076638965837E-4</v>
      </c>
      <c r="E494" s="41"/>
      <c r="F494" s="17">
        <f t="shared" si="14"/>
        <v>-9.2095644813788862E-5</v>
      </c>
      <c r="H494" s="17">
        <f t="shared" si="15"/>
        <v>8.019294398276394E-5</v>
      </c>
    </row>
    <row r="495" spans="2:8" x14ac:dyDescent="0.25">
      <c r="B495" s="23" t="s">
        <v>492</v>
      </c>
      <c r="C495" s="17">
        <v>3.0297783933518006E-5</v>
      </c>
      <c r="D495" s="17">
        <v>9.0893351800554019E-5</v>
      </c>
      <c r="E495" s="41"/>
      <c r="F495" s="17">
        <f t="shared" si="14"/>
        <v>-6.0595567867036013E-5</v>
      </c>
      <c r="H495" s="17">
        <f t="shared" si="15"/>
        <v>6.0595567867036013E-5</v>
      </c>
    </row>
    <row r="496" spans="2:8" x14ac:dyDescent="0.25">
      <c r="B496" s="23" t="s">
        <v>493</v>
      </c>
      <c r="C496" s="17">
        <v>3.1500076946752843E-5</v>
      </c>
      <c r="D496" s="17">
        <v>9.233610341643582E-5</v>
      </c>
      <c r="E496" s="41"/>
      <c r="F496" s="17">
        <f t="shared" si="14"/>
        <v>-6.0836026469682977E-5</v>
      </c>
      <c r="H496" s="17">
        <f t="shared" si="15"/>
        <v>6.1918090181594328E-5</v>
      </c>
    </row>
    <row r="497" spans="2:8" x14ac:dyDescent="0.25">
      <c r="B497" s="23" t="s">
        <v>494</v>
      </c>
      <c r="C497" s="17">
        <v>2.8975261618959677E-5</v>
      </c>
      <c r="D497" s="17">
        <v>8.3679593721144971E-5</v>
      </c>
      <c r="E497" s="41"/>
      <c r="F497" s="17">
        <f t="shared" si="14"/>
        <v>-5.4704332102185294E-5</v>
      </c>
      <c r="H497" s="17">
        <f t="shared" si="15"/>
        <v>5.6327427670052324E-5</v>
      </c>
    </row>
    <row r="498" spans="2:8" x14ac:dyDescent="0.25">
      <c r="B498" s="23" t="s">
        <v>495</v>
      </c>
      <c r="C498" s="17">
        <v>2.4286318867343799E-5</v>
      </c>
      <c r="D498" s="17">
        <v>7.9351338873499553E-5</v>
      </c>
      <c r="E498" s="41"/>
      <c r="F498" s="17">
        <f t="shared" si="14"/>
        <v>-5.5065020006155751E-5</v>
      </c>
      <c r="H498" s="17">
        <f t="shared" si="15"/>
        <v>5.1818828870421678E-5</v>
      </c>
    </row>
    <row r="499" spans="2:8" x14ac:dyDescent="0.25">
      <c r="B499" s="23" t="s">
        <v>496</v>
      </c>
      <c r="C499" s="17">
        <v>1.7673707294552169E-5</v>
      </c>
      <c r="D499" s="17">
        <v>7.2858956602031393E-5</v>
      </c>
      <c r="E499" s="41"/>
      <c r="F499" s="17">
        <f t="shared" si="14"/>
        <v>-5.5185249307479223E-5</v>
      </c>
      <c r="H499" s="17">
        <f t="shared" si="15"/>
        <v>4.5266331948291781E-5</v>
      </c>
    </row>
    <row r="500" spans="2:8" x14ac:dyDescent="0.25">
      <c r="B500" s="23" t="s">
        <v>497</v>
      </c>
      <c r="C500" s="17">
        <v>1.6110726377346875E-5</v>
      </c>
      <c r="D500" s="17">
        <v>7.069482917820869E-5</v>
      </c>
      <c r="E500" s="41"/>
      <c r="F500" s="17">
        <f t="shared" si="14"/>
        <v>-5.4584102800861815E-5</v>
      </c>
      <c r="H500" s="17">
        <f t="shared" si="15"/>
        <v>4.3402777777777786E-5</v>
      </c>
    </row>
    <row r="501" spans="2:8" x14ac:dyDescent="0.25">
      <c r="B501" s="23" t="s">
        <v>498</v>
      </c>
      <c r="C501" s="17">
        <v>1.5870267774699907E-5</v>
      </c>
      <c r="D501" s="17">
        <v>6.2038319482917828E-5</v>
      </c>
      <c r="E501" s="41"/>
      <c r="F501" s="17">
        <f t="shared" si="14"/>
        <v>-4.6168051708217917E-5</v>
      </c>
      <c r="H501" s="17">
        <f t="shared" si="15"/>
        <v>3.8954293628808869E-5</v>
      </c>
    </row>
    <row r="502" spans="2:8" x14ac:dyDescent="0.25">
      <c r="B502" s="23" t="s">
        <v>499</v>
      </c>
      <c r="C502" s="17">
        <v>1.5269121268082489E-5</v>
      </c>
      <c r="D502" s="17">
        <v>5.2660433979686064E-5</v>
      </c>
      <c r="E502" s="41"/>
      <c r="F502" s="17">
        <f t="shared" si="14"/>
        <v>-3.7391312711603575E-5</v>
      </c>
      <c r="H502" s="17">
        <f t="shared" si="15"/>
        <v>3.3964777623884273E-5</v>
      </c>
    </row>
    <row r="503" spans="2:8" x14ac:dyDescent="0.25">
      <c r="B503" s="23" t="s">
        <v>500</v>
      </c>
      <c r="C503" s="17">
        <v>1.3465681748230224E-5</v>
      </c>
      <c r="D503" s="17">
        <v>3.4626038781163438E-5</v>
      </c>
      <c r="E503" s="41"/>
      <c r="F503" s="17">
        <f t="shared" si="14"/>
        <v>-2.1160357032933214E-5</v>
      </c>
      <c r="H503" s="17">
        <f t="shared" si="15"/>
        <v>2.4045860264696831E-5</v>
      </c>
    </row>
    <row r="504" spans="2:8" x14ac:dyDescent="0.25">
      <c r="B504" s="23" t="s">
        <v>501</v>
      </c>
      <c r="C504" s="17">
        <v>1.0820637119113573E-5</v>
      </c>
      <c r="D504" s="17">
        <v>4.0397045244690671E-5</v>
      </c>
      <c r="E504" s="41"/>
      <c r="F504" s="17">
        <f t="shared" si="14"/>
        <v>-2.9576408125577099E-5</v>
      </c>
      <c r="H504" s="17">
        <f t="shared" si="15"/>
        <v>2.5608841181902121E-5</v>
      </c>
    </row>
    <row r="505" spans="2:8" x14ac:dyDescent="0.25">
      <c r="B505" s="23" t="s">
        <v>502</v>
      </c>
      <c r="C505" s="17">
        <v>1.3826369652200677E-5</v>
      </c>
      <c r="D505" s="17">
        <v>3.4626038781163438E-5</v>
      </c>
      <c r="E505" s="41"/>
      <c r="F505" s="17">
        <f t="shared" si="14"/>
        <v>-2.079966912896276E-5</v>
      </c>
      <c r="H505" s="17">
        <f t="shared" si="15"/>
        <v>2.4226204216682059E-5</v>
      </c>
    </row>
    <row r="506" spans="2:8" x14ac:dyDescent="0.25">
      <c r="B506" s="23" t="s">
        <v>503</v>
      </c>
      <c r="C506" s="17">
        <v>1.2744305940289321E-5</v>
      </c>
      <c r="D506" s="17">
        <v>2.3805401662049863E-5</v>
      </c>
      <c r="E506" s="41"/>
      <c r="F506" s="17">
        <f t="shared" si="14"/>
        <v>-1.1061095721760541E-5</v>
      </c>
      <c r="H506" s="17">
        <f t="shared" si="15"/>
        <v>1.8274853801169591E-5</v>
      </c>
    </row>
    <row r="507" spans="2:8" x14ac:dyDescent="0.25">
      <c r="B507" s="23" t="s">
        <v>504</v>
      </c>
      <c r="C507" s="17">
        <v>1.1662242228377962E-5</v>
      </c>
      <c r="D507" s="17">
        <v>1.9477146814404431E-5</v>
      </c>
      <c r="E507" s="41"/>
      <c r="F507" s="17">
        <f t="shared" si="14"/>
        <v>-7.8149045860264696E-6</v>
      </c>
      <c r="H507" s="17">
        <f t="shared" si="15"/>
        <v>1.5569694521391196E-5</v>
      </c>
    </row>
    <row r="508" spans="2:8" x14ac:dyDescent="0.25">
      <c r="B508" s="23" t="s">
        <v>505</v>
      </c>
      <c r="C508" s="17">
        <v>1.4187057556171129E-5</v>
      </c>
      <c r="D508" s="17">
        <v>1.3706140350877193E-5</v>
      </c>
      <c r="E508" s="41"/>
      <c r="F508" s="17">
        <f t="shared" si="14"/>
        <v>4.8091720529393607E-7</v>
      </c>
      <c r="H508" s="17">
        <f t="shared" si="15"/>
        <v>1.3946598953524161E-5</v>
      </c>
    </row>
    <row r="509" spans="2:8" x14ac:dyDescent="0.25">
      <c r="B509" s="23" t="s">
        <v>506</v>
      </c>
      <c r="C509" s="17">
        <v>1.4788204062788551E-5</v>
      </c>
      <c r="D509" s="17">
        <v>2.0198522622345335E-5</v>
      </c>
      <c r="E509" s="41"/>
      <c r="F509" s="17">
        <f t="shared" si="14"/>
        <v>-5.4103185595567842E-6</v>
      </c>
      <c r="H509" s="17">
        <f t="shared" si="15"/>
        <v>1.7493363342566944E-5</v>
      </c>
    </row>
    <row r="510" spans="2:8" x14ac:dyDescent="0.25">
      <c r="B510" s="23" t="s">
        <v>507</v>
      </c>
      <c r="C510" s="17">
        <v>1.6832102185287783E-5</v>
      </c>
      <c r="D510" s="17">
        <v>1.7313019390581719E-5</v>
      </c>
      <c r="E510" s="41"/>
      <c r="F510" s="17">
        <f t="shared" si="14"/>
        <v>-4.8091720529393607E-7</v>
      </c>
      <c r="H510" s="17">
        <f t="shared" si="15"/>
        <v>1.7072560787934751E-5</v>
      </c>
    </row>
    <row r="511" spans="2:8" x14ac:dyDescent="0.25">
      <c r="B511" s="23" t="s">
        <v>508</v>
      </c>
      <c r="C511" s="17">
        <v>1.4307286857494615E-5</v>
      </c>
      <c r="D511" s="17">
        <v>2.0198522622345335E-5</v>
      </c>
      <c r="E511" s="41"/>
      <c r="F511" s="17">
        <f t="shared" si="14"/>
        <v>-5.8912357648507202E-6</v>
      </c>
      <c r="H511" s="17">
        <f t="shared" si="15"/>
        <v>1.7252904739919976E-5</v>
      </c>
    </row>
    <row r="512" spans="2:8" x14ac:dyDescent="0.25">
      <c r="B512" s="23" t="s">
        <v>509</v>
      </c>
      <c r="C512" s="17">
        <v>1.2864535241612803E-5</v>
      </c>
      <c r="D512" s="17">
        <v>1.6591643582640815E-5</v>
      </c>
      <c r="E512" s="41"/>
      <c r="F512" s="17">
        <f t="shared" si="14"/>
        <v>-3.7271083410280113E-6</v>
      </c>
      <c r="H512" s="17">
        <f t="shared" si="15"/>
        <v>1.472808941212681E-5</v>
      </c>
    </row>
    <row r="513" spans="2:8" x14ac:dyDescent="0.25">
      <c r="B513" s="23" t="s">
        <v>510</v>
      </c>
      <c r="C513" s="17">
        <v>9.1374269005847955E-6</v>
      </c>
      <c r="D513" s="17">
        <v>1.8034395198522623E-5</v>
      </c>
      <c r="E513" s="41"/>
      <c r="F513" s="17">
        <f t="shared" si="14"/>
        <v>-8.8969682979378275E-6</v>
      </c>
      <c r="H513" s="17">
        <f t="shared" si="15"/>
        <v>1.3585911049553709E-5</v>
      </c>
    </row>
    <row r="514" spans="2:8" x14ac:dyDescent="0.25">
      <c r="B514" s="23" t="s">
        <v>511</v>
      </c>
      <c r="C514" s="17">
        <v>9.6183441058787316E-6</v>
      </c>
      <c r="D514" s="17">
        <v>1.5870267774699907E-5</v>
      </c>
      <c r="E514" s="41"/>
      <c r="F514" s="17">
        <f t="shared" si="14"/>
        <v>-6.2519236688211757E-6</v>
      </c>
      <c r="H514" s="17">
        <f t="shared" si="15"/>
        <v>1.2744305940289319E-5</v>
      </c>
    </row>
    <row r="515" spans="2:8" x14ac:dyDescent="0.25">
      <c r="B515" s="23" t="s">
        <v>512</v>
      </c>
      <c r="C515" s="17">
        <v>1.0940866420437057E-5</v>
      </c>
      <c r="D515" s="17">
        <v>1.2263388734995385E-5</v>
      </c>
      <c r="E515" s="41"/>
      <c r="F515" s="17">
        <f t="shared" si="14"/>
        <v>-1.3225223145583276E-6</v>
      </c>
      <c r="H515" s="17">
        <f t="shared" si="15"/>
        <v>1.1602127577716222E-5</v>
      </c>
    </row>
    <row r="516" spans="2:8" x14ac:dyDescent="0.25">
      <c r="B516" s="23" t="s">
        <v>513</v>
      </c>
      <c r="C516" s="17">
        <v>9.1374269005847955E-6</v>
      </c>
      <c r="D516" s="17">
        <v>1.2263388734995385E-5</v>
      </c>
      <c r="E516" s="41"/>
      <c r="F516" s="17">
        <f t="shared" si="14"/>
        <v>-3.1259618344105895E-6</v>
      </c>
      <c r="H516" s="17">
        <f t="shared" si="15"/>
        <v>1.0700407817790089E-5</v>
      </c>
    </row>
    <row r="517" spans="2:8" x14ac:dyDescent="0.25">
      <c r="B517" s="23" t="s">
        <v>514</v>
      </c>
      <c r="C517" s="17">
        <v>7.2137580794090487E-6</v>
      </c>
      <c r="D517" s="17">
        <v>7.9351338873499536E-6</v>
      </c>
      <c r="E517" s="41"/>
      <c r="F517" s="17">
        <f t="shared" si="14"/>
        <v>-7.2137580794090495E-7</v>
      </c>
      <c r="H517" s="17">
        <f t="shared" si="15"/>
        <v>7.5744459833795016E-6</v>
      </c>
    </row>
    <row r="518" spans="2:8" x14ac:dyDescent="0.25">
      <c r="B518" s="23" t="s">
        <v>515</v>
      </c>
      <c r="C518" s="17">
        <v>5.0496306555863338E-6</v>
      </c>
      <c r="D518" s="17">
        <v>1.3706140350877193E-5</v>
      </c>
      <c r="E518" s="41"/>
      <c r="F518" s="17">
        <f t="shared" si="14"/>
        <v>-8.6565096952908594E-6</v>
      </c>
      <c r="H518" s="17">
        <f t="shared" si="15"/>
        <v>9.3778855032317635E-6</v>
      </c>
    </row>
    <row r="519" spans="2:8" x14ac:dyDescent="0.25">
      <c r="B519" s="23" t="s">
        <v>516</v>
      </c>
      <c r="C519" s="17">
        <v>4.5687134502923977E-6</v>
      </c>
      <c r="D519" s="17">
        <v>1.4427516158818097E-5</v>
      </c>
      <c r="E519" s="41"/>
      <c r="F519" s="17">
        <f t="shared" si="14"/>
        <v>-9.8588027085256996E-6</v>
      </c>
      <c r="H519" s="17">
        <f t="shared" si="15"/>
        <v>9.4981148045552475E-6</v>
      </c>
    </row>
    <row r="520" spans="2:8" x14ac:dyDescent="0.25">
      <c r="B520" s="23" t="s">
        <v>517</v>
      </c>
      <c r="C520" s="17">
        <v>8.4160510926438897E-7</v>
      </c>
      <c r="D520" s="17">
        <v>1.2263388734995385E-5</v>
      </c>
      <c r="E520" s="41"/>
      <c r="F520" s="17">
        <f t="shared" ref="F520:F583" si="16">C520-D520</f>
        <v>-1.1421783625730997E-5</v>
      </c>
      <c r="H520" s="17">
        <f t="shared" ref="H520:H583" si="17">AVERAGE(D520,C520)</f>
        <v>6.5524969221298866E-6</v>
      </c>
    </row>
    <row r="521" spans="2:8" x14ac:dyDescent="0.25">
      <c r="B521" s="23" t="s">
        <v>518</v>
      </c>
      <c r="C521" s="17">
        <v>1.4427516158818099E-6</v>
      </c>
      <c r="D521" s="17">
        <v>7.2137580794090487E-6</v>
      </c>
      <c r="E521" s="41"/>
      <c r="F521" s="17">
        <f t="shared" si="16"/>
        <v>-5.7710064635272388E-6</v>
      </c>
      <c r="H521" s="17">
        <f t="shared" si="17"/>
        <v>4.3282548476454297E-6</v>
      </c>
    </row>
    <row r="522" spans="2:8" x14ac:dyDescent="0.25">
      <c r="B522" s="23" t="s">
        <v>519</v>
      </c>
      <c r="C522" s="17">
        <v>6.0114650661742072E-7</v>
      </c>
      <c r="D522" s="17">
        <v>5.7710064635272396E-6</v>
      </c>
      <c r="E522" s="41"/>
      <c r="F522" s="17">
        <f t="shared" si="16"/>
        <v>-5.1698599569098187E-6</v>
      </c>
      <c r="H522" s="17">
        <f t="shared" si="17"/>
        <v>3.1860764850723303E-6</v>
      </c>
    </row>
    <row r="523" spans="2:8" x14ac:dyDescent="0.25">
      <c r="B523" s="23" t="s">
        <v>520</v>
      </c>
      <c r="C523" s="17">
        <v>0</v>
      </c>
      <c r="D523" s="17">
        <v>8.6565096952908594E-6</v>
      </c>
      <c r="E523" s="41"/>
      <c r="F523" s="17">
        <f t="shared" si="16"/>
        <v>-8.6565096952908594E-6</v>
      </c>
      <c r="H523" s="17">
        <f t="shared" si="17"/>
        <v>4.3282548476454297E-6</v>
      </c>
    </row>
    <row r="524" spans="2:8" x14ac:dyDescent="0.25">
      <c r="B524" s="23" t="s">
        <v>521</v>
      </c>
      <c r="C524" s="17">
        <v>0</v>
      </c>
      <c r="D524" s="17">
        <v>0</v>
      </c>
      <c r="E524" s="41"/>
      <c r="F524" s="17">
        <f t="shared" si="16"/>
        <v>0</v>
      </c>
      <c r="H524" s="17">
        <f t="shared" si="17"/>
        <v>0</v>
      </c>
    </row>
    <row r="525" spans="2:8" x14ac:dyDescent="0.25">
      <c r="B525" s="23" t="s">
        <v>522</v>
      </c>
      <c r="C525" s="17">
        <v>0</v>
      </c>
      <c r="D525" s="17">
        <v>3.6068790397045243E-6</v>
      </c>
      <c r="E525" s="41"/>
      <c r="F525" s="17">
        <f t="shared" si="16"/>
        <v>-3.6068790397045243E-6</v>
      </c>
      <c r="H525" s="17">
        <f t="shared" si="17"/>
        <v>1.8034395198522622E-6</v>
      </c>
    </row>
    <row r="526" spans="2:8" x14ac:dyDescent="0.25">
      <c r="B526" s="23" t="s">
        <v>523</v>
      </c>
      <c r="C526" s="17">
        <v>0</v>
      </c>
      <c r="D526" s="17">
        <v>0</v>
      </c>
      <c r="E526" s="41"/>
      <c r="F526" s="17">
        <f t="shared" si="16"/>
        <v>0</v>
      </c>
      <c r="H526" s="17">
        <f t="shared" si="17"/>
        <v>0</v>
      </c>
    </row>
    <row r="527" spans="2:8" x14ac:dyDescent="0.25">
      <c r="B527" s="23" t="s">
        <v>524</v>
      </c>
      <c r="C527" s="17">
        <v>0</v>
      </c>
      <c r="D527" s="17">
        <v>0</v>
      </c>
      <c r="E527" s="41"/>
      <c r="F527" s="17">
        <f t="shared" si="16"/>
        <v>0</v>
      </c>
      <c r="H527" s="17">
        <f t="shared" si="17"/>
        <v>0</v>
      </c>
    </row>
    <row r="528" spans="2:8" x14ac:dyDescent="0.25">
      <c r="B528" s="23" t="s">
        <v>525</v>
      </c>
      <c r="C528" s="17">
        <v>0</v>
      </c>
      <c r="D528" s="17">
        <v>0</v>
      </c>
      <c r="E528" s="41"/>
      <c r="F528" s="17">
        <f t="shared" si="16"/>
        <v>0</v>
      </c>
      <c r="H528" s="17">
        <f t="shared" si="17"/>
        <v>0</v>
      </c>
    </row>
    <row r="529" spans="2:8" x14ac:dyDescent="0.25">
      <c r="B529" s="23" t="s">
        <v>526</v>
      </c>
      <c r="C529" s="17">
        <v>0</v>
      </c>
      <c r="D529" s="17">
        <v>0</v>
      </c>
      <c r="E529" s="41"/>
      <c r="F529" s="17">
        <f t="shared" si="16"/>
        <v>0</v>
      </c>
      <c r="H529" s="17">
        <f t="shared" si="17"/>
        <v>0</v>
      </c>
    </row>
    <row r="530" spans="2:8" x14ac:dyDescent="0.25">
      <c r="B530" s="23" t="s">
        <v>527</v>
      </c>
      <c r="C530" s="17">
        <v>0</v>
      </c>
      <c r="D530" s="17">
        <v>0</v>
      </c>
      <c r="E530" s="41"/>
      <c r="F530" s="17">
        <f t="shared" si="16"/>
        <v>0</v>
      </c>
      <c r="H530" s="17">
        <f t="shared" si="17"/>
        <v>0</v>
      </c>
    </row>
    <row r="531" spans="2:8" x14ac:dyDescent="0.25">
      <c r="B531" s="23" t="s">
        <v>528</v>
      </c>
      <c r="C531" s="17">
        <v>0</v>
      </c>
      <c r="D531" s="17">
        <v>0</v>
      </c>
      <c r="E531" s="41"/>
      <c r="F531" s="17">
        <f t="shared" si="16"/>
        <v>0</v>
      </c>
      <c r="H531" s="17">
        <f t="shared" si="17"/>
        <v>0</v>
      </c>
    </row>
    <row r="532" spans="2:8" x14ac:dyDescent="0.25">
      <c r="B532" s="23" t="s">
        <v>529</v>
      </c>
      <c r="C532" s="17">
        <v>0</v>
      </c>
      <c r="D532" s="17">
        <v>0</v>
      </c>
      <c r="E532" s="41"/>
      <c r="F532" s="17">
        <f t="shared" si="16"/>
        <v>0</v>
      </c>
      <c r="H532" s="17">
        <f t="shared" si="17"/>
        <v>0</v>
      </c>
    </row>
    <row r="533" spans="2:8" x14ac:dyDescent="0.25">
      <c r="B533" s="23" t="s">
        <v>530</v>
      </c>
      <c r="C533" s="17">
        <v>0</v>
      </c>
      <c r="D533" s="17">
        <v>0</v>
      </c>
      <c r="E533" s="41"/>
      <c r="F533" s="17">
        <f t="shared" si="16"/>
        <v>0</v>
      </c>
      <c r="H533" s="17">
        <f t="shared" si="17"/>
        <v>0</v>
      </c>
    </row>
    <row r="534" spans="2:8" x14ac:dyDescent="0.25">
      <c r="B534" s="23" t="s">
        <v>531</v>
      </c>
      <c r="C534" s="17">
        <v>0</v>
      </c>
      <c r="D534" s="17">
        <v>0</v>
      </c>
      <c r="E534" s="41"/>
      <c r="F534" s="17">
        <f t="shared" si="16"/>
        <v>0</v>
      </c>
      <c r="H534" s="17">
        <f t="shared" si="17"/>
        <v>0</v>
      </c>
    </row>
    <row r="535" spans="2:8" x14ac:dyDescent="0.25">
      <c r="B535" s="23" t="s">
        <v>532</v>
      </c>
      <c r="C535" s="17">
        <v>0</v>
      </c>
      <c r="D535" s="17">
        <v>0</v>
      </c>
      <c r="E535" s="41"/>
      <c r="F535" s="17">
        <f t="shared" si="16"/>
        <v>0</v>
      </c>
      <c r="H535" s="17">
        <f t="shared" si="17"/>
        <v>0</v>
      </c>
    </row>
    <row r="536" spans="2:8" x14ac:dyDescent="0.25">
      <c r="B536" s="23" t="s">
        <v>533</v>
      </c>
      <c r="C536" s="17">
        <v>0</v>
      </c>
      <c r="D536" s="17">
        <v>0</v>
      </c>
      <c r="E536" s="41"/>
      <c r="F536" s="17">
        <f t="shared" si="16"/>
        <v>0</v>
      </c>
      <c r="H536" s="17">
        <f t="shared" si="17"/>
        <v>0</v>
      </c>
    </row>
    <row r="537" spans="2:8" x14ac:dyDescent="0.25">
      <c r="B537" s="23" t="s">
        <v>534</v>
      </c>
      <c r="C537" s="17">
        <v>0</v>
      </c>
      <c r="D537" s="17">
        <v>0</v>
      </c>
      <c r="E537" s="41"/>
      <c r="F537" s="17">
        <f t="shared" si="16"/>
        <v>0</v>
      </c>
      <c r="H537" s="17">
        <f t="shared" si="17"/>
        <v>0</v>
      </c>
    </row>
    <row r="538" spans="2:8" x14ac:dyDescent="0.25">
      <c r="B538" s="23" t="s">
        <v>535</v>
      </c>
      <c r="C538" s="17">
        <v>0</v>
      </c>
      <c r="D538" s="17">
        <v>0</v>
      </c>
      <c r="E538" s="41"/>
      <c r="F538" s="17">
        <f t="shared" si="16"/>
        <v>0</v>
      </c>
      <c r="H538" s="17">
        <f t="shared" si="17"/>
        <v>0</v>
      </c>
    </row>
    <row r="539" spans="2:8" x14ac:dyDescent="0.25">
      <c r="B539" s="23" t="s">
        <v>536</v>
      </c>
      <c r="C539" s="17">
        <v>0</v>
      </c>
      <c r="D539" s="17">
        <v>0</v>
      </c>
      <c r="E539" s="41"/>
      <c r="F539" s="17">
        <f t="shared" si="16"/>
        <v>0</v>
      </c>
      <c r="H539" s="17">
        <f t="shared" si="17"/>
        <v>0</v>
      </c>
    </row>
    <row r="540" spans="2:8" x14ac:dyDescent="0.25">
      <c r="B540" s="23" t="s">
        <v>537</v>
      </c>
      <c r="C540" s="17">
        <v>0</v>
      </c>
      <c r="D540" s="17">
        <v>0</v>
      </c>
      <c r="E540" s="41"/>
      <c r="F540" s="17">
        <f t="shared" si="16"/>
        <v>0</v>
      </c>
      <c r="H540" s="17">
        <f t="shared" si="17"/>
        <v>0</v>
      </c>
    </row>
    <row r="541" spans="2:8" x14ac:dyDescent="0.25">
      <c r="B541" s="23" t="s">
        <v>538</v>
      </c>
      <c r="C541" s="17">
        <v>0</v>
      </c>
      <c r="D541" s="17">
        <v>0</v>
      </c>
      <c r="E541" s="41"/>
      <c r="F541" s="17">
        <f t="shared" si="16"/>
        <v>0</v>
      </c>
      <c r="H541" s="17">
        <f t="shared" si="17"/>
        <v>0</v>
      </c>
    </row>
    <row r="542" spans="2:8" x14ac:dyDescent="0.25">
      <c r="B542" s="23" t="s">
        <v>539</v>
      </c>
      <c r="C542" s="17">
        <v>0</v>
      </c>
      <c r="D542" s="17">
        <v>0</v>
      </c>
      <c r="E542" s="41"/>
      <c r="F542" s="17">
        <f t="shared" si="16"/>
        <v>0</v>
      </c>
      <c r="H542" s="17">
        <f t="shared" si="17"/>
        <v>0</v>
      </c>
    </row>
    <row r="543" spans="2:8" x14ac:dyDescent="0.25">
      <c r="B543" s="23" t="s">
        <v>540</v>
      </c>
      <c r="C543" s="17">
        <v>0</v>
      </c>
      <c r="D543" s="17">
        <v>0</v>
      </c>
      <c r="E543" s="41"/>
      <c r="F543" s="17">
        <f t="shared" si="16"/>
        <v>0</v>
      </c>
      <c r="H543" s="17">
        <f t="shared" si="17"/>
        <v>0</v>
      </c>
    </row>
    <row r="544" spans="2:8" x14ac:dyDescent="0.25">
      <c r="B544" s="23" t="s">
        <v>541</v>
      </c>
      <c r="C544" s="17">
        <v>0</v>
      </c>
      <c r="D544" s="17">
        <v>0</v>
      </c>
      <c r="E544" s="41"/>
      <c r="F544" s="17">
        <f t="shared" si="16"/>
        <v>0</v>
      </c>
      <c r="H544" s="17">
        <f t="shared" si="17"/>
        <v>0</v>
      </c>
    </row>
    <row r="545" spans="2:8" x14ac:dyDescent="0.25">
      <c r="B545" s="23" t="s">
        <v>542</v>
      </c>
      <c r="C545" s="17">
        <v>0</v>
      </c>
      <c r="D545" s="17">
        <v>0</v>
      </c>
      <c r="E545" s="41"/>
      <c r="F545" s="17">
        <f t="shared" si="16"/>
        <v>0</v>
      </c>
      <c r="H545" s="17">
        <f t="shared" si="17"/>
        <v>0</v>
      </c>
    </row>
    <row r="546" spans="2:8" x14ac:dyDescent="0.25">
      <c r="B546" s="23" t="s">
        <v>543</v>
      </c>
      <c r="C546" s="17">
        <v>0</v>
      </c>
      <c r="D546" s="17">
        <v>0</v>
      </c>
      <c r="E546" s="41"/>
      <c r="F546" s="17">
        <f t="shared" si="16"/>
        <v>0</v>
      </c>
      <c r="H546" s="17">
        <f t="shared" si="17"/>
        <v>0</v>
      </c>
    </row>
    <row r="547" spans="2:8" x14ac:dyDescent="0.25">
      <c r="B547" s="23" t="s">
        <v>544</v>
      </c>
      <c r="C547" s="17">
        <v>0</v>
      </c>
      <c r="D547" s="17">
        <v>0</v>
      </c>
      <c r="E547" s="41"/>
      <c r="F547" s="17">
        <f t="shared" si="16"/>
        <v>0</v>
      </c>
      <c r="H547" s="17">
        <f t="shared" si="17"/>
        <v>0</v>
      </c>
    </row>
    <row r="548" spans="2:8" x14ac:dyDescent="0.25">
      <c r="B548" s="23" t="s">
        <v>545</v>
      </c>
      <c r="C548" s="17">
        <v>0</v>
      </c>
      <c r="D548" s="17">
        <v>0</v>
      </c>
      <c r="E548" s="41"/>
      <c r="F548" s="17">
        <f t="shared" si="16"/>
        <v>0</v>
      </c>
      <c r="H548" s="17">
        <f t="shared" si="17"/>
        <v>0</v>
      </c>
    </row>
    <row r="549" spans="2:8" x14ac:dyDescent="0.25">
      <c r="B549" s="23" t="s">
        <v>546</v>
      </c>
      <c r="C549" s="17">
        <v>0</v>
      </c>
      <c r="D549" s="17">
        <v>0</v>
      </c>
      <c r="E549" s="41"/>
      <c r="F549" s="17">
        <f t="shared" si="16"/>
        <v>0</v>
      </c>
      <c r="H549" s="17">
        <f t="shared" si="17"/>
        <v>0</v>
      </c>
    </row>
    <row r="550" spans="2:8" x14ac:dyDescent="0.25">
      <c r="B550" s="23" t="s">
        <v>547</v>
      </c>
      <c r="C550" s="17">
        <v>0</v>
      </c>
      <c r="D550" s="17">
        <v>0</v>
      </c>
      <c r="E550" s="41"/>
      <c r="F550" s="17">
        <f t="shared" si="16"/>
        <v>0</v>
      </c>
      <c r="H550" s="17">
        <f t="shared" si="17"/>
        <v>0</v>
      </c>
    </row>
    <row r="551" spans="2:8" x14ac:dyDescent="0.25">
      <c r="B551" s="23" t="s">
        <v>548</v>
      </c>
      <c r="C551" s="17">
        <v>0</v>
      </c>
      <c r="D551" s="17">
        <v>0</v>
      </c>
      <c r="E551" s="41"/>
      <c r="F551" s="17">
        <f t="shared" si="16"/>
        <v>0</v>
      </c>
      <c r="H551" s="17">
        <f t="shared" si="17"/>
        <v>0</v>
      </c>
    </row>
    <row r="552" spans="2:8" x14ac:dyDescent="0.25">
      <c r="B552" s="23" t="s">
        <v>549</v>
      </c>
      <c r="C552" s="17">
        <v>0</v>
      </c>
      <c r="D552" s="17">
        <v>0</v>
      </c>
      <c r="E552" s="41"/>
      <c r="F552" s="17">
        <f t="shared" si="16"/>
        <v>0</v>
      </c>
      <c r="H552" s="17">
        <f t="shared" si="17"/>
        <v>0</v>
      </c>
    </row>
    <row r="553" spans="2:8" x14ac:dyDescent="0.25">
      <c r="B553" s="23" t="s">
        <v>550</v>
      </c>
      <c r="C553" s="17">
        <v>0</v>
      </c>
      <c r="D553" s="17">
        <v>0</v>
      </c>
      <c r="E553" s="41"/>
      <c r="F553" s="17">
        <f t="shared" si="16"/>
        <v>0</v>
      </c>
      <c r="H553" s="17">
        <f t="shared" si="17"/>
        <v>0</v>
      </c>
    </row>
    <row r="554" spans="2:8" x14ac:dyDescent="0.25">
      <c r="B554" s="23" t="s">
        <v>551</v>
      </c>
      <c r="C554" s="17">
        <v>0</v>
      </c>
      <c r="D554" s="17">
        <v>0</v>
      </c>
      <c r="E554" s="41"/>
      <c r="F554" s="17">
        <f t="shared" si="16"/>
        <v>0</v>
      </c>
      <c r="H554" s="17">
        <f t="shared" si="17"/>
        <v>0</v>
      </c>
    </row>
    <row r="555" spans="2:8" x14ac:dyDescent="0.25">
      <c r="B555" s="23" t="s">
        <v>552</v>
      </c>
      <c r="C555" s="17">
        <v>0</v>
      </c>
      <c r="D555" s="17">
        <v>0</v>
      </c>
      <c r="E555" s="41"/>
      <c r="F555" s="17">
        <f t="shared" si="16"/>
        <v>0</v>
      </c>
      <c r="H555" s="17">
        <f t="shared" si="17"/>
        <v>0</v>
      </c>
    </row>
    <row r="556" spans="2:8" x14ac:dyDescent="0.25">
      <c r="B556" s="23" t="s">
        <v>553</v>
      </c>
      <c r="C556" s="17">
        <v>0</v>
      </c>
      <c r="D556" s="17">
        <v>0</v>
      </c>
      <c r="E556" s="41"/>
      <c r="F556" s="17">
        <f t="shared" si="16"/>
        <v>0</v>
      </c>
      <c r="H556" s="17">
        <f t="shared" si="17"/>
        <v>0</v>
      </c>
    </row>
    <row r="557" spans="2:8" x14ac:dyDescent="0.25">
      <c r="B557" s="23" t="s">
        <v>554</v>
      </c>
      <c r="C557" s="17">
        <v>0</v>
      </c>
      <c r="D557" s="17">
        <v>0</v>
      </c>
      <c r="E557" s="41"/>
      <c r="F557" s="17">
        <f t="shared" si="16"/>
        <v>0</v>
      </c>
      <c r="H557" s="17">
        <f t="shared" si="17"/>
        <v>0</v>
      </c>
    </row>
    <row r="558" spans="2:8" x14ac:dyDescent="0.25">
      <c r="B558" s="23" t="s">
        <v>555</v>
      </c>
      <c r="C558" s="17">
        <v>0</v>
      </c>
      <c r="D558" s="17">
        <v>0</v>
      </c>
      <c r="E558" s="41"/>
      <c r="F558" s="17">
        <f t="shared" si="16"/>
        <v>0</v>
      </c>
      <c r="H558" s="17">
        <f t="shared" si="17"/>
        <v>0</v>
      </c>
    </row>
    <row r="559" spans="2:8" x14ac:dyDescent="0.25">
      <c r="B559" s="23" t="s">
        <v>556</v>
      </c>
      <c r="C559" s="17">
        <v>0</v>
      </c>
      <c r="D559" s="17">
        <v>0</v>
      </c>
      <c r="E559" s="41"/>
      <c r="F559" s="17">
        <f t="shared" si="16"/>
        <v>0</v>
      </c>
      <c r="H559" s="17">
        <f t="shared" si="17"/>
        <v>0</v>
      </c>
    </row>
    <row r="560" spans="2:8" x14ac:dyDescent="0.25">
      <c r="B560" s="23" t="s">
        <v>557</v>
      </c>
      <c r="C560" s="17">
        <v>0</v>
      </c>
      <c r="D560" s="17">
        <v>0</v>
      </c>
      <c r="E560" s="41"/>
      <c r="F560" s="17">
        <f t="shared" si="16"/>
        <v>0</v>
      </c>
      <c r="H560" s="17">
        <f t="shared" si="17"/>
        <v>0</v>
      </c>
    </row>
    <row r="561" spans="2:8" x14ac:dyDescent="0.25">
      <c r="B561" s="23" t="s">
        <v>558</v>
      </c>
      <c r="C561" s="17">
        <v>0</v>
      </c>
      <c r="D561" s="17">
        <v>0</v>
      </c>
      <c r="E561" s="41"/>
      <c r="F561" s="17">
        <f t="shared" si="16"/>
        <v>0</v>
      </c>
      <c r="H561" s="17">
        <f t="shared" si="17"/>
        <v>0</v>
      </c>
    </row>
    <row r="562" spans="2:8" x14ac:dyDescent="0.25">
      <c r="B562" s="23" t="s">
        <v>559</v>
      </c>
      <c r="C562" s="17">
        <v>0</v>
      </c>
      <c r="D562" s="17">
        <v>0</v>
      </c>
      <c r="E562" s="41"/>
      <c r="F562" s="17">
        <f t="shared" si="16"/>
        <v>0</v>
      </c>
      <c r="H562" s="17">
        <f t="shared" si="17"/>
        <v>0</v>
      </c>
    </row>
    <row r="563" spans="2:8" x14ac:dyDescent="0.25">
      <c r="B563" s="23" t="s">
        <v>560</v>
      </c>
      <c r="C563" s="17">
        <v>0</v>
      </c>
      <c r="D563" s="17">
        <v>0</v>
      </c>
      <c r="E563" s="41"/>
      <c r="F563" s="17">
        <f t="shared" si="16"/>
        <v>0</v>
      </c>
      <c r="H563" s="17">
        <f t="shared" si="17"/>
        <v>0</v>
      </c>
    </row>
    <row r="564" spans="2:8" x14ac:dyDescent="0.25">
      <c r="B564" s="23" t="s">
        <v>561</v>
      </c>
      <c r="C564" s="17">
        <v>0</v>
      </c>
      <c r="D564" s="17">
        <v>0</v>
      </c>
      <c r="E564" s="41"/>
      <c r="F564" s="17">
        <f t="shared" si="16"/>
        <v>0</v>
      </c>
      <c r="H564" s="17">
        <f t="shared" si="17"/>
        <v>0</v>
      </c>
    </row>
    <row r="565" spans="2:8" x14ac:dyDescent="0.25">
      <c r="B565" s="23" t="s">
        <v>562</v>
      </c>
      <c r="C565" s="17">
        <v>0</v>
      </c>
      <c r="D565" s="17">
        <v>0</v>
      </c>
      <c r="E565" s="41"/>
      <c r="F565" s="17">
        <f t="shared" si="16"/>
        <v>0</v>
      </c>
      <c r="H565" s="17">
        <f t="shared" si="17"/>
        <v>0</v>
      </c>
    </row>
    <row r="566" spans="2:8" x14ac:dyDescent="0.25">
      <c r="B566" s="23" t="s">
        <v>563</v>
      </c>
      <c r="C566" s="17">
        <v>0</v>
      </c>
      <c r="D566" s="17">
        <v>0</v>
      </c>
      <c r="E566" s="41"/>
      <c r="F566" s="17">
        <f t="shared" si="16"/>
        <v>0</v>
      </c>
      <c r="H566" s="17">
        <f t="shared" si="17"/>
        <v>0</v>
      </c>
    </row>
    <row r="567" spans="2:8" x14ac:dyDescent="0.25">
      <c r="B567" s="23" t="s">
        <v>564</v>
      </c>
      <c r="C567" s="17">
        <v>0</v>
      </c>
      <c r="D567" s="17">
        <v>0</v>
      </c>
      <c r="E567" s="41"/>
      <c r="F567" s="17">
        <f t="shared" si="16"/>
        <v>0</v>
      </c>
      <c r="H567" s="17">
        <f t="shared" si="17"/>
        <v>0</v>
      </c>
    </row>
    <row r="568" spans="2:8" x14ac:dyDescent="0.25">
      <c r="B568" s="23" t="s">
        <v>565</v>
      </c>
      <c r="C568" s="17">
        <v>0</v>
      </c>
      <c r="D568" s="17">
        <v>0</v>
      </c>
      <c r="E568" s="41"/>
      <c r="F568" s="17">
        <f t="shared" si="16"/>
        <v>0</v>
      </c>
      <c r="H568" s="17">
        <f t="shared" si="17"/>
        <v>0</v>
      </c>
    </row>
    <row r="569" spans="2:8" x14ac:dyDescent="0.25">
      <c r="B569" s="23" t="s">
        <v>566</v>
      </c>
      <c r="C569" s="17">
        <v>0</v>
      </c>
      <c r="D569" s="17">
        <v>0</v>
      </c>
      <c r="E569" s="41"/>
      <c r="F569" s="17">
        <f t="shared" si="16"/>
        <v>0</v>
      </c>
      <c r="H569" s="17">
        <f t="shared" si="17"/>
        <v>0</v>
      </c>
    </row>
    <row r="570" spans="2:8" x14ac:dyDescent="0.25">
      <c r="B570" s="23" t="s">
        <v>567</v>
      </c>
      <c r="C570" s="17">
        <v>0</v>
      </c>
      <c r="D570" s="17">
        <v>0</v>
      </c>
      <c r="E570" s="41"/>
      <c r="F570" s="17">
        <f t="shared" si="16"/>
        <v>0</v>
      </c>
      <c r="H570" s="17">
        <f t="shared" si="17"/>
        <v>0</v>
      </c>
    </row>
    <row r="571" spans="2:8" x14ac:dyDescent="0.25">
      <c r="B571" s="23" t="s">
        <v>568</v>
      </c>
      <c r="C571" s="17">
        <v>0</v>
      </c>
      <c r="D571" s="17">
        <v>0</v>
      </c>
      <c r="E571" s="41"/>
      <c r="F571" s="17">
        <f t="shared" si="16"/>
        <v>0</v>
      </c>
      <c r="H571" s="17">
        <f t="shared" si="17"/>
        <v>0</v>
      </c>
    </row>
    <row r="572" spans="2:8" x14ac:dyDescent="0.25">
      <c r="B572" s="23" t="s">
        <v>569</v>
      </c>
      <c r="C572" s="17">
        <v>0</v>
      </c>
      <c r="D572" s="17">
        <v>0</v>
      </c>
      <c r="E572" s="41"/>
      <c r="F572" s="17">
        <f t="shared" si="16"/>
        <v>0</v>
      </c>
      <c r="H572" s="17">
        <f t="shared" si="17"/>
        <v>0</v>
      </c>
    </row>
    <row r="573" spans="2:8" x14ac:dyDescent="0.25">
      <c r="B573" s="23" t="s">
        <v>570</v>
      </c>
      <c r="C573" s="17">
        <v>0</v>
      </c>
      <c r="D573" s="17">
        <v>0</v>
      </c>
      <c r="E573" s="41"/>
      <c r="F573" s="17">
        <f t="shared" si="16"/>
        <v>0</v>
      </c>
      <c r="H573" s="17">
        <f t="shared" si="17"/>
        <v>0</v>
      </c>
    </row>
    <row r="574" spans="2:8" x14ac:dyDescent="0.25">
      <c r="B574" s="23" t="s">
        <v>571</v>
      </c>
      <c r="C574" s="17">
        <v>0</v>
      </c>
      <c r="D574" s="17">
        <v>0</v>
      </c>
      <c r="E574" s="41"/>
      <c r="F574" s="17">
        <f t="shared" si="16"/>
        <v>0</v>
      </c>
      <c r="H574" s="17">
        <f t="shared" si="17"/>
        <v>0</v>
      </c>
    </row>
    <row r="575" spans="2:8" x14ac:dyDescent="0.25">
      <c r="B575" s="23" t="s">
        <v>572</v>
      </c>
      <c r="C575" s="17">
        <v>0</v>
      </c>
      <c r="D575" s="17">
        <v>0</v>
      </c>
      <c r="E575" s="41"/>
      <c r="F575" s="17">
        <f t="shared" si="16"/>
        <v>0</v>
      </c>
      <c r="H575" s="17">
        <f t="shared" si="17"/>
        <v>0</v>
      </c>
    </row>
    <row r="576" spans="2:8" x14ac:dyDescent="0.25">
      <c r="B576" s="23" t="s">
        <v>573</v>
      </c>
      <c r="C576" s="17">
        <v>0</v>
      </c>
      <c r="D576" s="17">
        <v>0</v>
      </c>
      <c r="E576" s="41"/>
      <c r="F576" s="17">
        <f t="shared" si="16"/>
        <v>0</v>
      </c>
      <c r="H576" s="17">
        <f t="shared" si="17"/>
        <v>0</v>
      </c>
    </row>
    <row r="577" spans="2:8" x14ac:dyDescent="0.25">
      <c r="B577" s="23" t="s">
        <v>574</v>
      </c>
      <c r="C577" s="17">
        <v>0</v>
      </c>
      <c r="D577" s="17">
        <v>0</v>
      </c>
      <c r="E577" s="41"/>
      <c r="F577" s="17">
        <f t="shared" si="16"/>
        <v>0</v>
      </c>
      <c r="H577" s="17">
        <f t="shared" si="17"/>
        <v>0</v>
      </c>
    </row>
    <row r="578" spans="2:8" x14ac:dyDescent="0.25">
      <c r="B578" s="23" t="s">
        <v>575</v>
      </c>
      <c r="C578" s="17">
        <v>0</v>
      </c>
      <c r="D578" s="17">
        <v>0</v>
      </c>
      <c r="E578" s="41"/>
      <c r="F578" s="17">
        <f t="shared" si="16"/>
        <v>0</v>
      </c>
      <c r="H578" s="17">
        <f t="shared" si="17"/>
        <v>0</v>
      </c>
    </row>
    <row r="579" spans="2:8" x14ac:dyDescent="0.25">
      <c r="B579" s="23" t="s">
        <v>576</v>
      </c>
      <c r="C579" s="17">
        <v>0</v>
      </c>
      <c r="D579" s="17">
        <v>0</v>
      </c>
      <c r="E579" s="41"/>
      <c r="F579" s="17">
        <f t="shared" si="16"/>
        <v>0</v>
      </c>
      <c r="H579" s="17">
        <f t="shared" si="17"/>
        <v>0</v>
      </c>
    </row>
    <row r="580" spans="2:8" x14ac:dyDescent="0.25">
      <c r="B580" s="23" t="s">
        <v>577</v>
      </c>
      <c r="C580" s="17">
        <v>0</v>
      </c>
      <c r="D580" s="17">
        <v>0</v>
      </c>
      <c r="E580" s="41"/>
      <c r="F580" s="17">
        <f t="shared" si="16"/>
        <v>0</v>
      </c>
      <c r="H580" s="17">
        <f t="shared" si="17"/>
        <v>0</v>
      </c>
    </row>
    <row r="581" spans="2:8" x14ac:dyDescent="0.25">
      <c r="B581" s="23" t="s">
        <v>578</v>
      </c>
      <c r="C581" s="17">
        <v>0</v>
      </c>
      <c r="D581" s="17">
        <v>0</v>
      </c>
      <c r="E581" s="41"/>
      <c r="F581" s="17">
        <f t="shared" si="16"/>
        <v>0</v>
      </c>
      <c r="H581" s="17">
        <f t="shared" si="17"/>
        <v>0</v>
      </c>
    </row>
    <row r="582" spans="2:8" x14ac:dyDescent="0.25">
      <c r="B582" s="23" t="s">
        <v>579</v>
      </c>
      <c r="C582" s="17">
        <v>0</v>
      </c>
      <c r="D582" s="17">
        <v>0</v>
      </c>
      <c r="E582" s="41"/>
      <c r="F582" s="17">
        <f t="shared" si="16"/>
        <v>0</v>
      </c>
      <c r="H582" s="17">
        <f t="shared" si="17"/>
        <v>0</v>
      </c>
    </row>
    <row r="583" spans="2:8" x14ac:dyDescent="0.25">
      <c r="B583" s="23" t="s">
        <v>580</v>
      </c>
      <c r="C583" s="17">
        <v>0</v>
      </c>
      <c r="D583" s="17">
        <v>0</v>
      </c>
      <c r="E583" s="41"/>
      <c r="F583" s="17">
        <f t="shared" si="16"/>
        <v>0</v>
      </c>
      <c r="H583" s="17">
        <f t="shared" si="17"/>
        <v>0</v>
      </c>
    </row>
    <row r="584" spans="2:8" x14ac:dyDescent="0.25">
      <c r="B584" s="23" t="s">
        <v>581</v>
      </c>
      <c r="C584" s="17">
        <v>0</v>
      </c>
      <c r="D584" s="17">
        <v>0</v>
      </c>
      <c r="E584" s="41"/>
      <c r="F584" s="17">
        <f t="shared" ref="F584:F646" si="18">C584-D584</f>
        <v>0</v>
      </c>
      <c r="H584" s="17">
        <f t="shared" ref="H584:H646" si="19">AVERAGE(D584,C584)</f>
        <v>0</v>
      </c>
    </row>
    <row r="585" spans="2:8" x14ac:dyDescent="0.25">
      <c r="B585" s="23" t="s">
        <v>582</v>
      </c>
      <c r="C585" s="17">
        <v>0</v>
      </c>
      <c r="D585" s="17">
        <v>0</v>
      </c>
      <c r="E585" s="41"/>
      <c r="F585" s="17">
        <f t="shared" si="18"/>
        <v>0</v>
      </c>
      <c r="H585" s="17">
        <f t="shared" si="19"/>
        <v>0</v>
      </c>
    </row>
    <row r="586" spans="2:8" x14ac:dyDescent="0.25">
      <c r="B586" s="23" t="s">
        <v>583</v>
      </c>
      <c r="C586" s="17">
        <v>0</v>
      </c>
      <c r="D586" s="17">
        <v>0</v>
      </c>
      <c r="E586" s="41"/>
      <c r="F586" s="17">
        <f t="shared" si="18"/>
        <v>0</v>
      </c>
      <c r="H586" s="17">
        <f t="shared" si="19"/>
        <v>0</v>
      </c>
    </row>
    <row r="587" spans="2:8" x14ac:dyDescent="0.25">
      <c r="B587" s="23" t="s">
        <v>584</v>
      </c>
      <c r="C587" s="17">
        <v>0</v>
      </c>
      <c r="D587" s="17">
        <v>0</v>
      </c>
      <c r="E587" s="41"/>
      <c r="F587" s="17">
        <f t="shared" si="18"/>
        <v>0</v>
      </c>
      <c r="H587" s="17">
        <f t="shared" si="19"/>
        <v>0</v>
      </c>
    </row>
    <row r="588" spans="2:8" x14ac:dyDescent="0.25">
      <c r="B588" s="23" t="s">
        <v>585</v>
      </c>
      <c r="C588" s="17">
        <v>0</v>
      </c>
      <c r="D588" s="17">
        <v>0</v>
      </c>
      <c r="E588" s="41"/>
      <c r="F588" s="17">
        <f t="shared" si="18"/>
        <v>0</v>
      </c>
      <c r="H588" s="17">
        <f t="shared" si="19"/>
        <v>0</v>
      </c>
    </row>
    <row r="589" spans="2:8" x14ac:dyDescent="0.25">
      <c r="B589" s="23" t="s">
        <v>586</v>
      </c>
      <c r="C589" s="17">
        <v>0</v>
      </c>
      <c r="D589" s="17">
        <v>0</v>
      </c>
      <c r="E589" s="41"/>
      <c r="F589" s="17">
        <f t="shared" si="18"/>
        <v>0</v>
      </c>
      <c r="H589" s="17">
        <f t="shared" si="19"/>
        <v>0</v>
      </c>
    </row>
    <row r="590" spans="2:8" x14ac:dyDescent="0.25">
      <c r="B590" s="23" t="s">
        <v>587</v>
      </c>
      <c r="C590" s="17">
        <v>0</v>
      </c>
      <c r="D590" s="17">
        <v>0</v>
      </c>
      <c r="E590" s="41"/>
      <c r="F590" s="17">
        <f t="shared" si="18"/>
        <v>0</v>
      </c>
      <c r="H590" s="17">
        <f t="shared" si="19"/>
        <v>0</v>
      </c>
    </row>
    <row r="591" spans="2:8" x14ac:dyDescent="0.25">
      <c r="B591" s="23" t="s">
        <v>588</v>
      </c>
      <c r="C591" s="17">
        <v>0</v>
      </c>
      <c r="D591" s="17">
        <v>0</v>
      </c>
      <c r="E591" s="41"/>
      <c r="F591" s="17">
        <f t="shared" si="18"/>
        <v>0</v>
      </c>
      <c r="H591" s="17">
        <f t="shared" si="19"/>
        <v>0</v>
      </c>
    </row>
    <row r="592" spans="2:8" x14ac:dyDescent="0.25">
      <c r="B592" s="23" t="s">
        <v>589</v>
      </c>
      <c r="C592" s="17">
        <v>0</v>
      </c>
      <c r="D592" s="17">
        <v>0</v>
      </c>
      <c r="E592" s="41"/>
      <c r="F592" s="17">
        <f t="shared" si="18"/>
        <v>0</v>
      </c>
      <c r="H592" s="17">
        <f t="shared" si="19"/>
        <v>0</v>
      </c>
    </row>
    <row r="593" spans="2:8" x14ac:dyDescent="0.25">
      <c r="B593" s="23" t="s">
        <v>590</v>
      </c>
      <c r="C593" s="17">
        <v>0</v>
      </c>
      <c r="D593" s="17">
        <v>0</v>
      </c>
      <c r="E593" s="41"/>
      <c r="F593" s="17">
        <f t="shared" si="18"/>
        <v>0</v>
      </c>
      <c r="H593" s="17">
        <f t="shared" si="19"/>
        <v>0</v>
      </c>
    </row>
    <row r="594" spans="2:8" x14ac:dyDescent="0.25">
      <c r="B594" s="23" t="s">
        <v>591</v>
      </c>
      <c r="C594" s="17">
        <v>0</v>
      </c>
      <c r="D594" s="17">
        <v>0</v>
      </c>
      <c r="E594" s="41"/>
      <c r="F594" s="17">
        <f t="shared" si="18"/>
        <v>0</v>
      </c>
      <c r="H594" s="17">
        <f t="shared" si="19"/>
        <v>0</v>
      </c>
    </row>
    <row r="595" spans="2:8" x14ac:dyDescent="0.25">
      <c r="B595" s="23" t="s">
        <v>592</v>
      </c>
      <c r="C595" s="17">
        <v>0</v>
      </c>
      <c r="D595" s="17">
        <v>0</v>
      </c>
      <c r="E595" s="41"/>
      <c r="F595" s="17">
        <f t="shared" si="18"/>
        <v>0</v>
      </c>
      <c r="H595" s="17">
        <f t="shared" si="19"/>
        <v>0</v>
      </c>
    </row>
    <row r="596" spans="2:8" x14ac:dyDescent="0.25">
      <c r="B596" s="23" t="s">
        <v>593</v>
      </c>
      <c r="C596" s="17">
        <v>0</v>
      </c>
      <c r="D596" s="17">
        <v>0</v>
      </c>
      <c r="E596" s="41"/>
      <c r="F596" s="17">
        <f t="shared" si="18"/>
        <v>0</v>
      </c>
      <c r="H596" s="17">
        <f t="shared" si="19"/>
        <v>0</v>
      </c>
    </row>
    <row r="597" spans="2:8" x14ac:dyDescent="0.25">
      <c r="B597" s="23" t="s">
        <v>594</v>
      </c>
      <c r="C597" s="17">
        <v>0</v>
      </c>
      <c r="D597" s="17">
        <v>0</v>
      </c>
      <c r="E597" s="41"/>
      <c r="F597" s="17">
        <f t="shared" si="18"/>
        <v>0</v>
      </c>
      <c r="H597" s="17">
        <f t="shared" si="19"/>
        <v>0</v>
      </c>
    </row>
    <row r="598" spans="2:8" x14ac:dyDescent="0.25">
      <c r="B598" s="23" t="s">
        <v>595</v>
      </c>
      <c r="C598" s="17">
        <v>0</v>
      </c>
      <c r="D598" s="17">
        <v>0</v>
      </c>
      <c r="E598" s="41"/>
      <c r="F598" s="17">
        <f t="shared" si="18"/>
        <v>0</v>
      </c>
      <c r="H598" s="17">
        <f t="shared" si="19"/>
        <v>0</v>
      </c>
    </row>
    <row r="599" spans="2:8" x14ac:dyDescent="0.25">
      <c r="B599" s="23" t="s">
        <v>596</v>
      </c>
      <c r="C599" s="17">
        <v>0</v>
      </c>
      <c r="D599" s="17">
        <v>0</v>
      </c>
      <c r="E599" s="41"/>
      <c r="F599" s="17">
        <f t="shared" si="18"/>
        <v>0</v>
      </c>
      <c r="H599" s="17">
        <f t="shared" si="19"/>
        <v>0</v>
      </c>
    </row>
    <row r="600" spans="2:8" x14ac:dyDescent="0.25">
      <c r="B600" s="23" t="s">
        <v>597</v>
      </c>
      <c r="C600" s="17">
        <v>0</v>
      </c>
      <c r="D600" s="17">
        <v>0</v>
      </c>
      <c r="E600" s="41"/>
      <c r="F600" s="17">
        <f t="shared" si="18"/>
        <v>0</v>
      </c>
      <c r="H600" s="17">
        <f t="shared" si="19"/>
        <v>0</v>
      </c>
    </row>
    <row r="601" spans="2:8" x14ac:dyDescent="0.25">
      <c r="B601" s="23" t="s">
        <v>598</v>
      </c>
      <c r="C601" s="17">
        <v>0</v>
      </c>
      <c r="D601" s="17">
        <v>0</v>
      </c>
      <c r="E601" s="41"/>
      <c r="F601" s="17">
        <f t="shared" si="18"/>
        <v>0</v>
      </c>
      <c r="H601" s="17">
        <f t="shared" si="19"/>
        <v>0</v>
      </c>
    </row>
    <row r="602" spans="2:8" x14ac:dyDescent="0.25">
      <c r="B602" s="23" t="s">
        <v>599</v>
      </c>
      <c r="C602" s="17">
        <v>0</v>
      </c>
      <c r="D602" s="17">
        <v>0</v>
      </c>
      <c r="E602" s="41"/>
      <c r="F602" s="17">
        <f t="shared" si="18"/>
        <v>0</v>
      </c>
      <c r="H602" s="17">
        <f t="shared" si="19"/>
        <v>0</v>
      </c>
    </row>
    <row r="603" spans="2:8" x14ac:dyDescent="0.25">
      <c r="B603" s="23" t="s">
        <v>600</v>
      </c>
      <c r="C603" s="17">
        <v>0</v>
      </c>
      <c r="D603" s="17">
        <v>0</v>
      </c>
      <c r="E603" s="41"/>
      <c r="F603" s="17">
        <f t="shared" si="18"/>
        <v>0</v>
      </c>
      <c r="H603" s="17">
        <f t="shared" si="19"/>
        <v>0</v>
      </c>
    </row>
    <row r="604" spans="2:8" x14ac:dyDescent="0.25">
      <c r="B604" s="23" t="s">
        <v>601</v>
      </c>
      <c r="C604" s="17">
        <v>0</v>
      </c>
      <c r="D604" s="17">
        <v>0</v>
      </c>
      <c r="E604" s="41"/>
      <c r="F604" s="17">
        <f t="shared" si="18"/>
        <v>0</v>
      </c>
      <c r="H604" s="17">
        <f t="shared" si="19"/>
        <v>0</v>
      </c>
    </row>
    <row r="605" spans="2:8" x14ac:dyDescent="0.25">
      <c r="B605" s="23" t="s">
        <v>602</v>
      </c>
      <c r="C605" s="17">
        <v>0</v>
      </c>
      <c r="D605" s="17">
        <v>0</v>
      </c>
      <c r="E605" s="41"/>
      <c r="F605" s="17">
        <f t="shared" si="18"/>
        <v>0</v>
      </c>
      <c r="H605" s="17">
        <f t="shared" si="19"/>
        <v>0</v>
      </c>
    </row>
    <row r="606" spans="2:8" x14ac:dyDescent="0.25">
      <c r="B606" s="23" t="s">
        <v>603</v>
      </c>
      <c r="C606" s="17">
        <v>0</v>
      </c>
      <c r="D606" s="17">
        <v>0</v>
      </c>
      <c r="E606" s="41"/>
      <c r="F606" s="17">
        <f t="shared" si="18"/>
        <v>0</v>
      </c>
      <c r="H606" s="17">
        <f t="shared" si="19"/>
        <v>0</v>
      </c>
    </row>
    <row r="607" spans="2:8" x14ac:dyDescent="0.25">
      <c r="B607" s="23" t="s">
        <v>604</v>
      </c>
      <c r="C607" s="17">
        <v>0</v>
      </c>
      <c r="D607" s="17">
        <v>0</v>
      </c>
      <c r="E607" s="41"/>
      <c r="F607" s="17">
        <f t="shared" si="18"/>
        <v>0</v>
      </c>
      <c r="H607" s="17">
        <f t="shared" si="19"/>
        <v>0</v>
      </c>
    </row>
    <row r="608" spans="2:8" x14ac:dyDescent="0.25">
      <c r="B608" s="23" t="s">
        <v>605</v>
      </c>
      <c r="C608" s="17">
        <v>0</v>
      </c>
      <c r="D608" s="17">
        <v>0</v>
      </c>
      <c r="E608" s="41"/>
      <c r="F608" s="17">
        <f t="shared" si="18"/>
        <v>0</v>
      </c>
      <c r="H608" s="17">
        <f t="shared" si="19"/>
        <v>0</v>
      </c>
    </row>
    <row r="609" spans="2:8" x14ac:dyDescent="0.25">
      <c r="B609" s="23" t="s">
        <v>606</v>
      </c>
      <c r="C609" s="17">
        <v>0</v>
      </c>
      <c r="D609" s="17">
        <v>0</v>
      </c>
      <c r="E609" s="41"/>
      <c r="F609" s="17">
        <f t="shared" si="18"/>
        <v>0</v>
      </c>
      <c r="H609" s="17">
        <f t="shared" si="19"/>
        <v>0</v>
      </c>
    </row>
    <row r="610" spans="2:8" x14ac:dyDescent="0.25">
      <c r="B610" s="23" t="s">
        <v>607</v>
      </c>
      <c r="C610" s="17">
        <v>0</v>
      </c>
      <c r="D610" s="17">
        <v>0</v>
      </c>
      <c r="E610" s="41"/>
      <c r="F610" s="17">
        <f t="shared" si="18"/>
        <v>0</v>
      </c>
      <c r="H610" s="17">
        <f t="shared" si="19"/>
        <v>0</v>
      </c>
    </row>
    <row r="611" spans="2:8" x14ac:dyDescent="0.25">
      <c r="B611" s="23" t="s">
        <v>608</v>
      </c>
      <c r="C611" s="17">
        <v>0</v>
      </c>
      <c r="D611" s="17">
        <v>0</v>
      </c>
      <c r="E611" s="41"/>
      <c r="F611" s="17">
        <f t="shared" si="18"/>
        <v>0</v>
      </c>
      <c r="H611" s="17">
        <f t="shared" si="19"/>
        <v>0</v>
      </c>
    </row>
    <row r="612" spans="2:8" x14ac:dyDescent="0.25">
      <c r="B612" s="23" t="s">
        <v>609</v>
      </c>
      <c r="C612" s="17">
        <v>0</v>
      </c>
      <c r="D612" s="17">
        <v>0</v>
      </c>
      <c r="E612" s="41"/>
      <c r="F612" s="17">
        <f t="shared" si="18"/>
        <v>0</v>
      </c>
      <c r="H612" s="17">
        <f t="shared" si="19"/>
        <v>0</v>
      </c>
    </row>
    <row r="613" spans="2:8" x14ac:dyDescent="0.25">
      <c r="B613" s="23" t="s">
        <v>610</v>
      </c>
      <c r="C613" s="17">
        <v>0</v>
      </c>
      <c r="D613" s="17">
        <v>0</v>
      </c>
      <c r="E613" s="41"/>
      <c r="F613" s="17">
        <f t="shared" si="18"/>
        <v>0</v>
      </c>
      <c r="H613" s="17">
        <f t="shared" si="19"/>
        <v>0</v>
      </c>
    </row>
    <row r="614" spans="2:8" x14ac:dyDescent="0.25">
      <c r="B614" s="23" t="s">
        <v>611</v>
      </c>
      <c r="C614" s="17">
        <v>0</v>
      </c>
      <c r="D614" s="17">
        <v>0</v>
      </c>
      <c r="E614" s="41"/>
      <c r="F614" s="17">
        <f t="shared" si="18"/>
        <v>0</v>
      </c>
      <c r="H614" s="17">
        <f t="shared" si="19"/>
        <v>0</v>
      </c>
    </row>
    <row r="615" spans="2:8" x14ac:dyDescent="0.25">
      <c r="B615" s="23" t="s">
        <v>612</v>
      </c>
      <c r="C615" s="17">
        <v>0</v>
      </c>
      <c r="D615" s="17">
        <v>0</v>
      </c>
      <c r="E615" s="41"/>
      <c r="F615" s="17">
        <f t="shared" si="18"/>
        <v>0</v>
      </c>
      <c r="H615" s="17">
        <f t="shared" si="19"/>
        <v>0</v>
      </c>
    </row>
    <row r="616" spans="2:8" x14ac:dyDescent="0.25">
      <c r="B616" s="23" t="s">
        <v>613</v>
      </c>
      <c r="C616" s="17">
        <v>0</v>
      </c>
      <c r="D616" s="17">
        <v>0</v>
      </c>
      <c r="E616" s="41"/>
      <c r="F616" s="17">
        <f t="shared" si="18"/>
        <v>0</v>
      </c>
      <c r="H616" s="17">
        <f t="shared" si="19"/>
        <v>0</v>
      </c>
    </row>
    <row r="617" spans="2:8" x14ac:dyDescent="0.25">
      <c r="B617" s="23" t="s">
        <v>614</v>
      </c>
      <c r="C617" s="17">
        <v>0</v>
      </c>
      <c r="D617" s="17">
        <v>0</v>
      </c>
      <c r="E617" s="41"/>
      <c r="F617" s="17">
        <f t="shared" si="18"/>
        <v>0</v>
      </c>
      <c r="H617" s="17">
        <f t="shared" si="19"/>
        <v>0</v>
      </c>
    </row>
    <row r="618" spans="2:8" x14ac:dyDescent="0.25">
      <c r="B618" s="23" t="s">
        <v>615</v>
      </c>
      <c r="C618" s="17">
        <v>0</v>
      </c>
      <c r="D618" s="17">
        <v>0</v>
      </c>
      <c r="E618" s="41"/>
      <c r="F618" s="17">
        <f t="shared" si="18"/>
        <v>0</v>
      </c>
      <c r="H618" s="17">
        <f t="shared" si="19"/>
        <v>0</v>
      </c>
    </row>
    <row r="619" spans="2:8" x14ac:dyDescent="0.25">
      <c r="B619" s="23" t="s">
        <v>616</v>
      </c>
      <c r="C619" s="17">
        <v>0</v>
      </c>
      <c r="D619" s="17">
        <v>0</v>
      </c>
      <c r="E619" s="41"/>
      <c r="F619" s="17">
        <f t="shared" si="18"/>
        <v>0</v>
      </c>
      <c r="H619" s="17">
        <f t="shared" si="19"/>
        <v>0</v>
      </c>
    </row>
    <row r="620" spans="2:8" x14ac:dyDescent="0.25">
      <c r="B620" s="23" t="s">
        <v>617</v>
      </c>
      <c r="C620" s="17">
        <v>0</v>
      </c>
      <c r="D620" s="17">
        <v>0</v>
      </c>
      <c r="E620" s="41"/>
      <c r="F620" s="17">
        <f t="shared" si="18"/>
        <v>0</v>
      </c>
      <c r="H620" s="17">
        <f t="shared" si="19"/>
        <v>0</v>
      </c>
    </row>
    <row r="621" spans="2:8" x14ac:dyDescent="0.25">
      <c r="B621" s="23" t="s">
        <v>618</v>
      </c>
      <c r="C621" s="17">
        <v>0</v>
      </c>
      <c r="D621" s="17">
        <v>0</v>
      </c>
      <c r="E621" s="41"/>
      <c r="F621" s="17">
        <f t="shared" si="18"/>
        <v>0</v>
      </c>
      <c r="H621" s="17">
        <f t="shared" si="19"/>
        <v>0</v>
      </c>
    </row>
    <row r="622" spans="2:8" x14ac:dyDescent="0.25">
      <c r="B622" s="23" t="s">
        <v>619</v>
      </c>
      <c r="C622" s="17">
        <v>0</v>
      </c>
      <c r="D622" s="17">
        <v>0</v>
      </c>
      <c r="E622" s="41"/>
      <c r="F622" s="17">
        <f t="shared" si="18"/>
        <v>0</v>
      </c>
      <c r="H622" s="17">
        <f t="shared" si="19"/>
        <v>0</v>
      </c>
    </row>
    <row r="623" spans="2:8" x14ac:dyDescent="0.25">
      <c r="B623" s="23" t="s">
        <v>620</v>
      </c>
      <c r="C623" s="17">
        <v>0</v>
      </c>
      <c r="D623" s="17">
        <v>0</v>
      </c>
      <c r="E623" s="41"/>
      <c r="F623" s="17">
        <f t="shared" si="18"/>
        <v>0</v>
      </c>
      <c r="H623" s="17">
        <f t="shared" si="19"/>
        <v>0</v>
      </c>
    </row>
    <row r="624" spans="2:8" x14ac:dyDescent="0.25">
      <c r="B624" s="23" t="s">
        <v>621</v>
      </c>
      <c r="C624" s="17">
        <v>0</v>
      </c>
      <c r="D624" s="17">
        <v>0</v>
      </c>
      <c r="E624" s="41"/>
      <c r="F624" s="17">
        <f t="shared" si="18"/>
        <v>0</v>
      </c>
      <c r="H624" s="17">
        <f t="shared" si="19"/>
        <v>0</v>
      </c>
    </row>
    <row r="625" spans="2:8" x14ac:dyDescent="0.25">
      <c r="B625" s="23" t="s">
        <v>622</v>
      </c>
      <c r="C625" s="17">
        <v>0</v>
      </c>
      <c r="D625" s="17">
        <v>0</v>
      </c>
      <c r="E625" s="41"/>
      <c r="F625" s="17">
        <f t="shared" si="18"/>
        <v>0</v>
      </c>
      <c r="H625" s="17">
        <f t="shared" si="19"/>
        <v>0</v>
      </c>
    </row>
    <row r="626" spans="2:8" x14ac:dyDescent="0.25">
      <c r="B626" s="23" t="s">
        <v>623</v>
      </c>
      <c r="C626" s="17">
        <v>0</v>
      </c>
      <c r="D626" s="17">
        <v>0</v>
      </c>
      <c r="E626" s="41"/>
      <c r="F626" s="17">
        <f t="shared" si="18"/>
        <v>0</v>
      </c>
      <c r="H626" s="17">
        <f t="shared" si="19"/>
        <v>0</v>
      </c>
    </row>
    <row r="627" spans="2:8" x14ac:dyDescent="0.25">
      <c r="B627" s="23" t="s">
        <v>624</v>
      </c>
      <c r="C627" s="17">
        <v>0</v>
      </c>
      <c r="D627" s="17">
        <v>0</v>
      </c>
      <c r="E627" s="41"/>
      <c r="F627" s="17">
        <f t="shared" si="18"/>
        <v>0</v>
      </c>
      <c r="H627" s="17">
        <f t="shared" si="19"/>
        <v>0</v>
      </c>
    </row>
    <row r="628" spans="2:8" x14ac:dyDescent="0.25">
      <c r="B628" s="23" t="s">
        <v>625</v>
      </c>
      <c r="C628" s="17">
        <v>0</v>
      </c>
      <c r="D628" s="17">
        <v>0</v>
      </c>
      <c r="E628" s="41"/>
      <c r="F628" s="17">
        <f t="shared" si="18"/>
        <v>0</v>
      </c>
      <c r="H628" s="17">
        <f t="shared" si="19"/>
        <v>0</v>
      </c>
    </row>
    <row r="629" spans="2:8" x14ac:dyDescent="0.25">
      <c r="B629" s="23" t="s">
        <v>626</v>
      </c>
      <c r="C629" s="17">
        <v>0</v>
      </c>
      <c r="D629" s="17">
        <v>0</v>
      </c>
      <c r="E629" s="41"/>
      <c r="F629" s="17">
        <f t="shared" si="18"/>
        <v>0</v>
      </c>
      <c r="H629" s="17">
        <f t="shared" si="19"/>
        <v>0</v>
      </c>
    </row>
    <row r="630" spans="2:8" x14ac:dyDescent="0.25">
      <c r="B630" s="23" t="s">
        <v>627</v>
      </c>
      <c r="C630" s="17">
        <v>0</v>
      </c>
      <c r="D630" s="17">
        <v>0</v>
      </c>
      <c r="E630" s="41"/>
      <c r="F630" s="17">
        <f t="shared" si="18"/>
        <v>0</v>
      </c>
      <c r="H630" s="17">
        <f t="shared" si="19"/>
        <v>0</v>
      </c>
    </row>
    <row r="631" spans="2:8" x14ac:dyDescent="0.25">
      <c r="B631" s="23" t="s">
        <v>628</v>
      </c>
      <c r="C631" s="17">
        <v>0</v>
      </c>
      <c r="D631" s="17">
        <v>0</v>
      </c>
      <c r="E631" s="41"/>
      <c r="F631" s="17">
        <f t="shared" si="18"/>
        <v>0</v>
      </c>
      <c r="H631" s="17">
        <f t="shared" si="19"/>
        <v>0</v>
      </c>
    </row>
    <row r="632" spans="2:8" x14ac:dyDescent="0.25">
      <c r="B632" s="23" t="s">
        <v>629</v>
      </c>
      <c r="C632" s="17">
        <v>0</v>
      </c>
      <c r="D632" s="17">
        <v>0</v>
      </c>
      <c r="E632" s="41"/>
      <c r="F632" s="17">
        <f t="shared" si="18"/>
        <v>0</v>
      </c>
      <c r="H632" s="17">
        <f t="shared" si="19"/>
        <v>0</v>
      </c>
    </row>
    <row r="633" spans="2:8" x14ac:dyDescent="0.25">
      <c r="B633" s="23" t="s">
        <v>630</v>
      </c>
      <c r="C633" s="17">
        <v>0</v>
      </c>
      <c r="D633" s="17">
        <v>0</v>
      </c>
      <c r="E633" s="41"/>
      <c r="F633" s="17">
        <f t="shared" si="18"/>
        <v>0</v>
      </c>
      <c r="H633" s="17">
        <f t="shared" si="19"/>
        <v>0</v>
      </c>
    </row>
    <row r="634" spans="2:8" x14ac:dyDescent="0.25">
      <c r="B634" s="23" t="s">
        <v>631</v>
      </c>
      <c r="C634" s="17">
        <v>0</v>
      </c>
      <c r="D634" s="17">
        <v>0</v>
      </c>
      <c r="E634" s="41"/>
      <c r="F634" s="17">
        <f t="shared" si="18"/>
        <v>0</v>
      </c>
      <c r="H634" s="17">
        <f t="shared" si="19"/>
        <v>0</v>
      </c>
    </row>
    <row r="635" spans="2:8" x14ac:dyDescent="0.25">
      <c r="B635" s="23" t="s">
        <v>632</v>
      </c>
      <c r="C635" s="17">
        <v>0</v>
      </c>
      <c r="D635" s="17">
        <v>0</v>
      </c>
      <c r="E635" s="41"/>
      <c r="F635" s="17">
        <f t="shared" si="18"/>
        <v>0</v>
      </c>
      <c r="H635" s="17">
        <f t="shared" si="19"/>
        <v>0</v>
      </c>
    </row>
    <row r="636" spans="2:8" x14ac:dyDescent="0.25">
      <c r="B636" s="23" t="s">
        <v>633</v>
      </c>
      <c r="C636" s="17">
        <v>0</v>
      </c>
      <c r="D636" s="17">
        <v>0</v>
      </c>
      <c r="E636" s="41"/>
      <c r="F636" s="17">
        <f t="shared" si="18"/>
        <v>0</v>
      </c>
      <c r="H636" s="17">
        <f t="shared" si="19"/>
        <v>0</v>
      </c>
    </row>
    <row r="637" spans="2:8" x14ac:dyDescent="0.25">
      <c r="B637" s="23" t="s">
        <v>634</v>
      </c>
      <c r="C637" s="17">
        <v>0</v>
      </c>
      <c r="D637" s="17">
        <v>0</v>
      </c>
      <c r="E637" s="41"/>
      <c r="F637" s="17">
        <f t="shared" si="18"/>
        <v>0</v>
      </c>
      <c r="H637" s="17">
        <f t="shared" si="19"/>
        <v>0</v>
      </c>
    </row>
    <row r="638" spans="2:8" x14ac:dyDescent="0.25">
      <c r="B638" s="23" t="s">
        <v>635</v>
      </c>
      <c r="C638" s="17">
        <v>0</v>
      </c>
      <c r="D638" s="17">
        <v>0</v>
      </c>
      <c r="E638" s="41"/>
      <c r="F638" s="17">
        <f t="shared" si="18"/>
        <v>0</v>
      </c>
      <c r="H638" s="17">
        <f t="shared" si="19"/>
        <v>0</v>
      </c>
    </row>
    <row r="639" spans="2:8" x14ac:dyDescent="0.25">
      <c r="B639" s="23" t="s">
        <v>636</v>
      </c>
      <c r="C639" s="17">
        <v>0</v>
      </c>
      <c r="D639" s="17">
        <v>0</v>
      </c>
      <c r="E639" s="41"/>
      <c r="F639" s="17">
        <f t="shared" si="18"/>
        <v>0</v>
      </c>
      <c r="H639" s="17">
        <f t="shared" si="19"/>
        <v>0</v>
      </c>
    </row>
    <row r="640" spans="2:8" x14ac:dyDescent="0.25">
      <c r="B640" s="23" t="s">
        <v>637</v>
      </c>
      <c r="C640" s="17">
        <v>0</v>
      </c>
      <c r="D640" s="17">
        <v>0</v>
      </c>
      <c r="E640" s="41"/>
      <c r="F640" s="17">
        <f t="shared" si="18"/>
        <v>0</v>
      </c>
      <c r="H640" s="17">
        <f t="shared" si="19"/>
        <v>0</v>
      </c>
    </row>
    <row r="641" spans="2:9" x14ac:dyDescent="0.25">
      <c r="B641" s="23" t="s">
        <v>638</v>
      </c>
      <c r="C641" s="17">
        <v>0</v>
      </c>
      <c r="D641" s="17">
        <v>0</v>
      </c>
      <c r="E641" s="41"/>
      <c r="F641" s="17">
        <f t="shared" si="18"/>
        <v>0</v>
      </c>
      <c r="H641" s="17">
        <f t="shared" si="19"/>
        <v>0</v>
      </c>
    </row>
    <row r="642" spans="2:9" x14ac:dyDescent="0.25">
      <c r="B642" s="23" t="s">
        <v>639</v>
      </c>
      <c r="C642" s="17">
        <v>0</v>
      </c>
      <c r="D642" s="17">
        <v>0</v>
      </c>
      <c r="E642" s="41"/>
      <c r="F642" s="17">
        <f t="shared" si="18"/>
        <v>0</v>
      </c>
      <c r="H642" s="17">
        <f t="shared" si="19"/>
        <v>0</v>
      </c>
    </row>
    <row r="643" spans="2:9" x14ac:dyDescent="0.25">
      <c r="B643" s="23" t="s">
        <v>640</v>
      </c>
      <c r="C643" s="17">
        <v>0</v>
      </c>
      <c r="D643" s="17">
        <v>0</v>
      </c>
      <c r="E643" s="41"/>
      <c r="F643" s="17">
        <f t="shared" si="18"/>
        <v>0</v>
      </c>
      <c r="H643" s="17">
        <f t="shared" si="19"/>
        <v>0</v>
      </c>
    </row>
    <row r="644" spans="2:9" x14ac:dyDescent="0.25">
      <c r="B644" s="23" t="s">
        <v>641</v>
      </c>
      <c r="C644" s="17">
        <v>0</v>
      </c>
      <c r="D644" s="17">
        <v>0</v>
      </c>
      <c r="E644" s="41"/>
      <c r="F644" s="17">
        <f t="shared" si="18"/>
        <v>0</v>
      </c>
      <c r="H644" s="17">
        <f t="shared" si="19"/>
        <v>0</v>
      </c>
    </row>
    <row r="645" spans="2:9" x14ac:dyDescent="0.25">
      <c r="B645" s="23" t="s">
        <v>642</v>
      </c>
      <c r="C645" s="17">
        <v>0</v>
      </c>
      <c r="D645" s="17">
        <v>0</v>
      </c>
      <c r="E645" s="41"/>
      <c r="F645" s="17">
        <f t="shared" si="18"/>
        <v>0</v>
      </c>
      <c r="H645" s="17">
        <f t="shared" si="19"/>
        <v>0</v>
      </c>
    </row>
    <row r="646" spans="2:9" x14ac:dyDescent="0.25">
      <c r="B646" s="23" t="s">
        <v>643</v>
      </c>
      <c r="C646" s="17">
        <v>0</v>
      </c>
      <c r="D646" s="17">
        <v>0</v>
      </c>
      <c r="E646" s="41"/>
      <c r="F646" s="17">
        <f t="shared" si="18"/>
        <v>0</v>
      </c>
      <c r="H646" s="17">
        <f t="shared" si="19"/>
        <v>0</v>
      </c>
    </row>
    <row r="648" spans="2:9" s="18" customFormat="1" x14ac:dyDescent="0.25">
      <c r="B648" s="21"/>
      <c r="C648" s="34"/>
      <c r="F648" s="36" t="s">
        <v>665</v>
      </c>
      <c r="G648" s="43">
        <f>AVERAGE(F7:F646)</f>
        <v>2.9121022091781724E-3</v>
      </c>
      <c r="H648" s="43">
        <f>AVERAGE(H7:H646)</f>
        <v>2.7829661919791027E-2</v>
      </c>
      <c r="I648" s="44"/>
    </row>
    <row r="649" spans="2:9" x14ac:dyDescent="0.25">
      <c r="B649" s="24"/>
      <c r="F649" s="36" t="s">
        <v>666</v>
      </c>
      <c r="G649" s="43">
        <f>G648+1.96*_xlfn.STDEV.S(F7:F646)</f>
        <v>1.810676996236292E-2</v>
      </c>
      <c r="H649" s="44"/>
      <c r="I649" s="44"/>
    </row>
    <row r="650" spans="2:9" x14ac:dyDescent="0.25">
      <c r="B650" s="24"/>
      <c r="F650" s="36" t="s">
        <v>667</v>
      </c>
      <c r="G650" s="43">
        <f>G648-1.96*_xlfn.STDEV.S(F7:F646)</f>
        <v>-1.2282565544006575E-2</v>
      </c>
      <c r="H650" s="44"/>
      <c r="I650" s="44"/>
    </row>
    <row r="651" spans="2:9" x14ac:dyDescent="0.25">
      <c r="B651" s="24"/>
      <c r="F651" s="36" t="s">
        <v>673</v>
      </c>
      <c r="G651" s="43">
        <f>_xlfn.STDEV.S(F7:F646)</f>
        <v>7.7523815067269122E-3</v>
      </c>
    </row>
    <row r="652" spans="2:9" x14ac:dyDescent="0.25">
      <c r="B652" s="24"/>
    </row>
    <row r="653" spans="2:9" x14ac:dyDescent="0.25">
      <c r="B653" s="24"/>
    </row>
    <row r="654" spans="2:9" x14ac:dyDescent="0.25">
      <c r="B654" s="24"/>
    </row>
    <row r="655" spans="2:9" x14ac:dyDescent="0.25">
      <c r="B655" s="24"/>
    </row>
    <row r="656" spans="2:9" x14ac:dyDescent="0.25">
      <c r="B656" s="24"/>
    </row>
    <row r="657" spans="2:2" x14ac:dyDescent="0.25">
      <c r="B657" s="24"/>
    </row>
    <row r="658" spans="2:2" x14ac:dyDescent="0.25">
      <c r="B658" s="24"/>
    </row>
    <row r="659" spans="2:2" x14ac:dyDescent="0.25">
      <c r="B659" s="24"/>
    </row>
    <row r="660" spans="2:2" x14ac:dyDescent="0.25">
      <c r="B660" s="24"/>
    </row>
    <row r="661" spans="2:2" x14ac:dyDescent="0.25">
      <c r="B661" s="24"/>
    </row>
    <row r="662" spans="2:2" x14ac:dyDescent="0.25">
      <c r="B662" s="24"/>
    </row>
    <row r="663" spans="2:2" x14ac:dyDescent="0.25">
      <c r="B663" s="24"/>
    </row>
    <row r="664" spans="2:2" x14ac:dyDescent="0.25">
      <c r="B664" s="24"/>
    </row>
    <row r="665" spans="2:2" x14ac:dyDescent="0.25">
      <c r="B665" s="24"/>
    </row>
    <row r="666" spans="2:2" x14ac:dyDescent="0.25">
      <c r="B666" s="24"/>
    </row>
    <row r="667" spans="2:2" x14ac:dyDescent="0.25">
      <c r="B667" s="24"/>
    </row>
    <row r="668" spans="2:2" x14ac:dyDescent="0.25">
      <c r="B668" s="24"/>
    </row>
    <row r="669" spans="2:2" x14ac:dyDescent="0.25">
      <c r="B669" s="24"/>
    </row>
    <row r="670" spans="2:2" x14ac:dyDescent="0.25">
      <c r="B670" s="24"/>
    </row>
    <row r="671" spans="2:2" x14ac:dyDescent="0.25">
      <c r="B671" s="24"/>
    </row>
    <row r="672" spans="2:2" x14ac:dyDescent="0.25">
      <c r="B672" s="24"/>
    </row>
    <row r="673" spans="2:2" x14ac:dyDescent="0.25">
      <c r="B673" s="24"/>
    </row>
    <row r="674" spans="2:2" x14ac:dyDescent="0.25">
      <c r="B674" s="24"/>
    </row>
    <row r="675" spans="2:2" x14ac:dyDescent="0.25">
      <c r="B675" s="24"/>
    </row>
    <row r="676" spans="2:2" x14ac:dyDescent="0.25">
      <c r="B676" s="24"/>
    </row>
    <row r="677" spans="2:2" x14ac:dyDescent="0.25">
      <c r="B677" s="24"/>
    </row>
    <row r="678" spans="2:2" x14ac:dyDescent="0.25">
      <c r="B678" s="24"/>
    </row>
    <row r="679" spans="2:2" x14ac:dyDescent="0.25">
      <c r="B679" s="24"/>
    </row>
    <row r="680" spans="2:2" x14ac:dyDescent="0.25">
      <c r="B680" s="24"/>
    </row>
    <row r="681" spans="2:2" x14ac:dyDescent="0.25">
      <c r="B681" s="24"/>
    </row>
    <row r="682" spans="2:2" x14ac:dyDescent="0.25">
      <c r="B682" s="24"/>
    </row>
    <row r="683" spans="2:2" x14ac:dyDescent="0.25">
      <c r="B683" s="24"/>
    </row>
    <row r="684" spans="2:2" x14ac:dyDescent="0.25">
      <c r="B684" s="24"/>
    </row>
    <row r="685" spans="2:2" x14ac:dyDescent="0.25">
      <c r="B685" s="24"/>
    </row>
    <row r="686" spans="2:2" x14ac:dyDescent="0.25">
      <c r="B686" s="24"/>
    </row>
    <row r="687" spans="2:2" x14ac:dyDescent="0.25">
      <c r="B687" s="24"/>
    </row>
    <row r="688" spans="2:2" x14ac:dyDescent="0.25">
      <c r="B688" s="24"/>
    </row>
    <row r="689" spans="2:2" x14ac:dyDescent="0.25">
      <c r="B689" s="24"/>
    </row>
    <row r="690" spans="2:2" x14ac:dyDescent="0.25">
      <c r="B690" s="24"/>
    </row>
    <row r="691" spans="2:2" x14ac:dyDescent="0.25">
      <c r="B691" s="24"/>
    </row>
    <row r="692" spans="2:2" x14ac:dyDescent="0.25">
      <c r="B692" s="24"/>
    </row>
    <row r="693" spans="2:2" x14ac:dyDescent="0.25">
      <c r="B693" s="24"/>
    </row>
    <row r="694" spans="2:2" x14ac:dyDescent="0.25">
      <c r="B694" s="24"/>
    </row>
    <row r="695" spans="2:2" x14ac:dyDescent="0.25">
      <c r="B695" s="24"/>
    </row>
    <row r="696" spans="2:2" x14ac:dyDescent="0.25">
      <c r="B696" s="24"/>
    </row>
    <row r="697" spans="2:2" x14ac:dyDescent="0.25">
      <c r="B697" s="24"/>
    </row>
    <row r="698" spans="2:2" x14ac:dyDescent="0.25">
      <c r="B698" s="24"/>
    </row>
    <row r="699" spans="2:2" x14ac:dyDescent="0.25">
      <c r="B699" s="24"/>
    </row>
    <row r="700" spans="2:2" x14ac:dyDescent="0.25">
      <c r="B700" s="24"/>
    </row>
    <row r="701" spans="2:2" x14ac:dyDescent="0.25">
      <c r="B701" s="24"/>
    </row>
    <row r="702" spans="2:2" x14ac:dyDescent="0.25">
      <c r="B702" s="24"/>
    </row>
    <row r="703" spans="2:2" x14ac:dyDescent="0.25">
      <c r="B703" s="24"/>
    </row>
    <row r="704" spans="2:2" x14ac:dyDescent="0.25">
      <c r="B704" s="24"/>
    </row>
    <row r="705" spans="2:2" x14ac:dyDescent="0.25">
      <c r="B705" s="24"/>
    </row>
    <row r="706" spans="2:2" x14ac:dyDescent="0.25">
      <c r="B706" s="24"/>
    </row>
    <row r="707" spans="2:2" x14ac:dyDescent="0.25">
      <c r="B707" s="24"/>
    </row>
    <row r="708" spans="2:2" x14ac:dyDescent="0.25">
      <c r="B708" s="24"/>
    </row>
    <row r="709" spans="2:2" x14ac:dyDescent="0.25">
      <c r="B709" s="24"/>
    </row>
    <row r="710" spans="2:2" x14ac:dyDescent="0.25">
      <c r="B710" s="24"/>
    </row>
    <row r="711" spans="2:2" x14ac:dyDescent="0.25">
      <c r="B711" s="24"/>
    </row>
    <row r="712" spans="2:2" x14ac:dyDescent="0.25">
      <c r="B712" s="24"/>
    </row>
    <row r="713" spans="2:2" x14ac:dyDescent="0.25">
      <c r="B713" s="24"/>
    </row>
    <row r="714" spans="2:2" x14ac:dyDescent="0.25">
      <c r="B714" s="24"/>
    </row>
    <row r="715" spans="2:2" x14ac:dyDescent="0.25">
      <c r="B715" s="24"/>
    </row>
    <row r="716" spans="2:2" x14ac:dyDescent="0.25">
      <c r="B716" s="24"/>
    </row>
    <row r="717" spans="2:2" x14ac:dyDescent="0.25">
      <c r="B717" s="24"/>
    </row>
    <row r="718" spans="2:2" x14ac:dyDescent="0.25">
      <c r="B718" s="24"/>
    </row>
    <row r="719" spans="2:2" x14ac:dyDescent="0.25">
      <c r="B719" s="24"/>
    </row>
    <row r="720" spans="2:2" x14ac:dyDescent="0.25">
      <c r="B720" s="24"/>
    </row>
    <row r="721" spans="2:2" x14ac:dyDescent="0.25">
      <c r="B721" s="24"/>
    </row>
    <row r="722" spans="2:2" x14ac:dyDescent="0.25">
      <c r="B722" s="24"/>
    </row>
    <row r="723" spans="2:2" x14ac:dyDescent="0.25">
      <c r="B723" s="24"/>
    </row>
    <row r="724" spans="2:2" x14ac:dyDescent="0.25">
      <c r="B724" s="24"/>
    </row>
    <row r="725" spans="2:2" x14ac:dyDescent="0.25">
      <c r="B725" s="24"/>
    </row>
    <row r="726" spans="2:2" x14ac:dyDescent="0.25">
      <c r="B726" s="24"/>
    </row>
    <row r="727" spans="2:2" x14ac:dyDescent="0.25">
      <c r="B727" s="24"/>
    </row>
    <row r="728" spans="2:2" x14ac:dyDescent="0.25">
      <c r="B728" s="24"/>
    </row>
    <row r="729" spans="2:2" x14ac:dyDescent="0.25">
      <c r="B729" s="24"/>
    </row>
    <row r="730" spans="2:2" x14ac:dyDescent="0.25">
      <c r="B730" s="24"/>
    </row>
    <row r="731" spans="2:2" x14ac:dyDescent="0.25">
      <c r="B731" s="24"/>
    </row>
    <row r="732" spans="2:2" x14ac:dyDescent="0.25">
      <c r="B732" s="24"/>
    </row>
    <row r="733" spans="2:2" x14ac:dyDescent="0.25">
      <c r="B733" s="24"/>
    </row>
    <row r="734" spans="2:2" x14ac:dyDescent="0.25">
      <c r="B734" s="24"/>
    </row>
    <row r="735" spans="2:2" x14ac:dyDescent="0.25">
      <c r="B735" s="24"/>
    </row>
    <row r="736" spans="2:2" x14ac:dyDescent="0.25">
      <c r="B736" s="24"/>
    </row>
    <row r="737" spans="2:2" x14ac:dyDescent="0.25">
      <c r="B737" s="24"/>
    </row>
    <row r="738" spans="2:2" x14ac:dyDescent="0.25">
      <c r="B738" s="24"/>
    </row>
    <row r="739" spans="2:2" x14ac:dyDescent="0.25">
      <c r="B739" s="24"/>
    </row>
    <row r="740" spans="2:2" x14ac:dyDescent="0.25">
      <c r="B740" s="24"/>
    </row>
    <row r="741" spans="2:2" x14ac:dyDescent="0.25">
      <c r="B741" s="24"/>
    </row>
    <row r="742" spans="2:2" x14ac:dyDescent="0.25">
      <c r="B742" s="24"/>
    </row>
    <row r="743" spans="2:2" x14ac:dyDescent="0.25">
      <c r="B743" s="24"/>
    </row>
    <row r="744" spans="2:2" x14ac:dyDescent="0.25">
      <c r="B744" s="24"/>
    </row>
    <row r="745" spans="2:2" x14ac:dyDescent="0.25">
      <c r="B745" s="24"/>
    </row>
    <row r="746" spans="2:2" x14ac:dyDescent="0.25">
      <c r="B746" s="24"/>
    </row>
    <row r="747" spans="2:2" x14ac:dyDescent="0.25">
      <c r="B747" s="24"/>
    </row>
    <row r="748" spans="2:2" x14ac:dyDescent="0.25">
      <c r="B748" s="24"/>
    </row>
    <row r="749" spans="2:2" x14ac:dyDescent="0.25">
      <c r="B749" s="24"/>
    </row>
    <row r="750" spans="2:2" x14ac:dyDescent="0.25">
      <c r="B750" s="24"/>
    </row>
    <row r="751" spans="2:2" x14ac:dyDescent="0.25">
      <c r="B751" s="24"/>
    </row>
    <row r="752" spans="2:2" x14ac:dyDescent="0.25">
      <c r="B752" s="24"/>
    </row>
    <row r="753" spans="2:2" x14ac:dyDescent="0.25">
      <c r="B753" s="24"/>
    </row>
    <row r="754" spans="2:2" x14ac:dyDescent="0.25">
      <c r="B754" s="24"/>
    </row>
    <row r="755" spans="2:2" x14ac:dyDescent="0.25">
      <c r="B755" s="24"/>
    </row>
    <row r="756" spans="2:2" x14ac:dyDescent="0.25">
      <c r="B756" s="24"/>
    </row>
    <row r="757" spans="2:2" x14ac:dyDescent="0.25">
      <c r="B757" s="24"/>
    </row>
    <row r="758" spans="2:2" x14ac:dyDescent="0.25">
      <c r="B758" s="24"/>
    </row>
    <row r="759" spans="2:2" x14ac:dyDescent="0.25">
      <c r="B759" s="24"/>
    </row>
    <row r="760" spans="2:2" x14ac:dyDescent="0.25">
      <c r="B760" s="24"/>
    </row>
    <row r="761" spans="2:2" x14ac:dyDescent="0.25">
      <c r="B761" s="24"/>
    </row>
    <row r="762" spans="2:2" x14ac:dyDescent="0.25">
      <c r="B762" s="24"/>
    </row>
    <row r="763" spans="2:2" x14ac:dyDescent="0.25">
      <c r="B763" s="24"/>
    </row>
    <row r="764" spans="2:2" x14ac:dyDescent="0.25">
      <c r="B764" s="24"/>
    </row>
    <row r="765" spans="2:2" x14ac:dyDescent="0.25">
      <c r="B765" s="24"/>
    </row>
    <row r="766" spans="2:2" x14ac:dyDescent="0.25">
      <c r="B766" s="24"/>
    </row>
    <row r="767" spans="2:2" x14ac:dyDescent="0.25">
      <c r="B767" s="24"/>
    </row>
    <row r="768" spans="2:2" x14ac:dyDescent="0.25">
      <c r="B768" s="24"/>
    </row>
    <row r="769" spans="2:2" x14ac:dyDescent="0.25">
      <c r="B769" s="24"/>
    </row>
    <row r="770" spans="2:2" x14ac:dyDescent="0.25">
      <c r="B770" s="24"/>
    </row>
    <row r="771" spans="2:2" x14ac:dyDescent="0.25">
      <c r="B771" s="24"/>
    </row>
    <row r="772" spans="2:2" x14ac:dyDescent="0.25">
      <c r="B772" s="24"/>
    </row>
    <row r="773" spans="2:2" x14ac:dyDescent="0.25">
      <c r="B773" s="24"/>
    </row>
    <row r="774" spans="2:2" x14ac:dyDescent="0.25">
      <c r="B774" s="24"/>
    </row>
    <row r="775" spans="2:2" x14ac:dyDescent="0.25">
      <c r="B775" s="24"/>
    </row>
    <row r="776" spans="2:2" x14ac:dyDescent="0.25">
      <c r="B776" s="24"/>
    </row>
    <row r="777" spans="2:2" x14ac:dyDescent="0.25">
      <c r="B777" s="24"/>
    </row>
    <row r="778" spans="2:2" x14ac:dyDescent="0.25">
      <c r="B778" s="24"/>
    </row>
    <row r="779" spans="2:2" x14ac:dyDescent="0.25">
      <c r="B779" s="24"/>
    </row>
    <row r="780" spans="2:2" x14ac:dyDescent="0.25">
      <c r="B780" s="24"/>
    </row>
    <row r="781" spans="2:2" x14ac:dyDescent="0.25">
      <c r="B781" s="24"/>
    </row>
    <row r="782" spans="2:2" x14ac:dyDescent="0.25">
      <c r="B782" s="24"/>
    </row>
    <row r="783" spans="2:2" x14ac:dyDescent="0.25">
      <c r="B783" s="24"/>
    </row>
    <row r="784" spans="2:2" x14ac:dyDescent="0.25">
      <c r="B784" s="24"/>
    </row>
    <row r="785" spans="2:2" x14ac:dyDescent="0.25">
      <c r="B785" s="24"/>
    </row>
    <row r="786" spans="2:2" x14ac:dyDescent="0.25">
      <c r="B786" s="24"/>
    </row>
    <row r="787" spans="2:2" x14ac:dyDescent="0.25">
      <c r="B787" s="24"/>
    </row>
    <row r="788" spans="2:2" x14ac:dyDescent="0.25">
      <c r="B788" s="24"/>
    </row>
    <row r="789" spans="2:2" x14ac:dyDescent="0.25">
      <c r="B789" s="24"/>
    </row>
    <row r="790" spans="2:2" x14ac:dyDescent="0.25">
      <c r="B790" s="24"/>
    </row>
    <row r="791" spans="2:2" x14ac:dyDescent="0.25">
      <c r="B791" s="24"/>
    </row>
    <row r="792" spans="2:2" x14ac:dyDescent="0.25">
      <c r="B792" s="24"/>
    </row>
    <row r="793" spans="2:2" x14ac:dyDescent="0.25">
      <c r="B793" s="24"/>
    </row>
    <row r="794" spans="2:2" x14ac:dyDescent="0.25">
      <c r="B794" s="24"/>
    </row>
    <row r="795" spans="2:2" x14ac:dyDescent="0.25">
      <c r="B795" s="24"/>
    </row>
    <row r="796" spans="2:2" x14ac:dyDescent="0.25">
      <c r="B796" s="24"/>
    </row>
    <row r="797" spans="2:2" x14ac:dyDescent="0.25">
      <c r="B797" s="24"/>
    </row>
    <row r="798" spans="2:2" x14ac:dyDescent="0.25">
      <c r="B798" s="24"/>
    </row>
    <row r="799" spans="2:2" x14ac:dyDescent="0.25">
      <c r="B799" s="24"/>
    </row>
    <row r="800" spans="2:2" x14ac:dyDescent="0.25">
      <c r="B800" s="24"/>
    </row>
    <row r="801" spans="2:2" x14ac:dyDescent="0.25">
      <c r="B801" s="24"/>
    </row>
    <row r="802" spans="2:2" x14ac:dyDescent="0.25">
      <c r="B802" s="24"/>
    </row>
    <row r="803" spans="2:2" x14ac:dyDescent="0.25">
      <c r="B803" s="24"/>
    </row>
    <row r="804" spans="2:2" x14ac:dyDescent="0.25">
      <c r="B804" s="24"/>
    </row>
    <row r="805" spans="2:2" x14ac:dyDescent="0.25">
      <c r="B805" s="24"/>
    </row>
    <row r="806" spans="2:2" x14ac:dyDescent="0.25">
      <c r="B806" s="24"/>
    </row>
    <row r="807" spans="2:2" x14ac:dyDescent="0.25">
      <c r="B807" s="24"/>
    </row>
    <row r="808" spans="2:2" x14ac:dyDescent="0.25">
      <c r="B808" s="24"/>
    </row>
    <row r="809" spans="2:2" x14ac:dyDescent="0.25">
      <c r="B809" s="24"/>
    </row>
    <row r="810" spans="2:2" x14ac:dyDescent="0.25">
      <c r="B810" s="24"/>
    </row>
    <row r="811" spans="2:2" x14ac:dyDescent="0.25">
      <c r="B811" s="24"/>
    </row>
    <row r="812" spans="2:2" x14ac:dyDescent="0.25">
      <c r="B812" s="24"/>
    </row>
    <row r="813" spans="2:2" x14ac:dyDescent="0.25">
      <c r="B813" s="24"/>
    </row>
    <row r="814" spans="2:2" x14ac:dyDescent="0.25">
      <c r="B814" s="24"/>
    </row>
    <row r="815" spans="2:2" x14ac:dyDescent="0.25">
      <c r="B815" s="24"/>
    </row>
    <row r="816" spans="2:2" x14ac:dyDescent="0.25">
      <c r="B816" s="24"/>
    </row>
    <row r="817" spans="2:2" x14ac:dyDescent="0.25">
      <c r="B817" s="24"/>
    </row>
    <row r="818" spans="2:2" x14ac:dyDescent="0.25">
      <c r="B818" s="24"/>
    </row>
    <row r="819" spans="2:2" x14ac:dyDescent="0.25">
      <c r="B819" s="24"/>
    </row>
    <row r="820" spans="2:2" x14ac:dyDescent="0.25">
      <c r="B820" s="24"/>
    </row>
    <row r="821" spans="2:2" x14ac:dyDescent="0.25">
      <c r="B821" s="24"/>
    </row>
    <row r="822" spans="2:2" x14ac:dyDescent="0.25">
      <c r="B822" s="24"/>
    </row>
    <row r="823" spans="2:2" x14ac:dyDescent="0.25">
      <c r="B823" s="24"/>
    </row>
    <row r="824" spans="2:2" x14ac:dyDescent="0.25">
      <c r="B824" s="24"/>
    </row>
    <row r="825" spans="2:2" x14ac:dyDescent="0.25">
      <c r="B825" s="24"/>
    </row>
    <row r="826" spans="2:2" x14ac:dyDescent="0.25">
      <c r="B826" s="24"/>
    </row>
    <row r="827" spans="2:2" x14ac:dyDescent="0.25">
      <c r="B827" s="24"/>
    </row>
    <row r="828" spans="2:2" x14ac:dyDescent="0.25">
      <c r="B828" s="24"/>
    </row>
    <row r="829" spans="2:2" x14ac:dyDescent="0.25">
      <c r="B829" s="24"/>
    </row>
    <row r="830" spans="2:2" x14ac:dyDescent="0.25">
      <c r="B830" s="24"/>
    </row>
    <row r="831" spans="2:2" x14ac:dyDescent="0.25">
      <c r="B831" s="24"/>
    </row>
    <row r="832" spans="2:2" x14ac:dyDescent="0.25">
      <c r="B832" s="24"/>
    </row>
    <row r="833" spans="2:2" x14ac:dyDescent="0.25">
      <c r="B833" s="24"/>
    </row>
    <row r="834" spans="2:2" x14ac:dyDescent="0.25">
      <c r="B834" s="24"/>
    </row>
    <row r="835" spans="2:2" x14ac:dyDescent="0.25">
      <c r="B835" s="24"/>
    </row>
    <row r="836" spans="2:2" x14ac:dyDescent="0.25">
      <c r="B836" s="24"/>
    </row>
    <row r="837" spans="2:2" x14ac:dyDescent="0.25">
      <c r="B837" s="24"/>
    </row>
    <row r="838" spans="2:2" x14ac:dyDescent="0.25">
      <c r="B838" s="24"/>
    </row>
    <row r="839" spans="2:2" x14ac:dyDescent="0.25">
      <c r="B839" s="24"/>
    </row>
    <row r="840" spans="2:2" x14ac:dyDescent="0.25">
      <c r="B840" s="24"/>
    </row>
    <row r="841" spans="2:2" x14ac:dyDescent="0.25">
      <c r="B841" s="24"/>
    </row>
    <row r="842" spans="2:2" x14ac:dyDescent="0.25">
      <c r="B842" s="24"/>
    </row>
    <row r="843" spans="2:2" x14ac:dyDescent="0.25">
      <c r="B843" s="24"/>
    </row>
    <row r="844" spans="2:2" x14ac:dyDescent="0.25">
      <c r="B844" s="24"/>
    </row>
    <row r="845" spans="2:2" x14ac:dyDescent="0.25">
      <c r="B845" s="24"/>
    </row>
    <row r="846" spans="2:2" x14ac:dyDescent="0.25">
      <c r="B846" s="24"/>
    </row>
    <row r="847" spans="2:2" x14ac:dyDescent="0.25">
      <c r="B847" s="24"/>
    </row>
    <row r="848" spans="2:2" x14ac:dyDescent="0.25">
      <c r="B848" s="24"/>
    </row>
    <row r="849" spans="2:2" x14ac:dyDescent="0.25">
      <c r="B849" s="24"/>
    </row>
    <row r="850" spans="2:2" x14ac:dyDescent="0.25">
      <c r="B850" s="24"/>
    </row>
    <row r="851" spans="2:2" x14ac:dyDescent="0.25">
      <c r="B851" s="24"/>
    </row>
    <row r="852" spans="2:2" x14ac:dyDescent="0.25">
      <c r="B852" s="24"/>
    </row>
    <row r="853" spans="2:2" x14ac:dyDescent="0.25">
      <c r="B853" s="24"/>
    </row>
    <row r="854" spans="2:2" x14ac:dyDescent="0.25">
      <c r="B854" s="24"/>
    </row>
    <row r="855" spans="2:2" x14ac:dyDescent="0.25">
      <c r="B855" s="24"/>
    </row>
    <row r="856" spans="2:2" x14ac:dyDescent="0.25">
      <c r="B856" s="24"/>
    </row>
    <row r="857" spans="2:2" x14ac:dyDescent="0.25">
      <c r="B857" s="24"/>
    </row>
    <row r="858" spans="2:2" x14ac:dyDescent="0.25">
      <c r="B858" s="24"/>
    </row>
    <row r="859" spans="2:2" x14ac:dyDescent="0.25">
      <c r="B859" s="24"/>
    </row>
    <row r="860" spans="2:2" x14ac:dyDescent="0.25">
      <c r="B860" s="24"/>
    </row>
    <row r="861" spans="2:2" x14ac:dyDescent="0.25">
      <c r="B861" s="24"/>
    </row>
    <row r="862" spans="2:2" x14ac:dyDescent="0.25">
      <c r="B862" s="24"/>
    </row>
    <row r="863" spans="2:2" x14ac:dyDescent="0.25">
      <c r="B863" s="24"/>
    </row>
    <row r="864" spans="2:2" x14ac:dyDescent="0.25">
      <c r="B864" s="24"/>
    </row>
    <row r="865" spans="2:2" x14ac:dyDescent="0.25">
      <c r="B865" s="24"/>
    </row>
    <row r="866" spans="2:2" x14ac:dyDescent="0.25">
      <c r="B866" s="24"/>
    </row>
    <row r="867" spans="2:2" x14ac:dyDescent="0.25">
      <c r="B867" s="24"/>
    </row>
    <row r="868" spans="2:2" x14ac:dyDescent="0.25">
      <c r="B868" s="24"/>
    </row>
    <row r="869" spans="2:2" x14ac:dyDescent="0.25">
      <c r="B869" s="24"/>
    </row>
    <row r="870" spans="2:2" x14ac:dyDescent="0.25">
      <c r="B870" s="24"/>
    </row>
    <row r="871" spans="2:2" x14ac:dyDescent="0.25">
      <c r="B871" s="24"/>
    </row>
    <row r="872" spans="2:2" x14ac:dyDescent="0.25">
      <c r="B872" s="24"/>
    </row>
    <row r="873" spans="2:2" x14ac:dyDescent="0.25">
      <c r="B873" s="24"/>
    </row>
    <row r="874" spans="2:2" x14ac:dyDescent="0.25">
      <c r="B874" s="24"/>
    </row>
    <row r="875" spans="2:2" x14ac:dyDescent="0.25">
      <c r="B875" s="24"/>
    </row>
    <row r="876" spans="2:2" x14ac:dyDescent="0.25">
      <c r="B876" s="24"/>
    </row>
    <row r="877" spans="2:2" x14ac:dyDescent="0.25">
      <c r="B877" s="24"/>
    </row>
    <row r="878" spans="2:2" x14ac:dyDescent="0.25">
      <c r="B878" s="24"/>
    </row>
    <row r="879" spans="2:2" x14ac:dyDescent="0.25">
      <c r="B879" s="24"/>
    </row>
    <row r="880" spans="2:2" x14ac:dyDescent="0.25">
      <c r="B880" s="24"/>
    </row>
    <row r="881" spans="2:2" x14ac:dyDescent="0.25">
      <c r="B881" s="24"/>
    </row>
    <row r="882" spans="2:2" x14ac:dyDescent="0.25">
      <c r="B882" s="24"/>
    </row>
    <row r="883" spans="2:2" x14ac:dyDescent="0.25">
      <c r="B883" s="24"/>
    </row>
    <row r="884" spans="2:2" x14ac:dyDescent="0.25">
      <c r="B884" s="24"/>
    </row>
    <row r="885" spans="2:2" x14ac:dyDescent="0.25">
      <c r="B885" s="24"/>
    </row>
    <row r="886" spans="2:2" x14ac:dyDescent="0.25">
      <c r="B886" s="24"/>
    </row>
    <row r="887" spans="2:2" x14ac:dyDescent="0.25">
      <c r="B887" s="24"/>
    </row>
    <row r="888" spans="2:2" x14ac:dyDescent="0.25">
      <c r="B888" s="24"/>
    </row>
    <row r="889" spans="2:2" x14ac:dyDescent="0.25">
      <c r="B889" s="24"/>
    </row>
    <row r="890" spans="2:2" x14ac:dyDescent="0.25">
      <c r="B890" s="24"/>
    </row>
    <row r="891" spans="2:2" x14ac:dyDescent="0.25">
      <c r="B891" s="24"/>
    </row>
    <row r="892" spans="2:2" x14ac:dyDescent="0.25">
      <c r="B892" s="24"/>
    </row>
    <row r="893" spans="2:2" x14ac:dyDescent="0.25">
      <c r="B893" s="24"/>
    </row>
    <row r="894" spans="2:2" x14ac:dyDescent="0.25">
      <c r="B894" s="24"/>
    </row>
    <row r="895" spans="2:2" x14ac:dyDescent="0.25">
      <c r="B895" s="24"/>
    </row>
    <row r="896" spans="2:2" x14ac:dyDescent="0.25">
      <c r="B896" s="24"/>
    </row>
    <row r="897" spans="2:2" x14ac:dyDescent="0.25">
      <c r="B897" s="24"/>
    </row>
    <row r="898" spans="2:2" x14ac:dyDescent="0.25">
      <c r="B898" s="24"/>
    </row>
    <row r="899" spans="2:2" x14ac:dyDescent="0.25">
      <c r="B899" s="24"/>
    </row>
    <row r="900" spans="2:2" x14ac:dyDescent="0.25">
      <c r="B900" s="24"/>
    </row>
    <row r="901" spans="2:2" x14ac:dyDescent="0.25">
      <c r="B901" s="24"/>
    </row>
    <row r="902" spans="2:2" x14ac:dyDescent="0.25">
      <c r="B902" s="24"/>
    </row>
    <row r="903" spans="2:2" x14ac:dyDescent="0.25">
      <c r="B903" s="24"/>
    </row>
    <row r="904" spans="2:2" x14ac:dyDescent="0.25">
      <c r="B904" s="24"/>
    </row>
    <row r="905" spans="2:2" x14ac:dyDescent="0.25">
      <c r="B905" s="24"/>
    </row>
    <row r="906" spans="2:2" x14ac:dyDescent="0.25">
      <c r="B906" s="24"/>
    </row>
    <row r="907" spans="2:2" x14ac:dyDescent="0.25">
      <c r="B907" s="24"/>
    </row>
    <row r="908" spans="2:2" x14ac:dyDescent="0.25">
      <c r="B908" s="24"/>
    </row>
    <row r="909" spans="2:2" x14ac:dyDescent="0.25">
      <c r="B909" s="24"/>
    </row>
    <row r="910" spans="2:2" x14ac:dyDescent="0.25">
      <c r="B910" s="24"/>
    </row>
    <row r="911" spans="2:2" x14ac:dyDescent="0.25">
      <c r="B911" s="24"/>
    </row>
    <row r="912" spans="2:2" x14ac:dyDescent="0.25">
      <c r="B912" s="24"/>
    </row>
    <row r="913" spans="2:2" x14ac:dyDescent="0.25">
      <c r="B913" s="24"/>
    </row>
    <row r="914" spans="2:2" x14ac:dyDescent="0.25">
      <c r="B914" s="24"/>
    </row>
    <row r="915" spans="2:2" x14ac:dyDescent="0.25">
      <c r="B915" s="24"/>
    </row>
    <row r="916" spans="2:2" x14ac:dyDescent="0.25">
      <c r="B916" s="24"/>
    </row>
    <row r="917" spans="2:2" x14ac:dyDescent="0.25">
      <c r="B917" s="24"/>
    </row>
    <row r="918" spans="2:2" x14ac:dyDescent="0.25">
      <c r="B918" s="24"/>
    </row>
    <row r="919" spans="2:2" x14ac:dyDescent="0.25">
      <c r="B919" s="24"/>
    </row>
    <row r="920" spans="2:2" x14ac:dyDescent="0.25">
      <c r="B920" s="24"/>
    </row>
    <row r="921" spans="2:2" x14ac:dyDescent="0.25">
      <c r="B921" s="24"/>
    </row>
    <row r="922" spans="2:2" x14ac:dyDescent="0.25">
      <c r="B922" s="24"/>
    </row>
    <row r="923" spans="2:2" x14ac:dyDescent="0.25">
      <c r="B923" s="24"/>
    </row>
    <row r="924" spans="2:2" x14ac:dyDescent="0.25">
      <c r="B924" s="24"/>
    </row>
    <row r="925" spans="2:2" x14ac:dyDescent="0.25">
      <c r="B925" s="24"/>
    </row>
    <row r="926" spans="2:2" x14ac:dyDescent="0.25">
      <c r="B926" s="24"/>
    </row>
    <row r="927" spans="2:2" x14ac:dyDescent="0.25">
      <c r="B927" s="24"/>
    </row>
    <row r="928" spans="2:2" x14ac:dyDescent="0.25">
      <c r="B928" s="24"/>
    </row>
    <row r="929" spans="2:2" x14ac:dyDescent="0.25">
      <c r="B929" s="24"/>
    </row>
    <row r="930" spans="2:2" x14ac:dyDescent="0.25">
      <c r="B930" s="24"/>
    </row>
    <row r="931" spans="2:2" x14ac:dyDescent="0.25">
      <c r="B931" s="24"/>
    </row>
    <row r="932" spans="2:2" x14ac:dyDescent="0.25">
      <c r="B932" s="24"/>
    </row>
    <row r="933" spans="2:2" x14ac:dyDescent="0.25">
      <c r="B933" s="24"/>
    </row>
    <row r="934" spans="2:2" x14ac:dyDescent="0.25">
      <c r="B934" s="24"/>
    </row>
    <row r="935" spans="2:2" x14ac:dyDescent="0.25">
      <c r="B935" s="24"/>
    </row>
    <row r="936" spans="2:2" x14ac:dyDescent="0.25">
      <c r="B936" s="24"/>
    </row>
    <row r="937" spans="2:2" x14ac:dyDescent="0.25">
      <c r="B937" s="24"/>
    </row>
    <row r="938" spans="2:2" x14ac:dyDescent="0.25">
      <c r="B938" s="24"/>
    </row>
    <row r="939" spans="2:2" x14ac:dyDescent="0.25">
      <c r="B939" s="24"/>
    </row>
    <row r="940" spans="2:2" x14ac:dyDescent="0.25">
      <c r="B940" s="24"/>
    </row>
    <row r="941" spans="2:2" x14ac:dyDescent="0.25">
      <c r="B941" s="24"/>
    </row>
    <row r="942" spans="2:2" x14ac:dyDescent="0.25">
      <c r="B942" s="24"/>
    </row>
    <row r="943" spans="2:2" x14ac:dyDescent="0.25">
      <c r="B943" s="24"/>
    </row>
    <row r="944" spans="2:2" x14ac:dyDescent="0.25">
      <c r="B944" s="24"/>
    </row>
    <row r="945" spans="2:2" x14ac:dyDescent="0.25">
      <c r="B945" s="24"/>
    </row>
    <row r="946" spans="2:2" x14ac:dyDescent="0.25">
      <c r="B946" s="24"/>
    </row>
    <row r="947" spans="2:2" x14ac:dyDescent="0.25">
      <c r="B947" s="24"/>
    </row>
    <row r="948" spans="2:2" x14ac:dyDescent="0.25">
      <c r="B948" s="24"/>
    </row>
    <row r="949" spans="2:2" x14ac:dyDescent="0.25">
      <c r="B949" s="24"/>
    </row>
    <row r="950" spans="2:2" x14ac:dyDescent="0.25">
      <c r="B950" s="24"/>
    </row>
    <row r="951" spans="2:2" x14ac:dyDescent="0.25">
      <c r="B951" s="24"/>
    </row>
    <row r="952" spans="2:2" x14ac:dyDescent="0.25">
      <c r="B952" s="24"/>
    </row>
    <row r="953" spans="2:2" x14ac:dyDescent="0.25">
      <c r="B953" s="24"/>
    </row>
    <row r="954" spans="2:2" x14ac:dyDescent="0.25">
      <c r="B954" s="24"/>
    </row>
    <row r="955" spans="2:2" x14ac:dyDescent="0.25">
      <c r="B955" s="24"/>
    </row>
    <row r="956" spans="2:2" x14ac:dyDescent="0.25">
      <c r="B956" s="24"/>
    </row>
    <row r="957" spans="2:2" x14ac:dyDescent="0.25">
      <c r="B957" s="24"/>
    </row>
    <row r="958" spans="2:2" x14ac:dyDescent="0.25">
      <c r="B958" s="24"/>
    </row>
    <row r="959" spans="2:2" x14ac:dyDescent="0.25">
      <c r="B959" s="24"/>
    </row>
    <row r="960" spans="2:2" x14ac:dyDescent="0.25">
      <c r="B960" s="24"/>
    </row>
    <row r="961" spans="2:2" x14ac:dyDescent="0.25">
      <c r="B961" s="24"/>
    </row>
    <row r="962" spans="2:2" x14ac:dyDescent="0.25">
      <c r="B962" s="24"/>
    </row>
    <row r="963" spans="2:2" x14ac:dyDescent="0.25">
      <c r="B963" s="24"/>
    </row>
    <row r="964" spans="2:2" x14ac:dyDescent="0.25">
      <c r="B964" s="24"/>
    </row>
    <row r="965" spans="2:2" x14ac:dyDescent="0.25">
      <c r="B965" s="24"/>
    </row>
    <row r="966" spans="2:2" x14ac:dyDescent="0.25">
      <c r="B966" s="24"/>
    </row>
    <row r="967" spans="2:2" x14ac:dyDescent="0.25">
      <c r="B967" s="24"/>
    </row>
    <row r="968" spans="2:2" x14ac:dyDescent="0.25">
      <c r="B968" s="24"/>
    </row>
    <row r="969" spans="2:2" x14ac:dyDescent="0.25">
      <c r="B969" s="24"/>
    </row>
    <row r="970" spans="2:2" x14ac:dyDescent="0.25">
      <c r="B970" s="24"/>
    </row>
    <row r="971" spans="2:2" x14ac:dyDescent="0.25">
      <c r="B971" s="24"/>
    </row>
    <row r="972" spans="2:2" x14ac:dyDescent="0.25">
      <c r="B972" s="24"/>
    </row>
    <row r="973" spans="2:2" x14ac:dyDescent="0.25">
      <c r="B973" s="24"/>
    </row>
    <row r="974" spans="2:2" x14ac:dyDescent="0.25">
      <c r="B974" s="24"/>
    </row>
    <row r="975" spans="2:2" x14ac:dyDescent="0.25">
      <c r="B975" s="24"/>
    </row>
    <row r="976" spans="2:2" x14ac:dyDescent="0.25">
      <c r="B976" s="24"/>
    </row>
    <row r="977" spans="2:2" x14ac:dyDescent="0.25">
      <c r="B977" s="24"/>
    </row>
    <row r="978" spans="2:2" x14ac:dyDescent="0.25">
      <c r="B978" s="24"/>
    </row>
    <row r="979" spans="2:2" x14ac:dyDescent="0.25">
      <c r="B979" s="24"/>
    </row>
    <row r="980" spans="2:2" x14ac:dyDescent="0.25">
      <c r="B980" s="24"/>
    </row>
    <row r="981" spans="2:2" x14ac:dyDescent="0.25">
      <c r="B981" s="24"/>
    </row>
    <row r="982" spans="2:2" x14ac:dyDescent="0.25">
      <c r="B982" s="24"/>
    </row>
    <row r="983" spans="2:2" x14ac:dyDescent="0.25">
      <c r="B983" s="24"/>
    </row>
    <row r="984" spans="2:2" x14ac:dyDescent="0.25">
      <c r="B984" s="24"/>
    </row>
    <row r="985" spans="2:2" x14ac:dyDescent="0.25">
      <c r="B985" s="24"/>
    </row>
    <row r="986" spans="2:2" x14ac:dyDescent="0.25">
      <c r="B986" s="24"/>
    </row>
    <row r="987" spans="2:2" x14ac:dyDescent="0.25">
      <c r="B987" s="24"/>
    </row>
    <row r="988" spans="2:2" x14ac:dyDescent="0.25">
      <c r="B988" s="24"/>
    </row>
    <row r="989" spans="2:2" x14ac:dyDescent="0.25">
      <c r="B989" s="24"/>
    </row>
    <row r="990" spans="2:2" x14ac:dyDescent="0.25">
      <c r="B990" s="24"/>
    </row>
    <row r="991" spans="2:2" x14ac:dyDescent="0.25">
      <c r="B991" s="24"/>
    </row>
    <row r="992" spans="2:2" x14ac:dyDescent="0.25">
      <c r="B992" s="24"/>
    </row>
    <row r="993" spans="2:2" x14ac:dyDescent="0.25">
      <c r="B993" s="24"/>
    </row>
    <row r="994" spans="2:2" x14ac:dyDescent="0.25">
      <c r="B994" s="24"/>
    </row>
    <row r="995" spans="2:2" x14ac:dyDescent="0.25">
      <c r="B995" s="24"/>
    </row>
    <row r="996" spans="2:2" x14ac:dyDescent="0.25">
      <c r="B996" s="24"/>
    </row>
    <row r="997" spans="2:2" x14ac:dyDescent="0.25">
      <c r="B997" s="24"/>
    </row>
    <row r="998" spans="2:2" x14ac:dyDescent="0.25">
      <c r="B998" s="24"/>
    </row>
    <row r="999" spans="2:2" x14ac:dyDescent="0.25">
      <c r="B999" s="24"/>
    </row>
    <row r="1000" spans="2:2" x14ac:dyDescent="0.25">
      <c r="B1000" s="24"/>
    </row>
    <row r="1001" spans="2:2" x14ac:dyDescent="0.25">
      <c r="B1001" s="24"/>
    </row>
    <row r="1002" spans="2:2" x14ac:dyDescent="0.25">
      <c r="B1002" s="24"/>
    </row>
    <row r="1003" spans="2:2" x14ac:dyDescent="0.25">
      <c r="B1003" s="24"/>
    </row>
    <row r="1004" spans="2:2" x14ac:dyDescent="0.25">
      <c r="B1004" s="24"/>
    </row>
    <row r="1005" spans="2:2" x14ac:dyDescent="0.25">
      <c r="B1005" s="24"/>
    </row>
    <row r="1006" spans="2:2" x14ac:dyDescent="0.25">
      <c r="B1006" s="24"/>
    </row>
    <row r="1007" spans="2:2" x14ac:dyDescent="0.25">
      <c r="B1007" s="24"/>
    </row>
    <row r="1008" spans="2:2" x14ac:dyDescent="0.25">
      <c r="B1008" s="24"/>
    </row>
    <row r="1009" spans="2:2" x14ac:dyDescent="0.25">
      <c r="B1009" s="24"/>
    </row>
    <row r="1010" spans="2:2" x14ac:dyDescent="0.25">
      <c r="B1010" s="24"/>
    </row>
    <row r="1011" spans="2:2" x14ac:dyDescent="0.25">
      <c r="B1011" s="24"/>
    </row>
    <row r="1012" spans="2:2" x14ac:dyDescent="0.25">
      <c r="B1012" s="24"/>
    </row>
    <row r="1013" spans="2:2" x14ac:dyDescent="0.25">
      <c r="B1013" s="24"/>
    </row>
    <row r="1014" spans="2:2" x14ac:dyDescent="0.25">
      <c r="B1014" s="24"/>
    </row>
    <row r="1015" spans="2:2" x14ac:dyDescent="0.25">
      <c r="B1015" s="24"/>
    </row>
    <row r="1016" spans="2:2" x14ac:dyDescent="0.25">
      <c r="B1016" s="24"/>
    </row>
    <row r="1017" spans="2:2" x14ac:dyDescent="0.25">
      <c r="B1017" s="24"/>
    </row>
    <row r="1018" spans="2:2" x14ac:dyDescent="0.25">
      <c r="B1018" s="24"/>
    </row>
    <row r="1019" spans="2:2" x14ac:dyDescent="0.25">
      <c r="B1019" s="24"/>
    </row>
    <row r="1020" spans="2:2" x14ac:dyDescent="0.25">
      <c r="B1020" s="24"/>
    </row>
    <row r="1021" spans="2:2" x14ac:dyDescent="0.25">
      <c r="B1021" s="24"/>
    </row>
    <row r="1022" spans="2:2" x14ac:dyDescent="0.25">
      <c r="B1022" s="24"/>
    </row>
    <row r="1023" spans="2:2" x14ac:dyDescent="0.25">
      <c r="B1023" s="24"/>
    </row>
    <row r="1024" spans="2:2" x14ac:dyDescent="0.25">
      <c r="B1024" s="24"/>
    </row>
    <row r="1025" spans="2:2" x14ac:dyDescent="0.25">
      <c r="B1025" s="24"/>
    </row>
    <row r="1026" spans="2:2" x14ac:dyDescent="0.25">
      <c r="B1026" s="24"/>
    </row>
    <row r="1027" spans="2:2" x14ac:dyDescent="0.25">
      <c r="B1027" s="24"/>
    </row>
    <row r="1028" spans="2:2" x14ac:dyDescent="0.25">
      <c r="B1028" s="24"/>
    </row>
    <row r="1029" spans="2:2" x14ac:dyDescent="0.25">
      <c r="B1029" s="24"/>
    </row>
    <row r="1030" spans="2:2" x14ac:dyDescent="0.25">
      <c r="B1030" s="24"/>
    </row>
    <row r="1031" spans="2:2" x14ac:dyDescent="0.25">
      <c r="B1031" s="24"/>
    </row>
    <row r="1032" spans="2:2" x14ac:dyDescent="0.25">
      <c r="B1032" s="24"/>
    </row>
    <row r="1033" spans="2:2" x14ac:dyDescent="0.25">
      <c r="B1033" s="24"/>
    </row>
    <row r="1034" spans="2:2" x14ac:dyDescent="0.25">
      <c r="B1034" s="24"/>
    </row>
    <row r="1035" spans="2:2" x14ac:dyDescent="0.25">
      <c r="B1035" s="24"/>
    </row>
    <row r="1036" spans="2:2" x14ac:dyDescent="0.25">
      <c r="B1036" s="24"/>
    </row>
    <row r="1037" spans="2:2" x14ac:dyDescent="0.25">
      <c r="B1037" s="24"/>
    </row>
    <row r="1038" spans="2:2" x14ac:dyDescent="0.25">
      <c r="B1038" s="24"/>
    </row>
    <row r="1039" spans="2:2" x14ac:dyDescent="0.25">
      <c r="B1039" s="24"/>
    </row>
    <row r="1040" spans="2:2" x14ac:dyDescent="0.25">
      <c r="B1040" s="24"/>
    </row>
    <row r="1041" spans="2:2" x14ac:dyDescent="0.25">
      <c r="B1041" s="24"/>
    </row>
    <row r="1042" spans="2:2" x14ac:dyDescent="0.25">
      <c r="B1042" s="24"/>
    </row>
    <row r="1043" spans="2:2" x14ac:dyDescent="0.25">
      <c r="B1043" s="24"/>
    </row>
    <row r="1044" spans="2:2" x14ac:dyDescent="0.25">
      <c r="B1044" s="24"/>
    </row>
    <row r="1045" spans="2:2" x14ac:dyDescent="0.25">
      <c r="B1045" s="24"/>
    </row>
    <row r="1046" spans="2:2" x14ac:dyDescent="0.25">
      <c r="B1046" s="24"/>
    </row>
    <row r="1047" spans="2:2" x14ac:dyDescent="0.25">
      <c r="B1047" s="24"/>
    </row>
    <row r="1048" spans="2:2" x14ac:dyDescent="0.25">
      <c r="B1048" s="24"/>
    </row>
    <row r="1049" spans="2:2" x14ac:dyDescent="0.25">
      <c r="B1049" s="24"/>
    </row>
    <row r="1050" spans="2:2" x14ac:dyDescent="0.25">
      <c r="B1050" s="24"/>
    </row>
    <row r="1051" spans="2:2" x14ac:dyDescent="0.25">
      <c r="B1051" s="24"/>
    </row>
    <row r="1052" spans="2:2" x14ac:dyDescent="0.25">
      <c r="B1052" s="24"/>
    </row>
    <row r="1053" spans="2:2" x14ac:dyDescent="0.25">
      <c r="B1053" s="24"/>
    </row>
    <row r="1054" spans="2:2" x14ac:dyDescent="0.25">
      <c r="B1054" s="24"/>
    </row>
    <row r="1055" spans="2:2" x14ac:dyDescent="0.25">
      <c r="B1055" s="24"/>
    </row>
    <row r="1056" spans="2:2" x14ac:dyDescent="0.25">
      <c r="B1056" s="24"/>
    </row>
    <row r="1057" spans="2:2" x14ac:dyDescent="0.25">
      <c r="B1057" s="24"/>
    </row>
    <row r="1058" spans="2:2" x14ac:dyDescent="0.25">
      <c r="B1058" s="24"/>
    </row>
    <row r="1059" spans="2:2" x14ac:dyDescent="0.25">
      <c r="B1059" s="24"/>
    </row>
    <row r="1060" spans="2:2" x14ac:dyDescent="0.25">
      <c r="B1060" s="24"/>
    </row>
    <row r="1061" spans="2:2" x14ac:dyDescent="0.25">
      <c r="B1061" s="24"/>
    </row>
    <row r="1062" spans="2:2" x14ac:dyDescent="0.25">
      <c r="B1062" s="24"/>
    </row>
    <row r="1063" spans="2:2" x14ac:dyDescent="0.25">
      <c r="B1063" s="24"/>
    </row>
    <row r="1064" spans="2:2" x14ac:dyDescent="0.25">
      <c r="B1064" s="24"/>
    </row>
    <row r="1065" spans="2:2" x14ac:dyDescent="0.25">
      <c r="B1065" s="24"/>
    </row>
    <row r="1066" spans="2:2" x14ac:dyDescent="0.25">
      <c r="B1066" s="24"/>
    </row>
    <row r="1067" spans="2:2" x14ac:dyDescent="0.25">
      <c r="B1067" s="24"/>
    </row>
    <row r="1068" spans="2:2" x14ac:dyDescent="0.25">
      <c r="B1068" s="24"/>
    </row>
    <row r="1069" spans="2:2" x14ac:dyDescent="0.25">
      <c r="B1069" s="24"/>
    </row>
    <row r="1070" spans="2:2" x14ac:dyDescent="0.25">
      <c r="B1070" s="24"/>
    </row>
    <row r="1071" spans="2:2" x14ac:dyDescent="0.25">
      <c r="B1071" s="24"/>
    </row>
    <row r="1072" spans="2:2" x14ac:dyDescent="0.25">
      <c r="B1072" s="24"/>
    </row>
    <row r="1073" spans="2:2" x14ac:dyDescent="0.25">
      <c r="B1073" s="24"/>
    </row>
    <row r="1074" spans="2:2" x14ac:dyDescent="0.25">
      <c r="B1074" s="24"/>
    </row>
    <row r="1075" spans="2:2" x14ac:dyDescent="0.25">
      <c r="B1075" s="24"/>
    </row>
    <row r="1076" spans="2:2" x14ac:dyDescent="0.25">
      <c r="B1076" s="24"/>
    </row>
    <row r="1077" spans="2:2" x14ac:dyDescent="0.25">
      <c r="B1077" s="24"/>
    </row>
    <row r="1078" spans="2:2" x14ac:dyDescent="0.25">
      <c r="B1078" s="24"/>
    </row>
    <row r="1079" spans="2:2" x14ac:dyDescent="0.25">
      <c r="B1079" s="24"/>
    </row>
    <row r="1080" spans="2:2" x14ac:dyDescent="0.25">
      <c r="B1080" s="24"/>
    </row>
    <row r="1081" spans="2:2" x14ac:dyDescent="0.25">
      <c r="B1081" s="24"/>
    </row>
    <row r="1082" spans="2:2" x14ac:dyDescent="0.25">
      <c r="B1082" s="24"/>
    </row>
    <row r="1083" spans="2:2" x14ac:dyDescent="0.25">
      <c r="B1083" s="24"/>
    </row>
    <row r="1084" spans="2:2" x14ac:dyDescent="0.25">
      <c r="B1084" s="24"/>
    </row>
    <row r="1085" spans="2:2" x14ac:dyDescent="0.25">
      <c r="B1085" s="24"/>
    </row>
    <row r="1086" spans="2:2" x14ac:dyDescent="0.25">
      <c r="B1086" s="24"/>
    </row>
    <row r="1087" spans="2:2" x14ac:dyDescent="0.25">
      <c r="B1087" s="24"/>
    </row>
    <row r="1088" spans="2:2" x14ac:dyDescent="0.25">
      <c r="B1088" s="24"/>
    </row>
    <row r="1089" spans="2:2" x14ac:dyDescent="0.25">
      <c r="B1089" s="24"/>
    </row>
    <row r="1090" spans="2:2" x14ac:dyDescent="0.25">
      <c r="B1090" s="24"/>
    </row>
    <row r="1091" spans="2:2" x14ac:dyDescent="0.25">
      <c r="B1091" s="24"/>
    </row>
    <row r="1092" spans="2:2" x14ac:dyDescent="0.25">
      <c r="B1092" s="24"/>
    </row>
    <row r="1093" spans="2:2" x14ac:dyDescent="0.25">
      <c r="B1093" s="24"/>
    </row>
    <row r="1094" spans="2:2" x14ac:dyDescent="0.25">
      <c r="B1094" s="24"/>
    </row>
    <row r="1095" spans="2:2" x14ac:dyDescent="0.25">
      <c r="B1095" s="24"/>
    </row>
    <row r="1096" spans="2:2" x14ac:dyDescent="0.25">
      <c r="B1096" s="24"/>
    </row>
    <row r="1097" spans="2:2" x14ac:dyDescent="0.25">
      <c r="B1097" s="24"/>
    </row>
    <row r="1098" spans="2:2" x14ac:dyDescent="0.25">
      <c r="B1098" s="24"/>
    </row>
    <row r="1099" spans="2:2" x14ac:dyDescent="0.25">
      <c r="B1099" s="24"/>
    </row>
    <row r="1100" spans="2:2" x14ac:dyDescent="0.25">
      <c r="B1100" s="24"/>
    </row>
    <row r="1101" spans="2:2" x14ac:dyDescent="0.25">
      <c r="B1101" s="24"/>
    </row>
    <row r="1102" spans="2:2" x14ac:dyDescent="0.25">
      <c r="B1102" s="24"/>
    </row>
    <row r="1103" spans="2:2" x14ac:dyDescent="0.25">
      <c r="B1103" s="24"/>
    </row>
    <row r="1104" spans="2:2" x14ac:dyDescent="0.25">
      <c r="B1104" s="24"/>
    </row>
    <row r="1105" spans="2:2" x14ac:dyDescent="0.25">
      <c r="B1105" s="24"/>
    </row>
    <row r="1106" spans="2:2" x14ac:dyDescent="0.25">
      <c r="B1106" s="24"/>
    </row>
    <row r="1107" spans="2:2" x14ac:dyDescent="0.25">
      <c r="B1107" s="24"/>
    </row>
    <row r="1108" spans="2:2" x14ac:dyDescent="0.25">
      <c r="B1108" s="24"/>
    </row>
    <row r="1109" spans="2:2" x14ac:dyDescent="0.25">
      <c r="B1109" s="24"/>
    </row>
    <row r="1110" spans="2:2" x14ac:dyDescent="0.25">
      <c r="B1110" s="24"/>
    </row>
    <row r="1111" spans="2:2" x14ac:dyDescent="0.25">
      <c r="B1111" s="24"/>
    </row>
    <row r="1112" spans="2:2" x14ac:dyDescent="0.25">
      <c r="B1112" s="24"/>
    </row>
    <row r="1113" spans="2:2" x14ac:dyDescent="0.25">
      <c r="B1113" s="24"/>
    </row>
    <row r="1114" spans="2:2" x14ac:dyDescent="0.25">
      <c r="B1114" s="24"/>
    </row>
    <row r="1115" spans="2:2" x14ac:dyDescent="0.25">
      <c r="B1115" s="24"/>
    </row>
    <row r="1116" spans="2:2" x14ac:dyDescent="0.25">
      <c r="B1116" s="24"/>
    </row>
    <row r="1117" spans="2:2" x14ac:dyDescent="0.25">
      <c r="B1117" s="24"/>
    </row>
    <row r="1118" spans="2:2" x14ac:dyDescent="0.25">
      <c r="B1118" s="24"/>
    </row>
    <row r="1119" spans="2:2" x14ac:dyDescent="0.25">
      <c r="B1119" s="24"/>
    </row>
    <row r="1120" spans="2:2" x14ac:dyDescent="0.25">
      <c r="B1120" s="24"/>
    </row>
    <row r="1121" spans="2:2" x14ac:dyDescent="0.25">
      <c r="B1121" s="24"/>
    </row>
    <row r="1122" spans="2:2" x14ac:dyDescent="0.25">
      <c r="B1122" s="24"/>
    </row>
    <row r="1123" spans="2:2" x14ac:dyDescent="0.25">
      <c r="B1123" s="24"/>
    </row>
    <row r="1124" spans="2:2" x14ac:dyDescent="0.25">
      <c r="B1124" s="24"/>
    </row>
    <row r="1125" spans="2:2" x14ac:dyDescent="0.25">
      <c r="B1125" s="24"/>
    </row>
    <row r="1126" spans="2:2" x14ac:dyDescent="0.25">
      <c r="B1126" s="24"/>
    </row>
    <row r="1127" spans="2:2" x14ac:dyDescent="0.25">
      <c r="B1127" s="24"/>
    </row>
    <row r="1128" spans="2:2" x14ac:dyDescent="0.25">
      <c r="B1128" s="24"/>
    </row>
    <row r="1129" spans="2:2" x14ac:dyDescent="0.25">
      <c r="B1129" s="24"/>
    </row>
    <row r="1130" spans="2:2" x14ac:dyDescent="0.25">
      <c r="B1130" s="24"/>
    </row>
    <row r="1131" spans="2:2" x14ac:dyDescent="0.25">
      <c r="B1131" s="24"/>
    </row>
    <row r="1132" spans="2:2" x14ac:dyDescent="0.25">
      <c r="B1132" s="24"/>
    </row>
    <row r="1133" spans="2:2" x14ac:dyDescent="0.25">
      <c r="B1133" s="24"/>
    </row>
    <row r="1134" spans="2:2" x14ac:dyDescent="0.25">
      <c r="B1134" s="24"/>
    </row>
    <row r="1135" spans="2:2" x14ac:dyDescent="0.25">
      <c r="B1135" s="24"/>
    </row>
    <row r="1136" spans="2:2" x14ac:dyDescent="0.25">
      <c r="B1136" s="24"/>
    </row>
    <row r="1137" spans="2:2" x14ac:dyDescent="0.25">
      <c r="B1137" s="24"/>
    </row>
    <row r="1138" spans="2:2" x14ac:dyDescent="0.25">
      <c r="B1138" s="24"/>
    </row>
    <row r="1139" spans="2:2" x14ac:dyDescent="0.25">
      <c r="B1139" s="24"/>
    </row>
    <row r="1140" spans="2:2" x14ac:dyDescent="0.25">
      <c r="B1140" s="24"/>
    </row>
    <row r="1141" spans="2:2" x14ac:dyDescent="0.25">
      <c r="B1141" s="24"/>
    </row>
    <row r="1142" spans="2:2" x14ac:dyDescent="0.25">
      <c r="B1142" s="24"/>
    </row>
    <row r="1143" spans="2:2" x14ac:dyDescent="0.25">
      <c r="B1143" s="24"/>
    </row>
    <row r="1144" spans="2:2" x14ac:dyDescent="0.25">
      <c r="B1144" s="24"/>
    </row>
    <row r="1145" spans="2:2" x14ac:dyDescent="0.25">
      <c r="B1145" s="24"/>
    </row>
    <row r="1146" spans="2:2" x14ac:dyDescent="0.25">
      <c r="B1146" s="24"/>
    </row>
    <row r="1147" spans="2:2" x14ac:dyDescent="0.25">
      <c r="B1147" s="24"/>
    </row>
    <row r="1148" spans="2:2" x14ac:dyDescent="0.25">
      <c r="B1148" s="24"/>
    </row>
    <row r="1149" spans="2:2" x14ac:dyDescent="0.25">
      <c r="B1149" s="24"/>
    </row>
    <row r="1150" spans="2:2" x14ac:dyDescent="0.25">
      <c r="B1150" s="24"/>
    </row>
    <row r="1151" spans="2:2" x14ac:dyDescent="0.25">
      <c r="B1151" s="24"/>
    </row>
    <row r="1152" spans="2:2" x14ac:dyDescent="0.25">
      <c r="B1152" s="24"/>
    </row>
    <row r="1153" spans="2:2" x14ac:dyDescent="0.25">
      <c r="B1153" s="24"/>
    </row>
    <row r="1154" spans="2:2" x14ac:dyDescent="0.25">
      <c r="B1154" s="24"/>
    </row>
    <row r="1155" spans="2:2" x14ac:dyDescent="0.25">
      <c r="B1155" s="24"/>
    </row>
    <row r="1156" spans="2:2" x14ac:dyDescent="0.25">
      <c r="B1156" s="24"/>
    </row>
    <row r="1157" spans="2:2" x14ac:dyDescent="0.25">
      <c r="B1157" s="24"/>
    </row>
    <row r="1158" spans="2:2" x14ac:dyDescent="0.25">
      <c r="B1158" s="24"/>
    </row>
    <row r="1159" spans="2:2" x14ac:dyDescent="0.25">
      <c r="B1159" s="24"/>
    </row>
    <row r="1160" spans="2:2" x14ac:dyDescent="0.25">
      <c r="B1160" s="24"/>
    </row>
    <row r="1161" spans="2:2" x14ac:dyDescent="0.25">
      <c r="B1161" s="24"/>
    </row>
    <row r="1162" spans="2:2" x14ac:dyDescent="0.25">
      <c r="B1162" s="24"/>
    </row>
    <row r="1163" spans="2:2" x14ac:dyDescent="0.25">
      <c r="B1163" s="24"/>
    </row>
    <row r="1164" spans="2:2" x14ac:dyDescent="0.25">
      <c r="B1164" s="24"/>
    </row>
    <row r="1165" spans="2:2" x14ac:dyDescent="0.25">
      <c r="B1165" s="24"/>
    </row>
    <row r="1166" spans="2:2" x14ac:dyDescent="0.25">
      <c r="B1166" s="24"/>
    </row>
    <row r="1167" spans="2:2" x14ac:dyDescent="0.25">
      <c r="B1167" s="24"/>
    </row>
    <row r="1168" spans="2:2" x14ac:dyDescent="0.25">
      <c r="B1168" s="24"/>
    </row>
    <row r="1169" spans="2:2" x14ac:dyDescent="0.25">
      <c r="B1169" s="24"/>
    </row>
    <row r="1170" spans="2:2" x14ac:dyDescent="0.25">
      <c r="B1170" s="24"/>
    </row>
    <row r="1171" spans="2:2" x14ac:dyDescent="0.25">
      <c r="B1171" s="24"/>
    </row>
    <row r="1172" spans="2:2" x14ac:dyDescent="0.25">
      <c r="B1172" s="24"/>
    </row>
    <row r="1173" spans="2:2" x14ac:dyDescent="0.25">
      <c r="B1173" s="24"/>
    </row>
    <row r="1174" spans="2:2" x14ac:dyDescent="0.25">
      <c r="B1174" s="24"/>
    </row>
    <row r="1175" spans="2:2" x14ac:dyDescent="0.25">
      <c r="B1175" s="24"/>
    </row>
    <row r="1176" spans="2:2" x14ac:dyDescent="0.25">
      <c r="B1176" s="24"/>
    </row>
    <row r="1177" spans="2:2" x14ac:dyDescent="0.25">
      <c r="B1177" s="24"/>
    </row>
    <row r="1178" spans="2:2" x14ac:dyDescent="0.25">
      <c r="B1178" s="24"/>
    </row>
    <row r="1179" spans="2:2" x14ac:dyDescent="0.25">
      <c r="B1179" s="24"/>
    </row>
    <row r="1180" spans="2:2" x14ac:dyDescent="0.25">
      <c r="B1180" s="24"/>
    </row>
    <row r="1181" spans="2:2" x14ac:dyDescent="0.25">
      <c r="B1181" s="24"/>
    </row>
    <row r="1182" spans="2:2" x14ac:dyDescent="0.25">
      <c r="B1182" s="24"/>
    </row>
    <row r="1183" spans="2:2" x14ac:dyDescent="0.25">
      <c r="B1183" s="24"/>
    </row>
    <row r="1184" spans="2:2" x14ac:dyDescent="0.25">
      <c r="B1184" s="24"/>
    </row>
    <row r="1185" spans="2:2" x14ac:dyDescent="0.25">
      <c r="B1185" s="24"/>
    </row>
    <row r="1186" spans="2:2" x14ac:dyDescent="0.25">
      <c r="B1186" s="24"/>
    </row>
    <row r="1187" spans="2:2" x14ac:dyDescent="0.25">
      <c r="B1187" s="24"/>
    </row>
    <row r="1188" spans="2:2" x14ac:dyDescent="0.25">
      <c r="B1188" s="24"/>
    </row>
    <row r="1189" spans="2:2" x14ac:dyDescent="0.25">
      <c r="B1189" s="24"/>
    </row>
    <row r="1190" spans="2:2" x14ac:dyDescent="0.25">
      <c r="B1190" s="24"/>
    </row>
    <row r="1191" spans="2:2" x14ac:dyDescent="0.25">
      <c r="B1191" s="24"/>
    </row>
    <row r="1192" spans="2:2" x14ac:dyDescent="0.25">
      <c r="B1192" s="24"/>
    </row>
    <row r="1193" spans="2:2" x14ac:dyDescent="0.25">
      <c r="B1193" s="24"/>
    </row>
    <row r="1194" spans="2:2" x14ac:dyDescent="0.25">
      <c r="B1194" s="24"/>
    </row>
    <row r="1195" spans="2:2" x14ac:dyDescent="0.25">
      <c r="B1195" s="24"/>
    </row>
    <row r="1196" spans="2:2" x14ac:dyDescent="0.25">
      <c r="B1196" s="24"/>
    </row>
    <row r="1197" spans="2:2" x14ac:dyDescent="0.25">
      <c r="B1197" s="24"/>
    </row>
    <row r="1198" spans="2:2" x14ac:dyDescent="0.25">
      <c r="B1198" s="24"/>
    </row>
    <row r="1199" spans="2:2" x14ac:dyDescent="0.25">
      <c r="B1199" s="24"/>
    </row>
    <row r="1200" spans="2:2" x14ac:dyDescent="0.25">
      <c r="B1200" s="24"/>
    </row>
    <row r="1201" spans="2:2" x14ac:dyDescent="0.25">
      <c r="B1201" s="24"/>
    </row>
    <row r="1202" spans="2:2" x14ac:dyDescent="0.25">
      <c r="B1202" s="24"/>
    </row>
    <row r="1203" spans="2:2" x14ac:dyDescent="0.25">
      <c r="B1203" s="24"/>
    </row>
    <row r="1204" spans="2:2" x14ac:dyDescent="0.25">
      <c r="B1204" s="24"/>
    </row>
    <row r="1205" spans="2:2" x14ac:dyDescent="0.25">
      <c r="B1205" s="24"/>
    </row>
    <row r="1206" spans="2:2" x14ac:dyDescent="0.25">
      <c r="B1206" s="24"/>
    </row>
    <row r="1207" spans="2:2" x14ac:dyDescent="0.25">
      <c r="B1207" s="24"/>
    </row>
    <row r="1208" spans="2:2" x14ac:dyDescent="0.25">
      <c r="B1208" s="24"/>
    </row>
    <row r="1209" spans="2:2" x14ac:dyDescent="0.25">
      <c r="B1209" s="24"/>
    </row>
    <row r="1210" spans="2:2" x14ac:dyDescent="0.25">
      <c r="B1210" s="24"/>
    </row>
    <row r="1211" spans="2:2" x14ac:dyDescent="0.25">
      <c r="B1211" s="24"/>
    </row>
    <row r="1212" spans="2:2" x14ac:dyDescent="0.25">
      <c r="B1212" s="24"/>
    </row>
    <row r="1213" spans="2:2" x14ac:dyDescent="0.25">
      <c r="B1213" s="24"/>
    </row>
    <row r="1214" spans="2:2" x14ac:dyDescent="0.25">
      <c r="B1214" s="24"/>
    </row>
    <row r="1215" spans="2:2" x14ac:dyDescent="0.25">
      <c r="B1215" s="24"/>
    </row>
    <row r="1216" spans="2:2" x14ac:dyDescent="0.25">
      <c r="B1216" s="24"/>
    </row>
    <row r="1217" spans="2:2" x14ac:dyDescent="0.25">
      <c r="B1217" s="24"/>
    </row>
    <row r="1218" spans="2:2" x14ac:dyDescent="0.25">
      <c r="B1218" s="24"/>
    </row>
    <row r="1219" spans="2:2" x14ac:dyDescent="0.25">
      <c r="B1219" s="24"/>
    </row>
    <row r="1220" spans="2:2" x14ac:dyDescent="0.25">
      <c r="B1220" s="24"/>
    </row>
    <row r="1221" spans="2:2" x14ac:dyDescent="0.25">
      <c r="B1221" s="24"/>
    </row>
    <row r="1222" spans="2:2" x14ac:dyDescent="0.25">
      <c r="B1222" s="24"/>
    </row>
    <row r="1223" spans="2:2" x14ac:dyDescent="0.25">
      <c r="B1223" s="24"/>
    </row>
    <row r="1224" spans="2:2" x14ac:dyDescent="0.25">
      <c r="B1224" s="24"/>
    </row>
    <row r="1225" spans="2:2" x14ac:dyDescent="0.25">
      <c r="B1225" s="24"/>
    </row>
    <row r="1226" spans="2:2" x14ac:dyDescent="0.25">
      <c r="B1226" s="24"/>
    </row>
    <row r="1227" spans="2:2" x14ac:dyDescent="0.25">
      <c r="B1227" s="24"/>
    </row>
    <row r="1228" spans="2:2" x14ac:dyDescent="0.25">
      <c r="B1228" s="24"/>
    </row>
    <row r="1229" spans="2:2" x14ac:dyDescent="0.25">
      <c r="B1229" s="24"/>
    </row>
    <row r="1230" spans="2:2" x14ac:dyDescent="0.25">
      <c r="B1230" s="24"/>
    </row>
    <row r="1231" spans="2:2" x14ac:dyDescent="0.25">
      <c r="B1231" s="24"/>
    </row>
    <row r="1232" spans="2:2" x14ac:dyDescent="0.25">
      <c r="B1232" s="24"/>
    </row>
    <row r="1233" spans="2:2" x14ac:dyDescent="0.25">
      <c r="B1233" s="24"/>
    </row>
    <row r="1234" spans="2:2" x14ac:dyDescent="0.25">
      <c r="B1234" s="24"/>
    </row>
    <row r="1235" spans="2:2" x14ac:dyDescent="0.25">
      <c r="B1235" s="24"/>
    </row>
    <row r="1236" spans="2:2" x14ac:dyDescent="0.25">
      <c r="B1236" s="24"/>
    </row>
    <row r="1237" spans="2:2" x14ac:dyDescent="0.25">
      <c r="B1237" s="24"/>
    </row>
    <row r="1238" spans="2:2" x14ac:dyDescent="0.25">
      <c r="B1238" s="24"/>
    </row>
    <row r="1239" spans="2:2" x14ac:dyDescent="0.25">
      <c r="B1239" s="24"/>
    </row>
    <row r="1240" spans="2:2" x14ac:dyDescent="0.25">
      <c r="B1240" s="24"/>
    </row>
    <row r="1241" spans="2:2" x14ac:dyDescent="0.25">
      <c r="B1241" s="24"/>
    </row>
    <row r="1242" spans="2:2" x14ac:dyDescent="0.25">
      <c r="B1242" s="24"/>
    </row>
    <row r="1243" spans="2:2" x14ac:dyDescent="0.25">
      <c r="B1243" s="24"/>
    </row>
    <row r="1244" spans="2:2" x14ac:dyDescent="0.25">
      <c r="B1244" s="24"/>
    </row>
    <row r="1245" spans="2:2" x14ac:dyDescent="0.25">
      <c r="B1245" s="24"/>
    </row>
    <row r="1246" spans="2:2" x14ac:dyDescent="0.25">
      <c r="B1246" s="24"/>
    </row>
    <row r="1247" spans="2:2" x14ac:dyDescent="0.25">
      <c r="B1247" s="24"/>
    </row>
    <row r="1248" spans="2:2" x14ac:dyDescent="0.25">
      <c r="B1248" s="24"/>
    </row>
    <row r="1249" spans="2:2" x14ac:dyDescent="0.25">
      <c r="B1249" s="24"/>
    </row>
    <row r="1250" spans="2:2" x14ac:dyDescent="0.25">
      <c r="B1250" s="24"/>
    </row>
    <row r="1251" spans="2:2" x14ac:dyDescent="0.25">
      <c r="B1251" s="24"/>
    </row>
    <row r="1252" spans="2:2" x14ac:dyDescent="0.25">
      <c r="B1252" s="24"/>
    </row>
    <row r="1253" spans="2:2" x14ac:dyDescent="0.25">
      <c r="B1253" s="24"/>
    </row>
    <row r="1254" spans="2:2" x14ac:dyDescent="0.25">
      <c r="B1254" s="24"/>
    </row>
    <row r="1255" spans="2:2" x14ac:dyDescent="0.25">
      <c r="B1255" s="24"/>
    </row>
    <row r="1256" spans="2:2" x14ac:dyDescent="0.25">
      <c r="B1256" s="24"/>
    </row>
    <row r="1257" spans="2:2" x14ac:dyDescent="0.25">
      <c r="B1257" s="24"/>
    </row>
    <row r="1258" spans="2:2" x14ac:dyDescent="0.25">
      <c r="B1258" s="24"/>
    </row>
    <row r="1259" spans="2:2" x14ac:dyDescent="0.25">
      <c r="B1259" s="24"/>
    </row>
    <row r="1260" spans="2:2" x14ac:dyDescent="0.25">
      <c r="B1260" s="24"/>
    </row>
    <row r="1261" spans="2:2" x14ac:dyDescent="0.25">
      <c r="B1261" s="24"/>
    </row>
    <row r="1262" spans="2:2" x14ac:dyDescent="0.25">
      <c r="B1262" s="24"/>
    </row>
    <row r="1263" spans="2:2" x14ac:dyDescent="0.25">
      <c r="B1263" s="24"/>
    </row>
    <row r="1264" spans="2:2" x14ac:dyDescent="0.25">
      <c r="B1264" s="24"/>
    </row>
    <row r="1265" spans="2:2" x14ac:dyDescent="0.25">
      <c r="B1265" s="24"/>
    </row>
    <row r="1266" spans="2:2" x14ac:dyDescent="0.25">
      <c r="B1266" s="24"/>
    </row>
    <row r="1267" spans="2:2" x14ac:dyDescent="0.25">
      <c r="B1267" s="24"/>
    </row>
    <row r="1268" spans="2:2" x14ac:dyDescent="0.25">
      <c r="B1268" s="24"/>
    </row>
    <row r="1269" spans="2:2" x14ac:dyDescent="0.25">
      <c r="B1269" s="24"/>
    </row>
    <row r="1270" spans="2:2" x14ac:dyDescent="0.25">
      <c r="B1270" s="24"/>
    </row>
    <row r="1271" spans="2:2" x14ac:dyDescent="0.25">
      <c r="B1271" s="24"/>
    </row>
    <row r="1272" spans="2:2" x14ac:dyDescent="0.25">
      <c r="B1272" s="24"/>
    </row>
    <row r="1273" spans="2:2" x14ac:dyDescent="0.25">
      <c r="B1273" s="24"/>
    </row>
    <row r="1274" spans="2:2" x14ac:dyDescent="0.25">
      <c r="B1274" s="24"/>
    </row>
    <row r="1275" spans="2:2" x14ac:dyDescent="0.25">
      <c r="B1275" s="24"/>
    </row>
    <row r="1276" spans="2:2" x14ac:dyDescent="0.25">
      <c r="B1276" s="24"/>
    </row>
    <row r="1277" spans="2:2" x14ac:dyDescent="0.25">
      <c r="B1277" s="24"/>
    </row>
    <row r="1278" spans="2:2" x14ac:dyDescent="0.25">
      <c r="B1278" s="24"/>
    </row>
    <row r="1279" spans="2:2" x14ac:dyDescent="0.25">
      <c r="B1279" s="24"/>
    </row>
    <row r="1280" spans="2:2" x14ac:dyDescent="0.25">
      <c r="B1280" s="24"/>
    </row>
    <row r="1281" spans="2:2" x14ac:dyDescent="0.25">
      <c r="B1281" s="24"/>
    </row>
    <row r="1282" spans="2:2" x14ac:dyDescent="0.25">
      <c r="B1282" s="24"/>
    </row>
    <row r="1283" spans="2:2" x14ac:dyDescent="0.25">
      <c r="B1283" s="24"/>
    </row>
    <row r="1284" spans="2:2" x14ac:dyDescent="0.25">
      <c r="B1284" s="24"/>
    </row>
    <row r="1285" spans="2:2" x14ac:dyDescent="0.25">
      <c r="B1285" s="24"/>
    </row>
    <row r="1286" spans="2:2" x14ac:dyDescent="0.25">
      <c r="B1286" s="24"/>
    </row>
    <row r="1287" spans="2:2" x14ac:dyDescent="0.25">
      <c r="B1287" s="24"/>
    </row>
    <row r="1288" spans="2:2" x14ac:dyDescent="0.25">
      <c r="B1288" s="24"/>
    </row>
    <row r="1289" spans="2:2" x14ac:dyDescent="0.25">
      <c r="B1289" s="24"/>
    </row>
    <row r="1290" spans="2:2" x14ac:dyDescent="0.25">
      <c r="B1290" s="24"/>
    </row>
    <row r="1291" spans="2:2" x14ac:dyDescent="0.25">
      <c r="B1291" s="24"/>
    </row>
    <row r="1292" spans="2:2" x14ac:dyDescent="0.25">
      <c r="B1292" s="24"/>
    </row>
    <row r="1293" spans="2:2" x14ac:dyDescent="0.25">
      <c r="B1293" s="24"/>
    </row>
    <row r="1294" spans="2:2" x14ac:dyDescent="0.25">
      <c r="B1294" s="24"/>
    </row>
    <row r="1295" spans="2:2" x14ac:dyDescent="0.25">
      <c r="B1295" s="24"/>
    </row>
    <row r="1296" spans="2:2" x14ac:dyDescent="0.25">
      <c r="B1296" s="24"/>
    </row>
    <row r="1297" spans="2:2" x14ac:dyDescent="0.25">
      <c r="B1297" s="24"/>
    </row>
    <row r="1298" spans="2:2" x14ac:dyDescent="0.25">
      <c r="B1298" s="24"/>
    </row>
    <row r="1299" spans="2:2" x14ac:dyDescent="0.25">
      <c r="B1299" s="24"/>
    </row>
    <row r="1300" spans="2:2" x14ac:dyDescent="0.25">
      <c r="B1300" s="24"/>
    </row>
    <row r="1301" spans="2:2" x14ac:dyDescent="0.25">
      <c r="B1301" s="24"/>
    </row>
    <row r="1302" spans="2:2" x14ac:dyDescent="0.25">
      <c r="B1302" s="24"/>
    </row>
    <row r="1303" spans="2:2" x14ac:dyDescent="0.25">
      <c r="B1303" s="24"/>
    </row>
    <row r="1304" spans="2:2" x14ac:dyDescent="0.25">
      <c r="B1304" s="24"/>
    </row>
    <row r="1305" spans="2:2" x14ac:dyDescent="0.25">
      <c r="B1305" s="24"/>
    </row>
    <row r="1306" spans="2:2" x14ac:dyDescent="0.25">
      <c r="B1306" s="24"/>
    </row>
    <row r="1307" spans="2:2" x14ac:dyDescent="0.25">
      <c r="B1307" s="24"/>
    </row>
    <row r="1308" spans="2:2" x14ac:dyDescent="0.25">
      <c r="B1308" s="24"/>
    </row>
    <row r="1309" spans="2:2" x14ac:dyDescent="0.25">
      <c r="B1309" s="24"/>
    </row>
    <row r="1310" spans="2:2" x14ac:dyDescent="0.25">
      <c r="B1310" s="24"/>
    </row>
    <row r="1311" spans="2:2" x14ac:dyDescent="0.25">
      <c r="B1311" s="24"/>
    </row>
    <row r="1312" spans="2:2" x14ac:dyDescent="0.25">
      <c r="B1312" s="24"/>
    </row>
    <row r="1313" spans="2:2" x14ac:dyDescent="0.25">
      <c r="B1313" s="24"/>
    </row>
    <row r="1314" spans="2:2" x14ac:dyDescent="0.25">
      <c r="B1314" s="24"/>
    </row>
    <row r="1315" spans="2:2" x14ac:dyDescent="0.25">
      <c r="B1315" s="24"/>
    </row>
    <row r="1316" spans="2:2" x14ac:dyDescent="0.25">
      <c r="B1316" s="24"/>
    </row>
    <row r="1317" spans="2:2" x14ac:dyDescent="0.25">
      <c r="B1317" s="24"/>
    </row>
    <row r="1318" spans="2:2" x14ac:dyDescent="0.25">
      <c r="B1318" s="24"/>
    </row>
    <row r="1319" spans="2:2" x14ac:dyDescent="0.25">
      <c r="B1319" s="24"/>
    </row>
    <row r="1320" spans="2:2" x14ac:dyDescent="0.25">
      <c r="B1320" s="24"/>
    </row>
    <row r="1321" spans="2:2" x14ac:dyDescent="0.25">
      <c r="B1321" s="24"/>
    </row>
    <row r="1322" spans="2:2" x14ac:dyDescent="0.25">
      <c r="B1322" s="24"/>
    </row>
    <row r="1323" spans="2:2" x14ac:dyDescent="0.25">
      <c r="B1323" s="24"/>
    </row>
    <row r="1324" spans="2:2" x14ac:dyDescent="0.25">
      <c r="B1324" s="24"/>
    </row>
    <row r="1325" spans="2:2" x14ac:dyDescent="0.25">
      <c r="B1325" s="24"/>
    </row>
    <row r="1326" spans="2:2" x14ac:dyDescent="0.25">
      <c r="B1326" s="24"/>
    </row>
    <row r="1327" spans="2:2" x14ac:dyDescent="0.25">
      <c r="B1327" s="24"/>
    </row>
    <row r="1328" spans="2:2" x14ac:dyDescent="0.25">
      <c r="B1328" s="24"/>
    </row>
    <row r="1329" spans="2:2" x14ac:dyDescent="0.25">
      <c r="B1329" s="24"/>
    </row>
    <row r="1330" spans="2:2" x14ac:dyDescent="0.25">
      <c r="B1330" s="24"/>
    </row>
    <row r="1331" spans="2:2" x14ac:dyDescent="0.25">
      <c r="B1331" s="24"/>
    </row>
    <row r="1332" spans="2:2" x14ac:dyDescent="0.25">
      <c r="B1332" s="24"/>
    </row>
    <row r="1333" spans="2:2" x14ac:dyDescent="0.25">
      <c r="B1333" s="24"/>
    </row>
    <row r="1334" spans="2:2" x14ac:dyDescent="0.25">
      <c r="B1334" s="24"/>
    </row>
    <row r="1335" spans="2:2" x14ac:dyDescent="0.25">
      <c r="B1335" s="24"/>
    </row>
    <row r="1336" spans="2:2" x14ac:dyDescent="0.25">
      <c r="B1336" s="24"/>
    </row>
    <row r="1337" spans="2:2" x14ac:dyDescent="0.25">
      <c r="B1337" s="24"/>
    </row>
    <row r="1338" spans="2:2" x14ac:dyDescent="0.25">
      <c r="B1338" s="24"/>
    </row>
    <row r="1339" spans="2:2" x14ac:dyDescent="0.25">
      <c r="B1339" s="24"/>
    </row>
    <row r="1340" spans="2:2" x14ac:dyDescent="0.25">
      <c r="B1340" s="24"/>
    </row>
    <row r="1341" spans="2:2" x14ac:dyDescent="0.25">
      <c r="B1341" s="24"/>
    </row>
    <row r="1342" spans="2:2" x14ac:dyDescent="0.25">
      <c r="B1342" s="24"/>
    </row>
    <row r="1343" spans="2:2" x14ac:dyDescent="0.25">
      <c r="B1343" s="24"/>
    </row>
    <row r="1344" spans="2:2" x14ac:dyDescent="0.25">
      <c r="B1344" s="24"/>
    </row>
    <row r="1345" spans="2:2" x14ac:dyDescent="0.25">
      <c r="B1345" s="24"/>
    </row>
    <row r="1346" spans="2:2" x14ac:dyDescent="0.25">
      <c r="B1346" s="24"/>
    </row>
    <row r="1347" spans="2:2" x14ac:dyDescent="0.25">
      <c r="B1347" s="24"/>
    </row>
    <row r="1348" spans="2:2" x14ac:dyDescent="0.25">
      <c r="B1348" s="24"/>
    </row>
    <row r="1349" spans="2:2" x14ac:dyDescent="0.25">
      <c r="B1349" s="24"/>
    </row>
    <row r="1350" spans="2:2" x14ac:dyDescent="0.25">
      <c r="B1350" s="24"/>
    </row>
    <row r="1351" spans="2:2" x14ac:dyDescent="0.25">
      <c r="B1351" s="24"/>
    </row>
    <row r="1352" spans="2:2" x14ac:dyDescent="0.25">
      <c r="B1352" s="24"/>
    </row>
    <row r="1353" spans="2:2" x14ac:dyDescent="0.25">
      <c r="B1353" s="24"/>
    </row>
    <row r="1354" spans="2:2" x14ac:dyDescent="0.25">
      <c r="B1354" s="24"/>
    </row>
    <row r="1355" spans="2:2" x14ac:dyDescent="0.25">
      <c r="B1355" s="24"/>
    </row>
    <row r="1356" spans="2:2" x14ac:dyDescent="0.25">
      <c r="B1356" s="24"/>
    </row>
    <row r="1357" spans="2:2" x14ac:dyDescent="0.25">
      <c r="B1357" s="24"/>
    </row>
    <row r="1358" spans="2:2" x14ac:dyDescent="0.25">
      <c r="B1358" s="24"/>
    </row>
    <row r="1359" spans="2:2" x14ac:dyDescent="0.25">
      <c r="B1359" s="24"/>
    </row>
    <row r="1360" spans="2:2" x14ac:dyDescent="0.25">
      <c r="B1360" s="24"/>
    </row>
    <row r="1361" spans="2:2" x14ac:dyDescent="0.25">
      <c r="B1361" s="24"/>
    </row>
    <row r="1362" spans="2:2" x14ac:dyDescent="0.25">
      <c r="B1362" s="24"/>
    </row>
    <row r="1363" spans="2:2" x14ac:dyDescent="0.25">
      <c r="B1363" s="24"/>
    </row>
    <row r="1364" spans="2:2" x14ac:dyDescent="0.25">
      <c r="B1364" s="24"/>
    </row>
    <row r="1365" spans="2:2" x14ac:dyDescent="0.25">
      <c r="B1365" s="24"/>
    </row>
    <row r="1366" spans="2:2" x14ac:dyDescent="0.25">
      <c r="B1366" s="24"/>
    </row>
    <row r="1367" spans="2:2" x14ac:dyDescent="0.25">
      <c r="B1367" s="24"/>
    </row>
    <row r="1368" spans="2:2" x14ac:dyDescent="0.25">
      <c r="B1368" s="24"/>
    </row>
    <row r="1369" spans="2:2" x14ac:dyDescent="0.25">
      <c r="B1369" s="24"/>
    </row>
    <row r="1370" spans="2:2" x14ac:dyDescent="0.25">
      <c r="B1370" s="24"/>
    </row>
    <row r="1371" spans="2:2" x14ac:dyDescent="0.25">
      <c r="B1371" s="24"/>
    </row>
    <row r="1372" spans="2:2" x14ac:dyDescent="0.25">
      <c r="B1372" s="24"/>
    </row>
    <row r="1373" spans="2:2" x14ac:dyDescent="0.25">
      <c r="B1373" s="24"/>
    </row>
    <row r="1374" spans="2:2" x14ac:dyDescent="0.25">
      <c r="B1374" s="24"/>
    </row>
    <row r="1375" spans="2:2" x14ac:dyDescent="0.25">
      <c r="B1375" s="24"/>
    </row>
    <row r="1376" spans="2:2" x14ac:dyDescent="0.25">
      <c r="B1376" s="24"/>
    </row>
    <row r="1377" spans="2:2" x14ac:dyDescent="0.25">
      <c r="B1377" s="24"/>
    </row>
    <row r="1378" spans="2:2" x14ac:dyDescent="0.25">
      <c r="B1378" s="24"/>
    </row>
    <row r="1379" spans="2:2" x14ac:dyDescent="0.25">
      <c r="B1379" s="24"/>
    </row>
    <row r="1380" spans="2:2" x14ac:dyDescent="0.25">
      <c r="B1380" s="24"/>
    </row>
    <row r="1381" spans="2:2" x14ac:dyDescent="0.25">
      <c r="B1381" s="24"/>
    </row>
    <row r="1382" spans="2:2" x14ac:dyDescent="0.25">
      <c r="B1382" s="24"/>
    </row>
    <row r="1383" spans="2:2" x14ac:dyDescent="0.25">
      <c r="B1383" s="24"/>
    </row>
    <row r="1384" spans="2:2" x14ac:dyDescent="0.25">
      <c r="B1384" s="24"/>
    </row>
    <row r="1385" spans="2:2" x14ac:dyDescent="0.25">
      <c r="B1385" s="24"/>
    </row>
    <row r="1386" spans="2:2" x14ac:dyDescent="0.25">
      <c r="B1386" s="24"/>
    </row>
    <row r="1387" spans="2:2" x14ac:dyDescent="0.25">
      <c r="B1387" s="24"/>
    </row>
    <row r="1388" spans="2:2" x14ac:dyDescent="0.25">
      <c r="B1388" s="24"/>
    </row>
    <row r="1389" spans="2:2" x14ac:dyDescent="0.25">
      <c r="B1389" s="24"/>
    </row>
    <row r="1390" spans="2:2" x14ac:dyDescent="0.25">
      <c r="B1390" s="24"/>
    </row>
    <row r="1391" spans="2:2" x14ac:dyDescent="0.25">
      <c r="B1391" s="24"/>
    </row>
    <row r="1392" spans="2:2" x14ac:dyDescent="0.25">
      <c r="B1392" s="24"/>
    </row>
    <row r="1393" spans="2:2" x14ac:dyDescent="0.25">
      <c r="B1393" s="24"/>
    </row>
    <row r="1394" spans="2:2" x14ac:dyDescent="0.25">
      <c r="B1394" s="24"/>
    </row>
    <row r="1395" spans="2:2" x14ac:dyDescent="0.25">
      <c r="B1395" s="24"/>
    </row>
    <row r="1396" spans="2:2" x14ac:dyDescent="0.25">
      <c r="B1396" s="24"/>
    </row>
    <row r="1397" spans="2:2" x14ac:dyDescent="0.25">
      <c r="B1397" s="24"/>
    </row>
    <row r="1398" spans="2:2" x14ac:dyDescent="0.25">
      <c r="B1398" s="24"/>
    </row>
    <row r="1399" spans="2:2" x14ac:dyDescent="0.25">
      <c r="B1399" s="24"/>
    </row>
    <row r="1400" spans="2:2" x14ac:dyDescent="0.25">
      <c r="B1400" s="24"/>
    </row>
    <row r="1401" spans="2:2" x14ac:dyDescent="0.25">
      <c r="B1401" s="24"/>
    </row>
    <row r="1402" spans="2:2" x14ac:dyDescent="0.25">
      <c r="B1402" s="24"/>
    </row>
    <row r="1403" spans="2:2" x14ac:dyDescent="0.25">
      <c r="B1403" s="24"/>
    </row>
    <row r="1404" spans="2:2" x14ac:dyDescent="0.25">
      <c r="B1404" s="24"/>
    </row>
    <row r="1405" spans="2:2" x14ac:dyDescent="0.25">
      <c r="B1405" s="24"/>
    </row>
    <row r="1406" spans="2:2" x14ac:dyDescent="0.25">
      <c r="B1406" s="24"/>
    </row>
    <row r="1407" spans="2:2" x14ac:dyDescent="0.25">
      <c r="B1407" s="24"/>
    </row>
    <row r="1408" spans="2:2" x14ac:dyDescent="0.25">
      <c r="B1408" s="24"/>
    </row>
    <row r="1409" spans="2:2" x14ac:dyDescent="0.25">
      <c r="B1409" s="24"/>
    </row>
    <row r="1410" spans="2:2" x14ac:dyDescent="0.25">
      <c r="B1410" s="24"/>
    </row>
    <row r="1411" spans="2:2" x14ac:dyDescent="0.25">
      <c r="B1411" s="24"/>
    </row>
    <row r="1412" spans="2:2" x14ac:dyDescent="0.25">
      <c r="B1412" s="24"/>
    </row>
    <row r="1413" spans="2:2" x14ac:dyDescent="0.25">
      <c r="B1413" s="24"/>
    </row>
    <row r="1414" spans="2:2" x14ac:dyDescent="0.25">
      <c r="B1414" s="24"/>
    </row>
    <row r="1415" spans="2:2" x14ac:dyDescent="0.25">
      <c r="B1415" s="24"/>
    </row>
    <row r="1416" spans="2:2" x14ac:dyDescent="0.25">
      <c r="B1416" s="24"/>
    </row>
    <row r="1417" spans="2:2" x14ac:dyDescent="0.25">
      <c r="B1417" s="24"/>
    </row>
    <row r="1418" spans="2:2" x14ac:dyDescent="0.25">
      <c r="B1418" s="24"/>
    </row>
    <row r="1419" spans="2:2" x14ac:dyDescent="0.25">
      <c r="B1419" s="24"/>
    </row>
    <row r="1420" spans="2:2" x14ac:dyDescent="0.25">
      <c r="B1420" s="24"/>
    </row>
    <row r="1421" spans="2:2" x14ac:dyDescent="0.25">
      <c r="B1421" s="24"/>
    </row>
    <row r="1422" spans="2:2" x14ac:dyDescent="0.25">
      <c r="B1422" s="24"/>
    </row>
    <row r="1423" spans="2:2" x14ac:dyDescent="0.25">
      <c r="B1423" s="24"/>
    </row>
    <row r="1424" spans="2:2" x14ac:dyDescent="0.25">
      <c r="B1424" s="24"/>
    </row>
    <row r="1425" spans="2:2" x14ac:dyDescent="0.25">
      <c r="B1425" s="24"/>
    </row>
    <row r="1426" spans="2:2" x14ac:dyDescent="0.25">
      <c r="B1426" s="24"/>
    </row>
    <row r="1427" spans="2:2" x14ac:dyDescent="0.25">
      <c r="B1427" s="24"/>
    </row>
    <row r="1428" spans="2:2" x14ac:dyDescent="0.25">
      <c r="B1428" s="24"/>
    </row>
    <row r="1429" spans="2:2" x14ac:dyDescent="0.25">
      <c r="B1429" s="24"/>
    </row>
    <row r="1430" spans="2:2" x14ac:dyDescent="0.25">
      <c r="B1430" s="24"/>
    </row>
    <row r="1431" spans="2:2" x14ac:dyDescent="0.25">
      <c r="B1431" s="24"/>
    </row>
    <row r="1432" spans="2:2" x14ac:dyDescent="0.25">
      <c r="B1432" s="24"/>
    </row>
    <row r="1433" spans="2:2" x14ac:dyDescent="0.25">
      <c r="B1433" s="24"/>
    </row>
    <row r="1434" spans="2:2" x14ac:dyDescent="0.25">
      <c r="B1434" s="24"/>
    </row>
    <row r="1435" spans="2:2" x14ac:dyDescent="0.25">
      <c r="B1435" s="24"/>
    </row>
    <row r="1436" spans="2:2" x14ac:dyDescent="0.25">
      <c r="B1436" s="24"/>
    </row>
    <row r="1437" spans="2:2" x14ac:dyDescent="0.25">
      <c r="B1437" s="24"/>
    </row>
    <row r="1438" spans="2:2" x14ac:dyDescent="0.25">
      <c r="B1438" s="24"/>
    </row>
    <row r="1439" spans="2:2" x14ac:dyDescent="0.25">
      <c r="B1439" s="24"/>
    </row>
    <row r="1440" spans="2:2" x14ac:dyDescent="0.25">
      <c r="B1440" s="24"/>
    </row>
    <row r="1441" spans="2:2" x14ac:dyDescent="0.25">
      <c r="B1441" s="24"/>
    </row>
    <row r="1442" spans="2:2" x14ac:dyDescent="0.25">
      <c r="B1442" s="24"/>
    </row>
    <row r="1443" spans="2:2" x14ac:dyDescent="0.25">
      <c r="B1443" s="24"/>
    </row>
    <row r="1444" spans="2:2" x14ac:dyDescent="0.25">
      <c r="B1444" s="24"/>
    </row>
    <row r="1445" spans="2:2" x14ac:dyDescent="0.25">
      <c r="B1445" s="24"/>
    </row>
    <row r="1446" spans="2:2" x14ac:dyDescent="0.25">
      <c r="B1446" s="24"/>
    </row>
    <row r="1447" spans="2:2" x14ac:dyDescent="0.25">
      <c r="B1447" s="24"/>
    </row>
    <row r="1448" spans="2:2" x14ac:dyDescent="0.25">
      <c r="B1448" s="24"/>
    </row>
    <row r="1449" spans="2:2" x14ac:dyDescent="0.25">
      <c r="B1449" s="24"/>
    </row>
    <row r="1450" spans="2:2" x14ac:dyDescent="0.25">
      <c r="B1450" s="24"/>
    </row>
    <row r="1451" spans="2:2" x14ac:dyDescent="0.25">
      <c r="B1451" s="24"/>
    </row>
    <row r="1452" spans="2:2" x14ac:dyDescent="0.25">
      <c r="B1452" s="24"/>
    </row>
    <row r="1453" spans="2:2" x14ac:dyDescent="0.25">
      <c r="B1453" s="24"/>
    </row>
    <row r="1454" spans="2:2" x14ac:dyDescent="0.25">
      <c r="B1454" s="24"/>
    </row>
    <row r="1455" spans="2:2" x14ac:dyDescent="0.25">
      <c r="B1455" s="24"/>
    </row>
    <row r="1456" spans="2:2" x14ac:dyDescent="0.25">
      <c r="B1456" s="24"/>
    </row>
    <row r="1457" spans="2:2" x14ac:dyDescent="0.25">
      <c r="B1457" s="24"/>
    </row>
    <row r="1458" spans="2:2" x14ac:dyDescent="0.25">
      <c r="B1458" s="24"/>
    </row>
    <row r="1459" spans="2:2" x14ac:dyDescent="0.25">
      <c r="B1459" s="24"/>
    </row>
    <row r="1460" spans="2:2" x14ac:dyDescent="0.25">
      <c r="B1460" s="24"/>
    </row>
    <row r="1461" spans="2:2" x14ac:dyDescent="0.25">
      <c r="B1461" s="24"/>
    </row>
    <row r="1462" spans="2:2" x14ac:dyDescent="0.25">
      <c r="B1462" s="24"/>
    </row>
    <row r="1463" spans="2:2" x14ac:dyDescent="0.25">
      <c r="B1463" s="24"/>
    </row>
    <row r="1464" spans="2:2" x14ac:dyDescent="0.25">
      <c r="B1464" s="24"/>
    </row>
    <row r="1465" spans="2:2" x14ac:dyDescent="0.25">
      <c r="B1465" s="24"/>
    </row>
    <row r="1466" spans="2:2" x14ac:dyDescent="0.25">
      <c r="B1466" s="24"/>
    </row>
    <row r="1467" spans="2:2" x14ac:dyDescent="0.25">
      <c r="B1467" s="24"/>
    </row>
    <row r="1468" spans="2:2" x14ac:dyDescent="0.25">
      <c r="B1468" s="24"/>
    </row>
    <row r="1469" spans="2:2" x14ac:dyDescent="0.25">
      <c r="B1469" s="24"/>
    </row>
    <row r="1470" spans="2:2" x14ac:dyDescent="0.25">
      <c r="B1470" s="24"/>
    </row>
    <row r="1471" spans="2:2" x14ac:dyDescent="0.25">
      <c r="B1471" s="24"/>
    </row>
    <row r="1472" spans="2:2" x14ac:dyDescent="0.25">
      <c r="B1472" s="24"/>
    </row>
    <row r="1473" spans="2:2" x14ac:dyDescent="0.25">
      <c r="B1473" s="24"/>
    </row>
    <row r="1474" spans="2:2" x14ac:dyDescent="0.25">
      <c r="B1474" s="24"/>
    </row>
    <row r="1475" spans="2:2" x14ac:dyDescent="0.25">
      <c r="B1475" s="24"/>
    </row>
    <row r="1476" spans="2:2" x14ac:dyDescent="0.25">
      <c r="B1476" s="24"/>
    </row>
    <row r="1477" spans="2:2" x14ac:dyDescent="0.25">
      <c r="B1477" s="24"/>
    </row>
    <row r="1478" spans="2:2" x14ac:dyDescent="0.25">
      <c r="B1478" s="24"/>
    </row>
    <row r="1479" spans="2:2" x14ac:dyDescent="0.25">
      <c r="B1479" s="24"/>
    </row>
    <row r="1480" spans="2:2" x14ac:dyDescent="0.25">
      <c r="B1480" s="24"/>
    </row>
    <row r="1481" spans="2:2" x14ac:dyDescent="0.25">
      <c r="B1481" s="24"/>
    </row>
    <row r="1482" spans="2:2" x14ac:dyDescent="0.25">
      <c r="B1482" s="24"/>
    </row>
    <row r="1483" spans="2:2" x14ac:dyDescent="0.25">
      <c r="B1483" s="24"/>
    </row>
    <row r="1484" spans="2:2" x14ac:dyDescent="0.25">
      <c r="B1484" s="24"/>
    </row>
    <row r="1485" spans="2:2" x14ac:dyDescent="0.25">
      <c r="B1485" s="24"/>
    </row>
    <row r="1486" spans="2:2" x14ac:dyDescent="0.25">
      <c r="B1486" s="24"/>
    </row>
    <row r="1487" spans="2:2" x14ac:dyDescent="0.25">
      <c r="B1487" s="24"/>
    </row>
    <row r="1488" spans="2:2" x14ac:dyDescent="0.25">
      <c r="B1488" s="24"/>
    </row>
    <row r="1489" spans="2:2" x14ac:dyDescent="0.25">
      <c r="B1489" s="24"/>
    </row>
    <row r="1490" spans="2:2" x14ac:dyDescent="0.25">
      <c r="B1490" s="24"/>
    </row>
    <row r="1491" spans="2:2" x14ac:dyDescent="0.25">
      <c r="B1491" s="24"/>
    </row>
    <row r="1492" spans="2:2" x14ac:dyDescent="0.25">
      <c r="B1492" s="24"/>
    </row>
    <row r="1493" spans="2:2" x14ac:dyDescent="0.25">
      <c r="B1493" s="24"/>
    </row>
    <row r="1494" spans="2:2" x14ac:dyDescent="0.25">
      <c r="B1494" s="24"/>
    </row>
    <row r="1495" spans="2:2" x14ac:dyDescent="0.25">
      <c r="B1495" s="24"/>
    </row>
    <row r="1496" spans="2:2" x14ac:dyDescent="0.25">
      <c r="B1496" s="24"/>
    </row>
    <row r="1497" spans="2:2" x14ac:dyDescent="0.25">
      <c r="B1497" s="24"/>
    </row>
    <row r="1498" spans="2:2" x14ac:dyDescent="0.25">
      <c r="B1498" s="24"/>
    </row>
    <row r="1499" spans="2:2" x14ac:dyDescent="0.25">
      <c r="B1499" s="24"/>
    </row>
    <row r="1500" spans="2:2" x14ac:dyDescent="0.25">
      <c r="B1500" s="24"/>
    </row>
    <row r="1501" spans="2:2" x14ac:dyDescent="0.25">
      <c r="B1501" s="24"/>
    </row>
    <row r="1502" spans="2:2" x14ac:dyDescent="0.25">
      <c r="B1502" s="24"/>
    </row>
    <row r="1503" spans="2:2" x14ac:dyDescent="0.25">
      <c r="B1503" s="24"/>
    </row>
    <row r="1504" spans="2:2" x14ac:dyDescent="0.25">
      <c r="B1504" s="24"/>
    </row>
    <row r="1505" spans="2:2" x14ac:dyDescent="0.25">
      <c r="B1505" s="24"/>
    </row>
    <row r="1506" spans="2:2" x14ac:dyDescent="0.25">
      <c r="B1506" s="24"/>
    </row>
    <row r="1507" spans="2:2" x14ac:dyDescent="0.25">
      <c r="B1507" s="24"/>
    </row>
    <row r="1508" spans="2:2" x14ac:dyDescent="0.25">
      <c r="B1508" s="24"/>
    </row>
    <row r="1509" spans="2:2" x14ac:dyDescent="0.25">
      <c r="B1509" s="24"/>
    </row>
    <row r="1510" spans="2:2" x14ac:dyDescent="0.25">
      <c r="B1510" s="24"/>
    </row>
    <row r="1511" spans="2:2" x14ac:dyDescent="0.25">
      <c r="B1511" s="24"/>
    </row>
    <row r="1512" spans="2:2" x14ac:dyDescent="0.25">
      <c r="B1512" s="24"/>
    </row>
    <row r="1513" spans="2:2" x14ac:dyDescent="0.25">
      <c r="B1513" s="24"/>
    </row>
    <row r="1514" spans="2:2" x14ac:dyDescent="0.25">
      <c r="B1514" s="24"/>
    </row>
    <row r="1515" spans="2:2" x14ac:dyDescent="0.25">
      <c r="B1515" s="24"/>
    </row>
    <row r="1516" spans="2:2" x14ac:dyDescent="0.25">
      <c r="B1516" s="24"/>
    </row>
    <row r="1517" spans="2:2" x14ac:dyDescent="0.25">
      <c r="B1517" s="24"/>
    </row>
    <row r="1518" spans="2:2" x14ac:dyDescent="0.25">
      <c r="B1518" s="24"/>
    </row>
    <row r="1519" spans="2:2" x14ac:dyDescent="0.25">
      <c r="B1519" s="24"/>
    </row>
    <row r="1520" spans="2:2" x14ac:dyDescent="0.25">
      <c r="B1520" s="24"/>
    </row>
    <row r="1521" spans="2:2" x14ac:dyDescent="0.25">
      <c r="B1521" s="24"/>
    </row>
    <row r="1522" spans="2:2" x14ac:dyDescent="0.25">
      <c r="B1522" s="24"/>
    </row>
    <row r="1523" spans="2:2" x14ac:dyDescent="0.25">
      <c r="B1523" s="24"/>
    </row>
    <row r="1524" spans="2:2" x14ac:dyDescent="0.25">
      <c r="B1524" s="24"/>
    </row>
    <row r="1525" spans="2:2" x14ac:dyDescent="0.25">
      <c r="B1525" s="24"/>
    </row>
    <row r="1526" spans="2:2" x14ac:dyDescent="0.25">
      <c r="B1526" s="24"/>
    </row>
    <row r="1527" spans="2:2" x14ac:dyDescent="0.25">
      <c r="B1527" s="24"/>
    </row>
    <row r="1528" spans="2:2" x14ac:dyDescent="0.25">
      <c r="B1528" s="24"/>
    </row>
    <row r="1529" spans="2:2" x14ac:dyDescent="0.25">
      <c r="B1529" s="24"/>
    </row>
    <row r="1530" spans="2:2" x14ac:dyDescent="0.25">
      <c r="B1530" s="24"/>
    </row>
    <row r="1531" spans="2:2" x14ac:dyDescent="0.25">
      <c r="B1531" s="24"/>
    </row>
    <row r="1532" spans="2:2" x14ac:dyDescent="0.25">
      <c r="B1532" s="24"/>
    </row>
    <row r="1533" spans="2:2" x14ac:dyDescent="0.25">
      <c r="B1533" s="24"/>
    </row>
    <row r="1534" spans="2:2" x14ac:dyDescent="0.25">
      <c r="B1534" s="24"/>
    </row>
    <row r="1535" spans="2:2" x14ac:dyDescent="0.25">
      <c r="B1535" s="24"/>
    </row>
    <row r="1536" spans="2:2" x14ac:dyDescent="0.25">
      <c r="B1536" s="24"/>
    </row>
    <row r="1537" spans="2:2" x14ac:dyDescent="0.25">
      <c r="B1537" s="24"/>
    </row>
    <row r="1538" spans="2:2" x14ac:dyDescent="0.25">
      <c r="B1538" s="24"/>
    </row>
    <row r="1539" spans="2:2" x14ac:dyDescent="0.25">
      <c r="B1539" s="24"/>
    </row>
    <row r="1540" spans="2:2" x14ac:dyDescent="0.25">
      <c r="B1540" s="24"/>
    </row>
    <row r="1541" spans="2:2" x14ac:dyDescent="0.25">
      <c r="B1541" s="24"/>
    </row>
    <row r="1542" spans="2:2" x14ac:dyDescent="0.25">
      <c r="B1542" s="24"/>
    </row>
    <row r="1543" spans="2:2" x14ac:dyDescent="0.25">
      <c r="B1543" s="24"/>
    </row>
    <row r="1544" spans="2:2" x14ac:dyDescent="0.25">
      <c r="B1544" s="24"/>
    </row>
    <row r="1545" spans="2:2" x14ac:dyDescent="0.25">
      <c r="B1545" s="24"/>
    </row>
    <row r="1546" spans="2:2" x14ac:dyDescent="0.25">
      <c r="B1546" s="24"/>
    </row>
    <row r="1547" spans="2:2" x14ac:dyDescent="0.25">
      <c r="B1547" s="24"/>
    </row>
    <row r="1548" spans="2:2" x14ac:dyDescent="0.25">
      <c r="B1548" s="24"/>
    </row>
    <row r="1549" spans="2:2" x14ac:dyDescent="0.25">
      <c r="B1549" s="24"/>
    </row>
    <row r="1550" spans="2:2" x14ac:dyDescent="0.25">
      <c r="B1550" s="24"/>
    </row>
    <row r="1551" spans="2:2" x14ac:dyDescent="0.25">
      <c r="B1551" s="24"/>
    </row>
    <row r="1552" spans="2:2" x14ac:dyDescent="0.25">
      <c r="B1552" s="24"/>
    </row>
    <row r="1553" spans="2:2" x14ac:dyDescent="0.25">
      <c r="B1553" s="24"/>
    </row>
    <row r="1554" spans="2:2" x14ac:dyDescent="0.25">
      <c r="B1554" s="24"/>
    </row>
    <row r="1555" spans="2:2" x14ac:dyDescent="0.25">
      <c r="B1555" s="24"/>
    </row>
    <row r="1556" spans="2:2" x14ac:dyDescent="0.25">
      <c r="B1556" s="24"/>
    </row>
    <row r="1557" spans="2:2" x14ac:dyDescent="0.25">
      <c r="B1557" s="24"/>
    </row>
    <row r="1558" spans="2:2" x14ac:dyDescent="0.25">
      <c r="B1558" s="24"/>
    </row>
    <row r="1559" spans="2:2" x14ac:dyDescent="0.25">
      <c r="B1559" s="24"/>
    </row>
    <row r="1560" spans="2:2" x14ac:dyDescent="0.25">
      <c r="B1560" s="24"/>
    </row>
    <row r="1561" spans="2:2" x14ac:dyDescent="0.25">
      <c r="B1561" s="24"/>
    </row>
    <row r="1562" spans="2:2" x14ac:dyDescent="0.25">
      <c r="B1562" s="24"/>
    </row>
    <row r="1563" spans="2:2" x14ac:dyDescent="0.25">
      <c r="B1563" s="24"/>
    </row>
    <row r="1564" spans="2:2" x14ac:dyDescent="0.25">
      <c r="B1564" s="24"/>
    </row>
    <row r="1565" spans="2:2" x14ac:dyDescent="0.25">
      <c r="B1565" s="24"/>
    </row>
    <row r="1566" spans="2:2" x14ac:dyDescent="0.25">
      <c r="B1566" s="24"/>
    </row>
    <row r="1567" spans="2:2" x14ac:dyDescent="0.25">
      <c r="B1567" s="24"/>
    </row>
    <row r="1568" spans="2:2" x14ac:dyDescent="0.25">
      <c r="B1568" s="24"/>
    </row>
    <row r="1569" spans="2:2" x14ac:dyDescent="0.25">
      <c r="B1569" s="24"/>
    </row>
    <row r="1570" spans="2:2" x14ac:dyDescent="0.25">
      <c r="B1570" s="24"/>
    </row>
    <row r="1571" spans="2:2" x14ac:dyDescent="0.25">
      <c r="B1571" s="24"/>
    </row>
    <row r="1572" spans="2:2" x14ac:dyDescent="0.25">
      <c r="B1572" s="24"/>
    </row>
    <row r="1573" spans="2:2" x14ac:dyDescent="0.25">
      <c r="B1573" s="24"/>
    </row>
    <row r="1574" spans="2:2" x14ac:dyDescent="0.25">
      <c r="B1574" s="24"/>
    </row>
    <row r="1575" spans="2:2" x14ac:dyDescent="0.25">
      <c r="B1575" s="24"/>
    </row>
    <row r="1576" spans="2:2" x14ac:dyDescent="0.25">
      <c r="B1576" s="24"/>
    </row>
    <row r="1577" spans="2:2" x14ac:dyDescent="0.25">
      <c r="B1577" s="24"/>
    </row>
    <row r="1578" spans="2:2" x14ac:dyDescent="0.25">
      <c r="B1578" s="24"/>
    </row>
    <row r="1579" spans="2:2" x14ac:dyDescent="0.25">
      <c r="B1579" s="24"/>
    </row>
    <row r="1580" spans="2:2" x14ac:dyDescent="0.25">
      <c r="B1580" s="24"/>
    </row>
    <row r="1581" spans="2:2" x14ac:dyDescent="0.25">
      <c r="B1581" s="24"/>
    </row>
    <row r="1582" spans="2:2" x14ac:dyDescent="0.25">
      <c r="B1582" s="24"/>
    </row>
    <row r="1583" spans="2:2" x14ac:dyDescent="0.25">
      <c r="B1583" s="24"/>
    </row>
    <row r="1584" spans="2:2" x14ac:dyDescent="0.25">
      <c r="B1584" s="24"/>
    </row>
    <row r="1585" spans="2:2" x14ac:dyDescent="0.25">
      <c r="B1585" s="24"/>
    </row>
    <row r="1586" spans="2:2" x14ac:dyDescent="0.25">
      <c r="B1586" s="24"/>
    </row>
    <row r="1587" spans="2:2" x14ac:dyDescent="0.25">
      <c r="B1587" s="24"/>
    </row>
    <row r="1588" spans="2:2" x14ac:dyDescent="0.25">
      <c r="B1588" s="24"/>
    </row>
    <row r="1589" spans="2:2" x14ac:dyDescent="0.25">
      <c r="B1589" s="24"/>
    </row>
    <row r="1590" spans="2:2" x14ac:dyDescent="0.25">
      <c r="B1590" s="24"/>
    </row>
    <row r="1591" spans="2:2" x14ac:dyDescent="0.25">
      <c r="B1591" s="24"/>
    </row>
    <row r="1592" spans="2:2" x14ac:dyDescent="0.25">
      <c r="B1592" s="24"/>
    </row>
    <row r="1593" spans="2:2" x14ac:dyDescent="0.25">
      <c r="B1593" s="24"/>
    </row>
    <row r="1594" spans="2:2" x14ac:dyDescent="0.25">
      <c r="B1594" s="24"/>
    </row>
    <row r="1595" spans="2:2" x14ac:dyDescent="0.25">
      <c r="B1595" s="24"/>
    </row>
    <row r="1596" spans="2:2" x14ac:dyDescent="0.25">
      <c r="B1596" s="24"/>
    </row>
    <row r="1597" spans="2:2" x14ac:dyDescent="0.25">
      <c r="B1597" s="24"/>
    </row>
    <row r="1598" spans="2:2" x14ac:dyDescent="0.25">
      <c r="B1598" s="24"/>
    </row>
    <row r="1599" spans="2:2" x14ac:dyDescent="0.25">
      <c r="B1599" s="24"/>
    </row>
    <row r="1600" spans="2:2" x14ac:dyDescent="0.25">
      <c r="B1600" s="24"/>
    </row>
    <row r="1601" spans="2:2" x14ac:dyDescent="0.25">
      <c r="B1601" s="24"/>
    </row>
    <row r="1602" spans="2:2" x14ac:dyDescent="0.25">
      <c r="B1602" s="24"/>
    </row>
    <row r="1603" spans="2:2" x14ac:dyDescent="0.25">
      <c r="B1603" s="24"/>
    </row>
    <row r="1604" spans="2:2" x14ac:dyDescent="0.25">
      <c r="B1604" s="24"/>
    </row>
    <row r="1605" spans="2:2" x14ac:dyDescent="0.25">
      <c r="B1605" s="24"/>
    </row>
    <row r="1606" spans="2:2" x14ac:dyDescent="0.25">
      <c r="B1606" s="24"/>
    </row>
    <row r="1607" spans="2:2" x14ac:dyDescent="0.25">
      <c r="B1607" s="24"/>
    </row>
    <row r="1608" spans="2:2" x14ac:dyDescent="0.25">
      <c r="B1608" s="24"/>
    </row>
    <row r="1609" spans="2:2" x14ac:dyDescent="0.25">
      <c r="B1609" s="24"/>
    </row>
    <row r="1610" spans="2:2" x14ac:dyDescent="0.25">
      <c r="B1610" s="24"/>
    </row>
    <row r="1611" spans="2:2" x14ac:dyDescent="0.25">
      <c r="B1611" s="24"/>
    </row>
    <row r="1612" spans="2:2" x14ac:dyDescent="0.25">
      <c r="B1612" s="24"/>
    </row>
    <row r="1613" spans="2:2" x14ac:dyDescent="0.25">
      <c r="B1613" s="24"/>
    </row>
    <row r="1614" spans="2:2" x14ac:dyDescent="0.25">
      <c r="B1614" s="24"/>
    </row>
    <row r="1615" spans="2:2" x14ac:dyDescent="0.25">
      <c r="B1615" s="24"/>
    </row>
    <row r="1616" spans="2:2" x14ac:dyDescent="0.25">
      <c r="B1616" s="24"/>
    </row>
    <row r="1617" spans="2:2" x14ac:dyDescent="0.25">
      <c r="B1617" s="24"/>
    </row>
    <row r="1618" spans="2:2" x14ac:dyDescent="0.25">
      <c r="B1618" s="24"/>
    </row>
    <row r="1619" spans="2:2" x14ac:dyDescent="0.25">
      <c r="B1619" s="24"/>
    </row>
    <row r="1620" spans="2:2" x14ac:dyDescent="0.25">
      <c r="B1620" s="24"/>
    </row>
    <row r="1621" spans="2:2" x14ac:dyDescent="0.25">
      <c r="B1621" s="24"/>
    </row>
    <row r="1622" spans="2:2" x14ac:dyDescent="0.25">
      <c r="B1622" s="24"/>
    </row>
    <row r="1623" spans="2:2" x14ac:dyDescent="0.25">
      <c r="B1623" s="24"/>
    </row>
    <row r="1624" spans="2:2" x14ac:dyDescent="0.25">
      <c r="B1624" s="24"/>
    </row>
    <row r="1625" spans="2:2" x14ac:dyDescent="0.25">
      <c r="B1625" s="24"/>
    </row>
    <row r="1626" spans="2:2" x14ac:dyDescent="0.25">
      <c r="B1626" s="24"/>
    </row>
    <row r="1627" spans="2:2" x14ac:dyDescent="0.25">
      <c r="B1627" s="24"/>
    </row>
    <row r="1628" spans="2:2" x14ac:dyDescent="0.25">
      <c r="B1628" s="24"/>
    </row>
    <row r="1629" spans="2:2" x14ac:dyDescent="0.25">
      <c r="B1629" s="24"/>
    </row>
    <row r="1630" spans="2:2" x14ac:dyDescent="0.25">
      <c r="B1630" s="24"/>
    </row>
    <row r="1631" spans="2:2" x14ac:dyDescent="0.25">
      <c r="B1631" s="24"/>
    </row>
    <row r="1632" spans="2:2" x14ac:dyDescent="0.25">
      <c r="B1632" s="24"/>
    </row>
    <row r="1633" spans="2:2" x14ac:dyDescent="0.25">
      <c r="B1633" s="24"/>
    </row>
    <row r="1634" spans="2:2" x14ac:dyDescent="0.25">
      <c r="B1634" s="24"/>
    </row>
    <row r="1635" spans="2:2" x14ac:dyDescent="0.25">
      <c r="B1635" s="24"/>
    </row>
    <row r="1636" spans="2:2" x14ac:dyDescent="0.25">
      <c r="B1636" s="24"/>
    </row>
    <row r="1637" spans="2:2" x14ac:dyDescent="0.25">
      <c r="B1637" s="24"/>
    </row>
    <row r="1638" spans="2:2" x14ac:dyDescent="0.25">
      <c r="B1638" s="24"/>
    </row>
    <row r="1639" spans="2:2" x14ac:dyDescent="0.25">
      <c r="B1639" s="24"/>
    </row>
    <row r="1640" spans="2:2" x14ac:dyDescent="0.25">
      <c r="B1640" s="24"/>
    </row>
    <row r="1641" spans="2:2" x14ac:dyDescent="0.25">
      <c r="B1641" s="24"/>
    </row>
    <row r="1642" spans="2:2" x14ac:dyDescent="0.25">
      <c r="B1642" s="24"/>
    </row>
    <row r="1643" spans="2:2" x14ac:dyDescent="0.25">
      <c r="B1643" s="24"/>
    </row>
    <row r="1644" spans="2:2" x14ac:dyDescent="0.25">
      <c r="B1644" s="24"/>
    </row>
    <row r="1645" spans="2:2" x14ac:dyDescent="0.25">
      <c r="B1645" s="24"/>
    </row>
    <row r="1646" spans="2:2" x14ac:dyDescent="0.25">
      <c r="B1646" s="24"/>
    </row>
    <row r="1647" spans="2:2" x14ac:dyDescent="0.25">
      <c r="B1647" s="24"/>
    </row>
    <row r="1648" spans="2:2" x14ac:dyDescent="0.25">
      <c r="B1648" s="24"/>
    </row>
    <row r="1649" spans="2:2" x14ac:dyDescent="0.25">
      <c r="B1649" s="24"/>
    </row>
    <row r="1650" spans="2:2" x14ac:dyDescent="0.25">
      <c r="B1650" s="24"/>
    </row>
    <row r="1651" spans="2:2" x14ac:dyDescent="0.25">
      <c r="B1651" s="24"/>
    </row>
    <row r="1652" spans="2:2" x14ac:dyDescent="0.25">
      <c r="B1652" s="24"/>
    </row>
    <row r="1653" spans="2:2" x14ac:dyDescent="0.25">
      <c r="B1653" s="24"/>
    </row>
    <row r="1654" spans="2:2" x14ac:dyDescent="0.25">
      <c r="B1654" s="24"/>
    </row>
    <row r="1655" spans="2:2" x14ac:dyDescent="0.25">
      <c r="B1655" s="24"/>
    </row>
    <row r="1656" spans="2:2" x14ac:dyDescent="0.25">
      <c r="B1656" s="24"/>
    </row>
    <row r="1657" spans="2:2" x14ac:dyDescent="0.25">
      <c r="B1657" s="24"/>
    </row>
    <row r="1658" spans="2:2" x14ac:dyDescent="0.25">
      <c r="B1658" s="24"/>
    </row>
    <row r="1659" spans="2:2" x14ac:dyDescent="0.25">
      <c r="B1659" s="24"/>
    </row>
    <row r="1660" spans="2:2" x14ac:dyDescent="0.25">
      <c r="B1660" s="24"/>
    </row>
    <row r="1661" spans="2:2" x14ac:dyDescent="0.25">
      <c r="B1661" s="24"/>
    </row>
    <row r="1662" spans="2:2" x14ac:dyDescent="0.25">
      <c r="B1662" s="24"/>
    </row>
    <row r="1663" spans="2:2" x14ac:dyDescent="0.25">
      <c r="B1663" s="24"/>
    </row>
    <row r="1664" spans="2:2" x14ac:dyDescent="0.25">
      <c r="B1664" s="24"/>
    </row>
    <row r="1665" spans="2:2" x14ac:dyDescent="0.25">
      <c r="B1665" s="24"/>
    </row>
    <row r="1666" spans="2:2" x14ac:dyDescent="0.25">
      <c r="B1666" s="24"/>
    </row>
    <row r="1667" spans="2:2" x14ac:dyDescent="0.25">
      <c r="B1667" s="24"/>
    </row>
    <row r="1668" spans="2:2" x14ac:dyDescent="0.25">
      <c r="B1668" s="24"/>
    </row>
    <row r="1669" spans="2:2" x14ac:dyDescent="0.25">
      <c r="B1669" s="24"/>
    </row>
    <row r="1670" spans="2:2" x14ac:dyDescent="0.25">
      <c r="B1670" s="24"/>
    </row>
    <row r="1671" spans="2:2" x14ac:dyDescent="0.25">
      <c r="B1671" s="24"/>
    </row>
    <row r="1672" spans="2:2" x14ac:dyDescent="0.25">
      <c r="B1672" s="24"/>
    </row>
    <row r="1673" spans="2:2" x14ac:dyDescent="0.25">
      <c r="B1673" s="24"/>
    </row>
    <row r="1674" spans="2:2" x14ac:dyDescent="0.25">
      <c r="B1674" s="24"/>
    </row>
    <row r="1675" spans="2:2" x14ac:dyDescent="0.25">
      <c r="B1675" s="24"/>
    </row>
    <row r="1676" spans="2:2" x14ac:dyDescent="0.25">
      <c r="B1676" s="24"/>
    </row>
    <row r="1677" spans="2:2" x14ac:dyDescent="0.25">
      <c r="B1677" s="24"/>
    </row>
    <row r="1678" spans="2:2" x14ac:dyDescent="0.25">
      <c r="B1678" s="24"/>
    </row>
    <row r="1679" spans="2:2" x14ac:dyDescent="0.25">
      <c r="B1679" s="24"/>
    </row>
    <row r="1680" spans="2:2" x14ac:dyDescent="0.25">
      <c r="B1680" s="24"/>
    </row>
    <row r="1681" spans="2:2" x14ac:dyDescent="0.25">
      <c r="B1681" s="24"/>
    </row>
    <row r="1682" spans="2:2" x14ac:dyDescent="0.25">
      <c r="B1682" s="24"/>
    </row>
    <row r="1683" spans="2:2" x14ac:dyDescent="0.25">
      <c r="B1683" s="24"/>
    </row>
    <row r="1684" spans="2:2" x14ac:dyDescent="0.25">
      <c r="B1684" s="24"/>
    </row>
    <row r="1685" spans="2:2" x14ac:dyDescent="0.25">
      <c r="B1685" s="24"/>
    </row>
    <row r="1686" spans="2:2" x14ac:dyDescent="0.25">
      <c r="B1686" s="24"/>
    </row>
    <row r="1687" spans="2:2" x14ac:dyDescent="0.25">
      <c r="B1687" s="24"/>
    </row>
    <row r="1688" spans="2:2" x14ac:dyDescent="0.25">
      <c r="B1688" s="24"/>
    </row>
    <row r="1689" spans="2:2" x14ac:dyDescent="0.25">
      <c r="B1689" s="24"/>
    </row>
    <row r="1690" spans="2:2" x14ac:dyDescent="0.25">
      <c r="B1690" s="24"/>
    </row>
    <row r="1691" spans="2:2" x14ac:dyDescent="0.25">
      <c r="B1691" s="24"/>
    </row>
    <row r="1692" spans="2:2" x14ac:dyDescent="0.25">
      <c r="B1692" s="24"/>
    </row>
    <row r="1693" spans="2:2" x14ac:dyDescent="0.25">
      <c r="B1693" s="24"/>
    </row>
    <row r="1694" spans="2:2" x14ac:dyDescent="0.25">
      <c r="B1694" s="24"/>
    </row>
    <row r="1695" spans="2:2" x14ac:dyDescent="0.25">
      <c r="B1695" s="24"/>
    </row>
    <row r="1696" spans="2:2" x14ac:dyDescent="0.25">
      <c r="B1696" s="24"/>
    </row>
    <row r="1697" spans="2:2" x14ac:dyDescent="0.25">
      <c r="B1697" s="24"/>
    </row>
    <row r="1698" spans="2:2" x14ac:dyDescent="0.25">
      <c r="B1698" s="24"/>
    </row>
    <row r="1699" spans="2:2" x14ac:dyDescent="0.25">
      <c r="B1699" s="24"/>
    </row>
    <row r="1700" spans="2:2" x14ac:dyDescent="0.25">
      <c r="B1700" s="24"/>
    </row>
    <row r="1701" spans="2:2" x14ac:dyDescent="0.25">
      <c r="B1701" s="24"/>
    </row>
    <row r="1702" spans="2:2" x14ac:dyDescent="0.25">
      <c r="B1702" s="24"/>
    </row>
    <row r="1703" spans="2:2" x14ac:dyDescent="0.25">
      <c r="B1703" s="24"/>
    </row>
    <row r="1704" spans="2:2" x14ac:dyDescent="0.25">
      <c r="B1704" s="24"/>
    </row>
    <row r="1705" spans="2:2" x14ac:dyDescent="0.25">
      <c r="B1705" s="24"/>
    </row>
    <row r="1706" spans="2:2" x14ac:dyDescent="0.25">
      <c r="B1706" s="24"/>
    </row>
    <row r="1707" spans="2:2" x14ac:dyDescent="0.25">
      <c r="B1707" s="24"/>
    </row>
    <row r="1708" spans="2:2" x14ac:dyDescent="0.25">
      <c r="B1708" s="24"/>
    </row>
    <row r="1709" spans="2:2" x14ac:dyDescent="0.25">
      <c r="B1709" s="24"/>
    </row>
    <row r="1710" spans="2:2" x14ac:dyDescent="0.25">
      <c r="B1710" s="24"/>
    </row>
    <row r="1711" spans="2:2" x14ac:dyDescent="0.25">
      <c r="B1711" s="24"/>
    </row>
    <row r="1712" spans="2:2" x14ac:dyDescent="0.25">
      <c r="B1712" s="24"/>
    </row>
    <row r="1713" spans="2:2" x14ac:dyDescent="0.25">
      <c r="B1713" s="24"/>
    </row>
    <row r="1714" spans="2:2" x14ac:dyDescent="0.25">
      <c r="B1714" s="24"/>
    </row>
    <row r="1715" spans="2:2" x14ac:dyDescent="0.25">
      <c r="B1715" s="24"/>
    </row>
    <row r="1716" spans="2:2" x14ac:dyDescent="0.25">
      <c r="B1716" s="24"/>
    </row>
    <row r="1717" spans="2:2" x14ac:dyDescent="0.25">
      <c r="B1717" s="24"/>
    </row>
    <row r="1718" spans="2:2" x14ac:dyDescent="0.25">
      <c r="B1718" s="24"/>
    </row>
    <row r="1719" spans="2:2" x14ac:dyDescent="0.25">
      <c r="B1719" s="24"/>
    </row>
    <row r="1720" spans="2:2" x14ac:dyDescent="0.25">
      <c r="B1720" s="24"/>
    </row>
    <row r="1721" spans="2:2" x14ac:dyDescent="0.25">
      <c r="B1721" s="24"/>
    </row>
    <row r="1722" spans="2:2" x14ac:dyDescent="0.25">
      <c r="B1722" s="24"/>
    </row>
    <row r="1723" spans="2:2" x14ac:dyDescent="0.25">
      <c r="B1723" s="24"/>
    </row>
    <row r="1724" spans="2:2" x14ac:dyDescent="0.25">
      <c r="B1724" s="24"/>
    </row>
    <row r="1725" spans="2:2" x14ac:dyDescent="0.25">
      <c r="B1725" s="24"/>
    </row>
    <row r="1726" spans="2:2" x14ac:dyDescent="0.25">
      <c r="B1726" s="24"/>
    </row>
    <row r="1727" spans="2:2" x14ac:dyDescent="0.25">
      <c r="B1727" s="24"/>
    </row>
    <row r="1728" spans="2:2" x14ac:dyDescent="0.25">
      <c r="B1728" s="24"/>
    </row>
    <row r="1729" spans="2:2" x14ac:dyDescent="0.25">
      <c r="B1729" s="24"/>
    </row>
    <row r="1730" spans="2:2" x14ac:dyDescent="0.25">
      <c r="B1730" s="24"/>
    </row>
    <row r="1731" spans="2:2" x14ac:dyDescent="0.25">
      <c r="B1731" s="24"/>
    </row>
    <row r="1732" spans="2:2" x14ac:dyDescent="0.25">
      <c r="B1732" s="24"/>
    </row>
    <row r="1733" spans="2:2" x14ac:dyDescent="0.25">
      <c r="B1733" s="24"/>
    </row>
    <row r="1734" spans="2:2" x14ac:dyDescent="0.25">
      <c r="B1734" s="24"/>
    </row>
    <row r="1735" spans="2:2" x14ac:dyDescent="0.25">
      <c r="B1735" s="24"/>
    </row>
    <row r="1736" spans="2:2" x14ac:dyDescent="0.25">
      <c r="B1736" s="24"/>
    </row>
    <row r="1737" spans="2:2" x14ac:dyDescent="0.25">
      <c r="B1737" s="24"/>
    </row>
    <row r="1738" spans="2:2" x14ac:dyDescent="0.25">
      <c r="B1738" s="24"/>
    </row>
    <row r="1739" spans="2:2" x14ac:dyDescent="0.25">
      <c r="B1739" s="24"/>
    </row>
    <row r="1740" spans="2:2" x14ac:dyDescent="0.25">
      <c r="B1740" s="24"/>
    </row>
    <row r="1741" spans="2:2" x14ac:dyDescent="0.25">
      <c r="B1741" s="24"/>
    </row>
    <row r="1742" spans="2:2" x14ac:dyDescent="0.25">
      <c r="B1742" s="24"/>
    </row>
    <row r="1743" spans="2:2" x14ac:dyDescent="0.25">
      <c r="B1743" s="24"/>
    </row>
    <row r="1744" spans="2:2" x14ac:dyDescent="0.25">
      <c r="B1744" s="24"/>
    </row>
    <row r="1745" spans="2:2" x14ac:dyDescent="0.25">
      <c r="B1745" s="24"/>
    </row>
    <row r="1746" spans="2:2" x14ac:dyDescent="0.25">
      <c r="B1746" s="24"/>
    </row>
    <row r="1747" spans="2:2" x14ac:dyDescent="0.25">
      <c r="B1747" s="24"/>
    </row>
    <row r="1748" spans="2:2" x14ac:dyDescent="0.25">
      <c r="B1748" s="24"/>
    </row>
    <row r="1749" spans="2:2" x14ac:dyDescent="0.25">
      <c r="B1749" s="24"/>
    </row>
    <row r="1750" spans="2:2" x14ac:dyDescent="0.25">
      <c r="B1750" s="24"/>
    </row>
    <row r="1751" spans="2:2" x14ac:dyDescent="0.25">
      <c r="B1751" s="24"/>
    </row>
    <row r="1752" spans="2:2" x14ac:dyDescent="0.25">
      <c r="B1752" s="24"/>
    </row>
    <row r="1753" spans="2:2" x14ac:dyDescent="0.25">
      <c r="B1753" s="24"/>
    </row>
    <row r="1754" spans="2:2" x14ac:dyDescent="0.25">
      <c r="B1754" s="24"/>
    </row>
    <row r="1755" spans="2:2" x14ac:dyDescent="0.25">
      <c r="B1755" s="24"/>
    </row>
    <row r="1756" spans="2:2" x14ac:dyDescent="0.25">
      <c r="B1756" s="24"/>
    </row>
    <row r="1757" spans="2:2" x14ac:dyDescent="0.25">
      <c r="B1757" s="24"/>
    </row>
    <row r="1758" spans="2:2" x14ac:dyDescent="0.25">
      <c r="B1758" s="24"/>
    </row>
    <row r="1759" spans="2:2" x14ac:dyDescent="0.25">
      <c r="B1759" s="24"/>
    </row>
    <row r="1760" spans="2:2" x14ac:dyDescent="0.25">
      <c r="B1760" s="24"/>
    </row>
    <row r="1761" spans="2:2" x14ac:dyDescent="0.25">
      <c r="B1761" s="24"/>
    </row>
    <row r="1762" spans="2:2" x14ac:dyDescent="0.25">
      <c r="B1762" s="24"/>
    </row>
    <row r="1763" spans="2:2" x14ac:dyDescent="0.25">
      <c r="B1763" s="24"/>
    </row>
    <row r="1764" spans="2:2" x14ac:dyDescent="0.25">
      <c r="B1764" s="24"/>
    </row>
    <row r="1765" spans="2:2" x14ac:dyDescent="0.25">
      <c r="B1765" s="24"/>
    </row>
    <row r="1766" spans="2:2" x14ac:dyDescent="0.25">
      <c r="B1766" s="24"/>
    </row>
    <row r="1767" spans="2:2" x14ac:dyDescent="0.25">
      <c r="B1767" s="24"/>
    </row>
    <row r="1768" spans="2:2" x14ac:dyDescent="0.25">
      <c r="B1768" s="24"/>
    </row>
    <row r="1769" spans="2:2" x14ac:dyDescent="0.25">
      <c r="B1769" s="24"/>
    </row>
    <row r="1770" spans="2:2" x14ac:dyDescent="0.25">
      <c r="B1770" s="24"/>
    </row>
    <row r="1771" spans="2:2" x14ac:dyDescent="0.25">
      <c r="B1771" s="24"/>
    </row>
    <row r="1772" spans="2:2" x14ac:dyDescent="0.25">
      <c r="B1772" s="24"/>
    </row>
    <row r="1773" spans="2:2" x14ac:dyDescent="0.25">
      <c r="B1773" s="24"/>
    </row>
    <row r="1774" spans="2:2" x14ac:dyDescent="0.25">
      <c r="B1774" s="24"/>
    </row>
    <row r="1775" spans="2:2" x14ac:dyDescent="0.25">
      <c r="B1775" s="24"/>
    </row>
    <row r="1776" spans="2:2" x14ac:dyDescent="0.25">
      <c r="B1776" s="24"/>
    </row>
    <row r="1777" spans="2:2" x14ac:dyDescent="0.25">
      <c r="B1777" s="24"/>
    </row>
    <row r="1778" spans="2:2" x14ac:dyDescent="0.25">
      <c r="B1778" s="24"/>
    </row>
    <row r="1779" spans="2:2" x14ac:dyDescent="0.25">
      <c r="B1779" s="24"/>
    </row>
    <row r="1780" spans="2:2" x14ac:dyDescent="0.25">
      <c r="B1780" s="24"/>
    </row>
    <row r="1781" spans="2:2" x14ac:dyDescent="0.25">
      <c r="B1781" s="24"/>
    </row>
    <row r="1782" spans="2:2" x14ac:dyDescent="0.25">
      <c r="B1782" s="24"/>
    </row>
    <row r="1783" spans="2:2" x14ac:dyDescent="0.25">
      <c r="B1783" s="24"/>
    </row>
    <row r="1784" spans="2:2" x14ac:dyDescent="0.25">
      <c r="B1784" s="24"/>
    </row>
    <row r="1785" spans="2:2" x14ac:dyDescent="0.25">
      <c r="B1785" s="24"/>
    </row>
    <row r="1786" spans="2:2" x14ac:dyDescent="0.25">
      <c r="B1786" s="24"/>
    </row>
    <row r="1787" spans="2:2" x14ac:dyDescent="0.25">
      <c r="B1787" s="24"/>
    </row>
    <row r="1788" spans="2:2" x14ac:dyDescent="0.25">
      <c r="B1788" s="24"/>
    </row>
    <row r="1789" spans="2:2" x14ac:dyDescent="0.25">
      <c r="B1789" s="24"/>
    </row>
    <row r="1790" spans="2:2" x14ac:dyDescent="0.25">
      <c r="B1790" s="24"/>
    </row>
    <row r="1791" spans="2:2" x14ac:dyDescent="0.25">
      <c r="B1791" s="24"/>
    </row>
    <row r="1792" spans="2:2" x14ac:dyDescent="0.25">
      <c r="B1792" s="24"/>
    </row>
    <row r="1793" spans="2:2" x14ac:dyDescent="0.25">
      <c r="B1793" s="24"/>
    </row>
    <row r="1794" spans="2:2" x14ac:dyDescent="0.25">
      <c r="B1794" s="24"/>
    </row>
    <row r="1795" spans="2:2" x14ac:dyDescent="0.25">
      <c r="B1795" s="24"/>
    </row>
    <row r="1796" spans="2:2" x14ac:dyDescent="0.25">
      <c r="B1796" s="24"/>
    </row>
    <row r="1797" spans="2:2" x14ac:dyDescent="0.25">
      <c r="B1797" s="24"/>
    </row>
    <row r="1798" spans="2:2" x14ac:dyDescent="0.25">
      <c r="B1798" s="24"/>
    </row>
    <row r="1799" spans="2:2" x14ac:dyDescent="0.25">
      <c r="B1799" s="24"/>
    </row>
    <row r="1800" spans="2:2" x14ac:dyDescent="0.25">
      <c r="B1800" s="24"/>
    </row>
    <row r="1801" spans="2:2" x14ac:dyDescent="0.25">
      <c r="B1801" s="24"/>
    </row>
    <row r="1802" spans="2:2" x14ac:dyDescent="0.25">
      <c r="B1802" s="24"/>
    </row>
    <row r="1803" spans="2:2" x14ac:dyDescent="0.25">
      <c r="B1803" s="24"/>
    </row>
    <row r="1804" spans="2:2" x14ac:dyDescent="0.25">
      <c r="B1804" s="24"/>
    </row>
    <row r="1805" spans="2:2" x14ac:dyDescent="0.25">
      <c r="B1805" s="24"/>
    </row>
    <row r="1806" spans="2:2" x14ac:dyDescent="0.25">
      <c r="B1806" s="24"/>
    </row>
    <row r="1807" spans="2:2" x14ac:dyDescent="0.25">
      <c r="B1807" s="24"/>
    </row>
    <row r="1808" spans="2:2" x14ac:dyDescent="0.25">
      <c r="B1808" s="24"/>
    </row>
    <row r="1809" spans="2:2" x14ac:dyDescent="0.25">
      <c r="B1809" s="24"/>
    </row>
    <row r="1810" spans="2:2" x14ac:dyDescent="0.25">
      <c r="B1810" s="24"/>
    </row>
    <row r="1811" spans="2:2" x14ac:dyDescent="0.25">
      <c r="B1811" s="24"/>
    </row>
    <row r="1812" spans="2:2" x14ac:dyDescent="0.25">
      <c r="B1812" s="24"/>
    </row>
    <row r="1813" spans="2:2" x14ac:dyDescent="0.25">
      <c r="B1813" s="24"/>
    </row>
    <row r="1814" spans="2:2" x14ac:dyDescent="0.25">
      <c r="B1814" s="24"/>
    </row>
    <row r="1815" spans="2:2" x14ac:dyDescent="0.25">
      <c r="B1815" s="24"/>
    </row>
    <row r="1816" spans="2:2" x14ac:dyDescent="0.25">
      <c r="B1816" s="24"/>
    </row>
    <row r="1817" spans="2:2" x14ac:dyDescent="0.25">
      <c r="B1817" s="24"/>
    </row>
    <row r="1818" spans="2:2" x14ac:dyDescent="0.25">
      <c r="B1818" s="24"/>
    </row>
    <row r="1819" spans="2:2" x14ac:dyDescent="0.25">
      <c r="B1819" s="24"/>
    </row>
    <row r="1820" spans="2:2" x14ac:dyDescent="0.25">
      <c r="B1820" s="24"/>
    </row>
    <row r="1821" spans="2:2" x14ac:dyDescent="0.25">
      <c r="B1821" s="24"/>
    </row>
    <row r="1822" spans="2:2" x14ac:dyDescent="0.25">
      <c r="B1822" s="24"/>
    </row>
    <row r="1823" spans="2:2" x14ac:dyDescent="0.25">
      <c r="B1823" s="24"/>
    </row>
    <row r="1824" spans="2:2" x14ac:dyDescent="0.25">
      <c r="B1824" s="24"/>
    </row>
    <row r="1825" spans="2:2" x14ac:dyDescent="0.25">
      <c r="B1825" s="24"/>
    </row>
    <row r="1826" spans="2:2" x14ac:dyDescent="0.25">
      <c r="B1826" s="24"/>
    </row>
    <row r="1827" spans="2:2" x14ac:dyDescent="0.25">
      <c r="B1827" s="24"/>
    </row>
    <row r="1828" spans="2:2" x14ac:dyDescent="0.25">
      <c r="B1828" s="24"/>
    </row>
    <row r="1829" spans="2:2" x14ac:dyDescent="0.25">
      <c r="B1829" s="24"/>
    </row>
    <row r="1830" spans="2:2" x14ac:dyDescent="0.25">
      <c r="B1830" s="24"/>
    </row>
    <row r="1831" spans="2:2" x14ac:dyDescent="0.25">
      <c r="B1831" s="24"/>
    </row>
    <row r="1832" spans="2:2" x14ac:dyDescent="0.25">
      <c r="B1832" s="24"/>
    </row>
    <row r="1833" spans="2:2" x14ac:dyDescent="0.25">
      <c r="B1833" s="24"/>
    </row>
    <row r="1834" spans="2:2" x14ac:dyDescent="0.25">
      <c r="B1834" s="24"/>
    </row>
    <row r="1835" spans="2:2" x14ac:dyDescent="0.25">
      <c r="B1835" s="24"/>
    </row>
    <row r="1836" spans="2:2" x14ac:dyDescent="0.25">
      <c r="B1836" s="24"/>
    </row>
    <row r="1837" spans="2:2" x14ac:dyDescent="0.25">
      <c r="B1837" s="24"/>
    </row>
    <row r="1838" spans="2:2" x14ac:dyDescent="0.25">
      <c r="B1838" s="24"/>
    </row>
    <row r="1839" spans="2:2" x14ac:dyDescent="0.25">
      <c r="B1839" s="24"/>
    </row>
    <row r="1840" spans="2:2" x14ac:dyDescent="0.25">
      <c r="B1840" s="24"/>
    </row>
    <row r="1841" spans="2:2" x14ac:dyDescent="0.25">
      <c r="B1841" s="24"/>
    </row>
    <row r="1842" spans="2:2" x14ac:dyDescent="0.25">
      <c r="B1842" s="24"/>
    </row>
    <row r="1843" spans="2:2" x14ac:dyDescent="0.25">
      <c r="B1843" s="24"/>
    </row>
    <row r="1844" spans="2:2" x14ac:dyDescent="0.25">
      <c r="B1844" s="24"/>
    </row>
    <row r="1845" spans="2:2" x14ac:dyDescent="0.25">
      <c r="B1845" s="24"/>
    </row>
    <row r="1846" spans="2:2" x14ac:dyDescent="0.25">
      <c r="B1846" s="24"/>
    </row>
    <row r="1847" spans="2:2" x14ac:dyDescent="0.25">
      <c r="B1847" s="24"/>
    </row>
    <row r="1848" spans="2:2" x14ac:dyDescent="0.25">
      <c r="B1848" s="24"/>
    </row>
    <row r="1849" spans="2:2" x14ac:dyDescent="0.25">
      <c r="B1849" s="24"/>
    </row>
    <row r="1850" spans="2:2" x14ac:dyDescent="0.25">
      <c r="B1850" s="24"/>
    </row>
    <row r="1851" spans="2:2" x14ac:dyDescent="0.25">
      <c r="B1851" s="24"/>
    </row>
    <row r="1852" spans="2:2" x14ac:dyDescent="0.25">
      <c r="B1852" s="24"/>
    </row>
    <row r="1853" spans="2:2" x14ac:dyDescent="0.25">
      <c r="B1853" s="24"/>
    </row>
    <row r="1854" spans="2:2" x14ac:dyDescent="0.25">
      <c r="B1854" s="24"/>
    </row>
    <row r="1855" spans="2:2" x14ac:dyDescent="0.25">
      <c r="B1855" s="24"/>
    </row>
    <row r="1856" spans="2:2" x14ac:dyDescent="0.25">
      <c r="B1856" s="24"/>
    </row>
    <row r="1857" spans="2:2" x14ac:dyDescent="0.25">
      <c r="B1857" s="24"/>
    </row>
    <row r="1858" spans="2:2" x14ac:dyDescent="0.25">
      <c r="B1858" s="24"/>
    </row>
    <row r="1859" spans="2:2" x14ac:dyDescent="0.25">
      <c r="B1859" s="24"/>
    </row>
    <row r="1860" spans="2:2" x14ac:dyDescent="0.25">
      <c r="B1860" s="24"/>
    </row>
    <row r="1861" spans="2:2" x14ac:dyDescent="0.25">
      <c r="B1861" s="24"/>
    </row>
    <row r="1862" spans="2:2" x14ac:dyDescent="0.25">
      <c r="B1862" s="24"/>
    </row>
    <row r="1863" spans="2:2" x14ac:dyDescent="0.25">
      <c r="B1863" s="24"/>
    </row>
    <row r="1864" spans="2:2" x14ac:dyDescent="0.25">
      <c r="B1864" s="24"/>
    </row>
    <row r="1865" spans="2:2" x14ac:dyDescent="0.25">
      <c r="B1865" s="24"/>
    </row>
    <row r="1866" spans="2:2" x14ac:dyDescent="0.25">
      <c r="B1866" s="24"/>
    </row>
    <row r="1867" spans="2:2" x14ac:dyDescent="0.25">
      <c r="B1867" s="24"/>
    </row>
    <row r="1868" spans="2:2" x14ac:dyDescent="0.25">
      <c r="B1868" s="24"/>
    </row>
    <row r="1869" spans="2:2" x14ac:dyDescent="0.25">
      <c r="B1869" s="24"/>
    </row>
    <row r="1870" spans="2:2" x14ac:dyDescent="0.25">
      <c r="B1870" s="24"/>
    </row>
    <row r="1871" spans="2:2" x14ac:dyDescent="0.25">
      <c r="B1871" s="24"/>
    </row>
    <row r="1872" spans="2:2" x14ac:dyDescent="0.25">
      <c r="B1872" s="24"/>
    </row>
    <row r="1873" spans="2:2" x14ac:dyDescent="0.25">
      <c r="B1873" s="24"/>
    </row>
    <row r="1874" spans="2:2" x14ac:dyDescent="0.25">
      <c r="B1874" s="24"/>
    </row>
    <row r="1875" spans="2:2" x14ac:dyDescent="0.25">
      <c r="B1875" s="24"/>
    </row>
    <row r="1876" spans="2:2" x14ac:dyDescent="0.25">
      <c r="B1876" s="24"/>
    </row>
    <row r="1877" spans="2:2" x14ac:dyDescent="0.25">
      <c r="B1877" s="24"/>
    </row>
    <row r="1878" spans="2:2" x14ac:dyDescent="0.25">
      <c r="B1878" s="24"/>
    </row>
    <row r="1879" spans="2:2" x14ac:dyDescent="0.25">
      <c r="B1879" s="24"/>
    </row>
    <row r="1880" spans="2:2" x14ac:dyDescent="0.25">
      <c r="B1880" s="24"/>
    </row>
    <row r="1881" spans="2:2" x14ac:dyDescent="0.25">
      <c r="B1881" s="24"/>
    </row>
    <row r="1882" spans="2:2" x14ac:dyDescent="0.25">
      <c r="B1882" s="24"/>
    </row>
    <row r="1883" spans="2:2" x14ac:dyDescent="0.25">
      <c r="B1883" s="24"/>
    </row>
    <row r="1884" spans="2:2" x14ac:dyDescent="0.25">
      <c r="B1884" s="24"/>
    </row>
    <row r="1885" spans="2:2" x14ac:dyDescent="0.25">
      <c r="B1885" s="24"/>
    </row>
    <row r="1886" spans="2:2" x14ac:dyDescent="0.25">
      <c r="B1886" s="24"/>
    </row>
    <row r="1887" spans="2:2" x14ac:dyDescent="0.25">
      <c r="B1887" s="24"/>
    </row>
    <row r="1888" spans="2:2" x14ac:dyDescent="0.25">
      <c r="B1888" s="24"/>
    </row>
    <row r="1889" spans="2:2" x14ac:dyDescent="0.25">
      <c r="B1889" s="24"/>
    </row>
    <row r="1890" spans="2:2" x14ac:dyDescent="0.25">
      <c r="B1890" s="24"/>
    </row>
    <row r="1891" spans="2:2" x14ac:dyDescent="0.25">
      <c r="B1891" s="24"/>
    </row>
    <row r="1892" spans="2:2" x14ac:dyDescent="0.25">
      <c r="B1892" s="24"/>
    </row>
    <row r="1893" spans="2:2" x14ac:dyDescent="0.25">
      <c r="B1893" s="24"/>
    </row>
    <row r="1894" spans="2:2" x14ac:dyDescent="0.25">
      <c r="B1894" s="24"/>
    </row>
    <row r="1895" spans="2:2" x14ac:dyDescent="0.25">
      <c r="B1895" s="24"/>
    </row>
    <row r="1896" spans="2:2" x14ac:dyDescent="0.25">
      <c r="B1896" s="24"/>
    </row>
    <row r="1897" spans="2:2" x14ac:dyDescent="0.25">
      <c r="B1897" s="24"/>
    </row>
    <row r="1898" spans="2:2" x14ac:dyDescent="0.25">
      <c r="B1898" s="24"/>
    </row>
    <row r="1899" spans="2:2" x14ac:dyDescent="0.25">
      <c r="B1899" s="24"/>
    </row>
    <row r="1900" spans="2:2" x14ac:dyDescent="0.25">
      <c r="B1900" s="24"/>
    </row>
    <row r="1901" spans="2:2" x14ac:dyDescent="0.25">
      <c r="B1901" s="24"/>
    </row>
    <row r="1902" spans="2:2" x14ac:dyDescent="0.25">
      <c r="B1902" s="24"/>
    </row>
    <row r="1903" spans="2:2" x14ac:dyDescent="0.25">
      <c r="B1903" s="24"/>
    </row>
    <row r="1904" spans="2:2" x14ac:dyDescent="0.25">
      <c r="B1904" s="24"/>
    </row>
    <row r="1905" spans="2:2" x14ac:dyDescent="0.25">
      <c r="B1905" s="24"/>
    </row>
    <row r="1906" spans="2:2" x14ac:dyDescent="0.25">
      <c r="B1906" s="24"/>
    </row>
    <row r="1907" spans="2:2" x14ac:dyDescent="0.25">
      <c r="B1907" s="24"/>
    </row>
    <row r="1908" spans="2:2" x14ac:dyDescent="0.25">
      <c r="B1908" s="24"/>
    </row>
    <row r="1909" spans="2:2" x14ac:dyDescent="0.25">
      <c r="B1909" s="24"/>
    </row>
    <row r="1910" spans="2:2" x14ac:dyDescent="0.25">
      <c r="B1910" s="24"/>
    </row>
    <row r="1911" spans="2:2" x14ac:dyDescent="0.25">
      <c r="B1911" s="24"/>
    </row>
    <row r="1912" spans="2:2" x14ac:dyDescent="0.25">
      <c r="B1912" s="24"/>
    </row>
    <row r="1913" spans="2:2" x14ac:dyDescent="0.25">
      <c r="B1913" s="24"/>
    </row>
    <row r="1914" spans="2:2" x14ac:dyDescent="0.25">
      <c r="B1914" s="24"/>
    </row>
    <row r="1915" spans="2:2" x14ac:dyDescent="0.25">
      <c r="B1915" s="24"/>
    </row>
    <row r="1916" spans="2:2" x14ac:dyDescent="0.25">
      <c r="B1916" s="24"/>
    </row>
    <row r="1917" spans="2:2" x14ac:dyDescent="0.25">
      <c r="B1917" s="24"/>
    </row>
    <row r="1918" spans="2:2" x14ac:dyDescent="0.25">
      <c r="B1918" s="24"/>
    </row>
    <row r="1919" spans="2:2" x14ac:dyDescent="0.25">
      <c r="B1919" s="24"/>
    </row>
    <row r="1920" spans="2:2" x14ac:dyDescent="0.25">
      <c r="B1920" s="24"/>
    </row>
    <row r="1921" spans="2:2" x14ac:dyDescent="0.25">
      <c r="B1921" s="24"/>
    </row>
    <row r="1922" spans="2:2" x14ac:dyDescent="0.25">
      <c r="B1922" s="24"/>
    </row>
    <row r="1923" spans="2:2" x14ac:dyDescent="0.25">
      <c r="B1923" s="24"/>
    </row>
    <row r="1924" spans="2:2" x14ac:dyDescent="0.25">
      <c r="B1924" s="24"/>
    </row>
    <row r="1925" spans="2:2" x14ac:dyDescent="0.25">
      <c r="B1925" s="24"/>
    </row>
    <row r="1926" spans="2:2" x14ac:dyDescent="0.25">
      <c r="B1926" s="24"/>
    </row>
    <row r="1927" spans="2:2" x14ac:dyDescent="0.25">
      <c r="B1927" s="24"/>
    </row>
    <row r="1928" spans="2:2" x14ac:dyDescent="0.25">
      <c r="B1928" s="24"/>
    </row>
    <row r="1929" spans="2:2" x14ac:dyDescent="0.25">
      <c r="B1929" s="24"/>
    </row>
    <row r="1930" spans="2:2" x14ac:dyDescent="0.25">
      <c r="B1930" s="24"/>
    </row>
    <row r="1931" spans="2:2" x14ac:dyDescent="0.25">
      <c r="B1931" s="24"/>
    </row>
    <row r="1932" spans="2:2" x14ac:dyDescent="0.25">
      <c r="B1932" s="24"/>
    </row>
    <row r="1933" spans="2:2" x14ac:dyDescent="0.25">
      <c r="B1933" s="24"/>
    </row>
    <row r="1934" spans="2:2" x14ac:dyDescent="0.25">
      <c r="B1934" s="24"/>
    </row>
    <row r="1935" spans="2:2" x14ac:dyDescent="0.25">
      <c r="B1935" s="24"/>
    </row>
    <row r="1936" spans="2:2" x14ac:dyDescent="0.25">
      <c r="B1936" s="24"/>
    </row>
    <row r="1937" spans="2:2" x14ac:dyDescent="0.25">
      <c r="B1937" s="24"/>
    </row>
    <row r="1938" spans="2:2" x14ac:dyDescent="0.25">
      <c r="B1938" s="24"/>
    </row>
    <row r="1939" spans="2:2" x14ac:dyDescent="0.25">
      <c r="B1939" s="24"/>
    </row>
    <row r="1940" spans="2:2" x14ac:dyDescent="0.25">
      <c r="B1940" s="24"/>
    </row>
    <row r="1941" spans="2:2" x14ac:dyDescent="0.25">
      <c r="B1941" s="24"/>
    </row>
    <row r="1942" spans="2:2" x14ac:dyDescent="0.25">
      <c r="B1942" s="24"/>
    </row>
    <row r="1943" spans="2:2" x14ac:dyDescent="0.25">
      <c r="B1943" s="24"/>
    </row>
    <row r="1944" spans="2:2" x14ac:dyDescent="0.25">
      <c r="B1944" s="24"/>
    </row>
    <row r="1945" spans="2:2" x14ac:dyDescent="0.25">
      <c r="B1945" s="24"/>
    </row>
    <row r="1946" spans="2:2" x14ac:dyDescent="0.25">
      <c r="B1946" s="24"/>
    </row>
    <row r="1947" spans="2:2" x14ac:dyDescent="0.25">
      <c r="B1947" s="24"/>
    </row>
    <row r="1948" spans="2:2" x14ac:dyDescent="0.25">
      <c r="B1948" s="24"/>
    </row>
    <row r="1949" spans="2:2" x14ac:dyDescent="0.25">
      <c r="B1949" s="24"/>
    </row>
    <row r="1950" spans="2:2" x14ac:dyDescent="0.25">
      <c r="B1950" s="24"/>
    </row>
    <row r="1951" spans="2:2" x14ac:dyDescent="0.25">
      <c r="B1951" s="24"/>
    </row>
    <row r="1952" spans="2:2" x14ac:dyDescent="0.25">
      <c r="B1952" s="24"/>
    </row>
    <row r="1953" spans="2:2" x14ac:dyDescent="0.25">
      <c r="B1953" s="24"/>
    </row>
    <row r="1954" spans="2:2" x14ac:dyDescent="0.25">
      <c r="B1954" s="24"/>
    </row>
    <row r="1955" spans="2:2" x14ac:dyDescent="0.25">
      <c r="B1955" s="24"/>
    </row>
    <row r="1956" spans="2:2" x14ac:dyDescent="0.25">
      <c r="B1956" s="24"/>
    </row>
    <row r="1957" spans="2:2" x14ac:dyDescent="0.25">
      <c r="B1957" s="24"/>
    </row>
    <row r="1958" spans="2:2" x14ac:dyDescent="0.25">
      <c r="B1958" s="24"/>
    </row>
    <row r="1959" spans="2:2" x14ac:dyDescent="0.25">
      <c r="B1959" s="24"/>
    </row>
    <row r="1960" spans="2:2" x14ac:dyDescent="0.25">
      <c r="B1960" s="24"/>
    </row>
    <row r="1961" spans="2:2" x14ac:dyDescent="0.25">
      <c r="B1961" s="24"/>
    </row>
    <row r="1962" spans="2:2" x14ac:dyDescent="0.25">
      <c r="B1962" s="24"/>
    </row>
    <row r="1963" spans="2:2" x14ac:dyDescent="0.25">
      <c r="B1963" s="24"/>
    </row>
    <row r="1964" spans="2:2" x14ac:dyDescent="0.25">
      <c r="B1964" s="24"/>
    </row>
    <row r="1965" spans="2:2" x14ac:dyDescent="0.25">
      <c r="B1965" s="24"/>
    </row>
    <row r="1966" spans="2:2" x14ac:dyDescent="0.25">
      <c r="B1966" s="24"/>
    </row>
    <row r="1967" spans="2:2" x14ac:dyDescent="0.25">
      <c r="B1967" s="24"/>
    </row>
    <row r="1968" spans="2:2" x14ac:dyDescent="0.25">
      <c r="B1968" s="24"/>
    </row>
    <row r="1969" spans="2:2" x14ac:dyDescent="0.25">
      <c r="B1969" s="24"/>
    </row>
    <row r="1970" spans="2:2" x14ac:dyDescent="0.25">
      <c r="B1970" s="24"/>
    </row>
    <row r="1971" spans="2:2" x14ac:dyDescent="0.25">
      <c r="B1971" s="24"/>
    </row>
    <row r="1972" spans="2:2" x14ac:dyDescent="0.25">
      <c r="B1972" s="24"/>
    </row>
    <row r="1973" spans="2:2" x14ac:dyDescent="0.25">
      <c r="B1973" s="24"/>
    </row>
    <row r="1974" spans="2:2" x14ac:dyDescent="0.25">
      <c r="B1974" s="24"/>
    </row>
    <row r="1975" spans="2:2" x14ac:dyDescent="0.25">
      <c r="B1975" s="24"/>
    </row>
    <row r="1976" spans="2:2" x14ac:dyDescent="0.25">
      <c r="B1976" s="24"/>
    </row>
    <row r="1977" spans="2:2" x14ac:dyDescent="0.25">
      <c r="B1977" s="24"/>
    </row>
    <row r="1978" spans="2:2" x14ac:dyDescent="0.25">
      <c r="B1978" s="24"/>
    </row>
    <row r="1979" spans="2:2" x14ac:dyDescent="0.25">
      <c r="B1979" s="24"/>
    </row>
    <row r="1980" spans="2:2" x14ac:dyDescent="0.25">
      <c r="B1980" s="24"/>
    </row>
    <row r="1981" spans="2:2" x14ac:dyDescent="0.25">
      <c r="B1981" s="24"/>
    </row>
    <row r="1982" spans="2:2" x14ac:dyDescent="0.25">
      <c r="B1982" s="24"/>
    </row>
    <row r="1983" spans="2:2" x14ac:dyDescent="0.25">
      <c r="B1983" s="24"/>
    </row>
    <row r="1984" spans="2:2" x14ac:dyDescent="0.25">
      <c r="B1984" s="24"/>
    </row>
    <row r="1985" spans="2:2" x14ac:dyDescent="0.25">
      <c r="B1985" s="24"/>
    </row>
    <row r="1986" spans="2:2" x14ac:dyDescent="0.25">
      <c r="B1986" s="24"/>
    </row>
    <row r="1987" spans="2:2" x14ac:dyDescent="0.25">
      <c r="B1987" s="24"/>
    </row>
    <row r="1988" spans="2:2" x14ac:dyDescent="0.25">
      <c r="B1988" s="24"/>
    </row>
    <row r="1989" spans="2:2" x14ac:dyDescent="0.25">
      <c r="B1989" s="24"/>
    </row>
    <row r="1990" spans="2:2" x14ac:dyDescent="0.25">
      <c r="B1990" s="24"/>
    </row>
    <row r="1991" spans="2:2" x14ac:dyDescent="0.25">
      <c r="B1991" s="24"/>
    </row>
    <row r="1992" spans="2:2" x14ac:dyDescent="0.25">
      <c r="B1992" s="24"/>
    </row>
    <row r="1993" spans="2:2" x14ac:dyDescent="0.25">
      <c r="B1993" s="24"/>
    </row>
    <row r="1994" spans="2:2" x14ac:dyDescent="0.25">
      <c r="B1994" s="24"/>
    </row>
    <row r="1995" spans="2:2" x14ac:dyDescent="0.25">
      <c r="B1995" s="24"/>
    </row>
    <row r="1996" spans="2:2" x14ac:dyDescent="0.25">
      <c r="B1996" s="24"/>
    </row>
    <row r="1997" spans="2:2" x14ac:dyDescent="0.25">
      <c r="B1997" s="24"/>
    </row>
    <row r="1998" spans="2:2" x14ac:dyDescent="0.25">
      <c r="B1998" s="24"/>
    </row>
    <row r="1999" spans="2:2" x14ac:dyDescent="0.25">
      <c r="B1999" s="24"/>
    </row>
    <row r="2000" spans="2:2" x14ac:dyDescent="0.25">
      <c r="B2000" s="24"/>
    </row>
    <row r="2001" spans="2:2" x14ac:dyDescent="0.25">
      <c r="B2001" s="24"/>
    </row>
    <row r="2002" spans="2:2" x14ac:dyDescent="0.25">
      <c r="B2002" s="24"/>
    </row>
    <row r="2003" spans="2:2" x14ac:dyDescent="0.25">
      <c r="B2003" s="24"/>
    </row>
    <row r="2004" spans="2:2" x14ac:dyDescent="0.25">
      <c r="B2004" s="24"/>
    </row>
    <row r="2005" spans="2:2" x14ac:dyDescent="0.25">
      <c r="B2005" s="24"/>
    </row>
    <row r="2006" spans="2:2" x14ac:dyDescent="0.25">
      <c r="B2006" s="24"/>
    </row>
    <row r="2007" spans="2:2" x14ac:dyDescent="0.25">
      <c r="B2007" s="24"/>
    </row>
    <row r="2008" spans="2:2" x14ac:dyDescent="0.25">
      <c r="B2008" s="24"/>
    </row>
    <row r="2009" spans="2:2" x14ac:dyDescent="0.25">
      <c r="B2009" s="24"/>
    </row>
    <row r="2010" spans="2:2" x14ac:dyDescent="0.25">
      <c r="B2010" s="24"/>
    </row>
    <row r="2011" spans="2:2" x14ac:dyDescent="0.25">
      <c r="B2011" s="24"/>
    </row>
    <row r="2012" spans="2:2" x14ac:dyDescent="0.25">
      <c r="B2012" s="24"/>
    </row>
    <row r="2013" spans="2:2" x14ac:dyDescent="0.25">
      <c r="B2013" s="24"/>
    </row>
    <row r="2014" spans="2:2" x14ac:dyDescent="0.25">
      <c r="B2014" s="24"/>
    </row>
    <row r="2015" spans="2:2" x14ac:dyDescent="0.25">
      <c r="B2015" s="24"/>
    </row>
    <row r="2016" spans="2:2" x14ac:dyDescent="0.25">
      <c r="B2016" s="24"/>
    </row>
    <row r="2017" spans="2:2" x14ac:dyDescent="0.25">
      <c r="B2017" s="24"/>
    </row>
    <row r="2018" spans="2:2" x14ac:dyDescent="0.25">
      <c r="B2018" s="24"/>
    </row>
    <row r="2019" spans="2:2" x14ac:dyDescent="0.25">
      <c r="B2019" s="24"/>
    </row>
    <row r="2020" spans="2:2" x14ac:dyDescent="0.25">
      <c r="B2020" s="24"/>
    </row>
    <row r="2021" spans="2:2" x14ac:dyDescent="0.25">
      <c r="B2021" s="24"/>
    </row>
    <row r="2022" spans="2:2" x14ac:dyDescent="0.25">
      <c r="B2022" s="24"/>
    </row>
    <row r="2023" spans="2:2" x14ac:dyDescent="0.25">
      <c r="B2023" s="24"/>
    </row>
    <row r="2024" spans="2:2" x14ac:dyDescent="0.25">
      <c r="B2024" s="24"/>
    </row>
    <row r="2025" spans="2:2" x14ac:dyDescent="0.25">
      <c r="B2025" s="24"/>
    </row>
    <row r="2026" spans="2:2" x14ac:dyDescent="0.25">
      <c r="B2026" s="24"/>
    </row>
    <row r="2027" spans="2:2" x14ac:dyDescent="0.25">
      <c r="B2027" s="24"/>
    </row>
    <row r="2028" spans="2:2" x14ac:dyDescent="0.25">
      <c r="B2028" s="24"/>
    </row>
    <row r="2029" spans="2:2" x14ac:dyDescent="0.25">
      <c r="B2029" s="24"/>
    </row>
    <row r="2030" spans="2:2" x14ac:dyDescent="0.25">
      <c r="B2030" s="24"/>
    </row>
    <row r="2031" spans="2:2" x14ac:dyDescent="0.25">
      <c r="B2031" s="24"/>
    </row>
    <row r="2032" spans="2:2" x14ac:dyDescent="0.25">
      <c r="B2032" s="24"/>
    </row>
    <row r="2033" spans="2:2" x14ac:dyDescent="0.25">
      <c r="B2033" s="24"/>
    </row>
    <row r="2034" spans="2:2" x14ac:dyDescent="0.25">
      <c r="B2034" s="24"/>
    </row>
    <row r="2035" spans="2:2" x14ac:dyDescent="0.25">
      <c r="B2035" s="24"/>
    </row>
    <row r="2036" spans="2:2" x14ac:dyDescent="0.25">
      <c r="B2036" s="24"/>
    </row>
    <row r="2037" spans="2:2" x14ac:dyDescent="0.25">
      <c r="B2037" s="24"/>
    </row>
    <row r="2038" spans="2:2" x14ac:dyDescent="0.25">
      <c r="B2038" s="24"/>
    </row>
    <row r="2039" spans="2:2" x14ac:dyDescent="0.25">
      <c r="B2039" s="24"/>
    </row>
    <row r="2040" spans="2:2" x14ac:dyDescent="0.25">
      <c r="B2040" s="24"/>
    </row>
    <row r="2041" spans="2:2" x14ac:dyDescent="0.25">
      <c r="B2041" s="24"/>
    </row>
    <row r="2042" spans="2:2" x14ac:dyDescent="0.25">
      <c r="B2042" s="24"/>
    </row>
    <row r="2043" spans="2:2" x14ac:dyDescent="0.25">
      <c r="B2043" s="24"/>
    </row>
    <row r="2044" spans="2:2" x14ac:dyDescent="0.25">
      <c r="B2044" s="24"/>
    </row>
    <row r="2045" spans="2:2" x14ac:dyDescent="0.25">
      <c r="B2045" s="24"/>
    </row>
    <row r="2046" spans="2:2" x14ac:dyDescent="0.25">
      <c r="B2046" s="24"/>
    </row>
    <row r="2047" spans="2:2" x14ac:dyDescent="0.25">
      <c r="B2047" s="24"/>
    </row>
    <row r="2048" spans="2:2" x14ac:dyDescent="0.25">
      <c r="B2048" s="24"/>
    </row>
    <row r="2049" spans="2:2" x14ac:dyDescent="0.25">
      <c r="B2049" s="24"/>
    </row>
    <row r="2050" spans="2:2" x14ac:dyDescent="0.25">
      <c r="B2050" s="24"/>
    </row>
    <row r="2051" spans="2:2" x14ac:dyDescent="0.25">
      <c r="B2051" s="24"/>
    </row>
    <row r="2052" spans="2:2" x14ac:dyDescent="0.25">
      <c r="B2052" s="24"/>
    </row>
    <row r="2053" spans="2:2" x14ac:dyDescent="0.25">
      <c r="B2053" s="24"/>
    </row>
    <row r="2054" spans="2:2" x14ac:dyDescent="0.25">
      <c r="B2054" s="24"/>
    </row>
    <row r="2055" spans="2:2" x14ac:dyDescent="0.25">
      <c r="B2055" s="24"/>
    </row>
    <row r="2056" spans="2:2" x14ac:dyDescent="0.25">
      <c r="B2056" s="24"/>
    </row>
    <row r="2057" spans="2:2" x14ac:dyDescent="0.25">
      <c r="B2057" s="24"/>
    </row>
    <row r="2058" spans="2:2" x14ac:dyDescent="0.25">
      <c r="B2058" s="24"/>
    </row>
    <row r="2059" spans="2:2" x14ac:dyDescent="0.25">
      <c r="B2059" s="24"/>
    </row>
    <row r="2060" spans="2:2" x14ac:dyDescent="0.25">
      <c r="B2060" s="24"/>
    </row>
    <row r="2061" spans="2:2" x14ac:dyDescent="0.25">
      <c r="B2061" s="24"/>
    </row>
    <row r="2062" spans="2:2" x14ac:dyDescent="0.25">
      <c r="B2062" s="24"/>
    </row>
    <row r="2063" spans="2:2" x14ac:dyDescent="0.25">
      <c r="B2063" s="24"/>
    </row>
    <row r="2064" spans="2:2" x14ac:dyDescent="0.25">
      <c r="B2064" s="24"/>
    </row>
    <row r="2065" spans="2:2" x14ac:dyDescent="0.25">
      <c r="B2065" s="24"/>
    </row>
    <row r="2066" spans="2:2" x14ac:dyDescent="0.25">
      <c r="B2066" s="24"/>
    </row>
    <row r="2067" spans="2:2" x14ac:dyDescent="0.25">
      <c r="B2067" s="24"/>
    </row>
    <row r="2068" spans="2:2" x14ac:dyDescent="0.25">
      <c r="B2068" s="24"/>
    </row>
    <row r="2069" spans="2:2" x14ac:dyDescent="0.25">
      <c r="B2069" s="24"/>
    </row>
    <row r="2070" spans="2:2" x14ac:dyDescent="0.25">
      <c r="B2070" s="24"/>
    </row>
    <row r="2071" spans="2:2" x14ac:dyDescent="0.25">
      <c r="B2071" s="24"/>
    </row>
    <row r="2072" spans="2:2" x14ac:dyDescent="0.25">
      <c r="B2072" s="24"/>
    </row>
    <row r="2073" spans="2:2" x14ac:dyDescent="0.25">
      <c r="B2073" s="24"/>
    </row>
    <row r="2074" spans="2:2" x14ac:dyDescent="0.25">
      <c r="B2074" s="24"/>
    </row>
    <row r="2075" spans="2:2" x14ac:dyDescent="0.25">
      <c r="B2075" s="24"/>
    </row>
    <row r="2076" spans="2:2" x14ac:dyDescent="0.25">
      <c r="B2076" s="24"/>
    </row>
    <row r="2077" spans="2:2" x14ac:dyDescent="0.25">
      <c r="B2077" s="24"/>
    </row>
    <row r="2078" spans="2:2" x14ac:dyDescent="0.25">
      <c r="B2078" s="24"/>
    </row>
    <row r="2079" spans="2:2" x14ac:dyDescent="0.25">
      <c r="B2079" s="24"/>
    </row>
    <row r="2080" spans="2:2" x14ac:dyDescent="0.25">
      <c r="B2080" s="24"/>
    </row>
    <row r="2081" spans="2:2" x14ac:dyDescent="0.25">
      <c r="B2081" s="24"/>
    </row>
    <row r="2082" spans="2:2" x14ac:dyDescent="0.25">
      <c r="B2082" s="24"/>
    </row>
    <row r="2083" spans="2:2" x14ac:dyDescent="0.25">
      <c r="B2083" s="24"/>
    </row>
    <row r="2084" spans="2:2" x14ac:dyDescent="0.25">
      <c r="B2084" s="24"/>
    </row>
    <row r="2085" spans="2:2" x14ac:dyDescent="0.25">
      <c r="B2085" s="24"/>
    </row>
    <row r="2086" spans="2:2" x14ac:dyDescent="0.25">
      <c r="B2086" s="24"/>
    </row>
    <row r="2087" spans="2:2" x14ac:dyDescent="0.25">
      <c r="B2087" s="24"/>
    </row>
    <row r="2088" spans="2:2" x14ac:dyDescent="0.25">
      <c r="B2088" s="24"/>
    </row>
    <row r="2089" spans="2:2" x14ac:dyDescent="0.25">
      <c r="B2089" s="24"/>
    </row>
    <row r="2090" spans="2:2" x14ac:dyDescent="0.25">
      <c r="B2090" s="24"/>
    </row>
    <row r="2091" spans="2:2" x14ac:dyDescent="0.25">
      <c r="B2091" s="24"/>
    </row>
    <row r="2092" spans="2:2" x14ac:dyDescent="0.25">
      <c r="B2092" s="24"/>
    </row>
    <row r="2093" spans="2:2" x14ac:dyDescent="0.25">
      <c r="B2093" s="24"/>
    </row>
    <row r="2094" spans="2:2" x14ac:dyDescent="0.25">
      <c r="B2094" s="24"/>
    </row>
    <row r="2095" spans="2:2" x14ac:dyDescent="0.25">
      <c r="B2095" s="24"/>
    </row>
    <row r="2096" spans="2:2" x14ac:dyDescent="0.25">
      <c r="B2096" s="24"/>
    </row>
    <row r="2097" spans="2:2" x14ac:dyDescent="0.25">
      <c r="B2097" s="24"/>
    </row>
    <row r="2098" spans="2:2" x14ac:dyDescent="0.25">
      <c r="B2098" s="24"/>
    </row>
    <row r="2099" spans="2:2" x14ac:dyDescent="0.25">
      <c r="B2099" s="24"/>
    </row>
    <row r="2100" spans="2:2" x14ac:dyDescent="0.25">
      <c r="B2100" s="24"/>
    </row>
    <row r="2101" spans="2:2" x14ac:dyDescent="0.25">
      <c r="B2101" s="24"/>
    </row>
    <row r="2102" spans="2:2" x14ac:dyDescent="0.25">
      <c r="B2102" s="24"/>
    </row>
    <row r="2103" spans="2:2" x14ac:dyDescent="0.25">
      <c r="B2103" s="24"/>
    </row>
    <row r="2104" spans="2:2" x14ac:dyDescent="0.25">
      <c r="B2104" s="24"/>
    </row>
    <row r="2105" spans="2:2" x14ac:dyDescent="0.25">
      <c r="B2105" s="24"/>
    </row>
    <row r="2106" spans="2:2" x14ac:dyDescent="0.25">
      <c r="B2106" s="24"/>
    </row>
    <row r="2107" spans="2:2" x14ac:dyDescent="0.25">
      <c r="B2107" s="24"/>
    </row>
    <row r="2108" spans="2:2" x14ac:dyDescent="0.25">
      <c r="B2108" s="24"/>
    </row>
    <row r="2109" spans="2:2" x14ac:dyDescent="0.25">
      <c r="B2109" s="24"/>
    </row>
    <row r="2110" spans="2:2" x14ac:dyDescent="0.25">
      <c r="B2110" s="24"/>
    </row>
    <row r="2111" spans="2:2" x14ac:dyDescent="0.25">
      <c r="B2111" s="24"/>
    </row>
    <row r="2112" spans="2:2" x14ac:dyDescent="0.25">
      <c r="B2112" s="24"/>
    </row>
    <row r="2113" spans="2:2" x14ac:dyDescent="0.25">
      <c r="B2113" s="24"/>
    </row>
    <row r="2114" spans="2:2" x14ac:dyDescent="0.25">
      <c r="B2114" s="24"/>
    </row>
    <row r="2115" spans="2:2" x14ac:dyDescent="0.25">
      <c r="B2115" s="24"/>
    </row>
    <row r="2116" spans="2:2" x14ac:dyDescent="0.25">
      <c r="B2116" s="24"/>
    </row>
    <row r="2117" spans="2:2" x14ac:dyDescent="0.25">
      <c r="B2117" s="24"/>
    </row>
    <row r="2118" spans="2:2" x14ac:dyDescent="0.25">
      <c r="B2118" s="24"/>
    </row>
    <row r="2119" spans="2:2" x14ac:dyDescent="0.25">
      <c r="B2119" s="24"/>
    </row>
    <row r="2120" spans="2:2" x14ac:dyDescent="0.25">
      <c r="B2120" s="24"/>
    </row>
    <row r="2121" spans="2:2" x14ac:dyDescent="0.25">
      <c r="B2121" s="24"/>
    </row>
    <row r="2122" spans="2:2" x14ac:dyDescent="0.25">
      <c r="B2122" s="24"/>
    </row>
    <row r="2123" spans="2:2" x14ac:dyDescent="0.25">
      <c r="B2123" s="24"/>
    </row>
    <row r="2124" spans="2:2" x14ac:dyDescent="0.25">
      <c r="B2124" s="24"/>
    </row>
    <row r="2125" spans="2:2" x14ac:dyDescent="0.25">
      <c r="B2125" s="24"/>
    </row>
    <row r="2126" spans="2:2" x14ac:dyDescent="0.25">
      <c r="B2126" s="24"/>
    </row>
    <row r="2127" spans="2:2" x14ac:dyDescent="0.25">
      <c r="B2127" s="24"/>
    </row>
    <row r="2128" spans="2:2" x14ac:dyDescent="0.25">
      <c r="B2128" s="24"/>
    </row>
    <row r="2129" spans="2:2" x14ac:dyDescent="0.25">
      <c r="B2129" s="24"/>
    </row>
    <row r="2130" spans="2:2" x14ac:dyDescent="0.25">
      <c r="B2130" s="24"/>
    </row>
    <row r="2131" spans="2:2" x14ac:dyDescent="0.25">
      <c r="B2131" s="24"/>
    </row>
    <row r="2132" spans="2:2" x14ac:dyDescent="0.25">
      <c r="B2132" s="24"/>
    </row>
    <row r="2133" spans="2:2" x14ac:dyDescent="0.25">
      <c r="B2133" s="24"/>
    </row>
    <row r="2134" spans="2:2" x14ac:dyDescent="0.25">
      <c r="B2134" s="24"/>
    </row>
    <row r="2135" spans="2:2" x14ac:dyDescent="0.25">
      <c r="B2135" s="24"/>
    </row>
    <row r="2136" spans="2:2" x14ac:dyDescent="0.25">
      <c r="B2136" s="24"/>
    </row>
    <row r="2137" spans="2:2" x14ac:dyDescent="0.25">
      <c r="B2137" s="24"/>
    </row>
    <row r="2138" spans="2:2" x14ac:dyDescent="0.25">
      <c r="B2138" s="24"/>
    </row>
    <row r="2139" spans="2:2" x14ac:dyDescent="0.25">
      <c r="B2139" s="24"/>
    </row>
    <row r="2140" spans="2:2" x14ac:dyDescent="0.25">
      <c r="B2140" s="24"/>
    </row>
    <row r="2141" spans="2:2" x14ac:dyDescent="0.25">
      <c r="B2141" s="24"/>
    </row>
    <row r="2142" spans="2:2" x14ac:dyDescent="0.25">
      <c r="B2142" s="24"/>
    </row>
    <row r="2143" spans="2:2" x14ac:dyDescent="0.25">
      <c r="B2143" s="24"/>
    </row>
    <row r="2144" spans="2:2" x14ac:dyDescent="0.25">
      <c r="B2144" s="24"/>
    </row>
    <row r="2145" spans="2:2" x14ac:dyDescent="0.25">
      <c r="B2145" s="24"/>
    </row>
    <row r="2146" spans="2:2" x14ac:dyDescent="0.25">
      <c r="B2146" s="24"/>
    </row>
    <row r="2147" spans="2:2" x14ac:dyDescent="0.25">
      <c r="B2147" s="24"/>
    </row>
    <row r="2148" spans="2:2" x14ac:dyDescent="0.25">
      <c r="B2148" s="24"/>
    </row>
    <row r="2149" spans="2:2" x14ac:dyDescent="0.25">
      <c r="B2149" s="24"/>
    </row>
    <row r="2150" spans="2:2" x14ac:dyDescent="0.25">
      <c r="B2150" s="24"/>
    </row>
    <row r="2151" spans="2:2" x14ac:dyDescent="0.25">
      <c r="B2151" s="24"/>
    </row>
    <row r="2152" spans="2:2" x14ac:dyDescent="0.25">
      <c r="B2152" s="24"/>
    </row>
    <row r="2153" spans="2:2" x14ac:dyDescent="0.25">
      <c r="B2153" s="24"/>
    </row>
    <row r="2154" spans="2:2" x14ac:dyDescent="0.25">
      <c r="B2154" s="24"/>
    </row>
    <row r="2155" spans="2:2" x14ac:dyDescent="0.25">
      <c r="B2155" s="24"/>
    </row>
    <row r="2156" spans="2:2" x14ac:dyDescent="0.25">
      <c r="B2156" s="24"/>
    </row>
    <row r="2157" spans="2:2" x14ac:dyDescent="0.25">
      <c r="B2157" s="24"/>
    </row>
    <row r="2158" spans="2:2" x14ac:dyDescent="0.25">
      <c r="B2158" s="24"/>
    </row>
    <row r="2159" spans="2:2" x14ac:dyDescent="0.25">
      <c r="B2159" s="24"/>
    </row>
    <row r="2160" spans="2:2" x14ac:dyDescent="0.25">
      <c r="B2160" s="24"/>
    </row>
    <row r="2161" spans="2:2" x14ac:dyDescent="0.25">
      <c r="B2161" s="24"/>
    </row>
    <row r="2162" spans="2:2" x14ac:dyDescent="0.25">
      <c r="B2162" s="24"/>
    </row>
    <row r="2163" spans="2:2" x14ac:dyDescent="0.25">
      <c r="B2163" s="24"/>
    </row>
    <row r="2164" spans="2:2" x14ac:dyDescent="0.25">
      <c r="B2164" s="24"/>
    </row>
    <row r="2165" spans="2:2" x14ac:dyDescent="0.25">
      <c r="B2165" s="24"/>
    </row>
    <row r="2166" spans="2:2" x14ac:dyDescent="0.25">
      <c r="B2166" s="24"/>
    </row>
    <row r="2167" spans="2:2" x14ac:dyDescent="0.25">
      <c r="B2167" s="24"/>
    </row>
    <row r="2168" spans="2:2" x14ac:dyDescent="0.25">
      <c r="B2168" s="24"/>
    </row>
    <row r="2169" spans="2:2" x14ac:dyDescent="0.25">
      <c r="B2169" s="24"/>
    </row>
    <row r="2170" spans="2:2" x14ac:dyDescent="0.25">
      <c r="B2170" s="24"/>
    </row>
    <row r="2171" spans="2:2" x14ac:dyDescent="0.25">
      <c r="B2171" s="24"/>
    </row>
    <row r="2172" spans="2:2" x14ac:dyDescent="0.25">
      <c r="B2172" s="24"/>
    </row>
    <row r="2173" spans="2:2" x14ac:dyDescent="0.25">
      <c r="B2173" s="24"/>
    </row>
    <row r="2174" spans="2:2" x14ac:dyDescent="0.25">
      <c r="B2174" s="24"/>
    </row>
    <row r="2175" spans="2:2" x14ac:dyDescent="0.25">
      <c r="B2175" s="24"/>
    </row>
    <row r="2176" spans="2:2" x14ac:dyDescent="0.25">
      <c r="B2176" s="24"/>
    </row>
    <row r="2177" spans="2:2" x14ac:dyDescent="0.25">
      <c r="B2177" s="24"/>
    </row>
    <row r="2178" spans="2:2" x14ac:dyDescent="0.25">
      <c r="B2178" s="24"/>
    </row>
    <row r="2179" spans="2:2" x14ac:dyDescent="0.25">
      <c r="B2179" s="24"/>
    </row>
    <row r="2180" spans="2:2" x14ac:dyDescent="0.25">
      <c r="B2180" s="24"/>
    </row>
    <row r="2181" spans="2:2" x14ac:dyDescent="0.25">
      <c r="B2181" s="24"/>
    </row>
    <row r="2182" spans="2:2" x14ac:dyDescent="0.25">
      <c r="B2182" s="24"/>
    </row>
    <row r="2183" spans="2:2" x14ac:dyDescent="0.25">
      <c r="B2183" s="24"/>
    </row>
    <row r="2184" spans="2:2" x14ac:dyDescent="0.25">
      <c r="B2184" s="24"/>
    </row>
    <row r="2185" spans="2:2" x14ac:dyDescent="0.25">
      <c r="B2185" s="24"/>
    </row>
    <row r="2186" spans="2:2" x14ac:dyDescent="0.25">
      <c r="B2186" s="24"/>
    </row>
    <row r="2187" spans="2:2" x14ac:dyDescent="0.25">
      <c r="B2187" s="24"/>
    </row>
    <row r="2188" spans="2:2" x14ac:dyDescent="0.25">
      <c r="B2188" s="24"/>
    </row>
    <row r="2189" spans="2:2" x14ac:dyDescent="0.25">
      <c r="B2189" s="24"/>
    </row>
    <row r="2190" spans="2:2" x14ac:dyDescent="0.25">
      <c r="B2190" s="24"/>
    </row>
    <row r="2191" spans="2:2" x14ac:dyDescent="0.25">
      <c r="B2191" s="24"/>
    </row>
    <row r="2192" spans="2:2" x14ac:dyDescent="0.25">
      <c r="B2192" s="24"/>
    </row>
    <row r="2193" spans="2:2" x14ac:dyDescent="0.25">
      <c r="B2193" s="24"/>
    </row>
    <row r="2194" spans="2:2" x14ac:dyDescent="0.25">
      <c r="B2194" s="24"/>
    </row>
    <row r="2195" spans="2:2" x14ac:dyDescent="0.25">
      <c r="B2195" s="24"/>
    </row>
    <row r="2196" spans="2:2" x14ac:dyDescent="0.25">
      <c r="B2196" s="24"/>
    </row>
    <row r="2197" spans="2:2" x14ac:dyDescent="0.25">
      <c r="B2197" s="24"/>
    </row>
    <row r="2198" spans="2:2" x14ac:dyDescent="0.25">
      <c r="B2198" s="24"/>
    </row>
    <row r="2199" spans="2:2" x14ac:dyDescent="0.25">
      <c r="B2199" s="24"/>
    </row>
    <row r="2200" spans="2:2" x14ac:dyDescent="0.25">
      <c r="B2200" s="24"/>
    </row>
    <row r="2201" spans="2:2" x14ac:dyDescent="0.25">
      <c r="B2201" s="24"/>
    </row>
    <row r="2202" spans="2:2" x14ac:dyDescent="0.25">
      <c r="B2202" s="24"/>
    </row>
    <row r="2203" spans="2:2" x14ac:dyDescent="0.25">
      <c r="B2203" s="24"/>
    </row>
    <row r="2204" spans="2:2" x14ac:dyDescent="0.25">
      <c r="B2204" s="24"/>
    </row>
    <row r="2205" spans="2:2" x14ac:dyDescent="0.25">
      <c r="B2205" s="24"/>
    </row>
    <row r="2206" spans="2:2" x14ac:dyDescent="0.25">
      <c r="B2206" s="24"/>
    </row>
    <row r="2207" spans="2:2" x14ac:dyDescent="0.25">
      <c r="B2207" s="24"/>
    </row>
    <row r="2208" spans="2:2" x14ac:dyDescent="0.25">
      <c r="B2208" s="24"/>
    </row>
    <row r="2209" spans="2:2" x14ac:dyDescent="0.25">
      <c r="B2209" s="24"/>
    </row>
    <row r="2210" spans="2:2" x14ac:dyDescent="0.25">
      <c r="B2210" s="24"/>
    </row>
    <row r="2211" spans="2:2" x14ac:dyDescent="0.25">
      <c r="B2211" s="24"/>
    </row>
    <row r="2212" spans="2:2" x14ac:dyDescent="0.25">
      <c r="B2212" s="24"/>
    </row>
    <row r="2213" spans="2:2" x14ac:dyDescent="0.25">
      <c r="B2213" s="24"/>
    </row>
    <row r="2214" spans="2:2" x14ac:dyDescent="0.25">
      <c r="B2214" s="24"/>
    </row>
    <row r="2215" spans="2:2" x14ac:dyDescent="0.25">
      <c r="B2215" s="24"/>
    </row>
    <row r="2216" spans="2:2" x14ac:dyDescent="0.25">
      <c r="B2216" s="24"/>
    </row>
    <row r="2217" spans="2:2" x14ac:dyDescent="0.25">
      <c r="B2217" s="24"/>
    </row>
    <row r="2218" spans="2:2" x14ac:dyDescent="0.25">
      <c r="B2218" s="24"/>
    </row>
    <row r="2219" spans="2:2" x14ac:dyDescent="0.25">
      <c r="B2219" s="24"/>
    </row>
    <row r="2220" spans="2:2" x14ac:dyDescent="0.25">
      <c r="B2220" s="24"/>
    </row>
    <row r="2221" spans="2:2" x14ac:dyDescent="0.25">
      <c r="B2221" s="24"/>
    </row>
    <row r="2222" spans="2:2" x14ac:dyDescent="0.25">
      <c r="B2222" s="24"/>
    </row>
    <row r="2223" spans="2:2" x14ac:dyDescent="0.25">
      <c r="B2223" s="24"/>
    </row>
    <row r="2224" spans="2:2" x14ac:dyDescent="0.25">
      <c r="B2224" s="24"/>
    </row>
    <row r="2225" spans="2:2" x14ac:dyDescent="0.25">
      <c r="B2225" s="24"/>
    </row>
    <row r="2226" spans="2:2" x14ac:dyDescent="0.25">
      <c r="B2226" s="24"/>
    </row>
    <row r="2227" spans="2:2" x14ac:dyDescent="0.25">
      <c r="B2227" s="24"/>
    </row>
    <row r="2228" spans="2:2" x14ac:dyDescent="0.25">
      <c r="B2228" s="24"/>
    </row>
    <row r="2229" spans="2:2" x14ac:dyDescent="0.25">
      <c r="B2229" s="24"/>
    </row>
    <row r="2230" spans="2:2" x14ac:dyDescent="0.25">
      <c r="B2230" s="24"/>
    </row>
    <row r="2231" spans="2:2" x14ac:dyDescent="0.25">
      <c r="B2231" s="24"/>
    </row>
    <row r="2232" spans="2:2" x14ac:dyDescent="0.25">
      <c r="B2232" s="24"/>
    </row>
    <row r="2233" spans="2:2" x14ac:dyDescent="0.25">
      <c r="B2233" s="24"/>
    </row>
    <row r="2234" spans="2:2" x14ac:dyDescent="0.25">
      <c r="B2234" s="24"/>
    </row>
    <row r="2235" spans="2:2" x14ac:dyDescent="0.25">
      <c r="B2235" s="24"/>
    </row>
    <row r="2236" spans="2:2" x14ac:dyDescent="0.25">
      <c r="B2236" s="24"/>
    </row>
    <row r="2237" spans="2:2" x14ac:dyDescent="0.25">
      <c r="B2237" s="24"/>
    </row>
    <row r="2238" spans="2:2" x14ac:dyDescent="0.25">
      <c r="B2238" s="24"/>
    </row>
    <row r="2239" spans="2:2" x14ac:dyDescent="0.25">
      <c r="B2239" s="24"/>
    </row>
    <row r="2240" spans="2:2" x14ac:dyDescent="0.25">
      <c r="B2240" s="24"/>
    </row>
    <row r="2241" spans="2:2" x14ac:dyDescent="0.25">
      <c r="B2241" s="24"/>
    </row>
    <row r="2242" spans="2:2" x14ac:dyDescent="0.25">
      <c r="B2242" s="24"/>
    </row>
    <row r="2243" spans="2:2" x14ac:dyDescent="0.25">
      <c r="B2243" s="24"/>
    </row>
    <row r="2244" spans="2:2" x14ac:dyDescent="0.25">
      <c r="B2244" s="24"/>
    </row>
    <row r="2245" spans="2:2" x14ac:dyDescent="0.25">
      <c r="B2245" s="24"/>
    </row>
    <row r="2246" spans="2:2" x14ac:dyDescent="0.25">
      <c r="B2246" s="24"/>
    </row>
    <row r="2247" spans="2:2" x14ac:dyDescent="0.25">
      <c r="B2247" s="24"/>
    </row>
    <row r="2248" spans="2:2" x14ac:dyDescent="0.25">
      <c r="B2248" s="24"/>
    </row>
    <row r="2249" spans="2:2" x14ac:dyDescent="0.25">
      <c r="B2249" s="24"/>
    </row>
    <row r="2250" spans="2:2" x14ac:dyDescent="0.25">
      <c r="B2250" s="24"/>
    </row>
    <row r="2251" spans="2:2" x14ac:dyDescent="0.25">
      <c r="B2251" s="24"/>
    </row>
    <row r="2252" spans="2:2" x14ac:dyDescent="0.25">
      <c r="B2252" s="24"/>
    </row>
    <row r="2253" spans="2:2" x14ac:dyDescent="0.25">
      <c r="B2253" s="24"/>
    </row>
    <row r="2254" spans="2:2" x14ac:dyDescent="0.25">
      <c r="B2254" s="24"/>
    </row>
    <row r="2255" spans="2:2" x14ac:dyDescent="0.25">
      <c r="B2255" s="24"/>
    </row>
    <row r="2256" spans="2:2" x14ac:dyDescent="0.25">
      <c r="B2256" s="24"/>
    </row>
    <row r="2257" spans="2:2" x14ac:dyDescent="0.25">
      <c r="B2257" s="24"/>
    </row>
    <row r="2258" spans="2:2" x14ac:dyDescent="0.25">
      <c r="B2258" s="24"/>
    </row>
    <row r="2259" spans="2:2" x14ac:dyDescent="0.25">
      <c r="B2259" s="24"/>
    </row>
    <row r="2260" spans="2:2" x14ac:dyDescent="0.25">
      <c r="B2260" s="24"/>
    </row>
    <row r="2261" spans="2:2" x14ac:dyDescent="0.25">
      <c r="B2261" s="24"/>
    </row>
    <row r="2262" spans="2:2" x14ac:dyDescent="0.25">
      <c r="B2262" s="24"/>
    </row>
    <row r="2263" spans="2:2" x14ac:dyDescent="0.25">
      <c r="B2263" s="24"/>
    </row>
    <row r="2264" spans="2:2" x14ac:dyDescent="0.25">
      <c r="B2264" s="24"/>
    </row>
    <row r="2265" spans="2:2" x14ac:dyDescent="0.25">
      <c r="B2265" s="24"/>
    </row>
    <row r="2266" spans="2:2" x14ac:dyDescent="0.25">
      <c r="B2266" s="24"/>
    </row>
    <row r="2267" spans="2:2" x14ac:dyDescent="0.25">
      <c r="B2267" s="24"/>
    </row>
    <row r="2268" spans="2:2" x14ac:dyDescent="0.25">
      <c r="B2268" s="24"/>
    </row>
    <row r="2269" spans="2:2" x14ac:dyDescent="0.25">
      <c r="B2269" s="24"/>
    </row>
    <row r="2270" spans="2:2" x14ac:dyDescent="0.25">
      <c r="B2270" s="24"/>
    </row>
    <row r="2271" spans="2:2" x14ac:dyDescent="0.25">
      <c r="B2271" s="24"/>
    </row>
    <row r="2272" spans="2:2" x14ac:dyDescent="0.25">
      <c r="B2272" s="24"/>
    </row>
    <row r="2273" spans="2:2" x14ac:dyDescent="0.25">
      <c r="B2273" s="24"/>
    </row>
    <row r="2274" spans="2:2" x14ac:dyDescent="0.25">
      <c r="B2274" s="24"/>
    </row>
    <row r="2275" spans="2:2" x14ac:dyDescent="0.25">
      <c r="B2275" s="24"/>
    </row>
    <row r="2276" spans="2:2" x14ac:dyDescent="0.25">
      <c r="B2276" s="24"/>
    </row>
    <row r="2277" spans="2:2" x14ac:dyDescent="0.25">
      <c r="B2277" s="24"/>
    </row>
    <row r="2278" spans="2:2" x14ac:dyDescent="0.25">
      <c r="B2278" s="24"/>
    </row>
    <row r="2279" spans="2:2" x14ac:dyDescent="0.25">
      <c r="B2279" s="24"/>
    </row>
    <row r="2280" spans="2:2" x14ac:dyDescent="0.25">
      <c r="B2280" s="24"/>
    </row>
    <row r="2281" spans="2:2" x14ac:dyDescent="0.25">
      <c r="B2281" s="24"/>
    </row>
    <row r="2282" spans="2:2" x14ac:dyDescent="0.25">
      <c r="B2282" s="24"/>
    </row>
    <row r="2283" spans="2:2" x14ac:dyDescent="0.25">
      <c r="B2283" s="24"/>
    </row>
    <row r="2284" spans="2:2" x14ac:dyDescent="0.25">
      <c r="B2284" s="24"/>
    </row>
    <row r="2285" spans="2:2" x14ac:dyDescent="0.25">
      <c r="B2285" s="24"/>
    </row>
    <row r="2286" spans="2:2" x14ac:dyDescent="0.25">
      <c r="B2286" s="24"/>
    </row>
    <row r="2287" spans="2:2" x14ac:dyDescent="0.25">
      <c r="B2287" s="24"/>
    </row>
    <row r="2288" spans="2:2" x14ac:dyDescent="0.25">
      <c r="B2288" s="24"/>
    </row>
    <row r="2289" spans="2:2" x14ac:dyDescent="0.25">
      <c r="B2289" s="24"/>
    </row>
    <row r="2290" spans="2:2" x14ac:dyDescent="0.25">
      <c r="B2290" s="24"/>
    </row>
    <row r="2291" spans="2:2" x14ac:dyDescent="0.25">
      <c r="B2291" s="24"/>
    </row>
    <row r="2292" spans="2:2" x14ac:dyDescent="0.25">
      <c r="B2292" s="24"/>
    </row>
    <row r="2293" spans="2:2" x14ac:dyDescent="0.25">
      <c r="B2293" s="24"/>
    </row>
    <row r="2294" spans="2:2" x14ac:dyDescent="0.25">
      <c r="B2294" s="24"/>
    </row>
    <row r="2295" spans="2:2" x14ac:dyDescent="0.25">
      <c r="B2295" s="24"/>
    </row>
    <row r="2296" spans="2:2" x14ac:dyDescent="0.25">
      <c r="B2296" s="24"/>
    </row>
    <row r="2297" spans="2:2" x14ac:dyDescent="0.25">
      <c r="B2297" s="24"/>
    </row>
    <row r="2298" spans="2:2" x14ac:dyDescent="0.25">
      <c r="B2298" s="24"/>
    </row>
    <row r="2299" spans="2:2" x14ac:dyDescent="0.25">
      <c r="B2299" s="24"/>
    </row>
    <row r="2300" spans="2:2" x14ac:dyDescent="0.25">
      <c r="B2300" s="24"/>
    </row>
    <row r="2301" spans="2:2" x14ac:dyDescent="0.25">
      <c r="B2301" s="24"/>
    </row>
    <row r="2302" spans="2:2" x14ac:dyDescent="0.25">
      <c r="B2302" s="24"/>
    </row>
    <row r="2303" spans="2:2" x14ac:dyDescent="0.25">
      <c r="B2303" s="24"/>
    </row>
    <row r="2304" spans="2:2" x14ac:dyDescent="0.25">
      <c r="B2304" s="24"/>
    </row>
    <row r="2305" spans="2:2" x14ac:dyDescent="0.25">
      <c r="B2305" s="24"/>
    </row>
    <row r="2306" spans="2:2" x14ac:dyDescent="0.25">
      <c r="B2306" s="24"/>
    </row>
    <row r="2307" spans="2:2" x14ac:dyDescent="0.25">
      <c r="B2307" s="24"/>
    </row>
    <row r="2308" spans="2:2" x14ac:dyDescent="0.25">
      <c r="B2308" s="24"/>
    </row>
    <row r="2309" spans="2:2" x14ac:dyDescent="0.25">
      <c r="B2309" s="24"/>
    </row>
    <row r="2310" spans="2:2" x14ac:dyDescent="0.25">
      <c r="B2310" s="24"/>
    </row>
    <row r="2311" spans="2:2" x14ac:dyDescent="0.25">
      <c r="B2311" s="24"/>
    </row>
    <row r="2312" spans="2:2" x14ac:dyDescent="0.25">
      <c r="B2312" s="24"/>
    </row>
    <row r="2313" spans="2:2" x14ac:dyDescent="0.25">
      <c r="B2313" s="24"/>
    </row>
    <row r="2314" spans="2:2" x14ac:dyDescent="0.25">
      <c r="B2314" s="24"/>
    </row>
    <row r="2315" spans="2:2" x14ac:dyDescent="0.25">
      <c r="B2315" s="24"/>
    </row>
    <row r="2316" spans="2:2" x14ac:dyDescent="0.25">
      <c r="B2316" s="24"/>
    </row>
    <row r="2317" spans="2:2" x14ac:dyDescent="0.25">
      <c r="B2317" s="24"/>
    </row>
    <row r="2318" spans="2:2" x14ac:dyDescent="0.25">
      <c r="B2318" s="24"/>
    </row>
    <row r="2319" spans="2:2" x14ac:dyDescent="0.25">
      <c r="B2319" s="24"/>
    </row>
    <row r="2320" spans="2:2" x14ac:dyDescent="0.25">
      <c r="B2320" s="24"/>
    </row>
    <row r="2321" spans="2:2" x14ac:dyDescent="0.25">
      <c r="B2321" s="24"/>
    </row>
    <row r="2322" spans="2:2" x14ac:dyDescent="0.25">
      <c r="B2322" s="24"/>
    </row>
    <row r="2323" spans="2:2" x14ac:dyDescent="0.25">
      <c r="B2323" s="24"/>
    </row>
    <row r="2324" spans="2:2" x14ac:dyDescent="0.25">
      <c r="B2324" s="24"/>
    </row>
    <row r="2325" spans="2:2" x14ac:dyDescent="0.25">
      <c r="B2325" s="24"/>
    </row>
    <row r="2326" spans="2:2" x14ac:dyDescent="0.25">
      <c r="B2326" s="24"/>
    </row>
    <row r="2327" spans="2:2" x14ac:dyDescent="0.25">
      <c r="B2327" s="24"/>
    </row>
    <row r="2328" spans="2:2" x14ac:dyDescent="0.25">
      <c r="B2328" s="24"/>
    </row>
    <row r="2329" spans="2:2" x14ac:dyDescent="0.25">
      <c r="B2329" s="24"/>
    </row>
    <row r="2330" spans="2:2" x14ac:dyDescent="0.25">
      <c r="B2330" s="24"/>
    </row>
    <row r="2331" spans="2:2" x14ac:dyDescent="0.25">
      <c r="B2331" s="24"/>
    </row>
    <row r="2332" spans="2:2" x14ac:dyDescent="0.25">
      <c r="B2332" s="24"/>
    </row>
    <row r="2333" spans="2:2" x14ac:dyDescent="0.25">
      <c r="B2333" s="24"/>
    </row>
    <row r="2334" spans="2:2" x14ac:dyDescent="0.25">
      <c r="B2334" s="24"/>
    </row>
    <row r="2335" spans="2:2" x14ac:dyDescent="0.25">
      <c r="B2335" s="24"/>
    </row>
    <row r="2336" spans="2:2" x14ac:dyDescent="0.25">
      <c r="B2336" s="24"/>
    </row>
    <row r="2337" spans="2:2" x14ac:dyDescent="0.25">
      <c r="B2337" s="24"/>
    </row>
    <row r="2338" spans="2:2" x14ac:dyDescent="0.25">
      <c r="B2338" s="24"/>
    </row>
    <row r="2339" spans="2:2" x14ac:dyDescent="0.25">
      <c r="B2339" s="24"/>
    </row>
    <row r="2340" spans="2:2" x14ac:dyDescent="0.25">
      <c r="B2340" s="24"/>
    </row>
    <row r="2341" spans="2:2" x14ac:dyDescent="0.25">
      <c r="B2341" s="24"/>
    </row>
    <row r="2342" spans="2:2" x14ac:dyDescent="0.25">
      <c r="B2342" s="24"/>
    </row>
    <row r="2343" spans="2:2" x14ac:dyDescent="0.25">
      <c r="B2343" s="24"/>
    </row>
    <row r="2344" spans="2:2" x14ac:dyDescent="0.25">
      <c r="B2344" s="24"/>
    </row>
    <row r="2345" spans="2:2" x14ac:dyDescent="0.25">
      <c r="B2345" s="24"/>
    </row>
    <row r="2346" spans="2:2" x14ac:dyDescent="0.25">
      <c r="B2346" s="24"/>
    </row>
    <row r="2347" spans="2:2" x14ac:dyDescent="0.25">
      <c r="B2347" s="24"/>
    </row>
    <row r="2348" spans="2:2" x14ac:dyDescent="0.25">
      <c r="B2348" s="24"/>
    </row>
    <row r="2349" spans="2:2" x14ac:dyDescent="0.25">
      <c r="B2349" s="24"/>
    </row>
    <row r="2350" spans="2:2" x14ac:dyDescent="0.25">
      <c r="B2350" s="24"/>
    </row>
    <row r="2351" spans="2:2" x14ac:dyDescent="0.25">
      <c r="B2351" s="24"/>
    </row>
    <row r="2352" spans="2:2" x14ac:dyDescent="0.25">
      <c r="B2352" s="24"/>
    </row>
    <row r="2353" spans="2:2" x14ac:dyDescent="0.25">
      <c r="B2353" s="24"/>
    </row>
    <row r="2354" spans="2:2" x14ac:dyDescent="0.25">
      <c r="B2354" s="24"/>
    </row>
    <row r="2355" spans="2:2" x14ac:dyDescent="0.25">
      <c r="B2355" s="24"/>
    </row>
    <row r="2356" spans="2:2" x14ac:dyDescent="0.25">
      <c r="B2356" s="24"/>
    </row>
    <row r="2357" spans="2:2" x14ac:dyDescent="0.25">
      <c r="B2357" s="24"/>
    </row>
    <row r="2358" spans="2:2" x14ac:dyDescent="0.25">
      <c r="B2358" s="24"/>
    </row>
    <row r="2359" spans="2:2" x14ac:dyDescent="0.25">
      <c r="B2359" s="24"/>
    </row>
    <row r="2360" spans="2:2" x14ac:dyDescent="0.25">
      <c r="B2360" s="24"/>
    </row>
    <row r="2361" spans="2:2" x14ac:dyDescent="0.25">
      <c r="B2361" s="24"/>
    </row>
    <row r="2362" spans="2:2" x14ac:dyDescent="0.25">
      <c r="B2362" s="24"/>
    </row>
    <row r="2363" spans="2:2" x14ac:dyDescent="0.25">
      <c r="B2363" s="24"/>
    </row>
    <row r="2364" spans="2:2" x14ac:dyDescent="0.25">
      <c r="B2364" s="24"/>
    </row>
    <row r="2365" spans="2:2" x14ac:dyDescent="0.25">
      <c r="B2365" s="24"/>
    </row>
    <row r="2366" spans="2:2" x14ac:dyDescent="0.25">
      <c r="B2366" s="24"/>
    </row>
    <row r="2367" spans="2:2" x14ac:dyDescent="0.25">
      <c r="B2367" s="24"/>
    </row>
    <row r="2368" spans="2:2" x14ac:dyDescent="0.25">
      <c r="B2368" s="24"/>
    </row>
    <row r="2369" spans="2:2" x14ac:dyDescent="0.25">
      <c r="B2369" s="24"/>
    </row>
    <row r="2370" spans="2:2" x14ac:dyDescent="0.25">
      <c r="B2370" s="24"/>
    </row>
    <row r="2371" spans="2:2" x14ac:dyDescent="0.25">
      <c r="B2371" s="24"/>
    </row>
    <row r="2372" spans="2:2" x14ac:dyDescent="0.25">
      <c r="B2372" s="24"/>
    </row>
    <row r="2373" spans="2:2" x14ac:dyDescent="0.25">
      <c r="B2373" s="24"/>
    </row>
    <row r="2374" spans="2:2" x14ac:dyDescent="0.25">
      <c r="B2374" s="24"/>
    </row>
    <row r="2375" spans="2:2" x14ac:dyDescent="0.25">
      <c r="B2375" s="24"/>
    </row>
    <row r="2376" spans="2:2" x14ac:dyDescent="0.25">
      <c r="B2376" s="24"/>
    </row>
    <row r="2377" spans="2:2" x14ac:dyDescent="0.25">
      <c r="B2377" s="24"/>
    </row>
    <row r="2378" spans="2:2" x14ac:dyDescent="0.25">
      <c r="B2378" s="24"/>
    </row>
    <row r="2379" spans="2:2" x14ac:dyDescent="0.25">
      <c r="B2379" s="24"/>
    </row>
    <row r="2380" spans="2:2" x14ac:dyDescent="0.25">
      <c r="B2380" s="24"/>
    </row>
    <row r="2381" spans="2:2" x14ac:dyDescent="0.25">
      <c r="B2381" s="24"/>
    </row>
    <row r="2382" spans="2:2" x14ac:dyDescent="0.25">
      <c r="B2382" s="24"/>
    </row>
    <row r="2383" spans="2:2" x14ac:dyDescent="0.25">
      <c r="B2383" s="24"/>
    </row>
    <row r="2384" spans="2:2" x14ac:dyDescent="0.25">
      <c r="B2384" s="24"/>
    </row>
    <row r="2385" spans="2:2" x14ac:dyDescent="0.25">
      <c r="B2385" s="24"/>
    </row>
    <row r="2386" spans="2:2" x14ac:dyDescent="0.25">
      <c r="B2386" s="24"/>
    </row>
    <row r="2387" spans="2:2" x14ac:dyDescent="0.25">
      <c r="B2387" s="24"/>
    </row>
    <row r="2388" spans="2:2" x14ac:dyDescent="0.25">
      <c r="B2388" s="24"/>
    </row>
    <row r="2389" spans="2:2" x14ac:dyDescent="0.25">
      <c r="B2389" s="24"/>
    </row>
    <row r="2390" spans="2:2" x14ac:dyDescent="0.25">
      <c r="B2390" s="24"/>
    </row>
    <row r="2391" spans="2:2" x14ac:dyDescent="0.25">
      <c r="B2391" s="24"/>
    </row>
    <row r="2392" spans="2:2" x14ac:dyDescent="0.25">
      <c r="B2392" s="24"/>
    </row>
    <row r="2393" spans="2:2" x14ac:dyDescent="0.25">
      <c r="B2393" s="24"/>
    </row>
    <row r="2394" spans="2:2" x14ac:dyDescent="0.25">
      <c r="B2394" s="24"/>
    </row>
    <row r="2395" spans="2:2" x14ac:dyDescent="0.25">
      <c r="B2395" s="24"/>
    </row>
    <row r="2396" spans="2:2" x14ac:dyDescent="0.25">
      <c r="B2396" s="24"/>
    </row>
    <row r="2397" spans="2:2" x14ac:dyDescent="0.25">
      <c r="B2397" s="24"/>
    </row>
    <row r="2398" spans="2:2" x14ac:dyDescent="0.25">
      <c r="B2398" s="24"/>
    </row>
    <row r="2399" spans="2:2" x14ac:dyDescent="0.25">
      <c r="B2399" s="24"/>
    </row>
    <row r="2400" spans="2:2" x14ac:dyDescent="0.25">
      <c r="B2400" s="24"/>
    </row>
    <row r="2401" spans="2:2" x14ac:dyDescent="0.25">
      <c r="B2401" s="24"/>
    </row>
    <row r="2402" spans="2:2" x14ac:dyDescent="0.25">
      <c r="B2402" s="24"/>
    </row>
    <row r="2403" spans="2:2" x14ac:dyDescent="0.25">
      <c r="B2403" s="24"/>
    </row>
    <row r="2404" spans="2:2" x14ac:dyDescent="0.25">
      <c r="B2404" s="24"/>
    </row>
    <row r="2405" spans="2:2" x14ac:dyDescent="0.25">
      <c r="B2405" s="24"/>
    </row>
    <row r="2406" spans="2:2" x14ac:dyDescent="0.25">
      <c r="B2406" s="24"/>
    </row>
    <row r="2407" spans="2:2" x14ac:dyDescent="0.25">
      <c r="B2407" s="24"/>
    </row>
    <row r="2408" spans="2:2" x14ac:dyDescent="0.25">
      <c r="B2408" s="24"/>
    </row>
    <row r="2409" spans="2:2" x14ac:dyDescent="0.25">
      <c r="B2409" s="24"/>
    </row>
    <row r="2410" spans="2:2" x14ac:dyDescent="0.25">
      <c r="B2410" s="24"/>
    </row>
    <row r="2411" spans="2:2" x14ac:dyDescent="0.25">
      <c r="B2411" s="24"/>
    </row>
    <row r="2412" spans="2:2" x14ac:dyDescent="0.25">
      <c r="B2412" s="24"/>
    </row>
    <row r="2413" spans="2:2" x14ac:dyDescent="0.25">
      <c r="B2413" s="24"/>
    </row>
    <row r="2414" spans="2:2" x14ac:dyDescent="0.25">
      <c r="B2414" s="24"/>
    </row>
    <row r="2415" spans="2:2" x14ac:dyDescent="0.25">
      <c r="B2415" s="24"/>
    </row>
    <row r="2416" spans="2:2" x14ac:dyDescent="0.25">
      <c r="B2416" s="24"/>
    </row>
    <row r="2417" spans="2:2" x14ac:dyDescent="0.25">
      <c r="B2417" s="24"/>
    </row>
    <row r="2418" spans="2:2" x14ac:dyDescent="0.25">
      <c r="B2418" s="24"/>
    </row>
    <row r="2419" spans="2:2" x14ac:dyDescent="0.25">
      <c r="B2419" s="24"/>
    </row>
    <row r="2420" spans="2:2" x14ac:dyDescent="0.25">
      <c r="B2420" s="24"/>
    </row>
    <row r="2421" spans="2:2" x14ac:dyDescent="0.25">
      <c r="B2421" s="24"/>
    </row>
    <row r="2422" spans="2:2" x14ac:dyDescent="0.25">
      <c r="B2422" s="24"/>
    </row>
    <row r="2423" spans="2:2" x14ac:dyDescent="0.25">
      <c r="B2423" s="24"/>
    </row>
    <row r="2424" spans="2:2" x14ac:dyDescent="0.25">
      <c r="B2424" s="24"/>
    </row>
    <row r="2425" spans="2:2" x14ac:dyDescent="0.25">
      <c r="B2425" s="24"/>
    </row>
    <row r="2426" spans="2:2" x14ac:dyDescent="0.25">
      <c r="B2426" s="24"/>
    </row>
    <row r="2427" spans="2:2" x14ac:dyDescent="0.25">
      <c r="B2427" s="24"/>
    </row>
    <row r="2428" spans="2:2" x14ac:dyDescent="0.25">
      <c r="B2428" s="24"/>
    </row>
    <row r="2429" spans="2:2" x14ac:dyDescent="0.25">
      <c r="B2429" s="24"/>
    </row>
    <row r="2430" spans="2:2" x14ac:dyDescent="0.25">
      <c r="B2430" s="24"/>
    </row>
    <row r="2431" spans="2:2" x14ac:dyDescent="0.25">
      <c r="B2431" s="24"/>
    </row>
    <row r="2432" spans="2:2" x14ac:dyDescent="0.25">
      <c r="B2432" s="24"/>
    </row>
    <row r="2433" spans="2:2" x14ac:dyDescent="0.25">
      <c r="B2433" s="24"/>
    </row>
    <row r="2434" spans="2:2" x14ac:dyDescent="0.25">
      <c r="B2434" s="24"/>
    </row>
    <row r="2435" spans="2:2" x14ac:dyDescent="0.25">
      <c r="B2435" s="24"/>
    </row>
    <row r="2436" spans="2:2" x14ac:dyDescent="0.25">
      <c r="B2436" s="24"/>
    </row>
    <row r="2437" spans="2:2" x14ac:dyDescent="0.25">
      <c r="B2437" s="24"/>
    </row>
    <row r="2438" spans="2:2" x14ac:dyDescent="0.25">
      <c r="B2438" s="24"/>
    </row>
    <row r="2439" spans="2:2" x14ac:dyDescent="0.25">
      <c r="B2439" s="24"/>
    </row>
    <row r="2440" spans="2:2" x14ac:dyDescent="0.25">
      <c r="B2440" s="24"/>
    </row>
    <row r="2441" spans="2:2" x14ac:dyDescent="0.25">
      <c r="B2441" s="24"/>
    </row>
    <row r="2442" spans="2:2" x14ac:dyDescent="0.25">
      <c r="B2442" s="24"/>
    </row>
    <row r="2443" spans="2:2" x14ac:dyDescent="0.25">
      <c r="B2443" s="24"/>
    </row>
    <row r="2444" spans="2:2" x14ac:dyDescent="0.25">
      <c r="B2444" s="24"/>
    </row>
    <row r="2445" spans="2:2" x14ac:dyDescent="0.25">
      <c r="B2445" s="24"/>
    </row>
    <row r="2446" spans="2:2" x14ac:dyDescent="0.25">
      <c r="B2446" s="24"/>
    </row>
    <row r="2447" spans="2:2" x14ac:dyDescent="0.25">
      <c r="B2447" s="24"/>
    </row>
    <row r="2448" spans="2:2" x14ac:dyDescent="0.25">
      <c r="B2448" s="24"/>
    </row>
    <row r="2449" spans="2:2" x14ac:dyDescent="0.25">
      <c r="B2449" s="24"/>
    </row>
    <row r="2450" spans="2:2" x14ac:dyDescent="0.25">
      <c r="B2450" s="24"/>
    </row>
    <row r="2451" spans="2:2" x14ac:dyDescent="0.25">
      <c r="B2451" s="24"/>
    </row>
    <row r="2452" spans="2:2" x14ac:dyDescent="0.25">
      <c r="B2452" s="24"/>
    </row>
    <row r="2453" spans="2:2" x14ac:dyDescent="0.25">
      <c r="B2453" s="24"/>
    </row>
    <row r="2454" spans="2:2" x14ac:dyDescent="0.25">
      <c r="B2454" s="24"/>
    </row>
    <row r="2455" spans="2:2" x14ac:dyDescent="0.25">
      <c r="B2455" s="24"/>
    </row>
    <row r="2456" spans="2:2" x14ac:dyDescent="0.25">
      <c r="B2456" s="24"/>
    </row>
    <row r="2457" spans="2:2" x14ac:dyDescent="0.25">
      <c r="B2457" s="24"/>
    </row>
    <row r="2458" spans="2:2" x14ac:dyDescent="0.25">
      <c r="B2458" s="24"/>
    </row>
    <row r="2459" spans="2:2" x14ac:dyDescent="0.25">
      <c r="B2459" s="24"/>
    </row>
    <row r="2460" spans="2:2" x14ac:dyDescent="0.25">
      <c r="B2460" s="24"/>
    </row>
    <row r="2461" spans="2:2" x14ac:dyDescent="0.25">
      <c r="B2461" s="24"/>
    </row>
    <row r="2462" spans="2:2" x14ac:dyDescent="0.25">
      <c r="B2462" s="24"/>
    </row>
    <row r="2463" spans="2:2" x14ac:dyDescent="0.25">
      <c r="B2463" s="24"/>
    </row>
    <row r="2464" spans="2:2" x14ac:dyDescent="0.25">
      <c r="B2464" s="24"/>
    </row>
    <row r="2465" spans="2:2" x14ac:dyDescent="0.25">
      <c r="B2465" s="24"/>
    </row>
    <row r="2466" spans="2:2" x14ac:dyDescent="0.25">
      <c r="B2466" s="24"/>
    </row>
    <row r="2467" spans="2:2" x14ac:dyDescent="0.25">
      <c r="B2467" s="24"/>
    </row>
    <row r="2468" spans="2:2" x14ac:dyDescent="0.25">
      <c r="B2468" s="24"/>
    </row>
    <row r="2469" spans="2:2" x14ac:dyDescent="0.25">
      <c r="B2469" s="24"/>
    </row>
    <row r="2470" spans="2:2" x14ac:dyDescent="0.25">
      <c r="B2470" s="24"/>
    </row>
    <row r="2471" spans="2:2" x14ac:dyDescent="0.25">
      <c r="B2471" s="24"/>
    </row>
    <row r="2472" spans="2:2" x14ac:dyDescent="0.25">
      <c r="B2472" s="24"/>
    </row>
    <row r="2473" spans="2:2" x14ac:dyDescent="0.25">
      <c r="B2473" s="24"/>
    </row>
    <row r="2474" spans="2:2" x14ac:dyDescent="0.25">
      <c r="B2474" s="24"/>
    </row>
    <row r="2475" spans="2:2" x14ac:dyDescent="0.25">
      <c r="B2475" s="24"/>
    </row>
    <row r="2476" spans="2:2" x14ac:dyDescent="0.25">
      <c r="B2476" s="24"/>
    </row>
    <row r="2477" spans="2:2" x14ac:dyDescent="0.25">
      <c r="B2477" s="24"/>
    </row>
    <row r="2478" spans="2:2" x14ac:dyDescent="0.25">
      <c r="B2478" s="24"/>
    </row>
    <row r="2479" spans="2:2" x14ac:dyDescent="0.25">
      <c r="B2479" s="24"/>
    </row>
    <row r="2480" spans="2:2" x14ac:dyDescent="0.25">
      <c r="B2480" s="24"/>
    </row>
    <row r="2481" spans="2:2" x14ac:dyDescent="0.25">
      <c r="B2481" s="24"/>
    </row>
    <row r="2482" spans="2:2" x14ac:dyDescent="0.25">
      <c r="B2482" s="24"/>
    </row>
    <row r="2483" spans="2:2" x14ac:dyDescent="0.25">
      <c r="B2483" s="24"/>
    </row>
    <row r="2484" spans="2:2" x14ac:dyDescent="0.25">
      <c r="B2484" s="24"/>
    </row>
    <row r="2485" spans="2:2" x14ac:dyDescent="0.25">
      <c r="B2485" s="24"/>
    </row>
    <row r="2486" spans="2:2" x14ac:dyDescent="0.25">
      <c r="B2486" s="24"/>
    </row>
    <row r="2487" spans="2:2" x14ac:dyDescent="0.25">
      <c r="B2487" s="24"/>
    </row>
    <row r="2488" spans="2:2" x14ac:dyDescent="0.25">
      <c r="B2488" s="24"/>
    </row>
    <row r="2489" spans="2:2" x14ac:dyDescent="0.25">
      <c r="B2489" s="24"/>
    </row>
    <row r="2490" spans="2:2" x14ac:dyDescent="0.25">
      <c r="B2490" s="24"/>
    </row>
    <row r="2491" spans="2:2" x14ac:dyDescent="0.25">
      <c r="B2491" s="24"/>
    </row>
    <row r="2492" spans="2:2" x14ac:dyDescent="0.25">
      <c r="B2492" s="24"/>
    </row>
    <row r="2493" spans="2:2" x14ac:dyDescent="0.25">
      <c r="B2493" s="24"/>
    </row>
    <row r="2494" spans="2:2" x14ac:dyDescent="0.25">
      <c r="B2494" s="24"/>
    </row>
    <row r="2495" spans="2:2" x14ac:dyDescent="0.25">
      <c r="B2495" s="24"/>
    </row>
    <row r="2496" spans="2:2" x14ac:dyDescent="0.25">
      <c r="B2496" s="24"/>
    </row>
    <row r="2497" spans="2:2" x14ac:dyDescent="0.25">
      <c r="B2497" s="24"/>
    </row>
    <row r="2498" spans="2:2" x14ac:dyDescent="0.25">
      <c r="B2498" s="24"/>
    </row>
    <row r="2499" spans="2:2" x14ac:dyDescent="0.25">
      <c r="B2499" s="24"/>
    </row>
    <row r="2500" spans="2:2" x14ac:dyDescent="0.25">
      <c r="B2500" s="24"/>
    </row>
    <row r="2501" spans="2:2" x14ac:dyDescent="0.25">
      <c r="B2501" s="24"/>
    </row>
    <row r="2502" spans="2:2" x14ac:dyDescent="0.25">
      <c r="B2502" s="24"/>
    </row>
    <row r="2503" spans="2:2" x14ac:dyDescent="0.25">
      <c r="B2503" s="24"/>
    </row>
    <row r="2504" spans="2:2" x14ac:dyDescent="0.25">
      <c r="B2504" s="24"/>
    </row>
    <row r="2505" spans="2:2" x14ac:dyDescent="0.25">
      <c r="B2505" s="24"/>
    </row>
    <row r="2506" spans="2:2" x14ac:dyDescent="0.25">
      <c r="B2506" s="24"/>
    </row>
    <row r="2507" spans="2:2" x14ac:dyDescent="0.25">
      <c r="B2507" s="24"/>
    </row>
    <row r="2508" spans="2:2" x14ac:dyDescent="0.25">
      <c r="B2508" s="24"/>
    </row>
    <row r="2509" spans="2:2" x14ac:dyDescent="0.25">
      <c r="B2509" s="24"/>
    </row>
    <row r="2510" spans="2:2" x14ac:dyDescent="0.25">
      <c r="B2510" s="24"/>
    </row>
    <row r="2511" spans="2:2" x14ac:dyDescent="0.25">
      <c r="B2511" s="24"/>
    </row>
    <row r="2512" spans="2:2" x14ac:dyDescent="0.25">
      <c r="B2512" s="24"/>
    </row>
    <row r="2513" spans="2:2" x14ac:dyDescent="0.25">
      <c r="B2513" s="24"/>
    </row>
    <row r="2514" spans="2:2" x14ac:dyDescent="0.25">
      <c r="B2514" s="24"/>
    </row>
    <row r="2515" spans="2:2" x14ac:dyDescent="0.25">
      <c r="B2515" s="24"/>
    </row>
    <row r="2516" spans="2:2" x14ac:dyDescent="0.25">
      <c r="B2516" s="24"/>
    </row>
    <row r="2517" spans="2:2" x14ac:dyDescent="0.25">
      <c r="B2517" s="24"/>
    </row>
    <row r="2518" spans="2:2" x14ac:dyDescent="0.25">
      <c r="B2518" s="24"/>
    </row>
    <row r="2519" spans="2:2" x14ac:dyDescent="0.25">
      <c r="B2519" s="24"/>
    </row>
    <row r="2520" spans="2:2" x14ac:dyDescent="0.25">
      <c r="B2520" s="24"/>
    </row>
    <row r="2521" spans="2:2" x14ac:dyDescent="0.25">
      <c r="B2521" s="24"/>
    </row>
    <row r="2522" spans="2:2" x14ac:dyDescent="0.25">
      <c r="B2522" s="24"/>
    </row>
    <row r="2523" spans="2:2" x14ac:dyDescent="0.25">
      <c r="B2523" s="24"/>
    </row>
    <row r="2524" spans="2:2" x14ac:dyDescent="0.25">
      <c r="B2524" s="24"/>
    </row>
    <row r="2525" spans="2:2" x14ac:dyDescent="0.25">
      <c r="B2525" s="24"/>
    </row>
    <row r="2526" spans="2:2" x14ac:dyDescent="0.25">
      <c r="B2526" s="24"/>
    </row>
    <row r="2527" spans="2:2" x14ac:dyDescent="0.25">
      <c r="B2527" s="24"/>
    </row>
    <row r="2528" spans="2:2" x14ac:dyDescent="0.25">
      <c r="B2528" s="24"/>
    </row>
    <row r="2529" spans="2:2" x14ac:dyDescent="0.25">
      <c r="B2529" s="24"/>
    </row>
    <row r="2530" spans="2:2" x14ac:dyDescent="0.25">
      <c r="B2530" s="24"/>
    </row>
    <row r="2531" spans="2:2" x14ac:dyDescent="0.25">
      <c r="B2531" s="24"/>
    </row>
    <row r="2532" spans="2:2" x14ac:dyDescent="0.25">
      <c r="B2532" s="24"/>
    </row>
    <row r="2533" spans="2:2" x14ac:dyDescent="0.25">
      <c r="B2533" s="24"/>
    </row>
    <row r="2534" spans="2:2" x14ac:dyDescent="0.25">
      <c r="B2534" s="24"/>
    </row>
    <row r="2535" spans="2:2" x14ac:dyDescent="0.25">
      <c r="B2535" s="24"/>
    </row>
    <row r="2536" spans="2:2" x14ac:dyDescent="0.25">
      <c r="B2536" s="24"/>
    </row>
    <row r="2537" spans="2:2" x14ac:dyDescent="0.25">
      <c r="B2537" s="24"/>
    </row>
    <row r="2538" spans="2:2" x14ac:dyDescent="0.25">
      <c r="B2538" s="24"/>
    </row>
    <row r="2539" spans="2:2" x14ac:dyDescent="0.25">
      <c r="B2539" s="24"/>
    </row>
    <row r="2540" spans="2:2" x14ac:dyDescent="0.25">
      <c r="B2540" s="24"/>
    </row>
    <row r="2541" spans="2:2" x14ac:dyDescent="0.25">
      <c r="B2541" s="24"/>
    </row>
    <row r="2542" spans="2:2" x14ac:dyDescent="0.25">
      <c r="B2542" s="24"/>
    </row>
    <row r="2543" spans="2:2" x14ac:dyDescent="0.25">
      <c r="B2543" s="24"/>
    </row>
    <row r="2544" spans="2:2" x14ac:dyDescent="0.25">
      <c r="B2544" s="24"/>
    </row>
    <row r="2545" spans="2:2" x14ac:dyDescent="0.25">
      <c r="B2545" s="24"/>
    </row>
    <row r="2546" spans="2:2" x14ac:dyDescent="0.25">
      <c r="B2546" s="24"/>
    </row>
    <row r="2547" spans="2:2" x14ac:dyDescent="0.25">
      <c r="B2547" s="24"/>
    </row>
    <row r="2548" spans="2:2" x14ac:dyDescent="0.25">
      <c r="B2548" s="24"/>
    </row>
    <row r="2549" spans="2:2" x14ac:dyDescent="0.25">
      <c r="B2549" s="24"/>
    </row>
    <row r="2550" spans="2:2" x14ac:dyDescent="0.25">
      <c r="B2550" s="24"/>
    </row>
    <row r="2551" spans="2:2" x14ac:dyDescent="0.25">
      <c r="B2551" s="24"/>
    </row>
    <row r="2552" spans="2:2" x14ac:dyDescent="0.25">
      <c r="B2552" s="24"/>
    </row>
    <row r="2553" spans="2:2" x14ac:dyDescent="0.25">
      <c r="B2553" s="24"/>
    </row>
    <row r="2554" spans="2:2" x14ac:dyDescent="0.25">
      <c r="B2554" s="24"/>
    </row>
    <row r="2555" spans="2:2" x14ac:dyDescent="0.25">
      <c r="B2555" s="24"/>
    </row>
    <row r="2556" spans="2:2" x14ac:dyDescent="0.25">
      <c r="B2556" s="24"/>
    </row>
    <row r="2557" spans="2:2" x14ac:dyDescent="0.25">
      <c r="B2557" s="24"/>
    </row>
    <row r="2558" spans="2:2" x14ac:dyDescent="0.25">
      <c r="B2558" s="24"/>
    </row>
    <row r="2559" spans="2:2" x14ac:dyDescent="0.25">
      <c r="B2559" s="24"/>
    </row>
    <row r="2560" spans="2:2" x14ac:dyDescent="0.25">
      <c r="B2560" s="24"/>
    </row>
    <row r="2561" spans="2:2" x14ac:dyDescent="0.25">
      <c r="B2561" s="24"/>
    </row>
    <row r="2562" spans="2:2" x14ac:dyDescent="0.25">
      <c r="B2562" s="24"/>
    </row>
    <row r="2563" spans="2:2" x14ac:dyDescent="0.25">
      <c r="B2563" s="24"/>
    </row>
    <row r="2564" spans="2:2" x14ac:dyDescent="0.25">
      <c r="B2564" s="24"/>
    </row>
    <row r="2565" spans="2:2" x14ac:dyDescent="0.25">
      <c r="B2565" s="24"/>
    </row>
    <row r="2566" spans="2:2" x14ac:dyDescent="0.25">
      <c r="B2566" s="24"/>
    </row>
    <row r="2567" spans="2:2" x14ac:dyDescent="0.25">
      <c r="B2567" s="24"/>
    </row>
    <row r="2568" spans="2:2" x14ac:dyDescent="0.25">
      <c r="B2568" s="24"/>
    </row>
    <row r="2569" spans="2:2" x14ac:dyDescent="0.25">
      <c r="B2569" s="24"/>
    </row>
    <row r="2570" spans="2:2" x14ac:dyDescent="0.25">
      <c r="B2570" s="24"/>
    </row>
    <row r="2571" spans="2:2" x14ac:dyDescent="0.25">
      <c r="B2571" s="24"/>
    </row>
    <row r="2572" spans="2:2" x14ac:dyDescent="0.25">
      <c r="B2572" s="24"/>
    </row>
    <row r="2573" spans="2:2" x14ac:dyDescent="0.25">
      <c r="B2573" s="24"/>
    </row>
    <row r="2574" spans="2:2" x14ac:dyDescent="0.25">
      <c r="B2574" s="24"/>
    </row>
    <row r="2575" spans="2:2" x14ac:dyDescent="0.25">
      <c r="B2575" s="24"/>
    </row>
    <row r="2576" spans="2:2" x14ac:dyDescent="0.25">
      <c r="B2576" s="24"/>
    </row>
    <row r="2577" spans="2:2" x14ac:dyDescent="0.25">
      <c r="B2577" s="24"/>
    </row>
    <row r="2578" spans="2:2" x14ac:dyDescent="0.25">
      <c r="B2578" s="24"/>
    </row>
    <row r="2579" spans="2:2" x14ac:dyDescent="0.25">
      <c r="B2579" s="24"/>
    </row>
    <row r="2580" spans="2:2" x14ac:dyDescent="0.25">
      <c r="B2580" s="24"/>
    </row>
    <row r="2581" spans="2:2" x14ac:dyDescent="0.25">
      <c r="B2581" s="24"/>
    </row>
    <row r="2582" spans="2:2" x14ac:dyDescent="0.25">
      <c r="B2582" s="24"/>
    </row>
    <row r="2583" spans="2:2" x14ac:dyDescent="0.25">
      <c r="B2583" s="24"/>
    </row>
    <row r="2584" spans="2:2" x14ac:dyDescent="0.25">
      <c r="B2584" s="24"/>
    </row>
    <row r="2585" spans="2:2" x14ac:dyDescent="0.25">
      <c r="B2585" s="24"/>
    </row>
    <row r="2586" spans="2:2" x14ac:dyDescent="0.25">
      <c r="B2586" s="24"/>
    </row>
    <row r="2587" spans="2:2" x14ac:dyDescent="0.25">
      <c r="B2587" s="24"/>
    </row>
    <row r="2588" spans="2:2" x14ac:dyDescent="0.25">
      <c r="B2588" s="24"/>
    </row>
    <row r="2589" spans="2:2" x14ac:dyDescent="0.25">
      <c r="B2589" s="24"/>
    </row>
    <row r="2590" spans="2:2" x14ac:dyDescent="0.25">
      <c r="B2590" s="24"/>
    </row>
    <row r="2591" spans="2:2" x14ac:dyDescent="0.25">
      <c r="B2591" s="24"/>
    </row>
    <row r="2592" spans="2:2" x14ac:dyDescent="0.25">
      <c r="B2592" s="24"/>
    </row>
    <row r="2593" spans="2:2" x14ac:dyDescent="0.25">
      <c r="B2593" s="24"/>
    </row>
    <row r="2594" spans="2:2" x14ac:dyDescent="0.25">
      <c r="B2594" s="24"/>
    </row>
    <row r="2595" spans="2:2" x14ac:dyDescent="0.25">
      <c r="B2595" s="24"/>
    </row>
    <row r="2596" spans="2:2" x14ac:dyDescent="0.25">
      <c r="B2596" s="24"/>
    </row>
    <row r="2597" spans="2:2" x14ac:dyDescent="0.25">
      <c r="B2597" s="24"/>
    </row>
    <row r="2598" spans="2:2" x14ac:dyDescent="0.25">
      <c r="B2598" s="24"/>
    </row>
    <row r="2599" spans="2:2" x14ac:dyDescent="0.25">
      <c r="B2599" s="24"/>
    </row>
    <row r="2600" spans="2:2" x14ac:dyDescent="0.25">
      <c r="B2600" s="24"/>
    </row>
    <row r="2601" spans="2:2" x14ac:dyDescent="0.25">
      <c r="B2601" s="24"/>
    </row>
    <row r="2602" spans="2:2" x14ac:dyDescent="0.25">
      <c r="B2602" s="24"/>
    </row>
    <row r="2603" spans="2:2" x14ac:dyDescent="0.25">
      <c r="B2603" s="24"/>
    </row>
    <row r="2604" spans="2:2" x14ac:dyDescent="0.25">
      <c r="B2604" s="24"/>
    </row>
    <row r="2605" spans="2:2" x14ac:dyDescent="0.25">
      <c r="B2605" s="24"/>
    </row>
    <row r="2606" spans="2:2" x14ac:dyDescent="0.25">
      <c r="B2606" s="24"/>
    </row>
    <row r="2607" spans="2:2" x14ac:dyDescent="0.25">
      <c r="B2607" s="24"/>
    </row>
    <row r="2608" spans="2:2" x14ac:dyDescent="0.25">
      <c r="B2608" s="24"/>
    </row>
    <row r="2609" spans="2:2" x14ac:dyDescent="0.25">
      <c r="B2609" s="24"/>
    </row>
    <row r="2610" spans="2:2" x14ac:dyDescent="0.25">
      <c r="B2610" s="24"/>
    </row>
    <row r="2611" spans="2:2" x14ac:dyDescent="0.25">
      <c r="B2611" s="24"/>
    </row>
    <row r="2612" spans="2:2" x14ac:dyDescent="0.25">
      <c r="B2612" s="24"/>
    </row>
    <row r="2613" spans="2:2" x14ac:dyDescent="0.25">
      <c r="B2613" s="24"/>
    </row>
    <row r="2614" spans="2:2" x14ac:dyDescent="0.25">
      <c r="B2614" s="24"/>
    </row>
    <row r="2615" spans="2:2" x14ac:dyDescent="0.25">
      <c r="B2615" s="24"/>
    </row>
    <row r="2616" spans="2:2" x14ac:dyDescent="0.25">
      <c r="B2616" s="24"/>
    </row>
    <row r="2617" spans="2:2" x14ac:dyDescent="0.25">
      <c r="B2617" s="24"/>
    </row>
    <row r="2618" spans="2:2" x14ac:dyDescent="0.25">
      <c r="B2618" s="24"/>
    </row>
    <row r="2619" spans="2:2" x14ac:dyDescent="0.25">
      <c r="B2619" s="24"/>
    </row>
    <row r="2620" spans="2:2" x14ac:dyDescent="0.25">
      <c r="B2620" s="24"/>
    </row>
    <row r="2621" spans="2:2" x14ac:dyDescent="0.25">
      <c r="B2621" s="24"/>
    </row>
    <row r="2622" spans="2:2" x14ac:dyDescent="0.25">
      <c r="B2622" s="24"/>
    </row>
    <row r="2623" spans="2:2" x14ac:dyDescent="0.25">
      <c r="B2623" s="24"/>
    </row>
    <row r="2624" spans="2:2" x14ac:dyDescent="0.25">
      <c r="B2624" s="24"/>
    </row>
    <row r="2625" spans="2:2" x14ac:dyDescent="0.25">
      <c r="B2625" s="24"/>
    </row>
    <row r="2626" spans="2:2" x14ac:dyDescent="0.25">
      <c r="B2626" s="24"/>
    </row>
    <row r="2627" spans="2:2" x14ac:dyDescent="0.25">
      <c r="B2627" s="24"/>
    </row>
    <row r="2628" spans="2:2" x14ac:dyDescent="0.25">
      <c r="B2628" s="24"/>
    </row>
    <row r="2629" spans="2:2" x14ac:dyDescent="0.25">
      <c r="B2629" s="24"/>
    </row>
    <row r="2630" spans="2:2" x14ac:dyDescent="0.25">
      <c r="B2630" s="24"/>
    </row>
    <row r="2631" spans="2:2" x14ac:dyDescent="0.25">
      <c r="B2631" s="24"/>
    </row>
    <row r="2632" spans="2:2" x14ac:dyDescent="0.25">
      <c r="B2632" s="24"/>
    </row>
    <row r="2633" spans="2:2" x14ac:dyDescent="0.25">
      <c r="B2633" s="24"/>
    </row>
    <row r="2634" spans="2:2" x14ac:dyDescent="0.25">
      <c r="B2634" s="24"/>
    </row>
    <row r="2635" spans="2:2" x14ac:dyDescent="0.25">
      <c r="B2635" s="24"/>
    </row>
    <row r="2636" spans="2:2" x14ac:dyDescent="0.25">
      <c r="B2636" s="24"/>
    </row>
    <row r="2637" spans="2:2" x14ac:dyDescent="0.25">
      <c r="B2637" s="24"/>
    </row>
    <row r="2638" spans="2:2" x14ac:dyDescent="0.25">
      <c r="B2638" s="24"/>
    </row>
    <row r="2639" spans="2:2" x14ac:dyDescent="0.25">
      <c r="B2639" s="24"/>
    </row>
    <row r="2640" spans="2:2" x14ac:dyDescent="0.25">
      <c r="B2640" s="24"/>
    </row>
    <row r="2641" spans="2:2" x14ac:dyDescent="0.25">
      <c r="B2641" s="24"/>
    </row>
    <row r="2642" spans="2:2" x14ac:dyDescent="0.25">
      <c r="B2642" s="24"/>
    </row>
    <row r="2643" spans="2:2" x14ac:dyDescent="0.25">
      <c r="B2643" s="24"/>
    </row>
    <row r="2644" spans="2:2" x14ac:dyDescent="0.25">
      <c r="B2644" s="24"/>
    </row>
    <row r="2645" spans="2:2" x14ac:dyDescent="0.25">
      <c r="B2645" s="24"/>
    </row>
    <row r="2646" spans="2:2" x14ac:dyDescent="0.25">
      <c r="B2646" s="24"/>
    </row>
    <row r="2647" spans="2:2" x14ac:dyDescent="0.25">
      <c r="B2647" s="24"/>
    </row>
    <row r="2648" spans="2:2" x14ac:dyDescent="0.25">
      <c r="B2648" s="24"/>
    </row>
    <row r="2649" spans="2:2" x14ac:dyDescent="0.25">
      <c r="B2649" s="24"/>
    </row>
    <row r="2650" spans="2:2" x14ac:dyDescent="0.25">
      <c r="B2650" s="24"/>
    </row>
    <row r="2651" spans="2:2" x14ac:dyDescent="0.25">
      <c r="B2651" s="24"/>
    </row>
    <row r="2652" spans="2:2" x14ac:dyDescent="0.25">
      <c r="B2652" s="24"/>
    </row>
    <row r="2653" spans="2:2" x14ac:dyDescent="0.25">
      <c r="B2653" s="24"/>
    </row>
    <row r="2654" spans="2:2" x14ac:dyDescent="0.25">
      <c r="B2654" s="24"/>
    </row>
    <row r="2655" spans="2:2" x14ac:dyDescent="0.25">
      <c r="B2655" s="24"/>
    </row>
    <row r="2656" spans="2:2" x14ac:dyDescent="0.25">
      <c r="B2656" s="24"/>
    </row>
    <row r="2657" spans="2:2" x14ac:dyDescent="0.25">
      <c r="B2657" s="24"/>
    </row>
    <row r="2658" spans="2:2" x14ac:dyDescent="0.25">
      <c r="B2658" s="24"/>
    </row>
    <row r="2659" spans="2:2" x14ac:dyDescent="0.25">
      <c r="B2659" s="24"/>
    </row>
    <row r="2660" spans="2:2" x14ac:dyDescent="0.25">
      <c r="B2660" s="24"/>
    </row>
    <row r="2661" spans="2:2" x14ac:dyDescent="0.25">
      <c r="B2661" s="24"/>
    </row>
    <row r="2662" spans="2:2" x14ac:dyDescent="0.25">
      <c r="B2662" s="24"/>
    </row>
    <row r="2663" spans="2:2" x14ac:dyDescent="0.25">
      <c r="B2663" s="24"/>
    </row>
    <row r="2664" spans="2:2" x14ac:dyDescent="0.25">
      <c r="B2664" s="24"/>
    </row>
    <row r="2665" spans="2:2" x14ac:dyDescent="0.25">
      <c r="B2665" s="24"/>
    </row>
    <row r="2666" spans="2:2" x14ac:dyDescent="0.25">
      <c r="B2666" s="24"/>
    </row>
    <row r="2667" spans="2:2" x14ac:dyDescent="0.25">
      <c r="B2667" s="24"/>
    </row>
    <row r="2668" spans="2:2" x14ac:dyDescent="0.25">
      <c r="B2668" s="24"/>
    </row>
    <row r="2669" spans="2:2" x14ac:dyDescent="0.25">
      <c r="B2669" s="24"/>
    </row>
    <row r="2670" spans="2:2" x14ac:dyDescent="0.25">
      <c r="B2670" s="24"/>
    </row>
    <row r="2671" spans="2:2" x14ac:dyDescent="0.25">
      <c r="B2671" s="24"/>
    </row>
    <row r="2672" spans="2:2" x14ac:dyDescent="0.25">
      <c r="B2672" s="24"/>
    </row>
    <row r="2673" spans="2:2" x14ac:dyDescent="0.25">
      <c r="B2673" s="24"/>
    </row>
    <row r="2674" spans="2:2" x14ac:dyDescent="0.25">
      <c r="B2674" s="24"/>
    </row>
    <row r="2675" spans="2:2" x14ac:dyDescent="0.25">
      <c r="B2675" s="24"/>
    </row>
    <row r="2676" spans="2:2" x14ac:dyDescent="0.25">
      <c r="B2676" s="24"/>
    </row>
    <row r="2677" spans="2:2" x14ac:dyDescent="0.25">
      <c r="B2677" s="24"/>
    </row>
    <row r="2678" spans="2:2" x14ac:dyDescent="0.25">
      <c r="B2678" s="24"/>
    </row>
    <row r="2679" spans="2:2" x14ac:dyDescent="0.25">
      <c r="B2679" s="24"/>
    </row>
    <row r="2680" spans="2:2" x14ac:dyDescent="0.25">
      <c r="B2680" s="24"/>
    </row>
    <row r="2681" spans="2:2" x14ac:dyDescent="0.25">
      <c r="B2681" s="24"/>
    </row>
    <row r="2682" spans="2:2" x14ac:dyDescent="0.25">
      <c r="B2682" s="24"/>
    </row>
    <row r="2683" spans="2:2" x14ac:dyDescent="0.25">
      <c r="B2683" s="24"/>
    </row>
    <row r="2684" spans="2:2" x14ac:dyDescent="0.25">
      <c r="B2684" s="24"/>
    </row>
    <row r="2685" spans="2:2" x14ac:dyDescent="0.25">
      <c r="B2685" s="24"/>
    </row>
    <row r="2686" spans="2:2" x14ac:dyDescent="0.25">
      <c r="B2686" s="24"/>
    </row>
    <row r="2687" spans="2:2" x14ac:dyDescent="0.25">
      <c r="B2687" s="24"/>
    </row>
    <row r="2688" spans="2:2" x14ac:dyDescent="0.25">
      <c r="B2688" s="24"/>
    </row>
    <row r="2689" spans="2:2" x14ac:dyDescent="0.25">
      <c r="B2689" s="24"/>
    </row>
    <row r="2690" spans="2:2" x14ac:dyDescent="0.25">
      <c r="B2690" s="24"/>
    </row>
    <row r="2691" spans="2:2" x14ac:dyDescent="0.25">
      <c r="B2691" s="24"/>
    </row>
    <row r="2692" spans="2:2" x14ac:dyDescent="0.25">
      <c r="B2692" s="24"/>
    </row>
    <row r="2693" spans="2:2" x14ac:dyDescent="0.25">
      <c r="B2693" s="24"/>
    </row>
    <row r="2694" spans="2:2" x14ac:dyDescent="0.25">
      <c r="B2694" s="24"/>
    </row>
    <row r="2695" spans="2:2" x14ac:dyDescent="0.25">
      <c r="B2695" s="24"/>
    </row>
    <row r="2696" spans="2:2" x14ac:dyDescent="0.25">
      <c r="B2696" s="24"/>
    </row>
    <row r="2697" spans="2:2" x14ac:dyDescent="0.25">
      <c r="B2697" s="24"/>
    </row>
    <row r="2698" spans="2:2" x14ac:dyDescent="0.25">
      <c r="B2698" s="24"/>
    </row>
    <row r="2699" spans="2:2" x14ac:dyDescent="0.25">
      <c r="B2699" s="24"/>
    </row>
    <row r="2700" spans="2:2" x14ac:dyDescent="0.25">
      <c r="B2700" s="24"/>
    </row>
    <row r="2701" spans="2:2" x14ac:dyDescent="0.25">
      <c r="B2701" s="24"/>
    </row>
    <row r="2702" spans="2:2" x14ac:dyDescent="0.25">
      <c r="B2702" s="24"/>
    </row>
    <row r="2703" spans="2:2" x14ac:dyDescent="0.25">
      <c r="B2703" s="24"/>
    </row>
    <row r="2704" spans="2:2" x14ac:dyDescent="0.25">
      <c r="B2704" s="24"/>
    </row>
    <row r="2705" spans="2:2" x14ac:dyDescent="0.25">
      <c r="B2705" s="24"/>
    </row>
    <row r="2706" spans="2:2" x14ac:dyDescent="0.25">
      <c r="B2706" s="24"/>
    </row>
    <row r="2707" spans="2:2" x14ac:dyDescent="0.25">
      <c r="B2707" s="24"/>
    </row>
    <row r="2708" spans="2:2" x14ac:dyDescent="0.25">
      <c r="B2708" s="24"/>
    </row>
    <row r="2709" spans="2:2" x14ac:dyDescent="0.25">
      <c r="B2709" s="24"/>
    </row>
    <row r="2710" spans="2:2" x14ac:dyDescent="0.25">
      <c r="B2710" s="24"/>
    </row>
    <row r="2711" spans="2:2" x14ac:dyDescent="0.25">
      <c r="B2711" s="24"/>
    </row>
    <row r="2712" spans="2:2" x14ac:dyDescent="0.25">
      <c r="B2712" s="24"/>
    </row>
    <row r="2713" spans="2:2" x14ac:dyDescent="0.25">
      <c r="B2713" s="24"/>
    </row>
    <row r="2714" spans="2:2" x14ac:dyDescent="0.25">
      <c r="B2714" s="24"/>
    </row>
    <row r="2715" spans="2:2" x14ac:dyDescent="0.25">
      <c r="B2715" s="24"/>
    </row>
    <row r="2716" spans="2:2" x14ac:dyDescent="0.25">
      <c r="B2716" s="24"/>
    </row>
    <row r="2717" spans="2:2" x14ac:dyDescent="0.25">
      <c r="B2717" s="24"/>
    </row>
    <row r="2718" spans="2:2" x14ac:dyDescent="0.25">
      <c r="B2718" s="24"/>
    </row>
    <row r="2719" spans="2:2" x14ac:dyDescent="0.25">
      <c r="B2719" s="24"/>
    </row>
    <row r="2720" spans="2:2" x14ac:dyDescent="0.25">
      <c r="B2720" s="24"/>
    </row>
    <row r="2721" spans="2:2" x14ac:dyDescent="0.25">
      <c r="B2721" s="24"/>
    </row>
    <row r="2722" spans="2:2" x14ac:dyDescent="0.25">
      <c r="B2722" s="24"/>
    </row>
    <row r="2723" spans="2:2" x14ac:dyDescent="0.25">
      <c r="B2723" s="24"/>
    </row>
    <row r="2724" spans="2:2" x14ac:dyDescent="0.25">
      <c r="B2724" s="24"/>
    </row>
    <row r="2725" spans="2:2" x14ac:dyDescent="0.25">
      <c r="B2725" s="24"/>
    </row>
    <row r="2726" spans="2:2" x14ac:dyDescent="0.25">
      <c r="B2726" s="24"/>
    </row>
    <row r="2727" spans="2:2" x14ac:dyDescent="0.25">
      <c r="B2727" s="24"/>
    </row>
    <row r="2728" spans="2:2" x14ac:dyDescent="0.25">
      <c r="B2728" s="24"/>
    </row>
    <row r="2729" spans="2:2" x14ac:dyDescent="0.25">
      <c r="B2729" s="24"/>
    </row>
    <row r="2730" spans="2:2" x14ac:dyDescent="0.25">
      <c r="B2730" s="24"/>
    </row>
    <row r="2731" spans="2:2" x14ac:dyDescent="0.25">
      <c r="B2731" s="24"/>
    </row>
    <row r="2732" spans="2:2" x14ac:dyDescent="0.25">
      <c r="B2732" s="24"/>
    </row>
    <row r="2733" spans="2:2" x14ac:dyDescent="0.25">
      <c r="B2733" s="24"/>
    </row>
    <row r="2734" spans="2:2" x14ac:dyDescent="0.25">
      <c r="B2734" s="24"/>
    </row>
    <row r="2735" spans="2:2" x14ac:dyDescent="0.25">
      <c r="B2735" s="24"/>
    </row>
    <row r="2736" spans="2:2" x14ac:dyDescent="0.25">
      <c r="B2736" s="24"/>
    </row>
    <row r="2737" spans="2:2" x14ac:dyDescent="0.25">
      <c r="B2737" s="24"/>
    </row>
    <row r="2738" spans="2:2" x14ac:dyDescent="0.25">
      <c r="B2738" s="24"/>
    </row>
    <row r="2739" spans="2:2" x14ac:dyDescent="0.25">
      <c r="B2739" s="24"/>
    </row>
    <row r="2740" spans="2:2" x14ac:dyDescent="0.25">
      <c r="B2740" s="24"/>
    </row>
    <row r="2741" spans="2:2" x14ac:dyDescent="0.25">
      <c r="B2741" s="24"/>
    </row>
    <row r="2742" spans="2:2" x14ac:dyDescent="0.25">
      <c r="B2742" s="24"/>
    </row>
    <row r="2743" spans="2:2" x14ac:dyDescent="0.25">
      <c r="B2743" s="24"/>
    </row>
    <row r="2744" spans="2:2" x14ac:dyDescent="0.25">
      <c r="B2744" s="24"/>
    </row>
    <row r="2745" spans="2:2" x14ac:dyDescent="0.25">
      <c r="B2745" s="24"/>
    </row>
    <row r="2746" spans="2:2" x14ac:dyDescent="0.25">
      <c r="B2746" s="24"/>
    </row>
    <row r="2747" spans="2:2" x14ac:dyDescent="0.25">
      <c r="B2747" s="24"/>
    </row>
    <row r="2748" spans="2:2" x14ac:dyDescent="0.25">
      <c r="B2748" s="24"/>
    </row>
    <row r="2749" spans="2:2" x14ac:dyDescent="0.25">
      <c r="B2749" s="24"/>
    </row>
    <row r="2750" spans="2:2" x14ac:dyDescent="0.25">
      <c r="B2750" s="24"/>
    </row>
    <row r="2751" spans="2:2" x14ac:dyDescent="0.25">
      <c r="B2751" s="24"/>
    </row>
    <row r="2752" spans="2:2" x14ac:dyDescent="0.25">
      <c r="B2752" s="24"/>
    </row>
    <row r="2753" spans="2:2" x14ac:dyDescent="0.25">
      <c r="B2753" s="24"/>
    </row>
    <row r="2754" spans="2:2" x14ac:dyDescent="0.25">
      <c r="B2754" s="24"/>
    </row>
    <row r="2755" spans="2:2" x14ac:dyDescent="0.25">
      <c r="B2755" s="24"/>
    </row>
    <row r="2756" spans="2:2" x14ac:dyDescent="0.25">
      <c r="B2756" s="24"/>
    </row>
    <row r="2757" spans="2:2" x14ac:dyDescent="0.25">
      <c r="B2757" s="24"/>
    </row>
    <row r="2758" spans="2:2" x14ac:dyDescent="0.25">
      <c r="B2758" s="24"/>
    </row>
    <row r="2759" spans="2:2" x14ac:dyDescent="0.25">
      <c r="B2759" s="24"/>
    </row>
    <row r="2760" spans="2:2" x14ac:dyDescent="0.25">
      <c r="B2760" s="24"/>
    </row>
    <row r="2761" spans="2:2" x14ac:dyDescent="0.25">
      <c r="B2761" s="24"/>
    </row>
    <row r="2762" spans="2:2" x14ac:dyDescent="0.25">
      <c r="B2762" s="24"/>
    </row>
    <row r="2763" spans="2:2" x14ac:dyDescent="0.25">
      <c r="B2763" s="24"/>
    </row>
    <row r="2764" spans="2:2" x14ac:dyDescent="0.25">
      <c r="B2764" s="24"/>
    </row>
    <row r="2765" spans="2:2" x14ac:dyDescent="0.25">
      <c r="B2765" s="24"/>
    </row>
    <row r="2766" spans="2:2" x14ac:dyDescent="0.25">
      <c r="B2766" s="24"/>
    </row>
    <row r="2767" spans="2:2" x14ac:dyDescent="0.25">
      <c r="B2767" s="24"/>
    </row>
    <row r="2768" spans="2:2" x14ac:dyDescent="0.25">
      <c r="B2768" s="24"/>
    </row>
    <row r="2769" spans="2:2" x14ac:dyDescent="0.25">
      <c r="B2769" s="24"/>
    </row>
    <row r="2770" spans="2:2" x14ac:dyDescent="0.25">
      <c r="B2770" s="24"/>
    </row>
    <row r="2771" spans="2:2" x14ac:dyDescent="0.25">
      <c r="B2771" s="24"/>
    </row>
    <row r="2772" spans="2:2" x14ac:dyDescent="0.25">
      <c r="B2772" s="24"/>
    </row>
    <row r="2773" spans="2:2" x14ac:dyDescent="0.25">
      <c r="B2773" s="24"/>
    </row>
    <row r="2774" spans="2:2" x14ac:dyDescent="0.25">
      <c r="B2774" s="24"/>
    </row>
    <row r="2775" spans="2:2" x14ac:dyDescent="0.25">
      <c r="B2775" s="24"/>
    </row>
    <row r="2776" spans="2:2" x14ac:dyDescent="0.25">
      <c r="B2776" s="24"/>
    </row>
    <row r="2777" spans="2:2" x14ac:dyDescent="0.25">
      <c r="B2777" s="24"/>
    </row>
    <row r="2778" spans="2:2" x14ac:dyDescent="0.25">
      <c r="B2778" s="24"/>
    </row>
    <row r="2779" spans="2:2" x14ac:dyDescent="0.25">
      <c r="B2779" s="24"/>
    </row>
    <row r="2780" spans="2:2" x14ac:dyDescent="0.25">
      <c r="B2780" s="24"/>
    </row>
    <row r="2781" spans="2:2" x14ac:dyDescent="0.25">
      <c r="B2781" s="24"/>
    </row>
    <row r="2782" spans="2:2" x14ac:dyDescent="0.25">
      <c r="B2782" s="24"/>
    </row>
    <row r="2783" spans="2:2" x14ac:dyDescent="0.25">
      <c r="B2783" s="24"/>
    </row>
    <row r="2784" spans="2:2" x14ac:dyDescent="0.25">
      <c r="B2784" s="24"/>
    </row>
    <row r="2785" spans="2:2" x14ac:dyDescent="0.25">
      <c r="B2785" s="24"/>
    </row>
    <row r="2786" spans="2:2" x14ac:dyDescent="0.25">
      <c r="B2786" s="24"/>
    </row>
    <row r="2787" spans="2:2" x14ac:dyDescent="0.25">
      <c r="B2787" s="24"/>
    </row>
    <row r="2788" spans="2:2" x14ac:dyDescent="0.25">
      <c r="B2788" s="24"/>
    </row>
    <row r="2789" spans="2:2" x14ac:dyDescent="0.25">
      <c r="B2789" s="24"/>
    </row>
    <row r="2790" spans="2:2" x14ac:dyDescent="0.25">
      <c r="B2790" s="24"/>
    </row>
    <row r="2791" spans="2:2" x14ac:dyDescent="0.25">
      <c r="B2791" s="24"/>
    </row>
    <row r="2792" spans="2:2" x14ac:dyDescent="0.25">
      <c r="B2792" s="24"/>
    </row>
    <row r="2793" spans="2:2" x14ac:dyDescent="0.25">
      <c r="B2793" s="24"/>
    </row>
    <row r="2794" spans="2:2" x14ac:dyDescent="0.25">
      <c r="B2794" s="24"/>
    </row>
    <row r="2795" spans="2:2" x14ac:dyDescent="0.25">
      <c r="B2795" s="24"/>
    </row>
    <row r="2796" spans="2:2" x14ac:dyDescent="0.25">
      <c r="B2796" s="24"/>
    </row>
    <row r="2797" spans="2:2" x14ac:dyDescent="0.25">
      <c r="B2797" s="24"/>
    </row>
    <row r="2798" spans="2:2" x14ac:dyDescent="0.25">
      <c r="B2798" s="24"/>
    </row>
    <row r="2799" spans="2:2" x14ac:dyDescent="0.25">
      <c r="B2799" s="24"/>
    </row>
    <row r="2800" spans="2:2" x14ac:dyDescent="0.25">
      <c r="B2800" s="24"/>
    </row>
    <row r="2801" spans="2:2" x14ac:dyDescent="0.25">
      <c r="B2801" s="24"/>
    </row>
    <row r="2802" spans="2:2" x14ac:dyDescent="0.25">
      <c r="B2802" s="24"/>
    </row>
    <row r="2803" spans="2:2" x14ac:dyDescent="0.25">
      <c r="B2803" s="24"/>
    </row>
    <row r="2804" spans="2:2" x14ac:dyDescent="0.25">
      <c r="B2804" s="24"/>
    </row>
    <row r="2805" spans="2:2" x14ac:dyDescent="0.25">
      <c r="B2805" s="24"/>
    </row>
    <row r="2806" spans="2:2" x14ac:dyDescent="0.25">
      <c r="B2806" s="24"/>
    </row>
    <row r="2807" spans="2:2" x14ac:dyDescent="0.25">
      <c r="B2807" s="24"/>
    </row>
    <row r="2808" spans="2:2" x14ac:dyDescent="0.25">
      <c r="B2808" s="24"/>
    </row>
    <row r="2809" spans="2:2" x14ac:dyDescent="0.25">
      <c r="B2809" s="24"/>
    </row>
    <row r="2810" spans="2:2" x14ac:dyDescent="0.25">
      <c r="B2810" s="24"/>
    </row>
    <row r="2811" spans="2:2" x14ac:dyDescent="0.25">
      <c r="B2811" s="24"/>
    </row>
    <row r="2812" spans="2:2" x14ac:dyDescent="0.25">
      <c r="B2812" s="24"/>
    </row>
    <row r="2813" spans="2:2" x14ac:dyDescent="0.25">
      <c r="B2813" s="24"/>
    </row>
    <row r="2814" spans="2:2" x14ac:dyDescent="0.25">
      <c r="B2814" s="24"/>
    </row>
    <row r="2815" spans="2:2" x14ac:dyDescent="0.25">
      <c r="B2815" s="24"/>
    </row>
    <row r="2816" spans="2:2" x14ac:dyDescent="0.25">
      <c r="B2816" s="24"/>
    </row>
    <row r="2817" spans="2:2" x14ac:dyDescent="0.25">
      <c r="B2817" s="24"/>
    </row>
    <row r="2818" spans="2:2" x14ac:dyDescent="0.25">
      <c r="B2818" s="24"/>
    </row>
    <row r="2819" spans="2:2" x14ac:dyDescent="0.25">
      <c r="B2819" s="24"/>
    </row>
    <row r="2820" spans="2:2" x14ac:dyDescent="0.25">
      <c r="B2820" s="24"/>
    </row>
    <row r="2821" spans="2:2" x14ac:dyDescent="0.25">
      <c r="B2821" s="24"/>
    </row>
    <row r="2822" spans="2:2" x14ac:dyDescent="0.25">
      <c r="B2822" s="24"/>
    </row>
    <row r="2823" spans="2:2" x14ac:dyDescent="0.25">
      <c r="B2823" s="24"/>
    </row>
    <row r="2824" spans="2:2" x14ac:dyDescent="0.25">
      <c r="B2824" s="24"/>
    </row>
    <row r="2825" spans="2:2" x14ac:dyDescent="0.25">
      <c r="B2825" s="24"/>
    </row>
    <row r="2826" spans="2:2" x14ac:dyDescent="0.25">
      <c r="B2826" s="24"/>
    </row>
    <row r="2827" spans="2:2" x14ac:dyDescent="0.25">
      <c r="B2827" s="24"/>
    </row>
    <row r="2828" spans="2:2" x14ac:dyDescent="0.25">
      <c r="B2828" s="24"/>
    </row>
    <row r="2829" spans="2:2" x14ac:dyDescent="0.25">
      <c r="B2829" s="24"/>
    </row>
    <row r="2830" spans="2:2" x14ac:dyDescent="0.25">
      <c r="B2830" s="24"/>
    </row>
    <row r="2831" spans="2:2" x14ac:dyDescent="0.25">
      <c r="B2831" s="24"/>
    </row>
    <row r="2832" spans="2:2" x14ac:dyDescent="0.25">
      <c r="B2832" s="24"/>
    </row>
    <row r="2833" spans="2:2" x14ac:dyDescent="0.25">
      <c r="B2833" s="24"/>
    </row>
    <row r="2834" spans="2:2" x14ac:dyDescent="0.25">
      <c r="B2834" s="24"/>
    </row>
    <row r="2835" spans="2:2" x14ac:dyDescent="0.25">
      <c r="B2835" s="24"/>
    </row>
    <row r="2836" spans="2:2" x14ac:dyDescent="0.25">
      <c r="B2836" s="24"/>
    </row>
    <row r="2837" spans="2:2" x14ac:dyDescent="0.25">
      <c r="B2837" s="24"/>
    </row>
    <row r="2838" spans="2:2" x14ac:dyDescent="0.25">
      <c r="B2838" s="24"/>
    </row>
    <row r="2839" spans="2:2" x14ac:dyDescent="0.25">
      <c r="B2839" s="24"/>
    </row>
    <row r="2840" spans="2:2" x14ac:dyDescent="0.25">
      <c r="B2840" s="24"/>
    </row>
    <row r="2841" spans="2:2" x14ac:dyDescent="0.25">
      <c r="B2841" s="24"/>
    </row>
    <row r="2842" spans="2:2" x14ac:dyDescent="0.25">
      <c r="B2842" s="24"/>
    </row>
    <row r="2843" spans="2:2" x14ac:dyDescent="0.25">
      <c r="B2843" s="24"/>
    </row>
    <row r="2844" spans="2:2" x14ac:dyDescent="0.25">
      <c r="B2844" s="24"/>
    </row>
    <row r="2845" spans="2:2" x14ac:dyDescent="0.25">
      <c r="B2845" s="24"/>
    </row>
    <row r="2846" spans="2:2" x14ac:dyDescent="0.25">
      <c r="B2846" s="24"/>
    </row>
    <row r="2847" spans="2:2" x14ac:dyDescent="0.25">
      <c r="B2847" s="24"/>
    </row>
    <row r="2848" spans="2:2" x14ac:dyDescent="0.25">
      <c r="B2848" s="24"/>
    </row>
    <row r="2849" spans="2:2" x14ac:dyDescent="0.25">
      <c r="B2849" s="24"/>
    </row>
    <row r="2850" spans="2:2" x14ac:dyDescent="0.25">
      <c r="B2850" s="24"/>
    </row>
    <row r="2851" spans="2:2" x14ac:dyDescent="0.25">
      <c r="B2851" s="24"/>
    </row>
    <row r="2852" spans="2:2" x14ac:dyDescent="0.25">
      <c r="B2852" s="24"/>
    </row>
    <row r="2853" spans="2:2" x14ac:dyDescent="0.25">
      <c r="B2853" s="24"/>
    </row>
    <row r="2854" spans="2:2" x14ac:dyDescent="0.25">
      <c r="B2854" s="24"/>
    </row>
    <row r="2855" spans="2:2" x14ac:dyDescent="0.25">
      <c r="B2855" s="24"/>
    </row>
    <row r="2856" spans="2:2" x14ac:dyDescent="0.25">
      <c r="B2856" s="24"/>
    </row>
    <row r="2857" spans="2:2" x14ac:dyDescent="0.25">
      <c r="B2857" s="24"/>
    </row>
    <row r="2858" spans="2:2" x14ac:dyDescent="0.25">
      <c r="B2858" s="24"/>
    </row>
    <row r="2859" spans="2:2" x14ac:dyDescent="0.25">
      <c r="B2859" s="24"/>
    </row>
    <row r="2860" spans="2:2" x14ac:dyDescent="0.25">
      <c r="B2860" s="24"/>
    </row>
    <row r="2861" spans="2:2" x14ac:dyDescent="0.25">
      <c r="B2861" s="24"/>
    </row>
    <row r="2862" spans="2:2" x14ac:dyDescent="0.25">
      <c r="B2862" s="24"/>
    </row>
    <row r="2863" spans="2:2" x14ac:dyDescent="0.25">
      <c r="B2863" s="24"/>
    </row>
    <row r="2864" spans="2:2" x14ac:dyDescent="0.25">
      <c r="B2864" s="24"/>
    </row>
    <row r="2865" spans="2:2" x14ac:dyDescent="0.25">
      <c r="B2865" s="24"/>
    </row>
    <row r="2866" spans="2:2" x14ac:dyDescent="0.25">
      <c r="B2866" s="24"/>
    </row>
    <row r="2867" spans="2:2" x14ac:dyDescent="0.25">
      <c r="B2867" s="24"/>
    </row>
    <row r="2868" spans="2:2" x14ac:dyDescent="0.25">
      <c r="B2868" s="24"/>
    </row>
    <row r="2869" spans="2:2" x14ac:dyDescent="0.25">
      <c r="B2869" s="24"/>
    </row>
    <row r="2870" spans="2:2" x14ac:dyDescent="0.25">
      <c r="B2870" s="24"/>
    </row>
    <row r="2871" spans="2:2" x14ac:dyDescent="0.25">
      <c r="B2871" s="24"/>
    </row>
    <row r="2872" spans="2:2" x14ac:dyDescent="0.25">
      <c r="B2872" s="24"/>
    </row>
    <row r="2873" spans="2:2" x14ac:dyDescent="0.25">
      <c r="B2873" s="24"/>
    </row>
    <row r="2874" spans="2:2" x14ac:dyDescent="0.25">
      <c r="B2874" s="24"/>
    </row>
    <row r="2875" spans="2:2" x14ac:dyDescent="0.25">
      <c r="B2875" s="24"/>
    </row>
    <row r="2876" spans="2:2" x14ac:dyDescent="0.25">
      <c r="B2876" s="24"/>
    </row>
    <row r="2877" spans="2:2" x14ac:dyDescent="0.25">
      <c r="B2877" s="24"/>
    </row>
    <row r="2878" spans="2:2" x14ac:dyDescent="0.25">
      <c r="B2878" s="24"/>
    </row>
    <row r="2879" spans="2:2" x14ac:dyDescent="0.25">
      <c r="B2879" s="24"/>
    </row>
    <row r="2880" spans="2:2" x14ac:dyDescent="0.25">
      <c r="B2880" s="24"/>
    </row>
    <row r="2881" spans="2:2" x14ac:dyDescent="0.25">
      <c r="B2881" s="24"/>
    </row>
    <row r="2882" spans="2:2" x14ac:dyDescent="0.25">
      <c r="B2882" s="24"/>
    </row>
    <row r="2883" spans="2:2" x14ac:dyDescent="0.25">
      <c r="B2883" s="24"/>
    </row>
    <row r="2884" spans="2:2" x14ac:dyDescent="0.25">
      <c r="B2884" s="24"/>
    </row>
    <row r="2885" spans="2:2" x14ac:dyDescent="0.25">
      <c r="B2885" s="24"/>
    </row>
    <row r="2886" spans="2:2" x14ac:dyDescent="0.25">
      <c r="B2886" s="24"/>
    </row>
    <row r="2887" spans="2:2" x14ac:dyDescent="0.25">
      <c r="B2887" s="24"/>
    </row>
    <row r="2888" spans="2:2" x14ac:dyDescent="0.25">
      <c r="B2888" s="24"/>
    </row>
    <row r="2889" spans="2:2" x14ac:dyDescent="0.25">
      <c r="B2889" s="24"/>
    </row>
    <row r="2890" spans="2:2" x14ac:dyDescent="0.25">
      <c r="B2890" s="24"/>
    </row>
    <row r="2891" spans="2:2" x14ac:dyDescent="0.25">
      <c r="B2891" s="24"/>
    </row>
    <row r="2892" spans="2:2" x14ac:dyDescent="0.25">
      <c r="B2892" s="24"/>
    </row>
    <row r="2893" spans="2:2" x14ac:dyDescent="0.25">
      <c r="B2893" s="24"/>
    </row>
    <row r="2894" spans="2:2" x14ac:dyDescent="0.25">
      <c r="B2894" s="24"/>
    </row>
    <row r="2895" spans="2:2" x14ac:dyDescent="0.25">
      <c r="B2895" s="24"/>
    </row>
    <row r="2896" spans="2:2" x14ac:dyDescent="0.25">
      <c r="B2896" s="24"/>
    </row>
    <row r="2897" spans="2:2" x14ac:dyDescent="0.25">
      <c r="B2897" s="24"/>
    </row>
    <row r="2898" spans="2:2" x14ac:dyDescent="0.25">
      <c r="B2898" s="24"/>
    </row>
    <row r="2899" spans="2:2" x14ac:dyDescent="0.25">
      <c r="B2899" s="24"/>
    </row>
    <row r="2900" spans="2:2" x14ac:dyDescent="0.25">
      <c r="B2900" s="24"/>
    </row>
    <row r="2901" spans="2:2" x14ac:dyDescent="0.25">
      <c r="B2901" s="24"/>
    </row>
    <row r="2902" spans="2:2" x14ac:dyDescent="0.25">
      <c r="B2902" s="24"/>
    </row>
    <row r="2903" spans="2:2" x14ac:dyDescent="0.25">
      <c r="B2903" s="24"/>
    </row>
    <row r="2904" spans="2:2" x14ac:dyDescent="0.25">
      <c r="B2904" s="24"/>
    </row>
    <row r="2905" spans="2:2" x14ac:dyDescent="0.25">
      <c r="B2905" s="24"/>
    </row>
    <row r="2906" spans="2:2" x14ac:dyDescent="0.25">
      <c r="B2906" s="24"/>
    </row>
    <row r="2907" spans="2:2" x14ac:dyDescent="0.25">
      <c r="B2907" s="24"/>
    </row>
    <row r="2908" spans="2:2" x14ac:dyDescent="0.25">
      <c r="B2908" s="24"/>
    </row>
    <row r="2909" spans="2:2" x14ac:dyDescent="0.25">
      <c r="B2909" s="24"/>
    </row>
    <row r="2910" spans="2:2" x14ac:dyDescent="0.25">
      <c r="B2910" s="24"/>
    </row>
    <row r="2911" spans="2:2" x14ac:dyDescent="0.25">
      <c r="B2911" s="24"/>
    </row>
    <row r="2912" spans="2:2" x14ac:dyDescent="0.25">
      <c r="B2912" s="24"/>
    </row>
    <row r="2913" spans="2:2" x14ac:dyDescent="0.25">
      <c r="B2913" s="24"/>
    </row>
    <row r="2914" spans="2:2" x14ac:dyDescent="0.25">
      <c r="B2914" s="24"/>
    </row>
    <row r="2915" spans="2:2" x14ac:dyDescent="0.25">
      <c r="B2915" s="24"/>
    </row>
    <row r="2916" spans="2:2" x14ac:dyDescent="0.25">
      <c r="B2916" s="24"/>
    </row>
    <row r="2917" spans="2:2" x14ac:dyDescent="0.25">
      <c r="B2917" s="24"/>
    </row>
    <row r="2918" spans="2:2" x14ac:dyDescent="0.25">
      <c r="B2918" s="24"/>
    </row>
    <row r="2919" spans="2:2" x14ac:dyDescent="0.25">
      <c r="B2919" s="24"/>
    </row>
    <row r="2920" spans="2:2" x14ac:dyDescent="0.25">
      <c r="B2920" s="24"/>
    </row>
    <row r="2921" spans="2:2" x14ac:dyDescent="0.25">
      <c r="B2921" s="24"/>
    </row>
    <row r="2922" spans="2:2" x14ac:dyDescent="0.25">
      <c r="B2922" s="24"/>
    </row>
    <row r="2923" spans="2:2" x14ac:dyDescent="0.25">
      <c r="B2923" s="24"/>
    </row>
    <row r="2924" spans="2:2" x14ac:dyDescent="0.25">
      <c r="B2924" s="24"/>
    </row>
    <row r="2925" spans="2:2" x14ac:dyDescent="0.25">
      <c r="B2925" s="24"/>
    </row>
    <row r="2926" spans="2:2" x14ac:dyDescent="0.25">
      <c r="B2926" s="24"/>
    </row>
    <row r="2927" spans="2:2" x14ac:dyDescent="0.25">
      <c r="B2927" s="24"/>
    </row>
    <row r="2928" spans="2:2" x14ac:dyDescent="0.25">
      <c r="B2928" s="24"/>
    </row>
    <row r="2929" spans="2:2" x14ac:dyDescent="0.25">
      <c r="B2929" s="24"/>
    </row>
    <row r="2930" spans="2:2" x14ac:dyDescent="0.25">
      <c r="B2930" s="24"/>
    </row>
    <row r="2931" spans="2:2" x14ac:dyDescent="0.25">
      <c r="B2931" s="24"/>
    </row>
    <row r="2932" spans="2:2" x14ac:dyDescent="0.25">
      <c r="B2932" s="24"/>
    </row>
    <row r="2933" spans="2:2" x14ac:dyDescent="0.25">
      <c r="B2933" s="24"/>
    </row>
    <row r="2934" spans="2:2" x14ac:dyDescent="0.25">
      <c r="B2934" s="24"/>
    </row>
    <row r="2935" spans="2:2" x14ac:dyDescent="0.25">
      <c r="B2935" s="24"/>
    </row>
    <row r="2936" spans="2:2" x14ac:dyDescent="0.25">
      <c r="B2936" s="24"/>
    </row>
    <row r="2937" spans="2:2" x14ac:dyDescent="0.25">
      <c r="B2937" s="24"/>
    </row>
    <row r="2938" spans="2:2" x14ac:dyDescent="0.25">
      <c r="B2938" s="24"/>
    </row>
    <row r="2939" spans="2:2" x14ac:dyDescent="0.25">
      <c r="B2939" s="24"/>
    </row>
    <row r="2940" spans="2:2" x14ac:dyDescent="0.25">
      <c r="B2940" s="24"/>
    </row>
    <row r="2941" spans="2:2" x14ac:dyDescent="0.25">
      <c r="B2941" s="24"/>
    </row>
    <row r="2942" spans="2:2" x14ac:dyDescent="0.25">
      <c r="B2942" s="24"/>
    </row>
    <row r="2943" spans="2:2" x14ac:dyDescent="0.25">
      <c r="B2943" s="24"/>
    </row>
    <row r="2944" spans="2:2" x14ac:dyDescent="0.25">
      <c r="B2944" s="24"/>
    </row>
    <row r="2945" spans="2:2" x14ac:dyDescent="0.25">
      <c r="B2945" s="24"/>
    </row>
    <row r="2946" spans="2:2" x14ac:dyDescent="0.25">
      <c r="B2946" s="24"/>
    </row>
    <row r="2947" spans="2:2" x14ac:dyDescent="0.25">
      <c r="B2947" s="24"/>
    </row>
    <row r="2948" spans="2:2" x14ac:dyDescent="0.25">
      <c r="B2948" s="24"/>
    </row>
    <row r="2949" spans="2:2" x14ac:dyDescent="0.25">
      <c r="B2949" s="24"/>
    </row>
    <row r="2950" spans="2:2" x14ac:dyDescent="0.25">
      <c r="B2950" s="24"/>
    </row>
    <row r="2951" spans="2:2" x14ac:dyDescent="0.25">
      <c r="B2951" s="24"/>
    </row>
    <row r="2952" spans="2:2" x14ac:dyDescent="0.25">
      <c r="B2952" s="24"/>
    </row>
    <row r="2953" spans="2:2" x14ac:dyDescent="0.25">
      <c r="B2953" s="24"/>
    </row>
    <row r="2954" spans="2:2" x14ac:dyDescent="0.25">
      <c r="B2954" s="24"/>
    </row>
    <row r="2955" spans="2:2" x14ac:dyDescent="0.25">
      <c r="B2955" s="24"/>
    </row>
    <row r="2956" spans="2:2" x14ac:dyDescent="0.25">
      <c r="B2956" s="24"/>
    </row>
    <row r="2957" spans="2:2" x14ac:dyDescent="0.25">
      <c r="B2957" s="24"/>
    </row>
    <row r="2958" spans="2:2" x14ac:dyDescent="0.25">
      <c r="B2958" s="24"/>
    </row>
    <row r="2959" spans="2:2" x14ac:dyDescent="0.25">
      <c r="B2959" s="24"/>
    </row>
    <row r="2960" spans="2:2" x14ac:dyDescent="0.25">
      <c r="B2960" s="24"/>
    </row>
    <row r="2961" spans="2:2" x14ac:dyDescent="0.25">
      <c r="B2961" s="24"/>
    </row>
    <row r="2962" spans="2:2" x14ac:dyDescent="0.25">
      <c r="B2962" s="24"/>
    </row>
    <row r="2963" spans="2:2" x14ac:dyDescent="0.25">
      <c r="B2963" s="24"/>
    </row>
    <row r="2964" spans="2:2" x14ac:dyDescent="0.25">
      <c r="B2964" s="24"/>
    </row>
    <row r="2965" spans="2:2" x14ac:dyDescent="0.25">
      <c r="B2965" s="24"/>
    </row>
    <row r="2966" spans="2:2" x14ac:dyDescent="0.25">
      <c r="B2966" s="24"/>
    </row>
    <row r="2967" spans="2:2" x14ac:dyDescent="0.25">
      <c r="B2967" s="24"/>
    </row>
    <row r="2968" spans="2:2" x14ac:dyDescent="0.25">
      <c r="B2968" s="24"/>
    </row>
    <row r="2969" spans="2:2" x14ac:dyDescent="0.25">
      <c r="B2969" s="24"/>
    </row>
    <row r="2970" spans="2:2" x14ac:dyDescent="0.25">
      <c r="B2970" s="24"/>
    </row>
    <row r="2971" spans="2:2" x14ac:dyDescent="0.25">
      <c r="B2971" s="24"/>
    </row>
    <row r="2972" spans="2:2" x14ac:dyDescent="0.25">
      <c r="B2972" s="24"/>
    </row>
    <row r="2973" spans="2:2" x14ac:dyDescent="0.25">
      <c r="B2973" s="24"/>
    </row>
    <row r="2974" spans="2:2" x14ac:dyDescent="0.25">
      <c r="B2974" s="24"/>
    </row>
    <row r="2975" spans="2:2" x14ac:dyDescent="0.25">
      <c r="B2975" s="24"/>
    </row>
    <row r="2976" spans="2:2" x14ac:dyDescent="0.25">
      <c r="B2976" s="24"/>
    </row>
    <row r="2977" spans="2:2" x14ac:dyDescent="0.25">
      <c r="B2977" s="24"/>
    </row>
    <row r="2978" spans="2:2" x14ac:dyDescent="0.25">
      <c r="B2978" s="24"/>
    </row>
    <row r="2979" spans="2:2" x14ac:dyDescent="0.25">
      <c r="B2979" s="24"/>
    </row>
    <row r="2980" spans="2:2" x14ac:dyDescent="0.25">
      <c r="B2980" s="24"/>
    </row>
    <row r="2981" spans="2:2" x14ac:dyDescent="0.25">
      <c r="B2981" s="24"/>
    </row>
    <row r="2982" spans="2:2" x14ac:dyDescent="0.25">
      <c r="B2982" s="24"/>
    </row>
    <row r="2983" spans="2:2" x14ac:dyDescent="0.25">
      <c r="B2983" s="24"/>
    </row>
    <row r="2984" spans="2:2" x14ac:dyDescent="0.25">
      <c r="B2984" s="24"/>
    </row>
    <row r="2985" spans="2:2" x14ac:dyDescent="0.25">
      <c r="B2985" s="24"/>
    </row>
    <row r="2986" spans="2:2" x14ac:dyDescent="0.25">
      <c r="B2986" s="24"/>
    </row>
    <row r="2987" spans="2:2" x14ac:dyDescent="0.25">
      <c r="B2987" s="24"/>
    </row>
    <row r="2988" spans="2:2" x14ac:dyDescent="0.25">
      <c r="B2988" s="24"/>
    </row>
    <row r="2989" spans="2:2" x14ac:dyDescent="0.25">
      <c r="B2989" s="24"/>
    </row>
    <row r="2990" spans="2:2" x14ac:dyDescent="0.25">
      <c r="B2990" s="24"/>
    </row>
    <row r="2991" spans="2:2" x14ac:dyDescent="0.25">
      <c r="B2991" s="24"/>
    </row>
    <row r="2992" spans="2:2" x14ac:dyDescent="0.25">
      <c r="B2992" s="24"/>
    </row>
    <row r="2993" spans="2:2" x14ac:dyDescent="0.25">
      <c r="B2993" s="24"/>
    </row>
    <row r="2994" spans="2:2" x14ac:dyDescent="0.25">
      <c r="B2994" s="24"/>
    </row>
    <row r="2995" spans="2:2" x14ac:dyDescent="0.25">
      <c r="B2995" s="24"/>
    </row>
    <row r="2996" spans="2:2" x14ac:dyDescent="0.25">
      <c r="B2996" s="24"/>
    </row>
    <row r="2997" spans="2:2" x14ac:dyDescent="0.25">
      <c r="B2997" s="24"/>
    </row>
    <row r="2998" spans="2:2" x14ac:dyDescent="0.25">
      <c r="B2998" s="24"/>
    </row>
    <row r="2999" spans="2:2" x14ac:dyDescent="0.25">
      <c r="B2999" s="24"/>
    </row>
    <row r="3000" spans="2:2" x14ac:dyDescent="0.25">
      <c r="B3000" s="24"/>
    </row>
    <row r="3001" spans="2:2" x14ac:dyDescent="0.25">
      <c r="B3001" s="24"/>
    </row>
    <row r="3002" spans="2:2" x14ac:dyDescent="0.25">
      <c r="B3002" s="24"/>
    </row>
    <row r="3003" spans="2:2" x14ac:dyDescent="0.25">
      <c r="B3003" s="24"/>
    </row>
    <row r="3004" spans="2:2" x14ac:dyDescent="0.25">
      <c r="B3004" s="24"/>
    </row>
    <row r="3005" spans="2:2" x14ac:dyDescent="0.25">
      <c r="B3005" s="24"/>
    </row>
    <row r="3006" spans="2:2" x14ac:dyDescent="0.25">
      <c r="B3006" s="24"/>
    </row>
    <row r="3007" spans="2:2" x14ac:dyDescent="0.25">
      <c r="B3007" s="24"/>
    </row>
    <row r="3008" spans="2:2" x14ac:dyDescent="0.25">
      <c r="B3008" s="24"/>
    </row>
    <row r="3009" spans="2:2" x14ac:dyDescent="0.25">
      <c r="B3009" s="24"/>
    </row>
    <row r="3010" spans="2:2" x14ac:dyDescent="0.25">
      <c r="B3010" s="24"/>
    </row>
    <row r="3011" spans="2:2" x14ac:dyDescent="0.25">
      <c r="B3011" s="24"/>
    </row>
    <row r="3012" spans="2:2" x14ac:dyDescent="0.25">
      <c r="B3012" s="24"/>
    </row>
    <row r="3013" spans="2:2" x14ac:dyDescent="0.25">
      <c r="B3013" s="24"/>
    </row>
    <row r="3014" spans="2:2" x14ac:dyDescent="0.25">
      <c r="B3014" s="24"/>
    </row>
    <row r="3015" spans="2:2" x14ac:dyDescent="0.25">
      <c r="B3015" s="24"/>
    </row>
    <row r="3016" spans="2:2" x14ac:dyDescent="0.25">
      <c r="B3016" s="24"/>
    </row>
    <row r="3017" spans="2:2" x14ac:dyDescent="0.25">
      <c r="B3017" s="24"/>
    </row>
    <row r="3018" spans="2:2" x14ac:dyDescent="0.25">
      <c r="B3018" s="24"/>
    </row>
    <row r="3019" spans="2:2" x14ac:dyDescent="0.25">
      <c r="B3019" s="24"/>
    </row>
    <row r="3020" spans="2:2" x14ac:dyDescent="0.25">
      <c r="B3020" s="24"/>
    </row>
    <row r="3021" spans="2:2" x14ac:dyDescent="0.25">
      <c r="B3021" s="24"/>
    </row>
    <row r="3022" spans="2:2" x14ac:dyDescent="0.25">
      <c r="B3022" s="24"/>
    </row>
    <row r="3023" spans="2:2" x14ac:dyDescent="0.25">
      <c r="B3023" s="24"/>
    </row>
    <row r="3024" spans="2:2" x14ac:dyDescent="0.25">
      <c r="B3024" s="24"/>
    </row>
    <row r="3025" spans="2:2" x14ac:dyDescent="0.25">
      <c r="B3025" s="24"/>
    </row>
    <row r="3026" spans="2:2" x14ac:dyDescent="0.25">
      <c r="B3026" s="24"/>
    </row>
    <row r="3027" spans="2:2" x14ac:dyDescent="0.25">
      <c r="B3027" s="24"/>
    </row>
    <row r="3028" spans="2:2" x14ac:dyDescent="0.25">
      <c r="B3028" s="24"/>
    </row>
    <row r="3029" spans="2:2" x14ac:dyDescent="0.25">
      <c r="B3029" s="24"/>
    </row>
    <row r="3030" spans="2:2" x14ac:dyDescent="0.25">
      <c r="B3030" s="24"/>
    </row>
    <row r="3031" spans="2:2" x14ac:dyDescent="0.25">
      <c r="B3031" s="24"/>
    </row>
    <row r="3032" spans="2:2" x14ac:dyDescent="0.25">
      <c r="B3032" s="24"/>
    </row>
    <row r="3033" spans="2:2" x14ac:dyDescent="0.25">
      <c r="B3033" s="24"/>
    </row>
    <row r="3034" spans="2:2" x14ac:dyDescent="0.25">
      <c r="B3034" s="24"/>
    </row>
    <row r="3035" spans="2:2" x14ac:dyDescent="0.25">
      <c r="B3035" s="24"/>
    </row>
    <row r="3036" spans="2:2" x14ac:dyDescent="0.25">
      <c r="B3036" s="24"/>
    </row>
    <row r="3037" spans="2:2" x14ac:dyDescent="0.25">
      <c r="B3037" s="24"/>
    </row>
    <row r="3038" spans="2:2" x14ac:dyDescent="0.25">
      <c r="B3038" s="24"/>
    </row>
    <row r="3039" spans="2:2" x14ac:dyDescent="0.25">
      <c r="B3039" s="24"/>
    </row>
    <row r="3040" spans="2:2" x14ac:dyDescent="0.25">
      <c r="B3040" s="24"/>
    </row>
    <row r="3041" spans="2:2" x14ac:dyDescent="0.25">
      <c r="B3041" s="24"/>
    </row>
    <row r="3042" spans="2:2" x14ac:dyDescent="0.25">
      <c r="B3042" s="24"/>
    </row>
    <row r="3043" spans="2:2" x14ac:dyDescent="0.25">
      <c r="B3043" s="24"/>
    </row>
    <row r="3044" spans="2:2" x14ac:dyDescent="0.25">
      <c r="B3044" s="24"/>
    </row>
    <row r="3045" spans="2:2" x14ac:dyDescent="0.25">
      <c r="B3045" s="24"/>
    </row>
    <row r="3046" spans="2:2" x14ac:dyDescent="0.25">
      <c r="B3046" s="24"/>
    </row>
    <row r="3047" spans="2:2" x14ac:dyDescent="0.25">
      <c r="B3047" s="24"/>
    </row>
    <row r="3048" spans="2:2" x14ac:dyDescent="0.25">
      <c r="B3048" s="24"/>
    </row>
    <row r="3049" spans="2:2" x14ac:dyDescent="0.25">
      <c r="B3049" s="24"/>
    </row>
    <row r="3050" spans="2:2" x14ac:dyDescent="0.25">
      <c r="B3050" s="24"/>
    </row>
    <row r="3051" spans="2:2" x14ac:dyDescent="0.25">
      <c r="B3051" s="24"/>
    </row>
    <row r="3052" spans="2:2" x14ac:dyDescent="0.25">
      <c r="B3052" s="24"/>
    </row>
    <row r="3053" spans="2:2" x14ac:dyDescent="0.25">
      <c r="B3053" s="24"/>
    </row>
    <row r="3054" spans="2:2" x14ac:dyDescent="0.25">
      <c r="B3054" s="24"/>
    </row>
    <row r="3055" spans="2:2" x14ac:dyDescent="0.25">
      <c r="B3055" s="24"/>
    </row>
    <row r="3056" spans="2:2" x14ac:dyDescent="0.25">
      <c r="B3056" s="24"/>
    </row>
    <row r="3057" spans="2:2" x14ac:dyDescent="0.25">
      <c r="B3057" s="24"/>
    </row>
    <row r="3058" spans="2:2" x14ac:dyDescent="0.25">
      <c r="B3058" s="24"/>
    </row>
    <row r="3059" spans="2:2" x14ac:dyDescent="0.25">
      <c r="B3059" s="24"/>
    </row>
    <row r="3060" spans="2:2" x14ac:dyDescent="0.25">
      <c r="B3060" s="24"/>
    </row>
    <row r="3061" spans="2:2" x14ac:dyDescent="0.25">
      <c r="B3061" s="24"/>
    </row>
    <row r="3062" spans="2:2" x14ac:dyDescent="0.25">
      <c r="B3062" s="24"/>
    </row>
    <row r="3063" spans="2:2" x14ac:dyDescent="0.25">
      <c r="B3063" s="24"/>
    </row>
    <row r="3064" spans="2:2" x14ac:dyDescent="0.25">
      <c r="B3064" s="24"/>
    </row>
    <row r="3065" spans="2:2" x14ac:dyDescent="0.25">
      <c r="B3065" s="24"/>
    </row>
    <row r="3066" spans="2:2" x14ac:dyDescent="0.25">
      <c r="B3066" s="24"/>
    </row>
    <row r="3067" spans="2:2" x14ac:dyDescent="0.25">
      <c r="B3067" s="24"/>
    </row>
    <row r="3068" spans="2:2" x14ac:dyDescent="0.25">
      <c r="B3068" s="24"/>
    </row>
    <row r="3069" spans="2:2" x14ac:dyDescent="0.25">
      <c r="B3069" s="24"/>
    </row>
    <row r="3070" spans="2:2" x14ac:dyDescent="0.25">
      <c r="B3070" s="24"/>
    </row>
    <row r="3071" spans="2:2" x14ac:dyDescent="0.25">
      <c r="B3071" s="24"/>
    </row>
    <row r="3072" spans="2:2" x14ac:dyDescent="0.25">
      <c r="B3072" s="24"/>
    </row>
    <row r="3073" spans="2:2" x14ac:dyDescent="0.25">
      <c r="B3073" s="24"/>
    </row>
    <row r="3074" spans="2:2" x14ac:dyDescent="0.25">
      <c r="B3074" s="24"/>
    </row>
    <row r="3075" spans="2:2" x14ac:dyDescent="0.25">
      <c r="B3075" s="24"/>
    </row>
    <row r="3076" spans="2:2" x14ac:dyDescent="0.25">
      <c r="B3076" s="24"/>
    </row>
    <row r="3077" spans="2:2" x14ac:dyDescent="0.25">
      <c r="B3077" s="24"/>
    </row>
    <row r="3078" spans="2:2" x14ac:dyDescent="0.25">
      <c r="B3078" s="24"/>
    </row>
    <row r="3079" spans="2:2" x14ac:dyDescent="0.25">
      <c r="B3079" s="24"/>
    </row>
    <row r="3080" spans="2:2" x14ac:dyDescent="0.25">
      <c r="B3080" s="24"/>
    </row>
    <row r="3081" spans="2:2" x14ac:dyDescent="0.25">
      <c r="B3081" s="24"/>
    </row>
    <row r="3082" spans="2:2" x14ac:dyDescent="0.25">
      <c r="B3082" s="24"/>
    </row>
    <row r="3083" spans="2:2" x14ac:dyDescent="0.25">
      <c r="B3083" s="24"/>
    </row>
    <row r="3084" spans="2:2" x14ac:dyDescent="0.25">
      <c r="B3084" s="24"/>
    </row>
    <row r="3085" spans="2:2" x14ac:dyDescent="0.25">
      <c r="B3085" s="24"/>
    </row>
    <row r="3086" spans="2:2" x14ac:dyDescent="0.25">
      <c r="B3086" s="24"/>
    </row>
    <row r="3087" spans="2:2" x14ac:dyDescent="0.25">
      <c r="B3087" s="24"/>
    </row>
    <row r="3088" spans="2:2" x14ac:dyDescent="0.25">
      <c r="B3088" s="24"/>
    </row>
    <row r="3089" spans="2:2" x14ac:dyDescent="0.25">
      <c r="B3089" s="24"/>
    </row>
    <row r="3090" spans="2:2" x14ac:dyDescent="0.25">
      <c r="B3090" s="24"/>
    </row>
    <row r="3091" spans="2:2" x14ac:dyDescent="0.25">
      <c r="B3091" s="24"/>
    </row>
    <row r="3092" spans="2:2" x14ac:dyDescent="0.25">
      <c r="B3092" s="24"/>
    </row>
    <row r="3093" spans="2:2" x14ac:dyDescent="0.25">
      <c r="B3093" s="24"/>
    </row>
    <row r="3094" spans="2:2" x14ac:dyDescent="0.25">
      <c r="B3094" s="24"/>
    </row>
    <row r="3095" spans="2:2" x14ac:dyDescent="0.25">
      <c r="B3095" s="24"/>
    </row>
    <row r="3096" spans="2:2" x14ac:dyDescent="0.25">
      <c r="B3096" s="24"/>
    </row>
    <row r="3097" spans="2:2" x14ac:dyDescent="0.25">
      <c r="B3097" s="24"/>
    </row>
    <row r="3098" spans="2:2" x14ac:dyDescent="0.25">
      <c r="B3098" s="24"/>
    </row>
    <row r="3099" spans="2:2" x14ac:dyDescent="0.25">
      <c r="B3099" s="24"/>
    </row>
    <row r="3100" spans="2:2" x14ac:dyDescent="0.25">
      <c r="B3100" s="24"/>
    </row>
    <row r="3101" spans="2:2" x14ac:dyDescent="0.25">
      <c r="B3101" s="24"/>
    </row>
    <row r="3102" spans="2:2" x14ac:dyDescent="0.25">
      <c r="B3102" s="24"/>
    </row>
    <row r="3103" spans="2:2" x14ac:dyDescent="0.25">
      <c r="B3103" s="24"/>
    </row>
    <row r="3104" spans="2:2" x14ac:dyDescent="0.25">
      <c r="B3104" s="24"/>
    </row>
    <row r="3105" spans="2:2" x14ac:dyDescent="0.25">
      <c r="B3105" s="24"/>
    </row>
    <row r="3106" spans="2:2" x14ac:dyDescent="0.25">
      <c r="B3106" s="24"/>
    </row>
    <row r="3107" spans="2:2" x14ac:dyDescent="0.25">
      <c r="B3107" s="24"/>
    </row>
    <row r="3108" spans="2:2" x14ac:dyDescent="0.25">
      <c r="B3108" s="24"/>
    </row>
    <row r="3109" spans="2:2" x14ac:dyDescent="0.25">
      <c r="B3109" s="24"/>
    </row>
    <row r="3110" spans="2:2" x14ac:dyDescent="0.25">
      <c r="B3110" s="24"/>
    </row>
    <row r="3111" spans="2:2" x14ac:dyDescent="0.25">
      <c r="B3111" s="24"/>
    </row>
    <row r="3112" spans="2:2" x14ac:dyDescent="0.25">
      <c r="B3112" s="24"/>
    </row>
    <row r="3113" spans="2:2" x14ac:dyDescent="0.25">
      <c r="B3113" s="24"/>
    </row>
    <row r="3114" spans="2:2" x14ac:dyDescent="0.25">
      <c r="B3114" s="24"/>
    </row>
    <row r="3115" spans="2:2" x14ac:dyDescent="0.25">
      <c r="B3115" s="24"/>
    </row>
    <row r="3116" spans="2:2" x14ac:dyDescent="0.25">
      <c r="B3116" s="24"/>
    </row>
    <row r="3117" spans="2:2" x14ac:dyDescent="0.25">
      <c r="B3117" s="24"/>
    </row>
    <row r="3118" spans="2:2" x14ac:dyDescent="0.25">
      <c r="B3118" s="24"/>
    </row>
    <row r="3119" spans="2:2" x14ac:dyDescent="0.25">
      <c r="B3119" s="24"/>
    </row>
    <row r="3120" spans="2:2" x14ac:dyDescent="0.25">
      <c r="B3120" s="24"/>
    </row>
    <row r="3121" spans="2:2" x14ac:dyDescent="0.25">
      <c r="B3121" s="24"/>
    </row>
    <row r="3122" spans="2:2" x14ac:dyDescent="0.25">
      <c r="B3122" s="24"/>
    </row>
    <row r="3123" spans="2:2" x14ac:dyDescent="0.25">
      <c r="B3123" s="24"/>
    </row>
    <row r="3124" spans="2:2" x14ac:dyDescent="0.25">
      <c r="B3124" s="24"/>
    </row>
    <row r="3125" spans="2:2" x14ac:dyDescent="0.25">
      <c r="B3125" s="24"/>
    </row>
    <row r="3126" spans="2:2" x14ac:dyDescent="0.25">
      <c r="B3126" s="24"/>
    </row>
    <row r="3127" spans="2:2" x14ac:dyDescent="0.25">
      <c r="B3127" s="24"/>
    </row>
    <row r="3128" spans="2:2" x14ac:dyDescent="0.25">
      <c r="B3128" s="24"/>
    </row>
    <row r="3129" spans="2:2" x14ac:dyDescent="0.25">
      <c r="B3129" s="24"/>
    </row>
    <row r="3130" spans="2:2" x14ac:dyDescent="0.25">
      <c r="B3130" s="24"/>
    </row>
    <row r="3131" spans="2:2" x14ac:dyDescent="0.25">
      <c r="B3131" s="24"/>
    </row>
    <row r="3132" spans="2:2" x14ac:dyDescent="0.25">
      <c r="B3132" s="24"/>
    </row>
    <row r="3133" spans="2:2" x14ac:dyDescent="0.25">
      <c r="B3133" s="24"/>
    </row>
    <row r="3134" spans="2:2" x14ac:dyDescent="0.25">
      <c r="B3134" s="24"/>
    </row>
    <row r="3135" spans="2:2" x14ac:dyDescent="0.25">
      <c r="B3135" s="24"/>
    </row>
    <row r="3136" spans="2:2" x14ac:dyDescent="0.25">
      <c r="B3136" s="24"/>
    </row>
    <row r="3137" spans="2:2" x14ac:dyDescent="0.25">
      <c r="B3137" s="24"/>
    </row>
    <row r="3138" spans="2:2" x14ac:dyDescent="0.25">
      <c r="B3138" s="24"/>
    </row>
    <row r="3139" spans="2:2" x14ac:dyDescent="0.25">
      <c r="B3139" s="24"/>
    </row>
    <row r="3140" spans="2:2" x14ac:dyDescent="0.25">
      <c r="B3140" s="24"/>
    </row>
    <row r="3141" spans="2:2" x14ac:dyDescent="0.25">
      <c r="B3141" s="24"/>
    </row>
    <row r="3142" spans="2:2" x14ac:dyDescent="0.25">
      <c r="B3142" s="24"/>
    </row>
    <row r="3143" spans="2:2" x14ac:dyDescent="0.25">
      <c r="B3143" s="24"/>
    </row>
    <row r="3144" spans="2:2" x14ac:dyDescent="0.25">
      <c r="B3144" s="24"/>
    </row>
    <row r="3145" spans="2:2" x14ac:dyDescent="0.25">
      <c r="B3145" s="24"/>
    </row>
    <row r="3146" spans="2:2" x14ac:dyDescent="0.25">
      <c r="B3146" s="24"/>
    </row>
    <row r="3147" spans="2:2" x14ac:dyDescent="0.25">
      <c r="B3147" s="24"/>
    </row>
    <row r="3148" spans="2:2" x14ac:dyDescent="0.25">
      <c r="B3148" s="24"/>
    </row>
    <row r="3149" spans="2:2" x14ac:dyDescent="0.25">
      <c r="B3149" s="24"/>
    </row>
    <row r="3150" spans="2:2" x14ac:dyDescent="0.25">
      <c r="B3150" s="24"/>
    </row>
    <row r="3151" spans="2:2" x14ac:dyDescent="0.25">
      <c r="B3151" s="24"/>
    </row>
    <row r="3152" spans="2:2" x14ac:dyDescent="0.25">
      <c r="B3152" s="24"/>
    </row>
    <row r="3153" spans="2:2" x14ac:dyDescent="0.25">
      <c r="B3153" s="24"/>
    </row>
    <row r="3154" spans="2:2" x14ac:dyDescent="0.25">
      <c r="B3154" s="24"/>
    </row>
    <row r="3155" spans="2:2" x14ac:dyDescent="0.25">
      <c r="B3155" s="24"/>
    </row>
    <row r="3156" spans="2:2" x14ac:dyDescent="0.25">
      <c r="B3156" s="24"/>
    </row>
    <row r="3157" spans="2:2" x14ac:dyDescent="0.25">
      <c r="B3157" s="24"/>
    </row>
    <row r="3158" spans="2:2" x14ac:dyDescent="0.25">
      <c r="B3158" s="24"/>
    </row>
    <row r="3159" spans="2:2" x14ac:dyDescent="0.25">
      <c r="B3159" s="24"/>
    </row>
    <row r="3160" spans="2:2" x14ac:dyDescent="0.25">
      <c r="B3160" s="24"/>
    </row>
    <row r="3161" spans="2:2" x14ac:dyDescent="0.25">
      <c r="B3161" s="24"/>
    </row>
    <row r="3162" spans="2:2" x14ac:dyDescent="0.25">
      <c r="B3162" s="24"/>
    </row>
    <row r="3163" spans="2:2" x14ac:dyDescent="0.25">
      <c r="B3163" s="24"/>
    </row>
    <row r="3164" spans="2:2" x14ac:dyDescent="0.25">
      <c r="B3164" s="24"/>
    </row>
    <row r="3165" spans="2:2" x14ac:dyDescent="0.25">
      <c r="B3165" s="24"/>
    </row>
    <row r="3166" spans="2:2" x14ac:dyDescent="0.25">
      <c r="B3166" s="24"/>
    </row>
    <row r="3167" spans="2:2" x14ac:dyDescent="0.25">
      <c r="B3167" s="24"/>
    </row>
    <row r="3168" spans="2:2" x14ac:dyDescent="0.25">
      <c r="B3168" s="24"/>
    </row>
    <row r="3169" spans="2:2" x14ac:dyDescent="0.25">
      <c r="B3169" s="24"/>
    </row>
    <row r="3170" spans="2:2" x14ac:dyDescent="0.25">
      <c r="B3170" s="24"/>
    </row>
    <row r="3171" spans="2:2" x14ac:dyDescent="0.25">
      <c r="B3171" s="24"/>
    </row>
    <row r="3172" spans="2:2" x14ac:dyDescent="0.25">
      <c r="B3172" s="24"/>
    </row>
    <row r="3173" spans="2:2" x14ac:dyDescent="0.25">
      <c r="B3173" s="24"/>
    </row>
    <row r="3174" spans="2:2" x14ac:dyDescent="0.25">
      <c r="B3174" s="24"/>
    </row>
    <row r="3175" spans="2:2" x14ac:dyDescent="0.25">
      <c r="B3175" s="24"/>
    </row>
    <row r="3176" spans="2:2" x14ac:dyDescent="0.25">
      <c r="B3176" s="24"/>
    </row>
    <row r="3177" spans="2:2" x14ac:dyDescent="0.25">
      <c r="B3177" s="24"/>
    </row>
    <row r="3178" spans="2:2" x14ac:dyDescent="0.25">
      <c r="B3178" s="24"/>
    </row>
    <row r="3179" spans="2:2" x14ac:dyDescent="0.25">
      <c r="B3179" s="24"/>
    </row>
    <row r="3180" spans="2:2" x14ac:dyDescent="0.25">
      <c r="B3180" s="24"/>
    </row>
    <row r="3181" spans="2:2" x14ac:dyDescent="0.25">
      <c r="B3181" s="24"/>
    </row>
    <row r="3182" spans="2:2" x14ac:dyDescent="0.25">
      <c r="B3182" s="24"/>
    </row>
    <row r="3183" spans="2:2" x14ac:dyDescent="0.25">
      <c r="B3183" s="24"/>
    </row>
    <row r="3184" spans="2:2" x14ac:dyDescent="0.25">
      <c r="B3184" s="24"/>
    </row>
    <row r="3185" spans="2:2" x14ac:dyDescent="0.25">
      <c r="B3185" s="24"/>
    </row>
    <row r="3186" spans="2:2" x14ac:dyDescent="0.25">
      <c r="B3186" s="24"/>
    </row>
    <row r="3187" spans="2:2" x14ac:dyDescent="0.25">
      <c r="B3187" s="24"/>
    </row>
    <row r="3188" spans="2:2" x14ac:dyDescent="0.25">
      <c r="B3188" s="24"/>
    </row>
    <row r="3189" spans="2:2" x14ac:dyDescent="0.25">
      <c r="B3189" s="24"/>
    </row>
    <row r="3190" spans="2:2" x14ac:dyDescent="0.25">
      <c r="B3190" s="24"/>
    </row>
    <row r="3191" spans="2:2" x14ac:dyDescent="0.25">
      <c r="B3191" s="24"/>
    </row>
    <row r="3192" spans="2:2" x14ac:dyDescent="0.25">
      <c r="B3192" s="24"/>
    </row>
    <row r="3193" spans="2:2" x14ac:dyDescent="0.25">
      <c r="B3193" s="24"/>
    </row>
    <row r="3194" spans="2:2" x14ac:dyDescent="0.25">
      <c r="B3194" s="24"/>
    </row>
    <row r="3195" spans="2:2" x14ac:dyDescent="0.25">
      <c r="B3195" s="24"/>
    </row>
    <row r="3196" spans="2:2" x14ac:dyDescent="0.25">
      <c r="B3196" s="24"/>
    </row>
    <row r="3197" spans="2:2" x14ac:dyDescent="0.25">
      <c r="B3197" s="24"/>
    </row>
    <row r="3198" spans="2:2" x14ac:dyDescent="0.25">
      <c r="B3198" s="24"/>
    </row>
    <row r="3199" spans="2:2" x14ac:dyDescent="0.25">
      <c r="B3199" s="24"/>
    </row>
    <row r="3200" spans="2:2" x14ac:dyDescent="0.25">
      <c r="B3200" s="24"/>
    </row>
    <row r="3201" spans="2:2" x14ac:dyDescent="0.25">
      <c r="B3201" s="24"/>
    </row>
    <row r="3202" spans="2:2" x14ac:dyDescent="0.25">
      <c r="B3202" s="24"/>
    </row>
    <row r="3203" spans="2:2" x14ac:dyDescent="0.25">
      <c r="B3203" s="24"/>
    </row>
    <row r="3204" spans="2:2" x14ac:dyDescent="0.25">
      <c r="B3204" s="24"/>
    </row>
    <row r="3205" spans="2:2" x14ac:dyDescent="0.25">
      <c r="B3205" s="24"/>
    </row>
    <row r="3206" spans="2:2" x14ac:dyDescent="0.25">
      <c r="B3206" s="24"/>
    </row>
    <row r="3207" spans="2:2" x14ac:dyDescent="0.25">
      <c r="B3207" s="24"/>
    </row>
    <row r="3208" spans="2:2" x14ac:dyDescent="0.25">
      <c r="B3208" s="24"/>
    </row>
    <row r="3209" spans="2:2" x14ac:dyDescent="0.25">
      <c r="B3209" s="24"/>
    </row>
    <row r="3210" spans="2:2" x14ac:dyDescent="0.25">
      <c r="B3210" s="24"/>
    </row>
    <row r="3211" spans="2:2" x14ac:dyDescent="0.25">
      <c r="B3211" s="24"/>
    </row>
    <row r="3212" spans="2:2" x14ac:dyDescent="0.25">
      <c r="B3212" s="24"/>
    </row>
    <row r="3213" spans="2:2" x14ac:dyDescent="0.25">
      <c r="B3213" s="24"/>
    </row>
    <row r="3214" spans="2:2" x14ac:dyDescent="0.25">
      <c r="B3214" s="24"/>
    </row>
    <row r="3215" spans="2:2" x14ac:dyDescent="0.25">
      <c r="B3215" s="24"/>
    </row>
    <row r="3216" spans="2:2" x14ac:dyDescent="0.25">
      <c r="B3216" s="24"/>
    </row>
    <row r="3217" spans="2:2" x14ac:dyDescent="0.25">
      <c r="B3217" s="24"/>
    </row>
    <row r="3218" spans="2:2" x14ac:dyDescent="0.25">
      <c r="B3218" s="24"/>
    </row>
    <row r="3219" spans="2:2" x14ac:dyDescent="0.25">
      <c r="B3219" s="24"/>
    </row>
    <row r="3220" spans="2:2" x14ac:dyDescent="0.25">
      <c r="B3220" s="24"/>
    </row>
    <row r="3221" spans="2:2" x14ac:dyDescent="0.25">
      <c r="B3221" s="24"/>
    </row>
    <row r="3222" spans="2:2" x14ac:dyDescent="0.25">
      <c r="B3222" s="24"/>
    </row>
    <row r="3223" spans="2:2" x14ac:dyDescent="0.25">
      <c r="B3223" s="24"/>
    </row>
    <row r="3224" spans="2:2" x14ac:dyDescent="0.25">
      <c r="B3224" s="24"/>
    </row>
    <row r="3225" spans="2:2" x14ac:dyDescent="0.25">
      <c r="B3225" s="24"/>
    </row>
    <row r="3226" spans="2:2" x14ac:dyDescent="0.25">
      <c r="B3226" s="24"/>
    </row>
    <row r="3227" spans="2:2" x14ac:dyDescent="0.25">
      <c r="B3227" s="24"/>
    </row>
    <row r="3228" spans="2:2" x14ac:dyDescent="0.25">
      <c r="B3228" s="24"/>
    </row>
    <row r="3229" spans="2:2" x14ac:dyDescent="0.25">
      <c r="B3229" s="24"/>
    </row>
    <row r="3230" spans="2:2" x14ac:dyDescent="0.25">
      <c r="B3230" s="24"/>
    </row>
    <row r="3231" spans="2:2" x14ac:dyDescent="0.25">
      <c r="B3231" s="24"/>
    </row>
    <row r="3232" spans="2:2" x14ac:dyDescent="0.25">
      <c r="B3232" s="24"/>
    </row>
    <row r="3233" spans="2:2" x14ac:dyDescent="0.25">
      <c r="B3233" s="24"/>
    </row>
    <row r="3234" spans="2:2" x14ac:dyDescent="0.25">
      <c r="B3234" s="24"/>
    </row>
    <row r="3235" spans="2:2" x14ac:dyDescent="0.25">
      <c r="B3235" s="24"/>
    </row>
    <row r="3236" spans="2:2" x14ac:dyDescent="0.25">
      <c r="B3236" s="24"/>
    </row>
    <row r="3237" spans="2:2" x14ac:dyDescent="0.25">
      <c r="B3237" s="24"/>
    </row>
    <row r="3238" spans="2:2" x14ac:dyDescent="0.25">
      <c r="B3238" s="24"/>
    </row>
    <row r="3239" spans="2:2" x14ac:dyDescent="0.25">
      <c r="B3239" s="24"/>
    </row>
    <row r="3240" spans="2:2" x14ac:dyDescent="0.25">
      <c r="B3240" s="24"/>
    </row>
    <row r="3241" spans="2:2" x14ac:dyDescent="0.25">
      <c r="B3241" s="24"/>
    </row>
    <row r="3242" spans="2:2" x14ac:dyDescent="0.25">
      <c r="B3242" s="24"/>
    </row>
    <row r="3243" spans="2:2" x14ac:dyDescent="0.25">
      <c r="B3243" s="24"/>
    </row>
    <row r="3244" spans="2:2" x14ac:dyDescent="0.25">
      <c r="B3244" s="24"/>
    </row>
    <row r="3245" spans="2:2" x14ac:dyDescent="0.25">
      <c r="B3245" s="24"/>
    </row>
    <row r="3246" spans="2:2" x14ac:dyDescent="0.25">
      <c r="B3246" s="24"/>
    </row>
    <row r="3247" spans="2:2" x14ac:dyDescent="0.25">
      <c r="B3247" s="24"/>
    </row>
    <row r="3248" spans="2:2" x14ac:dyDescent="0.25">
      <c r="B3248" s="24"/>
    </row>
    <row r="3249" spans="2:2" x14ac:dyDescent="0.25">
      <c r="B3249" s="24"/>
    </row>
    <row r="3250" spans="2:2" x14ac:dyDescent="0.25">
      <c r="B3250" s="24"/>
    </row>
    <row r="3251" spans="2:2" x14ac:dyDescent="0.25">
      <c r="B3251" s="24"/>
    </row>
    <row r="3252" spans="2:2" x14ac:dyDescent="0.25">
      <c r="B3252" s="24"/>
    </row>
    <row r="3253" spans="2:2" x14ac:dyDescent="0.25">
      <c r="B3253" s="24"/>
    </row>
    <row r="3254" spans="2:2" x14ac:dyDescent="0.25">
      <c r="B3254" s="24"/>
    </row>
    <row r="3255" spans="2:2" x14ac:dyDescent="0.25">
      <c r="B3255" s="24"/>
    </row>
    <row r="3256" spans="2:2" x14ac:dyDescent="0.25">
      <c r="B3256" s="24"/>
    </row>
    <row r="3257" spans="2:2" x14ac:dyDescent="0.25">
      <c r="B3257" s="24"/>
    </row>
    <row r="3258" spans="2:2" x14ac:dyDescent="0.25">
      <c r="B3258" s="24"/>
    </row>
    <row r="3259" spans="2:2" x14ac:dyDescent="0.25">
      <c r="B3259" s="24"/>
    </row>
    <row r="3260" spans="2:2" x14ac:dyDescent="0.25">
      <c r="B3260" s="24"/>
    </row>
    <row r="3261" spans="2:2" x14ac:dyDescent="0.25">
      <c r="B3261" s="24"/>
    </row>
    <row r="3262" spans="2:2" x14ac:dyDescent="0.25">
      <c r="B3262" s="24"/>
    </row>
    <row r="3263" spans="2:2" x14ac:dyDescent="0.25">
      <c r="B3263" s="24"/>
    </row>
    <row r="3264" spans="2:2" x14ac:dyDescent="0.25">
      <c r="B3264" s="24"/>
    </row>
    <row r="3265" spans="2:2" x14ac:dyDescent="0.25">
      <c r="B3265" s="24"/>
    </row>
    <row r="3266" spans="2:2" x14ac:dyDescent="0.25">
      <c r="B3266" s="24"/>
    </row>
    <row r="3267" spans="2:2" x14ac:dyDescent="0.25">
      <c r="B3267" s="24"/>
    </row>
    <row r="3268" spans="2:2" x14ac:dyDescent="0.25">
      <c r="B3268" s="24"/>
    </row>
    <row r="3269" spans="2:2" x14ac:dyDescent="0.25">
      <c r="B3269" s="24"/>
    </row>
    <row r="3270" spans="2:2" x14ac:dyDescent="0.25">
      <c r="B3270" s="24"/>
    </row>
    <row r="3271" spans="2:2" x14ac:dyDescent="0.25">
      <c r="B3271" s="24"/>
    </row>
    <row r="3272" spans="2:2" x14ac:dyDescent="0.25">
      <c r="B3272" s="24"/>
    </row>
    <row r="3273" spans="2:2" x14ac:dyDescent="0.25">
      <c r="B3273" s="24"/>
    </row>
    <row r="3274" spans="2:2" x14ac:dyDescent="0.25">
      <c r="B3274" s="24"/>
    </row>
    <row r="3275" spans="2:2" x14ac:dyDescent="0.25">
      <c r="B3275" s="24"/>
    </row>
    <row r="3276" spans="2:2" x14ac:dyDescent="0.25">
      <c r="B3276" s="24"/>
    </row>
    <row r="3277" spans="2:2" x14ac:dyDescent="0.25">
      <c r="B3277" s="24"/>
    </row>
    <row r="3278" spans="2:2" x14ac:dyDescent="0.25">
      <c r="B3278" s="24"/>
    </row>
    <row r="3279" spans="2:2" x14ac:dyDescent="0.25">
      <c r="B3279" s="24"/>
    </row>
    <row r="3280" spans="2:2" x14ac:dyDescent="0.25">
      <c r="B3280" s="24"/>
    </row>
    <row r="3281" spans="2:2" x14ac:dyDescent="0.25">
      <c r="B3281" s="24"/>
    </row>
    <row r="3282" spans="2:2" x14ac:dyDescent="0.25">
      <c r="B3282" s="24"/>
    </row>
    <row r="3283" spans="2:2" x14ac:dyDescent="0.25">
      <c r="B3283" s="24"/>
    </row>
    <row r="3284" spans="2:2" x14ac:dyDescent="0.25">
      <c r="B3284" s="24"/>
    </row>
    <row r="3285" spans="2:2" x14ac:dyDescent="0.25">
      <c r="B3285" s="24"/>
    </row>
    <row r="3286" spans="2:2" x14ac:dyDescent="0.25">
      <c r="B3286" s="24"/>
    </row>
    <row r="3287" spans="2:2" x14ac:dyDescent="0.25">
      <c r="B3287" s="24"/>
    </row>
    <row r="3288" spans="2:2" x14ac:dyDescent="0.25">
      <c r="B3288" s="24"/>
    </row>
    <row r="3289" spans="2:2" x14ac:dyDescent="0.25">
      <c r="B3289" s="24"/>
    </row>
    <row r="3290" spans="2:2" x14ac:dyDescent="0.25">
      <c r="B3290" s="24"/>
    </row>
    <row r="3291" spans="2:2" x14ac:dyDescent="0.25">
      <c r="B3291" s="24"/>
    </row>
    <row r="3292" spans="2:2" x14ac:dyDescent="0.25">
      <c r="B3292" s="24"/>
    </row>
    <row r="3293" spans="2:2" x14ac:dyDescent="0.25">
      <c r="B3293" s="24"/>
    </row>
    <row r="3294" spans="2:2" x14ac:dyDescent="0.25">
      <c r="B3294" s="24"/>
    </row>
    <row r="3295" spans="2:2" x14ac:dyDescent="0.25">
      <c r="B3295" s="24"/>
    </row>
    <row r="3296" spans="2:2" x14ac:dyDescent="0.25">
      <c r="B3296" s="24"/>
    </row>
    <row r="3297" spans="2:2" x14ac:dyDescent="0.25">
      <c r="B3297" s="24"/>
    </row>
    <row r="3298" spans="2:2" x14ac:dyDescent="0.25">
      <c r="B3298" s="24"/>
    </row>
    <row r="3299" spans="2:2" x14ac:dyDescent="0.25">
      <c r="B3299" s="24"/>
    </row>
    <row r="3300" spans="2:2" x14ac:dyDescent="0.25">
      <c r="B3300" s="24"/>
    </row>
    <row r="3301" spans="2:2" x14ac:dyDescent="0.25">
      <c r="B3301" s="24"/>
    </row>
    <row r="3302" spans="2:2" x14ac:dyDescent="0.25">
      <c r="B3302" s="24"/>
    </row>
    <row r="3303" spans="2:2" x14ac:dyDescent="0.25">
      <c r="B3303" s="24"/>
    </row>
    <row r="3304" spans="2:2" x14ac:dyDescent="0.25">
      <c r="B3304" s="24"/>
    </row>
    <row r="3305" spans="2:2" x14ac:dyDescent="0.25">
      <c r="B3305" s="24"/>
    </row>
    <row r="3306" spans="2:2" x14ac:dyDescent="0.25">
      <c r="B3306" s="24"/>
    </row>
    <row r="3307" spans="2:2" x14ac:dyDescent="0.25">
      <c r="B3307" s="24"/>
    </row>
    <row r="3308" spans="2:2" x14ac:dyDescent="0.25">
      <c r="B3308" s="24"/>
    </row>
    <row r="3309" spans="2:2" x14ac:dyDescent="0.25">
      <c r="B3309" s="24"/>
    </row>
    <row r="3310" spans="2:2" x14ac:dyDescent="0.25">
      <c r="B3310" s="24"/>
    </row>
    <row r="3311" spans="2:2" x14ac:dyDescent="0.25">
      <c r="B3311" s="24"/>
    </row>
    <row r="3312" spans="2:2" x14ac:dyDescent="0.25">
      <c r="B3312" s="24"/>
    </row>
    <row r="3313" spans="2:2" x14ac:dyDescent="0.25">
      <c r="B3313" s="24"/>
    </row>
    <row r="3314" spans="2:2" x14ac:dyDescent="0.25">
      <c r="B3314" s="24"/>
    </row>
    <row r="3315" spans="2:2" x14ac:dyDescent="0.25">
      <c r="B3315" s="24"/>
    </row>
    <row r="3316" spans="2:2" x14ac:dyDescent="0.25">
      <c r="B3316" s="24"/>
    </row>
    <row r="3317" spans="2:2" x14ac:dyDescent="0.25">
      <c r="B3317" s="24"/>
    </row>
    <row r="3318" spans="2:2" x14ac:dyDescent="0.25">
      <c r="B3318" s="24"/>
    </row>
    <row r="3319" spans="2:2" x14ac:dyDescent="0.25">
      <c r="B3319" s="24"/>
    </row>
    <row r="3320" spans="2:2" x14ac:dyDescent="0.25">
      <c r="B3320" s="24"/>
    </row>
    <row r="3321" spans="2:2" x14ac:dyDescent="0.25">
      <c r="B3321" s="24"/>
    </row>
    <row r="3322" spans="2:2" x14ac:dyDescent="0.25">
      <c r="B3322" s="24"/>
    </row>
    <row r="3323" spans="2:2" x14ac:dyDescent="0.25">
      <c r="B3323" s="24"/>
    </row>
    <row r="3324" spans="2:2" x14ac:dyDescent="0.25">
      <c r="B3324" s="24"/>
    </row>
    <row r="3325" spans="2:2" x14ac:dyDescent="0.25">
      <c r="B3325" s="24"/>
    </row>
    <row r="3326" spans="2:2" x14ac:dyDescent="0.25">
      <c r="B3326" s="24"/>
    </row>
    <row r="3327" spans="2:2" x14ac:dyDescent="0.25">
      <c r="B3327" s="24"/>
    </row>
    <row r="3328" spans="2:2" x14ac:dyDescent="0.25">
      <c r="B3328" s="24"/>
    </row>
    <row r="3329" spans="2:2" x14ac:dyDescent="0.25">
      <c r="B3329" s="24"/>
    </row>
    <row r="3330" spans="2:2" x14ac:dyDescent="0.25">
      <c r="B3330" s="24"/>
    </row>
    <row r="3331" spans="2:2" x14ac:dyDescent="0.25">
      <c r="B3331" s="24"/>
    </row>
    <row r="3332" spans="2:2" x14ac:dyDescent="0.25">
      <c r="B3332" s="24"/>
    </row>
    <row r="3333" spans="2:2" x14ac:dyDescent="0.25">
      <c r="B3333" s="24"/>
    </row>
    <row r="3334" spans="2:2" x14ac:dyDescent="0.25">
      <c r="B3334" s="24"/>
    </row>
    <row r="3335" spans="2:2" x14ac:dyDescent="0.25">
      <c r="B3335" s="24"/>
    </row>
    <row r="3336" spans="2:2" x14ac:dyDescent="0.25">
      <c r="B3336" s="24"/>
    </row>
    <row r="3337" spans="2:2" x14ac:dyDescent="0.25">
      <c r="B3337" s="24"/>
    </row>
    <row r="3338" spans="2:2" x14ac:dyDescent="0.25">
      <c r="B3338" s="24"/>
    </row>
    <row r="3339" spans="2:2" x14ac:dyDescent="0.25">
      <c r="B3339" s="24"/>
    </row>
    <row r="3340" spans="2:2" x14ac:dyDescent="0.25">
      <c r="B3340" s="24"/>
    </row>
    <row r="3341" spans="2:2" x14ac:dyDescent="0.25">
      <c r="B3341" s="24"/>
    </row>
    <row r="3342" spans="2:2" x14ac:dyDescent="0.25">
      <c r="B3342" s="24"/>
    </row>
    <row r="3343" spans="2:2" x14ac:dyDescent="0.25">
      <c r="B3343" s="24"/>
    </row>
    <row r="3344" spans="2:2" x14ac:dyDescent="0.25">
      <c r="B3344" s="24"/>
    </row>
    <row r="3345" spans="2:2" x14ac:dyDescent="0.25">
      <c r="B3345" s="24"/>
    </row>
    <row r="3346" spans="2:2" x14ac:dyDescent="0.25">
      <c r="B3346" s="24"/>
    </row>
    <row r="3347" spans="2:2" x14ac:dyDescent="0.25">
      <c r="B3347" s="24"/>
    </row>
    <row r="3348" spans="2:2" x14ac:dyDescent="0.25">
      <c r="B3348" s="24"/>
    </row>
    <row r="3349" spans="2:2" x14ac:dyDescent="0.25">
      <c r="B3349" s="24"/>
    </row>
    <row r="3350" spans="2:2" x14ac:dyDescent="0.25">
      <c r="B3350" s="24"/>
    </row>
    <row r="3351" spans="2:2" x14ac:dyDescent="0.25">
      <c r="B3351" s="24"/>
    </row>
    <row r="3352" spans="2:2" x14ac:dyDescent="0.25">
      <c r="B3352" s="24"/>
    </row>
    <row r="3353" spans="2:2" x14ac:dyDescent="0.25">
      <c r="B3353" s="24"/>
    </row>
    <row r="3354" spans="2:2" x14ac:dyDescent="0.25">
      <c r="B3354" s="24"/>
    </row>
    <row r="3355" spans="2:2" x14ac:dyDescent="0.25">
      <c r="B3355" s="24"/>
    </row>
    <row r="3356" spans="2:2" x14ac:dyDescent="0.25">
      <c r="B3356" s="24"/>
    </row>
    <row r="3357" spans="2:2" x14ac:dyDescent="0.25">
      <c r="B3357" s="24"/>
    </row>
    <row r="3358" spans="2:2" x14ac:dyDescent="0.25">
      <c r="B3358" s="24"/>
    </row>
    <row r="3359" spans="2:2" x14ac:dyDescent="0.25">
      <c r="B3359" s="24"/>
    </row>
    <row r="3360" spans="2:2" x14ac:dyDescent="0.25">
      <c r="B3360" s="24"/>
    </row>
    <row r="3361" spans="2:2" x14ac:dyDescent="0.25">
      <c r="B3361" s="24"/>
    </row>
    <row r="3362" spans="2:2" x14ac:dyDescent="0.25">
      <c r="B3362" s="24"/>
    </row>
    <row r="3363" spans="2:2" x14ac:dyDescent="0.25">
      <c r="B3363" s="24"/>
    </row>
    <row r="3364" spans="2:2" x14ac:dyDescent="0.25">
      <c r="B3364" s="24"/>
    </row>
    <row r="3365" spans="2:2" x14ac:dyDescent="0.25">
      <c r="B3365" s="24"/>
    </row>
    <row r="3366" spans="2:2" x14ac:dyDescent="0.25">
      <c r="B3366" s="24"/>
    </row>
    <row r="3367" spans="2:2" x14ac:dyDescent="0.25">
      <c r="B3367" s="24"/>
    </row>
    <row r="3368" spans="2:2" x14ac:dyDescent="0.25">
      <c r="B3368" s="24"/>
    </row>
    <row r="3369" spans="2:2" x14ac:dyDescent="0.25">
      <c r="B3369" s="24"/>
    </row>
    <row r="3370" spans="2:2" x14ac:dyDescent="0.25">
      <c r="B3370" s="24"/>
    </row>
    <row r="3371" spans="2:2" x14ac:dyDescent="0.25">
      <c r="B3371" s="24"/>
    </row>
    <row r="3372" spans="2:2" x14ac:dyDescent="0.25">
      <c r="B3372" s="24"/>
    </row>
    <row r="3373" spans="2:2" x14ac:dyDescent="0.25">
      <c r="B3373" s="24"/>
    </row>
    <row r="3374" spans="2:2" x14ac:dyDescent="0.25">
      <c r="B3374" s="24"/>
    </row>
    <row r="3375" spans="2:2" x14ac:dyDescent="0.25">
      <c r="B3375" s="24"/>
    </row>
    <row r="3376" spans="2:2" x14ac:dyDescent="0.25">
      <c r="B3376" s="24"/>
    </row>
    <row r="3377" spans="2:2" x14ac:dyDescent="0.25">
      <c r="B3377" s="24"/>
    </row>
    <row r="3378" spans="2:2" x14ac:dyDescent="0.25">
      <c r="B3378" s="24"/>
    </row>
    <row r="3379" spans="2:2" x14ac:dyDescent="0.25">
      <c r="B3379" s="24"/>
    </row>
    <row r="3380" spans="2:2" x14ac:dyDescent="0.25">
      <c r="B3380" s="24"/>
    </row>
    <row r="3381" spans="2:2" x14ac:dyDescent="0.25">
      <c r="B3381" s="24"/>
    </row>
    <row r="3382" spans="2:2" x14ac:dyDescent="0.25">
      <c r="B3382" s="24"/>
    </row>
    <row r="3383" spans="2:2" x14ac:dyDescent="0.25">
      <c r="B3383" s="24"/>
    </row>
    <row r="3384" spans="2:2" x14ac:dyDescent="0.25">
      <c r="B3384" s="24"/>
    </row>
    <row r="3385" spans="2:2" x14ac:dyDescent="0.25">
      <c r="B3385" s="24"/>
    </row>
    <row r="3386" spans="2:2" x14ac:dyDescent="0.25">
      <c r="B3386" s="24"/>
    </row>
    <row r="3387" spans="2:2" x14ac:dyDescent="0.25">
      <c r="B3387" s="24"/>
    </row>
    <row r="3388" spans="2:2" x14ac:dyDescent="0.25">
      <c r="B3388" s="24"/>
    </row>
    <row r="3389" spans="2:2" x14ac:dyDescent="0.25">
      <c r="B3389" s="24"/>
    </row>
    <row r="3390" spans="2:2" x14ac:dyDescent="0.25">
      <c r="B3390" s="24"/>
    </row>
    <row r="3391" spans="2:2" x14ac:dyDescent="0.25">
      <c r="B3391" s="24"/>
    </row>
    <row r="3392" spans="2:2" x14ac:dyDescent="0.25">
      <c r="B3392" s="24"/>
    </row>
    <row r="3393" spans="2:2" x14ac:dyDescent="0.25">
      <c r="B3393" s="24"/>
    </row>
    <row r="3394" spans="2:2" x14ac:dyDescent="0.25">
      <c r="B3394" s="24"/>
    </row>
    <row r="3395" spans="2:2" x14ac:dyDescent="0.25">
      <c r="B3395" s="24"/>
    </row>
    <row r="3396" spans="2:2" x14ac:dyDescent="0.25">
      <c r="B3396" s="24"/>
    </row>
    <row r="3397" spans="2:2" x14ac:dyDescent="0.25">
      <c r="B3397" s="24"/>
    </row>
    <row r="3398" spans="2:2" x14ac:dyDescent="0.25">
      <c r="B3398" s="24"/>
    </row>
    <row r="3399" spans="2:2" x14ac:dyDescent="0.25">
      <c r="B3399" s="24"/>
    </row>
    <row r="3400" spans="2:2" x14ac:dyDescent="0.25">
      <c r="B3400" s="24"/>
    </row>
    <row r="3401" spans="2:2" x14ac:dyDescent="0.25">
      <c r="B3401" s="24"/>
    </row>
    <row r="3402" spans="2:2" x14ac:dyDescent="0.25">
      <c r="B3402" s="24"/>
    </row>
    <row r="3403" spans="2:2" x14ac:dyDescent="0.25">
      <c r="B3403" s="24"/>
    </row>
    <row r="3404" spans="2:2" x14ac:dyDescent="0.25">
      <c r="B3404" s="24"/>
    </row>
    <row r="3405" spans="2:2" x14ac:dyDescent="0.25">
      <c r="B3405" s="24"/>
    </row>
    <row r="3406" spans="2:2" x14ac:dyDescent="0.25">
      <c r="B3406" s="24"/>
    </row>
    <row r="3407" spans="2:2" x14ac:dyDescent="0.25">
      <c r="B3407" s="24"/>
    </row>
    <row r="3408" spans="2:2" x14ac:dyDescent="0.25">
      <c r="B3408" s="24"/>
    </row>
    <row r="3409" spans="2:2" x14ac:dyDescent="0.25">
      <c r="B3409" s="24"/>
    </row>
    <row r="3410" spans="2:2" x14ac:dyDescent="0.25">
      <c r="B3410" s="24"/>
    </row>
    <row r="3411" spans="2:2" x14ac:dyDescent="0.25">
      <c r="B3411" s="24"/>
    </row>
    <row r="3412" spans="2:2" x14ac:dyDescent="0.25">
      <c r="B3412" s="24"/>
    </row>
    <row r="3413" spans="2:2" x14ac:dyDescent="0.25">
      <c r="B3413" s="24"/>
    </row>
    <row r="3414" spans="2:2" x14ac:dyDescent="0.25">
      <c r="B3414" s="24"/>
    </row>
    <row r="3415" spans="2:2" x14ac:dyDescent="0.25">
      <c r="B3415" s="24"/>
    </row>
    <row r="3416" spans="2:2" x14ac:dyDescent="0.25">
      <c r="B3416" s="24"/>
    </row>
    <row r="3417" spans="2:2" x14ac:dyDescent="0.25">
      <c r="B3417" s="24"/>
    </row>
    <row r="3418" spans="2:2" x14ac:dyDescent="0.25">
      <c r="B3418" s="24"/>
    </row>
    <row r="3419" spans="2:2" x14ac:dyDescent="0.25">
      <c r="B3419" s="24"/>
    </row>
    <row r="3420" spans="2:2" x14ac:dyDescent="0.25">
      <c r="B3420" s="24"/>
    </row>
    <row r="3421" spans="2:2" x14ac:dyDescent="0.25">
      <c r="B3421" s="24"/>
    </row>
    <row r="3422" spans="2:2" x14ac:dyDescent="0.25">
      <c r="B3422" s="24"/>
    </row>
    <row r="3423" spans="2:2" x14ac:dyDescent="0.25">
      <c r="B3423" s="24"/>
    </row>
    <row r="3424" spans="2:2" x14ac:dyDescent="0.25">
      <c r="B3424" s="24"/>
    </row>
    <row r="3425" spans="2:2" x14ac:dyDescent="0.25">
      <c r="B3425" s="24"/>
    </row>
    <row r="3426" spans="2:2" x14ac:dyDescent="0.25">
      <c r="B3426" s="24"/>
    </row>
    <row r="3427" spans="2:2" x14ac:dyDescent="0.25">
      <c r="B3427" s="24"/>
    </row>
    <row r="3428" spans="2:2" x14ac:dyDescent="0.25">
      <c r="B3428" s="24"/>
    </row>
    <row r="3429" spans="2:2" x14ac:dyDescent="0.25">
      <c r="B3429" s="24"/>
    </row>
    <row r="3430" spans="2:2" x14ac:dyDescent="0.25">
      <c r="B3430" s="24"/>
    </row>
    <row r="3431" spans="2:2" x14ac:dyDescent="0.25">
      <c r="B3431" s="24"/>
    </row>
    <row r="3432" spans="2:2" x14ac:dyDescent="0.25">
      <c r="B3432" s="24"/>
    </row>
    <row r="3433" spans="2:2" x14ac:dyDescent="0.25">
      <c r="B3433" s="24"/>
    </row>
    <row r="3434" spans="2:2" x14ac:dyDescent="0.25">
      <c r="B3434" s="24"/>
    </row>
    <row r="3435" spans="2:2" x14ac:dyDescent="0.25">
      <c r="B3435" s="24"/>
    </row>
    <row r="3436" spans="2:2" x14ac:dyDescent="0.25">
      <c r="B3436" s="24"/>
    </row>
    <row r="3437" spans="2:2" x14ac:dyDescent="0.25">
      <c r="B3437" s="24"/>
    </row>
    <row r="3438" spans="2:2" x14ac:dyDescent="0.25">
      <c r="B3438" s="24"/>
    </row>
    <row r="3439" spans="2:2" x14ac:dyDescent="0.25">
      <c r="B3439" s="24"/>
    </row>
    <row r="3440" spans="2:2" x14ac:dyDescent="0.25">
      <c r="B3440" s="24"/>
    </row>
    <row r="3441" spans="2:2" x14ac:dyDescent="0.25">
      <c r="B3441" s="24"/>
    </row>
    <row r="3442" spans="2:2" x14ac:dyDescent="0.25">
      <c r="B3442" s="24"/>
    </row>
    <row r="3443" spans="2:2" x14ac:dyDescent="0.25">
      <c r="B3443" s="24"/>
    </row>
    <row r="3444" spans="2:2" x14ac:dyDescent="0.25">
      <c r="B3444" s="24"/>
    </row>
    <row r="3445" spans="2:2" x14ac:dyDescent="0.25">
      <c r="B3445" s="24"/>
    </row>
    <row r="3446" spans="2:2" x14ac:dyDescent="0.25">
      <c r="B3446" s="24"/>
    </row>
    <row r="3447" spans="2:2" x14ac:dyDescent="0.25">
      <c r="B3447" s="24"/>
    </row>
    <row r="3448" spans="2:2" x14ac:dyDescent="0.25">
      <c r="B3448" s="24"/>
    </row>
    <row r="3449" spans="2:2" x14ac:dyDescent="0.25">
      <c r="B3449" s="24"/>
    </row>
    <row r="3450" spans="2:2" x14ac:dyDescent="0.25">
      <c r="B3450" s="24"/>
    </row>
    <row r="3451" spans="2:2" x14ac:dyDescent="0.25">
      <c r="B3451" s="24"/>
    </row>
    <row r="3452" spans="2:2" x14ac:dyDescent="0.25">
      <c r="B3452" s="24"/>
    </row>
    <row r="3453" spans="2:2" x14ac:dyDescent="0.25">
      <c r="B3453" s="24"/>
    </row>
    <row r="3454" spans="2:2" x14ac:dyDescent="0.25">
      <c r="B3454" s="24"/>
    </row>
    <row r="3455" spans="2:2" x14ac:dyDescent="0.25">
      <c r="B3455" s="24"/>
    </row>
    <row r="3456" spans="2:2" x14ac:dyDescent="0.25">
      <c r="B3456" s="24"/>
    </row>
    <row r="3457" spans="2:2" x14ac:dyDescent="0.25">
      <c r="B3457" s="24"/>
    </row>
    <row r="3458" spans="2:2" x14ac:dyDescent="0.25">
      <c r="B3458" s="24"/>
    </row>
    <row r="3459" spans="2:2" x14ac:dyDescent="0.25">
      <c r="B3459" s="24"/>
    </row>
    <row r="3460" spans="2:2" x14ac:dyDescent="0.25">
      <c r="B3460" s="24"/>
    </row>
    <row r="3461" spans="2:2" x14ac:dyDescent="0.25">
      <c r="B3461" s="24"/>
    </row>
    <row r="3462" spans="2:2" x14ac:dyDescent="0.25">
      <c r="B3462" s="24"/>
    </row>
    <row r="3463" spans="2:2" x14ac:dyDescent="0.25">
      <c r="B3463" s="24"/>
    </row>
    <row r="3464" spans="2:2" x14ac:dyDescent="0.25">
      <c r="B3464" s="24"/>
    </row>
    <row r="3465" spans="2:2" x14ac:dyDescent="0.25">
      <c r="B3465" s="24"/>
    </row>
    <row r="3466" spans="2:2" x14ac:dyDescent="0.25">
      <c r="B3466" s="24"/>
    </row>
    <row r="3467" spans="2:2" x14ac:dyDescent="0.25">
      <c r="B3467" s="24"/>
    </row>
    <row r="3468" spans="2:2" x14ac:dyDescent="0.25">
      <c r="B3468" s="24"/>
    </row>
    <row r="3469" spans="2:2" x14ac:dyDescent="0.25">
      <c r="B3469" s="24"/>
    </row>
    <row r="3470" spans="2:2" x14ac:dyDescent="0.25">
      <c r="B3470" s="24"/>
    </row>
    <row r="3471" spans="2:2" x14ac:dyDescent="0.25">
      <c r="B3471" s="24"/>
    </row>
    <row r="3472" spans="2:2" x14ac:dyDescent="0.25">
      <c r="B3472" s="24"/>
    </row>
    <row r="3473" spans="2:2" x14ac:dyDescent="0.25">
      <c r="B3473" s="24"/>
    </row>
    <row r="3474" spans="2:2" x14ac:dyDescent="0.25">
      <c r="B3474" s="24"/>
    </row>
    <row r="3475" spans="2:2" x14ac:dyDescent="0.25">
      <c r="B3475" s="24"/>
    </row>
    <row r="3476" spans="2:2" x14ac:dyDescent="0.25">
      <c r="B3476" s="24"/>
    </row>
    <row r="3477" spans="2:2" x14ac:dyDescent="0.25">
      <c r="B3477" s="24"/>
    </row>
    <row r="3478" spans="2:2" x14ac:dyDescent="0.25">
      <c r="B3478" s="24"/>
    </row>
    <row r="3479" spans="2:2" x14ac:dyDescent="0.25">
      <c r="B3479" s="24"/>
    </row>
    <row r="3480" spans="2:2" x14ac:dyDescent="0.25">
      <c r="B3480" s="24"/>
    </row>
    <row r="3481" spans="2:2" x14ac:dyDescent="0.25">
      <c r="B3481" s="24"/>
    </row>
    <row r="3482" spans="2:2" x14ac:dyDescent="0.25">
      <c r="B3482" s="24"/>
    </row>
    <row r="3483" spans="2:2" x14ac:dyDescent="0.25">
      <c r="B3483" s="24"/>
    </row>
    <row r="3484" spans="2:2" x14ac:dyDescent="0.25">
      <c r="B3484" s="24"/>
    </row>
    <row r="3485" spans="2:2" x14ac:dyDescent="0.25">
      <c r="B3485" s="24"/>
    </row>
    <row r="3486" spans="2:2" x14ac:dyDescent="0.25">
      <c r="B3486" s="24"/>
    </row>
    <row r="3487" spans="2:2" x14ac:dyDescent="0.25">
      <c r="B3487" s="24"/>
    </row>
    <row r="3488" spans="2:2" x14ac:dyDescent="0.25">
      <c r="B3488" s="24"/>
    </row>
    <row r="3489" spans="2:2" x14ac:dyDescent="0.25">
      <c r="B3489" s="24"/>
    </row>
    <row r="3490" spans="2:2" x14ac:dyDescent="0.25">
      <c r="B3490" s="24"/>
    </row>
    <row r="3491" spans="2:2" x14ac:dyDescent="0.25">
      <c r="B3491" s="24"/>
    </row>
    <row r="3492" spans="2:2" x14ac:dyDescent="0.25">
      <c r="B3492" s="24"/>
    </row>
    <row r="3493" spans="2:2" x14ac:dyDescent="0.25">
      <c r="B3493" s="24"/>
    </row>
    <row r="3494" spans="2:2" x14ac:dyDescent="0.25">
      <c r="B3494" s="24"/>
    </row>
    <row r="3495" spans="2:2" x14ac:dyDescent="0.25">
      <c r="B3495" s="24"/>
    </row>
    <row r="3496" spans="2:2" x14ac:dyDescent="0.25">
      <c r="B3496" s="24"/>
    </row>
    <row r="3497" spans="2:2" x14ac:dyDescent="0.25">
      <c r="B3497" s="24"/>
    </row>
    <row r="3498" spans="2:2" x14ac:dyDescent="0.25">
      <c r="B3498" s="24"/>
    </row>
    <row r="3499" spans="2:2" x14ac:dyDescent="0.25">
      <c r="B3499" s="24"/>
    </row>
    <row r="3500" spans="2:2" x14ac:dyDescent="0.25">
      <c r="B3500" s="24"/>
    </row>
    <row r="3501" spans="2:2" x14ac:dyDescent="0.25">
      <c r="B3501" s="24"/>
    </row>
    <row r="3502" spans="2:2" x14ac:dyDescent="0.25">
      <c r="B3502" s="24"/>
    </row>
    <row r="3503" spans="2:2" x14ac:dyDescent="0.25">
      <c r="B3503" s="24"/>
    </row>
    <row r="3504" spans="2:2" x14ac:dyDescent="0.25">
      <c r="B3504" s="24"/>
    </row>
    <row r="3505" spans="2:2" x14ac:dyDescent="0.25">
      <c r="B3505" s="24"/>
    </row>
    <row r="3506" spans="2:2" x14ac:dyDescent="0.25">
      <c r="B3506" s="24"/>
    </row>
    <row r="3507" spans="2:2" x14ac:dyDescent="0.25">
      <c r="B3507" s="24"/>
    </row>
    <row r="3508" spans="2:2" x14ac:dyDescent="0.25">
      <c r="B3508" s="24"/>
    </row>
    <row r="3509" spans="2:2" x14ac:dyDescent="0.25">
      <c r="B3509" s="24"/>
    </row>
    <row r="3510" spans="2:2" x14ac:dyDescent="0.25">
      <c r="B3510" s="24"/>
    </row>
    <row r="3511" spans="2:2" x14ac:dyDescent="0.25">
      <c r="B3511" s="24"/>
    </row>
    <row r="3512" spans="2:2" x14ac:dyDescent="0.25">
      <c r="B3512" s="24"/>
    </row>
    <row r="3513" spans="2:2" x14ac:dyDescent="0.25">
      <c r="B3513" s="24"/>
    </row>
    <row r="3514" spans="2:2" x14ac:dyDescent="0.25">
      <c r="B3514" s="24"/>
    </row>
    <row r="3515" spans="2:2" x14ac:dyDescent="0.25">
      <c r="B3515" s="24"/>
    </row>
    <row r="3516" spans="2:2" x14ac:dyDescent="0.25">
      <c r="B3516" s="24"/>
    </row>
    <row r="3517" spans="2:2" x14ac:dyDescent="0.25">
      <c r="B3517" s="24"/>
    </row>
    <row r="3518" spans="2:2" x14ac:dyDescent="0.25">
      <c r="B3518" s="24"/>
    </row>
    <row r="3519" spans="2:2" x14ac:dyDescent="0.25">
      <c r="B3519" s="24"/>
    </row>
    <row r="3520" spans="2:2" x14ac:dyDescent="0.25">
      <c r="B3520" s="24"/>
    </row>
    <row r="3521" spans="2:2" x14ac:dyDescent="0.25">
      <c r="B3521" s="24"/>
    </row>
    <row r="3522" spans="2:2" x14ac:dyDescent="0.25">
      <c r="B3522" s="24"/>
    </row>
    <row r="3523" spans="2:2" x14ac:dyDescent="0.25">
      <c r="B3523" s="24"/>
    </row>
    <row r="3524" spans="2:2" x14ac:dyDescent="0.25">
      <c r="B3524" s="24"/>
    </row>
    <row r="3525" spans="2:2" x14ac:dyDescent="0.25">
      <c r="B3525" s="24"/>
    </row>
    <row r="3526" spans="2:2" x14ac:dyDescent="0.25">
      <c r="B3526" s="24"/>
    </row>
    <row r="3527" spans="2:2" x14ac:dyDescent="0.25">
      <c r="B3527" s="24"/>
    </row>
    <row r="3528" spans="2:2" x14ac:dyDescent="0.25">
      <c r="B3528" s="24"/>
    </row>
    <row r="3529" spans="2:2" x14ac:dyDescent="0.25">
      <c r="B3529" s="24"/>
    </row>
    <row r="3530" spans="2:2" x14ac:dyDescent="0.25">
      <c r="B3530" s="24"/>
    </row>
    <row r="3531" spans="2:2" x14ac:dyDescent="0.25">
      <c r="B3531" s="24"/>
    </row>
    <row r="3532" spans="2:2" x14ac:dyDescent="0.25">
      <c r="B3532" s="24"/>
    </row>
    <row r="3533" spans="2:2" x14ac:dyDescent="0.25">
      <c r="B3533" s="24"/>
    </row>
    <row r="3534" spans="2:2" x14ac:dyDescent="0.25">
      <c r="B3534" s="24"/>
    </row>
    <row r="3535" spans="2:2" x14ac:dyDescent="0.25">
      <c r="B3535" s="24"/>
    </row>
    <row r="3536" spans="2:2" x14ac:dyDescent="0.25">
      <c r="B3536" s="24"/>
    </row>
    <row r="3537" spans="2:2" x14ac:dyDescent="0.25">
      <c r="B3537" s="24"/>
    </row>
    <row r="3538" spans="2:2" x14ac:dyDescent="0.25">
      <c r="B3538" s="24"/>
    </row>
    <row r="3539" spans="2:2" x14ac:dyDescent="0.25">
      <c r="B3539" s="24"/>
    </row>
    <row r="3540" spans="2:2" x14ac:dyDescent="0.25">
      <c r="B3540" s="24"/>
    </row>
    <row r="3541" spans="2:2" x14ac:dyDescent="0.25">
      <c r="B3541" s="24"/>
    </row>
    <row r="3542" spans="2:2" x14ac:dyDescent="0.25">
      <c r="B3542" s="24"/>
    </row>
    <row r="3543" spans="2:2" x14ac:dyDescent="0.25">
      <c r="B3543" s="24"/>
    </row>
    <row r="3544" spans="2:2" x14ac:dyDescent="0.25">
      <c r="B3544" s="24"/>
    </row>
    <row r="3545" spans="2:2" x14ac:dyDescent="0.25">
      <c r="B3545" s="24"/>
    </row>
    <row r="3546" spans="2:2" x14ac:dyDescent="0.25">
      <c r="B3546" s="24"/>
    </row>
    <row r="3547" spans="2:2" x14ac:dyDescent="0.25">
      <c r="B3547" s="24"/>
    </row>
    <row r="3548" spans="2:2" x14ac:dyDescent="0.25">
      <c r="B3548" s="24"/>
    </row>
    <row r="3549" spans="2:2" x14ac:dyDescent="0.25">
      <c r="B3549" s="24"/>
    </row>
    <row r="3550" spans="2:2" x14ac:dyDescent="0.25">
      <c r="B3550" s="24"/>
    </row>
    <row r="3551" spans="2:2" x14ac:dyDescent="0.25">
      <c r="B3551" s="24"/>
    </row>
    <row r="3552" spans="2:2" x14ac:dyDescent="0.25">
      <c r="B3552" s="24"/>
    </row>
    <row r="3553" spans="2:2" x14ac:dyDescent="0.25">
      <c r="B3553" s="24"/>
    </row>
    <row r="3554" spans="2:2" x14ac:dyDescent="0.25">
      <c r="B3554" s="24"/>
    </row>
    <row r="3555" spans="2:2" x14ac:dyDescent="0.25">
      <c r="B3555" s="24"/>
    </row>
    <row r="3556" spans="2:2" x14ac:dyDescent="0.25">
      <c r="B3556" s="24"/>
    </row>
    <row r="3557" spans="2:2" x14ac:dyDescent="0.25">
      <c r="B3557" s="24"/>
    </row>
    <row r="3558" spans="2:2" x14ac:dyDescent="0.25">
      <c r="B3558" s="24"/>
    </row>
    <row r="3559" spans="2:2" x14ac:dyDescent="0.25">
      <c r="B3559" s="24"/>
    </row>
    <row r="3560" spans="2:2" x14ac:dyDescent="0.25">
      <c r="B3560" s="24"/>
    </row>
    <row r="3561" spans="2:2" x14ac:dyDescent="0.25">
      <c r="B3561" s="24"/>
    </row>
    <row r="3562" spans="2:2" x14ac:dyDescent="0.25">
      <c r="B3562" s="24"/>
    </row>
    <row r="3563" spans="2:2" x14ac:dyDescent="0.25">
      <c r="B3563" s="24"/>
    </row>
    <row r="3564" spans="2:2" x14ac:dyDescent="0.25">
      <c r="B3564" s="24"/>
    </row>
    <row r="3565" spans="2:2" x14ac:dyDescent="0.25">
      <c r="B3565" s="24"/>
    </row>
    <row r="3566" spans="2:2" x14ac:dyDescent="0.25">
      <c r="B3566" s="24"/>
    </row>
    <row r="3567" spans="2:2" x14ac:dyDescent="0.25">
      <c r="B3567" s="24"/>
    </row>
    <row r="3568" spans="2:2" x14ac:dyDescent="0.25">
      <c r="B3568" s="24"/>
    </row>
    <row r="3569" spans="2:2" x14ac:dyDescent="0.25">
      <c r="B3569" s="24"/>
    </row>
    <row r="3570" spans="2:2" x14ac:dyDescent="0.25">
      <c r="B3570" s="24"/>
    </row>
    <row r="3571" spans="2:2" x14ac:dyDescent="0.25">
      <c r="B3571" s="24"/>
    </row>
    <row r="3572" spans="2:2" x14ac:dyDescent="0.25">
      <c r="B3572" s="24"/>
    </row>
    <row r="3573" spans="2:2" x14ac:dyDescent="0.25">
      <c r="B3573" s="24"/>
    </row>
    <row r="3574" spans="2:2" x14ac:dyDescent="0.25">
      <c r="B3574" s="24"/>
    </row>
    <row r="3575" spans="2:2" x14ac:dyDescent="0.25">
      <c r="B3575" s="24"/>
    </row>
    <row r="3576" spans="2:2" x14ac:dyDescent="0.25">
      <c r="B3576" s="24"/>
    </row>
    <row r="3577" spans="2:2" x14ac:dyDescent="0.25">
      <c r="B3577" s="24"/>
    </row>
    <row r="3578" spans="2:2" x14ac:dyDescent="0.25">
      <c r="B3578" s="24"/>
    </row>
    <row r="3579" spans="2:2" x14ac:dyDescent="0.25">
      <c r="B3579" s="24"/>
    </row>
    <row r="3580" spans="2:2" x14ac:dyDescent="0.25">
      <c r="B3580" s="24"/>
    </row>
    <row r="3581" spans="2:2" x14ac:dyDescent="0.25">
      <c r="B3581" s="24"/>
    </row>
    <row r="3582" spans="2:2" x14ac:dyDescent="0.25">
      <c r="B3582" s="24"/>
    </row>
    <row r="3583" spans="2:2" x14ac:dyDescent="0.25">
      <c r="B3583" s="24"/>
    </row>
    <row r="3584" spans="2:2" x14ac:dyDescent="0.25">
      <c r="B3584" s="24"/>
    </row>
    <row r="3585" spans="2:2" x14ac:dyDescent="0.25">
      <c r="B3585" s="24"/>
    </row>
    <row r="3586" spans="2:2" x14ac:dyDescent="0.25">
      <c r="B3586" s="24"/>
    </row>
    <row r="3587" spans="2:2" x14ac:dyDescent="0.25">
      <c r="B3587" s="24"/>
    </row>
    <row r="3588" spans="2:2" x14ac:dyDescent="0.25">
      <c r="B3588" s="24"/>
    </row>
    <row r="3589" spans="2:2" x14ac:dyDescent="0.25">
      <c r="B3589" s="24"/>
    </row>
    <row r="3590" spans="2:2" x14ac:dyDescent="0.25">
      <c r="B3590" s="24"/>
    </row>
    <row r="3591" spans="2:2" x14ac:dyDescent="0.25">
      <c r="B3591" s="24"/>
    </row>
    <row r="3592" spans="2:2" x14ac:dyDescent="0.25">
      <c r="B3592" s="24"/>
    </row>
    <row r="3593" spans="2:2" x14ac:dyDescent="0.25">
      <c r="B3593" s="24"/>
    </row>
    <row r="3594" spans="2:2" x14ac:dyDescent="0.25">
      <c r="B3594" s="24"/>
    </row>
    <row r="3595" spans="2:2" x14ac:dyDescent="0.25">
      <c r="B3595" s="24"/>
    </row>
    <row r="3596" spans="2:2" x14ac:dyDescent="0.25">
      <c r="B3596" s="24"/>
    </row>
    <row r="3597" spans="2:2" x14ac:dyDescent="0.25">
      <c r="B3597" s="24"/>
    </row>
    <row r="3598" spans="2:2" x14ac:dyDescent="0.25">
      <c r="B3598" s="24"/>
    </row>
    <row r="3599" spans="2:2" x14ac:dyDescent="0.25">
      <c r="B3599" s="24"/>
    </row>
    <row r="3600" spans="2:2" x14ac:dyDescent="0.25">
      <c r="B3600" s="24"/>
    </row>
    <row r="3601" spans="2:2" x14ac:dyDescent="0.25">
      <c r="B3601" s="24"/>
    </row>
    <row r="3602" spans="2:2" x14ac:dyDescent="0.25">
      <c r="B3602" s="24"/>
    </row>
    <row r="3603" spans="2:2" x14ac:dyDescent="0.25">
      <c r="B3603" s="24"/>
    </row>
    <row r="3604" spans="2:2" x14ac:dyDescent="0.25">
      <c r="B3604" s="24"/>
    </row>
    <row r="3605" spans="2:2" x14ac:dyDescent="0.25">
      <c r="B3605" s="24"/>
    </row>
    <row r="3606" spans="2:2" x14ac:dyDescent="0.25">
      <c r="B3606" s="24"/>
    </row>
    <row r="3607" spans="2:2" x14ac:dyDescent="0.25">
      <c r="B3607" s="24"/>
    </row>
    <row r="3608" spans="2:2" x14ac:dyDescent="0.25">
      <c r="B3608" s="24"/>
    </row>
    <row r="3609" spans="2:2" x14ac:dyDescent="0.25">
      <c r="B3609" s="24"/>
    </row>
    <row r="3610" spans="2:2" x14ac:dyDescent="0.25">
      <c r="B3610" s="24"/>
    </row>
    <row r="3611" spans="2:2" x14ac:dyDescent="0.25">
      <c r="B3611" s="24"/>
    </row>
    <row r="3612" spans="2:2" x14ac:dyDescent="0.25">
      <c r="B3612" s="24"/>
    </row>
    <row r="3613" spans="2:2" x14ac:dyDescent="0.25">
      <c r="B3613" s="24"/>
    </row>
    <row r="3614" spans="2:2" x14ac:dyDescent="0.25">
      <c r="B3614" s="24"/>
    </row>
    <row r="3615" spans="2:2" x14ac:dyDescent="0.25">
      <c r="B3615" s="24"/>
    </row>
    <row r="3616" spans="2:2" x14ac:dyDescent="0.25">
      <c r="B3616" s="24"/>
    </row>
    <row r="3617" spans="2:2" x14ac:dyDescent="0.25">
      <c r="B3617" s="24"/>
    </row>
    <row r="3618" spans="2:2" x14ac:dyDescent="0.25">
      <c r="B3618" s="24"/>
    </row>
    <row r="3619" spans="2:2" x14ac:dyDescent="0.25">
      <c r="B3619" s="24"/>
    </row>
    <row r="3620" spans="2:2" x14ac:dyDescent="0.25">
      <c r="B3620" s="24"/>
    </row>
    <row r="3621" spans="2:2" x14ac:dyDescent="0.25">
      <c r="B3621" s="24"/>
    </row>
    <row r="3622" spans="2:2" x14ac:dyDescent="0.25">
      <c r="B3622" s="24"/>
    </row>
    <row r="3623" spans="2:2" x14ac:dyDescent="0.25">
      <c r="B3623" s="24"/>
    </row>
    <row r="3624" spans="2:2" x14ac:dyDescent="0.25">
      <c r="B3624" s="24"/>
    </row>
    <row r="3625" spans="2:2" x14ac:dyDescent="0.25">
      <c r="B3625" s="24"/>
    </row>
    <row r="3626" spans="2:2" x14ac:dyDescent="0.25">
      <c r="B3626" s="24"/>
    </row>
    <row r="3627" spans="2:2" x14ac:dyDescent="0.25">
      <c r="B3627" s="24"/>
    </row>
    <row r="3628" spans="2:2" x14ac:dyDescent="0.25">
      <c r="B3628" s="24"/>
    </row>
    <row r="3629" spans="2:2" x14ac:dyDescent="0.25">
      <c r="B3629" s="24"/>
    </row>
    <row r="3630" spans="2:2" x14ac:dyDescent="0.25">
      <c r="B3630" s="24"/>
    </row>
    <row r="3631" spans="2:2" x14ac:dyDescent="0.25">
      <c r="B3631" s="24"/>
    </row>
    <row r="3632" spans="2:2" x14ac:dyDescent="0.25">
      <c r="B3632" s="24"/>
    </row>
    <row r="3633" spans="2:2" x14ac:dyDescent="0.25">
      <c r="B3633" s="24"/>
    </row>
    <row r="3634" spans="2:2" x14ac:dyDescent="0.25">
      <c r="B3634" s="24"/>
    </row>
    <row r="3635" spans="2:2" x14ac:dyDescent="0.25">
      <c r="B3635" s="24"/>
    </row>
    <row r="3636" spans="2:2" x14ac:dyDescent="0.25">
      <c r="B3636" s="24"/>
    </row>
    <row r="3637" spans="2:2" x14ac:dyDescent="0.25">
      <c r="B3637" s="24"/>
    </row>
    <row r="3638" spans="2:2" x14ac:dyDescent="0.25">
      <c r="B3638" s="24"/>
    </row>
    <row r="3639" spans="2:2" x14ac:dyDescent="0.25">
      <c r="B3639" s="24"/>
    </row>
    <row r="3640" spans="2:2" x14ac:dyDescent="0.25">
      <c r="B3640" s="24"/>
    </row>
    <row r="3641" spans="2:2" x14ac:dyDescent="0.25">
      <c r="B3641" s="24"/>
    </row>
    <row r="3642" spans="2:2" x14ac:dyDescent="0.25">
      <c r="B3642" s="24"/>
    </row>
    <row r="3643" spans="2:2" x14ac:dyDescent="0.25">
      <c r="B3643" s="24"/>
    </row>
    <row r="3644" spans="2:2" x14ac:dyDescent="0.25">
      <c r="B3644" s="24"/>
    </row>
    <row r="3645" spans="2:2" x14ac:dyDescent="0.25">
      <c r="B3645" s="24"/>
    </row>
    <row r="3646" spans="2:2" x14ac:dyDescent="0.25">
      <c r="B3646" s="24"/>
    </row>
    <row r="3647" spans="2:2" x14ac:dyDescent="0.25">
      <c r="B3647" s="24"/>
    </row>
    <row r="3648" spans="2:2" x14ac:dyDescent="0.25">
      <c r="B3648" s="24"/>
    </row>
    <row r="3649" spans="2:2" x14ac:dyDescent="0.25">
      <c r="B3649" s="24"/>
    </row>
    <row r="3650" spans="2:2" x14ac:dyDescent="0.25">
      <c r="B3650" s="24"/>
    </row>
    <row r="3651" spans="2:2" x14ac:dyDescent="0.25">
      <c r="B3651" s="24"/>
    </row>
    <row r="3652" spans="2:2" x14ac:dyDescent="0.25">
      <c r="B3652" s="24"/>
    </row>
    <row r="3653" spans="2:2" x14ac:dyDescent="0.25">
      <c r="B3653" s="24"/>
    </row>
    <row r="3654" spans="2:2" x14ac:dyDescent="0.25">
      <c r="B3654" s="24"/>
    </row>
    <row r="3655" spans="2:2" x14ac:dyDescent="0.25">
      <c r="B3655" s="24"/>
    </row>
    <row r="3656" spans="2:2" x14ac:dyDescent="0.25">
      <c r="B3656" s="24"/>
    </row>
    <row r="3657" spans="2:2" x14ac:dyDescent="0.25">
      <c r="B3657" s="24"/>
    </row>
    <row r="3658" spans="2:2" x14ac:dyDescent="0.25">
      <c r="B3658" s="24"/>
    </row>
    <row r="3659" spans="2:2" x14ac:dyDescent="0.25">
      <c r="B3659" s="24"/>
    </row>
    <row r="3660" spans="2:2" x14ac:dyDescent="0.25">
      <c r="B3660" s="24"/>
    </row>
    <row r="3661" spans="2:2" x14ac:dyDescent="0.25">
      <c r="B3661" s="24"/>
    </row>
    <row r="3662" spans="2:2" x14ac:dyDescent="0.25">
      <c r="B3662" s="24"/>
    </row>
    <row r="3663" spans="2:2" x14ac:dyDescent="0.25">
      <c r="B3663" s="24"/>
    </row>
    <row r="3664" spans="2:2" x14ac:dyDescent="0.25">
      <c r="B3664" s="24"/>
    </row>
    <row r="3665" spans="2:2" x14ac:dyDescent="0.25">
      <c r="B3665" s="24"/>
    </row>
    <row r="3666" spans="2:2" x14ac:dyDescent="0.25">
      <c r="B3666" s="24"/>
    </row>
    <row r="3667" spans="2:2" x14ac:dyDescent="0.25">
      <c r="B3667" s="24"/>
    </row>
    <row r="3668" spans="2:2" x14ac:dyDescent="0.25">
      <c r="B3668" s="24"/>
    </row>
    <row r="3669" spans="2:2" x14ac:dyDescent="0.25">
      <c r="B3669" s="24"/>
    </row>
    <row r="3670" spans="2:2" x14ac:dyDescent="0.25">
      <c r="B3670" s="24"/>
    </row>
    <row r="3671" spans="2:2" x14ac:dyDescent="0.25">
      <c r="B3671" s="24"/>
    </row>
    <row r="3672" spans="2:2" x14ac:dyDescent="0.25">
      <c r="B3672" s="24"/>
    </row>
    <row r="3673" spans="2:2" x14ac:dyDescent="0.25">
      <c r="B3673" s="24"/>
    </row>
    <row r="3674" spans="2:2" x14ac:dyDescent="0.25">
      <c r="B3674" s="24"/>
    </row>
    <row r="3675" spans="2:2" x14ac:dyDescent="0.25">
      <c r="B3675" s="24"/>
    </row>
    <row r="3676" spans="2:2" x14ac:dyDescent="0.25">
      <c r="B3676" s="24"/>
    </row>
    <row r="3677" spans="2:2" x14ac:dyDescent="0.25">
      <c r="B3677" s="24"/>
    </row>
    <row r="3678" spans="2:2" x14ac:dyDescent="0.25">
      <c r="B3678" s="24"/>
    </row>
    <row r="3679" spans="2:2" x14ac:dyDescent="0.25">
      <c r="B3679" s="24"/>
    </row>
    <row r="3680" spans="2:2" x14ac:dyDescent="0.25">
      <c r="B3680" s="24"/>
    </row>
    <row r="3681" spans="2:2" x14ac:dyDescent="0.25">
      <c r="B3681" s="24"/>
    </row>
    <row r="3682" spans="2:2" x14ac:dyDescent="0.25">
      <c r="B3682" s="24"/>
    </row>
    <row r="3683" spans="2:2" x14ac:dyDescent="0.25">
      <c r="B3683" s="24"/>
    </row>
    <row r="3684" spans="2:2" x14ac:dyDescent="0.25">
      <c r="B3684" s="24"/>
    </row>
    <row r="3685" spans="2:2" x14ac:dyDescent="0.25">
      <c r="B3685" s="24"/>
    </row>
    <row r="3686" spans="2:2" x14ac:dyDescent="0.25">
      <c r="B3686" s="24"/>
    </row>
    <row r="3687" spans="2:2" x14ac:dyDescent="0.25">
      <c r="B3687" s="24"/>
    </row>
    <row r="3688" spans="2:2" x14ac:dyDescent="0.25">
      <c r="B3688" s="24"/>
    </row>
    <row r="3689" spans="2:2" x14ac:dyDescent="0.25">
      <c r="B3689" s="24"/>
    </row>
    <row r="3690" spans="2:2" x14ac:dyDescent="0.25">
      <c r="B3690" s="24"/>
    </row>
    <row r="3691" spans="2:2" x14ac:dyDescent="0.25">
      <c r="B3691" s="24"/>
    </row>
    <row r="3692" spans="2:2" x14ac:dyDescent="0.25">
      <c r="B3692" s="24"/>
    </row>
    <row r="3693" spans="2:2" x14ac:dyDescent="0.25">
      <c r="B3693" s="24"/>
    </row>
    <row r="3694" spans="2:2" x14ac:dyDescent="0.25">
      <c r="B3694" s="24"/>
    </row>
    <row r="3695" spans="2:2" x14ac:dyDescent="0.25">
      <c r="B3695" s="24"/>
    </row>
    <row r="3696" spans="2:2" x14ac:dyDescent="0.25">
      <c r="B3696" s="24"/>
    </row>
    <row r="3697" spans="2:2" x14ac:dyDescent="0.25">
      <c r="B3697" s="24"/>
    </row>
    <row r="3698" spans="2:2" x14ac:dyDescent="0.25">
      <c r="B3698" s="24"/>
    </row>
    <row r="3699" spans="2:2" x14ac:dyDescent="0.25">
      <c r="B3699" s="24"/>
    </row>
    <row r="3700" spans="2:2" x14ac:dyDescent="0.25">
      <c r="B3700" s="24"/>
    </row>
    <row r="3701" spans="2:2" x14ac:dyDescent="0.25">
      <c r="B3701" s="24"/>
    </row>
    <row r="3702" spans="2:2" x14ac:dyDescent="0.25">
      <c r="B3702" s="24"/>
    </row>
    <row r="3703" spans="2:2" x14ac:dyDescent="0.25">
      <c r="B3703" s="24"/>
    </row>
    <row r="3704" spans="2:2" x14ac:dyDescent="0.25">
      <c r="B3704" s="24"/>
    </row>
    <row r="3705" spans="2:2" x14ac:dyDescent="0.25">
      <c r="B3705" s="24"/>
    </row>
    <row r="3706" spans="2:2" x14ac:dyDescent="0.25">
      <c r="B3706" s="24"/>
    </row>
    <row r="3707" spans="2:2" x14ac:dyDescent="0.25">
      <c r="B3707" s="24"/>
    </row>
    <row r="3708" spans="2:2" x14ac:dyDescent="0.25">
      <c r="B3708" s="24"/>
    </row>
    <row r="3709" spans="2:2" x14ac:dyDescent="0.25">
      <c r="B3709" s="24"/>
    </row>
    <row r="3710" spans="2:2" x14ac:dyDescent="0.25">
      <c r="B3710" s="24"/>
    </row>
    <row r="3711" spans="2:2" x14ac:dyDescent="0.25">
      <c r="B3711" s="24"/>
    </row>
    <row r="3712" spans="2:2" x14ac:dyDescent="0.25">
      <c r="B3712" s="24"/>
    </row>
    <row r="3713" spans="2:2" x14ac:dyDescent="0.25">
      <c r="B3713" s="24"/>
    </row>
    <row r="3714" spans="2:2" x14ac:dyDescent="0.25">
      <c r="B3714" s="24"/>
    </row>
    <row r="3715" spans="2:2" x14ac:dyDescent="0.25">
      <c r="B3715" s="24"/>
    </row>
    <row r="3716" spans="2:2" x14ac:dyDescent="0.25">
      <c r="B3716" s="24"/>
    </row>
    <row r="3717" spans="2:2" x14ac:dyDescent="0.25">
      <c r="B3717" s="24"/>
    </row>
    <row r="3718" spans="2:2" x14ac:dyDescent="0.25">
      <c r="B3718" s="24"/>
    </row>
    <row r="3719" spans="2:2" x14ac:dyDescent="0.25">
      <c r="B3719" s="24"/>
    </row>
    <row r="3720" spans="2:2" x14ac:dyDescent="0.25">
      <c r="B3720" s="24"/>
    </row>
    <row r="3721" spans="2:2" x14ac:dyDescent="0.25">
      <c r="B3721" s="24"/>
    </row>
    <row r="3722" spans="2:2" x14ac:dyDescent="0.25">
      <c r="B3722" s="24"/>
    </row>
    <row r="3723" spans="2:2" x14ac:dyDescent="0.25">
      <c r="B3723" s="24"/>
    </row>
    <row r="3724" spans="2:2" x14ac:dyDescent="0.25">
      <c r="B3724" s="24"/>
    </row>
    <row r="3725" spans="2:2" x14ac:dyDescent="0.25">
      <c r="B3725" s="24"/>
    </row>
    <row r="3726" spans="2:2" x14ac:dyDescent="0.25">
      <c r="B3726" s="24"/>
    </row>
    <row r="3727" spans="2:2" x14ac:dyDescent="0.25">
      <c r="B3727" s="24"/>
    </row>
    <row r="3728" spans="2:2" x14ac:dyDescent="0.25">
      <c r="B3728" s="24"/>
    </row>
    <row r="3729" spans="2:2" x14ac:dyDescent="0.25">
      <c r="B3729" s="24"/>
    </row>
    <row r="3730" spans="2:2" x14ac:dyDescent="0.25">
      <c r="B3730" s="24"/>
    </row>
    <row r="3731" spans="2:2" x14ac:dyDescent="0.25">
      <c r="B3731" s="24"/>
    </row>
    <row r="3732" spans="2:2" x14ac:dyDescent="0.25">
      <c r="B3732" s="24"/>
    </row>
    <row r="3733" spans="2:2" x14ac:dyDescent="0.25">
      <c r="B3733" s="24"/>
    </row>
    <row r="3734" spans="2:2" x14ac:dyDescent="0.25">
      <c r="B3734" s="24"/>
    </row>
    <row r="3735" spans="2:2" x14ac:dyDescent="0.25">
      <c r="B3735" s="24"/>
    </row>
    <row r="3736" spans="2:2" x14ac:dyDescent="0.25">
      <c r="B3736" s="24"/>
    </row>
    <row r="3737" spans="2:2" x14ac:dyDescent="0.25">
      <c r="B3737" s="24"/>
    </row>
    <row r="3738" spans="2:2" x14ac:dyDescent="0.25">
      <c r="B3738" s="24"/>
    </row>
    <row r="3739" spans="2:2" x14ac:dyDescent="0.25">
      <c r="B3739" s="24"/>
    </row>
    <row r="3740" spans="2:2" x14ac:dyDescent="0.25">
      <c r="B3740" s="24"/>
    </row>
    <row r="3741" spans="2:2" x14ac:dyDescent="0.25">
      <c r="B3741" s="24"/>
    </row>
    <row r="3742" spans="2:2" x14ac:dyDescent="0.25">
      <c r="B3742" s="24"/>
    </row>
    <row r="3743" spans="2:2" x14ac:dyDescent="0.25">
      <c r="B3743" s="24"/>
    </row>
    <row r="3744" spans="2:2" x14ac:dyDescent="0.25">
      <c r="B3744" s="24"/>
    </row>
    <row r="3745" spans="2:2" x14ac:dyDescent="0.25">
      <c r="B3745" s="24"/>
    </row>
    <row r="3746" spans="2:2" x14ac:dyDescent="0.25">
      <c r="B3746" s="24"/>
    </row>
    <row r="3747" spans="2:2" x14ac:dyDescent="0.25">
      <c r="B3747" s="24"/>
    </row>
    <row r="3748" spans="2:2" x14ac:dyDescent="0.25">
      <c r="B3748" s="24"/>
    </row>
    <row r="3749" spans="2:2" x14ac:dyDescent="0.25">
      <c r="B3749" s="24"/>
    </row>
    <row r="3750" spans="2:2" x14ac:dyDescent="0.25">
      <c r="B3750" s="24"/>
    </row>
    <row r="3751" spans="2:2" x14ac:dyDescent="0.25">
      <c r="B3751" s="24"/>
    </row>
    <row r="3752" spans="2:2" x14ac:dyDescent="0.25">
      <c r="B3752" s="24"/>
    </row>
    <row r="3753" spans="2:2" x14ac:dyDescent="0.25">
      <c r="B3753" s="24"/>
    </row>
    <row r="3754" spans="2:2" x14ac:dyDescent="0.25">
      <c r="B3754" s="24"/>
    </row>
    <row r="3755" spans="2:2" x14ac:dyDescent="0.25">
      <c r="B3755" s="24"/>
    </row>
    <row r="3756" spans="2:2" x14ac:dyDescent="0.25">
      <c r="B3756" s="24"/>
    </row>
    <row r="3757" spans="2:2" x14ac:dyDescent="0.25">
      <c r="B3757" s="24"/>
    </row>
    <row r="3758" spans="2:2" x14ac:dyDescent="0.25">
      <c r="B3758" s="24"/>
    </row>
    <row r="3759" spans="2:2" x14ac:dyDescent="0.25">
      <c r="B3759" s="24"/>
    </row>
    <row r="3760" spans="2:2" x14ac:dyDescent="0.25">
      <c r="B3760" s="24"/>
    </row>
    <row r="3761" spans="2:2" x14ac:dyDescent="0.25">
      <c r="B3761" s="24"/>
    </row>
    <row r="3762" spans="2:2" x14ac:dyDescent="0.25">
      <c r="B3762" s="24"/>
    </row>
    <row r="3763" spans="2:2" x14ac:dyDescent="0.25">
      <c r="B3763" s="24"/>
    </row>
    <row r="3764" spans="2:2" x14ac:dyDescent="0.25">
      <c r="B3764" s="24"/>
    </row>
    <row r="3765" spans="2:2" x14ac:dyDescent="0.25">
      <c r="B3765" s="24"/>
    </row>
    <row r="3766" spans="2:2" x14ac:dyDescent="0.25">
      <c r="B3766" s="24"/>
    </row>
    <row r="3767" spans="2:2" x14ac:dyDescent="0.25">
      <c r="B3767" s="24"/>
    </row>
    <row r="3768" spans="2:2" x14ac:dyDescent="0.25">
      <c r="B3768" s="24"/>
    </row>
    <row r="3769" spans="2:2" x14ac:dyDescent="0.25">
      <c r="B3769" s="24"/>
    </row>
    <row r="3770" spans="2:2" x14ac:dyDescent="0.25">
      <c r="B3770" s="24"/>
    </row>
    <row r="3771" spans="2:2" x14ac:dyDescent="0.25">
      <c r="B3771" s="24"/>
    </row>
    <row r="3772" spans="2:2" x14ac:dyDescent="0.25">
      <c r="B3772" s="24"/>
    </row>
    <row r="3773" spans="2:2" x14ac:dyDescent="0.25">
      <c r="B3773" s="24"/>
    </row>
    <row r="3774" spans="2:2" x14ac:dyDescent="0.25">
      <c r="B3774" s="24"/>
    </row>
    <row r="3775" spans="2:2" x14ac:dyDescent="0.25">
      <c r="B3775" s="24"/>
    </row>
    <row r="3776" spans="2:2" x14ac:dyDescent="0.25">
      <c r="B3776" s="24"/>
    </row>
    <row r="3777" spans="2:2" x14ac:dyDescent="0.25">
      <c r="B3777" s="24"/>
    </row>
    <row r="3778" spans="2:2" x14ac:dyDescent="0.25">
      <c r="B3778" s="24"/>
    </row>
    <row r="3779" spans="2:2" x14ac:dyDescent="0.25">
      <c r="B3779" s="24"/>
    </row>
    <row r="3780" spans="2:2" x14ac:dyDescent="0.25">
      <c r="B3780" s="24"/>
    </row>
    <row r="3781" spans="2:2" x14ac:dyDescent="0.25">
      <c r="B3781" s="24"/>
    </row>
    <row r="3782" spans="2:2" x14ac:dyDescent="0.25">
      <c r="B3782" s="24"/>
    </row>
    <row r="3783" spans="2:2" x14ac:dyDescent="0.25">
      <c r="B3783" s="24"/>
    </row>
    <row r="3784" spans="2:2" x14ac:dyDescent="0.25">
      <c r="B3784" s="24"/>
    </row>
    <row r="3785" spans="2:2" x14ac:dyDescent="0.25">
      <c r="B3785" s="24"/>
    </row>
    <row r="3786" spans="2:2" x14ac:dyDescent="0.25">
      <c r="B3786" s="24"/>
    </row>
    <row r="3787" spans="2:2" x14ac:dyDescent="0.25">
      <c r="B3787" s="24"/>
    </row>
    <row r="3788" spans="2:2" x14ac:dyDescent="0.25">
      <c r="B3788" s="24"/>
    </row>
    <row r="3789" spans="2:2" x14ac:dyDescent="0.25">
      <c r="B3789" s="24"/>
    </row>
    <row r="3790" spans="2:2" x14ac:dyDescent="0.25">
      <c r="B3790" s="24"/>
    </row>
    <row r="3791" spans="2:2" x14ac:dyDescent="0.25">
      <c r="B3791" s="24"/>
    </row>
    <row r="3792" spans="2:2" x14ac:dyDescent="0.25">
      <c r="B3792" s="24"/>
    </row>
    <row r="3793" spans="2:2" x14ac:dyDescent="0.25">
      <c r="B3793" s="24"/>
    </row>
    <row r="3794" spans="2:2" x14ac:dyDescent="0.25">
      <c r="B3794" s="24"/>
    </row>
    <row r="3795" spans="2:2" x14ac:dyDescent="0.25">
      <c r="B3795" s="24"/>
    </row>
    <row r="3796" spans="2:2" x14ac:dyDescent="0.25">
      <c r="B3796" s="24"/>
    </row>
    <row r="3797" spans="2:2" x14ac:dyDescent="0.25">
      <c r="B3797" s="24"/>
    </row>
    <row r="3798" spans="2:2" x14ac:dyDescent="0.25">
      <c r="B3798" s="24"/>
    </row>
    <row r="3799" spans="2:2" x14ac:dyDescent="0.25">
      <c r="B3799" s="24"/>
    </row>
    <row r="3800" spans="2:2" x14ac:dyDescent="0.25">
      <c r="B3800" s="24"/>
    </row>
    <row r="3801" spans="2:2" x14ac:dyDescent="0.25">
      <c r="B3801" s="24"/>
    </row>
    <row r="3802" spans="2:2" x14ac:dyDescent="0.25">
      <c r="B3802" s="24"/>
    </row>
    <row r="3803" spans="2:2" x14ac:dyDescent="0.25">
      <c r="B3803" s="24"/>
    </row>
    <row r="3804" spans="2:2" x14ac:dyDescent="0.25">
      <c r="B3804" s="24"/>
    </row>
    <row r="3805" spans="2:2" x14ac:dyDescent="0.25">
      <c r="B3805" s="24"/>
    </row>
    <row r="3806" spans="2:2" x14ac:dyDescent="0.25">
      <c r="B3806" s="24"/>
    </row>
    <row r="3807" spans="2:2" x14ac:dyDescent="0.25">
      <c r="B3807" s="24"/>
    </row>
    <row r="3808" spans="2:2" x14ac:dyDescent="0.25">
      <c r="B3808" s="24"/>
    </row>
    <row r="3809" spans="2:2" x14ac:dyDescent="0.25">
      <c r="B3809" s="24"/>
    </row>
    <row r="3810" spans="2:2" x14ac:dyDescent="0.25">
      <c r="B3810" s="24"/>
    </row>
    <row r="3811" spans="2:2" x14ac:dyDescent="0.25">
      <c r="B3811" s="24"/>
    </row>
    <row r="3812" spans="2:2" x14ac:dyDescent="0.25">
      <c r="B3812" s="24"/>
    </row>
    <row r="3813" spans="2:2" x14ac:dyDescent="0.25">
      <c r="B3813" s="24"/>
    </row>
    <row r="3814" spans="2:2" x14ac:dyDescent="0.25">
      <c r="B3814" s="24"/>
    </row>
    <row r="3815" spans="2:2" x14ac:dyDescent="0.25">
      <c r="B3815" s="24"/>
    </row>
    <row r="3816" spans="2:2" x14ac:dyDescent="0.25">
      <c r="B3816" s="24"/>
    </row>
    <row r="3817" spans="2:2" x14ac:dyDescent="0.25">
      <c r="B3817" s="24"/>
    </row>
    <row r="3818" spans="2:2" x14ac:dyDescent="0.25">
      <c r="B3818" s="24"/>
    </row>
    <row r="3819" spans="2:2" x14ac:dyDescent="0.25">
      <c r="B3819" s="24"/>
    </row>
    <row r="3820" spans="2:2" x14ac:dyDescent="0.25">
      <c r="B3820" s="24"/>
    </row>
    <row r="3821" spans="2:2" x14ac:dyDescent="0.25">
      <c r="B3821" s="24"/>
    </row>
    <row r="3822" spans="2:2" x14ac:dyDescent="0.25">
      <c r="B3822" s="24"/>
    </row>
    <row r="3823" spans="2:2" x14ac:dyDescent="0.25">
      <c r="B3823" s="24"/>
    </row>
    <row r="3824" spans="2:2" x14ac:dyDescent="0.25">
      <c r="B3824" s="24"/>
    </row>
    <row r="3825" spans="2:2" x14ac:dyDescent="0.25">
      <c r="B3825" s="24"/>
    </row>
    <row r="3826" spans="2:2" x14ac:dyDescent="0.25">
      <c r="B3826" s="24"/>
    </row>
    <row r="3827" spans="2:2" x14ac:dyDescent="0.25">
      <c r="B3827" s="24"/>
    </row>
    <row r="3828" spans="2:2" x14ac:dyDescent="0.25">
      <c r="B3828" s="24"/>
    </row>
    <row r="3829" spans="2:2" x14ac:dyDescent="0.25">
      <c r="B3829" s="24"/>
    </row>
    <row r="3830" spans="2:2" x14ac:dyDescent="0.25">
      <c r="B3830" s="24"/>
    </row>
    <row r="3831" spans="2:2" x14ac:dyDescent="0.25">
      <c r="B3831" s="24"/>
    </row>
    <row r="3832" spans="2:2" x14ac:dyDescent="0.25">
      <c r="B3832" s="24"/>
    </row>
    <row r="3833" spans="2:2" x14ac:dyDescent="0.25">
      <c r="B3833" s="24"/>
    </row>
    <row r="3834" spans="2:2" x14ac:dyDescent="0.25">
      <c r="B3834" s="24"/>
    </row>
    <row r="3835" spans="2:2" x14ac:dyDescent="0.25">
      <c r="B3835" s="24"/>
    </row>
    <row r="3836" spans="2:2" x14ac:dyDescent="0.25">
      <c r="B3836" s="24"/>
    </row>
    <row r="3837" spans="2:2" x14ac:dyDescent="0.25">
      <c r="B3837" s="24"/>
    </row>
    <row r="3838" spans="2:2" x14ac:dyDescent="0.25">
      <c r="B3838" s="24"/>
    </row>
    <row r="3839" spans="2:2" x14ac:dyDescent="0.25">
      <c r="B3839" s="24"/>
    </row>
    <row r="3840" spans="2:2" x14ac:dyDescent="0.25">
      <c r="B3840" s="24"/>
    </row>
    <row r="3841" spans="2:2" x14ac:dyDescent="0.25">
      <c r="B3841" s="24"/>
    </row>
    <row r="3842" spans="2:2" x14ac:dyDescent="0.25">
      <c r="B3842" s="24"/>
    </row>
    <row r="3843" spans="2:2" x14ac:dyDescent="0.25">
      <c r="B3843" s="24"/>
    </row>
    <row r="3844" spans="2:2" x14ac:dyDescent="0.25">
      <c r="B3844" s="24"/>
    </row>
    <row r="3845" spans="2:2" x14ac:dyDescent="0.25">
      <c r="B3845" s="24"/>
    </row>
    <row r="3846" spans="2:2" x14ac:dyDescent="0.25">
      <c r="B3846" s="24"/>
    </row>
    <row r="3847" spans="2:2" x14ac:dyDescent="0.25">
      <c r="B3847" s="24"/>
    </row>
    <row r="3848" spans="2:2" x14ac:dyDescent="0.25">
      <c r="B3848" s="24"/>
    </row>
    <row r="3849" spans="2:2" x14ac:dyDescent="0.25">
      <c r="B3849" s="24"/>
    </row>
    <row r="3850" spans="2:2" x14ac:dyDescent="0.25">
      <c r="B3850" s="24"/>
    </row>
    <row r="3851" spans="2:2" x14ac:dyDescent="0.25">
      <c r="B3851" s="24"/>
    </row>
    <row r="3852" spans="2:2" x14ac:dyDescent="0.25">
      <c r="B3852" s="24"/>
    </row>
    <row r="3853" spans="2:2" x14ac:dyDescent="0.25">
      <c r="B3853" s="24"/>
    </row>
    <row r="3854" spans="2:2" x14ac:dyDescent="0.25">
      <c r="B3854" s="24"/>
    </row>
    <row r="3855" spans="2:2" x14ac:dyDescent="0.25">
      <c r="B3855" s="24"/>
    </row>
    <row r="3856" spans="2:2" x14ac:dyDescent="0.25">
      <c r="B3856" s="24"/>
    </row>
    <row r="3857" spans="2:2" x14ac:dyDescent="0.25">
      <c r="B3857" s="24"/>
    </row>
    <row r="3858" spans="2:2" x14ac:dyDescent="0.25">
      <c r="B3858" s="24"/>
    </row>
    <row r="3859" spans="2:2" x14ac:dyDescent="0.25">
      <c r="B3859" s="24"/>
    </row>
    <row r="3860" spans="2:2" x14ac:dyDescent="0.25">
      <c r="B3860" s="24"/>
    </row>
    <row r="3861" spans="2:2" x14ac:dyDescent="0.25">
      <c r="B3861" s="24"/>
    </row>
    <row r="3862" spans="2:2" x14ac:dyDescent="0.25">
      <c r="B3862" s="24"/>
    </row>
    <row r="3863" spans="2:2" x14ac:dyDescent="0.25">
      <c r="B3863" s="24"/>
    </row>
    <row r="3864" spans="2:2" x14ac:dyDescent="0.25">
      <c r="B3864" s="24"/>
    </row>
    <row r="3865" spans="2:2" x14ac:dyDescent="0.25">
      <c r="B3865" s="24"/>
    </row>
    <row r="3866" spans="2:2" x14ac:dyDescent="0.25">
      <c r="B3866" s="24"/>
    </row>
    <row r="3867" spans="2:2" x14ac:dyDescent="0.25">
      <c r="B3867" s="24"/>
    </row>
    <row r="3868" spans="2:2" x14ac:dyDescent="0.25">
      <c r="B3868" s="24"/>
    </row>
    <row r="3869" spans="2:2" x14ac:dyDescent="0.25">
      <c r="B3869" s="24"/>
    </row>
    <row r="3870" spans="2:2" x14ac:dyDescent="0.25">
      <c r="B3870" s="24"/>
    </row>
    <row r="3871" spans="2:2" x14ac:dyDescent="0.25">
      <c r="B3871" s="24"/>
    </row>
    <row r="3872" spans="2:2" x14ac:dyDescent="0.25">
      <c r="B3872" s="24"/>
    </row>
    <row r="3873" spans="2:2" x14ac:dyDescent="0.25">
      <c r="B3873" s="24"/>
    </row>
    <row r="3874" spans="2:2" x14ac:dyDescent="0.25">
      <c r="B3874" s="24"/>
    </row>
    <row r="3875" spans="2:2" x14ac:dyDescent="0.25">
      <c r="B3875" s="24"/>
    </row>
    <row r="3876" spans="2:2" x14ac:dyDescent="0.25">
      <c r="B3876" s="24"/>
    </row>
    <row r="3877" spans="2:2" x14ac:dyDescent="0.25">
      <c r="B3877" s="24"/>
    </row>
    <row r="3878" spans="2:2" x14ac:dyDescent="0.25">
      <c r="B3878" s="24"/>
    </row>
    <row r="3879" spans="2:2" x14ac:dyDescent="0.25">
      <c r="B3879" s="24"/>
    </row>
    <row r="3880" spans="2:2" x14ac:dyDescent="0.25">
      <c r="B3880" s="24"/>
    </row>
    <row r="3881" spans="2:2" x14ac:dyDescent="0.25">
      <c r="B3881" s="24"/>
    </row>
    <row r="3882" spans="2:2" x14ac:dyDescent="0.25">
      <c r="B3882" s="24"/>
    </row>
    <row r="3883" spans="2:2" x14ac:dyDescent="0.25">
      <c r="B3883" s="24"/>
    </row>
    <row r="3884" spans="2:2" x14ac:dyDescent="0.25">
      <c r="B3884" s="24"/>
    </row>
    <row r="3885" spans="2:2" x14ac:dyDescent="0.25">
      <c r="B3885" s="24"/>
    </row>
    <row r="3886" spans="2:2" x14ac:dyDescent="0.25">
      <c r="B3886" s="24"/>
    </row>
    <row r="3887" spans="2:2" x14ac:dyDescent="0.25">
      <c r="B3887" s="24"/>
    </row>
    <row r="3888" spans="2:2" x14ac:dyDescent="0.25">
      <c r="B3888" s="24"/>
    </row>
    <row r="3889" spans="2:2" x14ac:dyDescent="0.25">
      <c r="B3889" s="24"/>
    </row>
    <row r="3890" spans="2:2" x14ac:dyDescent="0.25">
      <c r="B3890" s="24"/>
    </row>
    <row r="3891" spans="2:2" x14ac:dyDescent="0.25">
      <c r="B3891" s="24"/>
    </row>
    <row r="3892" spans="2:2" x14ac:dyDescent="0.25">
      <c r="B3892" s="24"/>
    </row>
    <row r="3893" spans="2:2" x14ac:dyDescent="0.25">
      <c r="B3893" s="24"/>
    </row>
    <row r="3894" spans="2:2" x14ac:dyDescent="0.25">
      <c r="B3894" s="24"/>
    </row>
    <row r="3895" spans="2:2" x14ac:dyDescent="0.25">
      <c r="B3895" s="24"/>
    </row>
    <row r="3896" spans="2:2" x14ac:dyDescent="0.25">
      <c r="B3896" s="24"/>
    </row>
    <row r="3897" spans="2:2" x14ac:dyDescent="0.25">
      <c r="B3897" s="24"/>
    </row>
    <row r="3898" spans="2:2" x14ac:dyDescent="0.25">
      <c r="B3898" s="24"/>
    </row>
    <row r="3899" spans="2:2" x14ac:dyDescent="0.25">
      <c r="B3899" s="24"/>
    </row>
    <row r="3900" spans="2:2" x14ac:dyDescent="0.25">
      <c r="B3900" s="24"/>
    </row>
    <row r="3901" spans="2:2" x14ac:dyDescent="0.25">
      <c r="B3901" s="24"/>
    </row>
    <row r="3902" spans="2:2" x14ac:dyDescent="0.25">
      <c r="B3902" s="24"/>
    </row>
    <row r="3903" spans="2:2" x14ac:dyDescent="0.25">
      <c r="B3903" s="24"/>
    </row>
    <row r="3904" spans="2:2" x14ac:dyDescent="0.25">
      <c r="B3904" s="24"/>
    </row>
    <row r="3905" spans="2:2" x14ac:dyDescent="0.25">
      <c r="B3905" s="24"/>
    </row>
    <row r="3906" spans="2:2" x14ac:dyDescent="0.25">
      <c r="B3906" s="24"/>
    </row>
    <row r="3907" spans="2:2" x14ac:dyDescent="0.25">
      <c r="B3907" s="24"/>
    </row>
    <row r="3908" spans="2:2" x14ac:dyDescent="0.25">
      <c r="B3908" s="24"/>
    </row>
    <row r="3909" spans="2:2" x14ac:dyDescent="0.25">
      <c r="B3909" s="24"/>
    </row>
    <row r="3910" spans="2:2" x14ac:dyDescent="0.25">
      <c r="B3910" s="24"/>
    </row>
    <row r="3911" spans="2:2" x14ac:dyDescent="0.25">
      <c r="B3911" s="24"/>
    </row>
    <row r="3912" spans="2:2" x14ac:dyDescent="0.25">
      <c r="B3912" s="24"/>
    </row>
    <row r="3913" spans="2:2" x14ac:dyDescent="0.25">
      <c r="B3913" s="24"/>
    </row>
    <row r="3914" spans="2:2" x14ac:dyDescent="0.25">
      <c r="B3914" s="24"/>
    </row>
    <row r="3915" spans="2:2" x14ac:dyDescent="0.25">
      <c r="B3915" s="24"/>
    </row>
    <row r="3916" spans="2:2" x14ac:dyDescent="0.25">
      <c r="B3916" s="24"/>
    </row>
    <row r="3917" spans="2:2" x14ac:dyDescent="0.25">
      <c r="B3917" s="24"/>
    </row>
    <row r="3918" spans="2:2" x14ac:dyDescent="0.25">
      <c r="B3918" s="24"/>
    </row>
    <row r="3919" spans="2:2" x14ac:dyDescent="0.25">
      <c r="B3919" s="24"/>
    </row>
    <row r="3920" spans="2:2" x14ac:dyDescent="0.25">
      <c r="B3920" s="24"/>
    </row>
    <row r="3921" spans="2:2" x14ac:dyDescent="0.25">
      <c r="B3921" s="24"/>
    </row>
    <row r="3922" spans="2:2" x14ac:dyDescent="0.25">
      <c r="B3922" s="24"/>
    </row>
    <row r="3923" spans="2:2" x14ac:dyDescent="0.25">
      <c r="B3923" s="24"/>
    </row>
    <row r="3924" spans="2:2" x14ac:dyDescent="0.25">
      <c r="B3924" s="24"/>
    </row>
    <row r="3925" spans="2:2" x14ac:dyDescent="0.25">
      <c r="B3925" s="24"/>
    </row>
    <row r="3926" spans="2:2" x14ac:dyDescent="0.25">
      <c r="B3926" s="24"/>
    </row>
    <row r="3927" spans="2:2" x14ac:dyDescent="0.25">
      <c r="B3927" s="24"/>
    </row>
    <row r="3928" spans="2:2" x14ac:dyDescent="0.25">
      <c r="B3928" s="24"/>
    </row>
    <row r="3929" spans="2:2" x14ac:dyDescent="0.25">
      <c r="B3929" s="24"/>
    </row>
    <row r="3930" spans="2:2" x14ac:dyDescent="0.25">
      <c r="B3930" s="24"/>
    </row>
    <row r="3931" spans="2:2" x14ac:dyDescent="0.25">
      <c r="B3931" s="24"/>
    </row>
    <row r="3932" spans="2:2" x14ac:dyDescent="0.25">
      <c r="B3932" s="24"/>
    </row>
    <row r="3933" spans="2:2" x14ac:dyDescent="0.25">
      <c r="B3933" s="24"/>
    </row>
    <row r="3934" spans="2:2" x14ac:dyDescent="0.25">
      <c r="B3934" s="24"/>
    </row>
    <row r="3935" spans="2:2" x14ac:dyDescent="0.25">
      <c r="B3935" s="24"/>
    </row>
    <row r="3936" spans="2:2" x14ac:dyDescent="0.25">
      <c r="B3936" s="24"/>
    </row>
    <row r="3937" spans="2:2" x14ac:dyDescent="0.25">
      <c r="B3937" s="24"/>
    </row>
    <row r="3938" spans="2:2" x14ac:dyDescent="0.25">
      <c r="B3938" s="24"/>
    </row>
    <row r="3939" spans="2:2" x14ac:dyDescent="0.25">
      <c r="B3939" s="24"/>
    </row>
    <row r="3940" spans="2:2" x14ac:dyDescent="0.25">
      <c r="B3940" s="24"/>
    </row>
    <row r="3941" spans="2:2" x14ac:dyDescent="0.25">
      <c r="B3941" s="24"/>
    </row>
    <row r="3942" spans="2:2" x14ac:dyDescent="0.25">
      <c r="B3942" s="24"/>
    </row>
    <row r="3943" spans="2:2" x14ac:dyDescent="0.25">
      <c r="B3943" s="24"/>
    </row>
    <row r="3944" spans="2:2" x14ac:dyDescent="0.25">
      <c r="B3944" s="24"/>
    </row>
    <row r="3945" spans="2:2" x14ac:dyDescent="0.25">
      <c r="B3945" s="24"/>
    </row>
    <row r="3946" spans="2:2" x14ac:dyDescent="0.25">
      <c r="B3946" s="24"/>
    </row>
    <row r="3947" spans="2:2" x14ac:dyDescent="0.25">
      <c r="B3947" s="24"/>
    </row>
    <row r="3948" spans="2:2" x14ac:dyDescent="0.25">
      <c r="B3948" s="24"/>
    </row>
    <row r="3949" spans="2:2" x14ac:dyDescent="0.25">
      <c r="B3949" s="24"/>
    </row>
    <row r="3950" spans="2:2" x14ac:dyDescent="0.25">
      <c r="B3950" s="24"/>
    </row>
    <row r="3951" spans="2:2" x14ac:dyDescent="0.25">
      <c r="B3951" s="24"/>
    </row>
    <row r="3952" spans="2:2" x14ac:dyDescent="0.25">
      <c r="B3952" s="24"/>
    </row>
    <row r="3953" spans="2:2" x14ac:dyDescent="0.25">
      <c r="B3953" s="24"/>
    </row>
    <row r="3954" spans="2:2" x14ac:dyDescent="0.25">
      <c r="B3954" s="24"/>
    </row>
    <row r="3955" spans="2:2" x14ac:dyDescent="0.25">
      <c r="B3955" s="24"/>
    </row>
    <row r="3956" spans="2:2" x14ac:dyDescent="0.25">
      <c r="B3956" s="24"/>
    </row>
    <row r="3957" spans="2:2" x14ac:dyDescent="0.25">
      <c r="B3957" s="24"/>
    </row>
    <row r="3958" spans="2:2" x14ac:dyDescent="0.25">
      <c r="B3958" s="24"/>
    </row>
    <row r="3959" spans="2:2" x14ac:dyDescent="0.25">
      <c r="B3959" s="24"/>
    </row>
    <row r="3960" spans="2:2" x14ac:dyDescent="0.25">
      <c r="B3960" s="24"/>
    </row>
    <row r="3961" spans="2:2" x14ac:dyDescent="0.25">
      <c r="B3961" s="24"/>
    </row>
    <row r="3962" spans="2:2" x14ac:dyDescent="0.25">
      <c r="B3962" s="24"/>
    </row>
    <row r="3963" spans="2:2" x14ac:dyDescent="0.25">
      <c r="B3963" s="24"/>
    </row>
    <row r="3964" spans="2:2" x14ac:dyDescent="0.25">
      <c r="B3964" s="24"/>
    </row>
    <row r="3965" spans="2:2" x14ac:dyDescent="0.25">
      <c r="B3965" s="24"/>
    </row>
    <row r="3966" spans="2:2" x14ac:dyDescent="0.25">
      <c r="B3966" s="24"/>
    </row>
    <row r="3967" spans="2:2" x14ac:dyDescent="0.25">
      <c r="B3967" s="24"/>
    </row>
    <row r="3968" spans="2:2" x14ac:dyDescent="0.25">
      <c r="B3968" s="24"/>
    </row>
    <row r="3969" spans="2:2" x14ac:dyDescent="0.25">
      <c r="B3969" s="24"/>
    </row>
    <row r="3970" spans="2:2" x14ac:dyDescent="0.25">
      <c r="B3970" s="24"/>
    </row>
    <row r="3971" spans="2:2" x14ac:dyDescent="0.25">
      <c r="B3971" s="24"/>
    </row>
    <row r="3972" spans="2:2" x14ac:dyDescent="0.25">
      <c r="B3972" s="24"/>
    </row>
    <row r="3973" spans="2:2" x14ac:dyDescent="0.25">
      <c r="B3973" s="24"/>
    </row>
    <row r="3974" spans="2:2" x14ac:dyDescent="0.25">
      <c r="B3974" s="24"/>
    </row>
    <row r="3975" spans="2:2" x14ac:dyDescent="0.25">
      <c r="B3975" s="24"/>
    </row>
    <row r="3976" spans="2:2" x14ac:dyDescent="0.25">
      <c r="B3976" s="24"/>
    </row>
    <row r="3977" spans="2:2" x14ac:dyDescent="0.25">
      <c r="B3977" s="24"/>
    </row>
    <row r="3978" spans="2:2" x14ac:dyDescent="0.25">
      <c r="B3978" s="24"/>
    </row>
    <row r="3979" spans="2:2" x14ac:dyDescent="0.25">
      <c r="B3979" s="24"/>
    </row>
    <row r="3980" spans="2:2" x14ac:dyDescent="0.25">
      <c r="B3980" s="24"/>
    </row>
    <row r="3981" spans="2:2" x14ac:dyDescent="0.25">
      <c r="B3981" s="24"/>
    </row>
    <row r="3982" spans="2:2" x14ac:dyDescent="0.25">
      <c r="B3982" s="24"/>
    </row>
    <row r="3983" spans="2:2" x14ac:dyDescent="0.25">
      <c r="B3983" s="24"/>
    </row>
    <row r="3984" spans="2:2" x14ac:dyDescent="0.25">
      <c r="B3984" s="24"/>
    </row>
    <row r="3985" spans="2:2" x14ac:dyDescent="0.25">
      <c r="B3985" s="24"/>
    </row>
    <row r="3986" spans="2:2" x14ac:dyDescent="0.25">
      <c r="B3986" s="24"/>
    </row>
    <row r="3987" spans="2:2" x14ac:dyDescent="0.25">
      <c r="B3987" s="24"/>
    </row>
    <row r="3988" spans="2:2" x14ac:dyDescent="0.25">
      <c r="B3988" s="24"/>
    </row>
    <row r="3989" spans="2:2" x14ac:dyDescent="0.25">
      <c r="B3989" s="24"/>
    </row>
    <row r="3990" spans="2:2" x14ac:dyDescent="0.25">
      <c r="B3990" s="24"/>
    </row>
    <row r="3991" spans="2:2" x14ac:dyDescent="0.25">
      <c r="B3991" s="24"/>
    </row>
    <row r="3992" spans="2:2" x14ac:dyDescent="0.25">
      <c r="B3992" s="24"/>
    </row>
    <row r="3993" spans="2:2" x14ac:dyDescent="0.25">
      <c r="B3993" s="24"/>
    </row>
    <row r="3994" spans="2:2" x14ac:dyDescent="0.25">
      <c r="B3994" s="24"/>
    </row>
    <row r="3995" spans="2:2" x14ac:dyDescent="0.25">
      <c r="B3995" s="24"/>
    </row>
    <row r="3996" spans="2:2" x14ac:dyDescent="0.25">
      <c r="B3996" s="24"/>
    </row>
    <row r="3997" spans="2:2" x14ac:dyDescent="0.25">
      <c r="B3997" s="24"/>
    </row>
    <row r="3998" spans="2:2" x14ac:dyDescent="0.25">
      <c r="B3998" s="24"/>
    </row>
    <row r="3999" spans="2:2" x14ac:dyDescent="0.25">
      <c r="B3999" s="24"/>
    </row>
    <row r="4000" spans="2:2" x14ac:dyDescent="0.25">
      <c r="B4000" s="24"/>
    </row>
    <row r="4001" spans="2:2" x14ac:dyDescent="0.25">
      <c r="B4001" s="24"/>
    </row>
    <row r="4002" spans="2:2" x14ac:dyDescent="0.25">
      <c r="B4002" s="24"/>
    </row>
    <row r="4003" spans="2:2" x14ac:dyDescent="0.25">
      <c r="B4003" s="24"/>
    </row>
    <row r="4004" spans="2:2" x14ac:dyDescent="0.25">
      <c r="B4004" s="24"/>
    </row>
    <row r="4005" spans="2:2" x14ac:dyDescent="0.25">
      <c r="B4005" s="24"/>
    </row>
    <row r="4006" spans="2:2" x14ac:dyDescent="0.25">
      <c r="B4006" s="24"/>
    </row>
    <row r="4007" spans="2:2" x14ac:dyDescent="0.25">
      <c r="B4007" s="24"/>
    </row>
    <row r="4008" spans="2:2" x14ac:dyDescent="0.25">
      <c r="B4008" s="24"/>
    </row>
    <row r="4009" spans="2:2" x14ac:dyDescent="0.25">
      <c r="B4009" s="24"/>
    </row>
    <row r="4010" spans="2:2" x14ac:dyDescent="0.25">
      <c r="B4010" s="24"/>
    </row>
    <row r="4011" spans="2:2" x14ac:dyDescent="0.25">
      <c r="B4011" s="24"/>
    </row>
    <row r="4012" spans="2:2" x14ac:dyDescent="0.25">
      <c r="B4012" s="24"/>
    </row>
    <row r="4013" spans="2:2" x14ac:dyDescent="0.25">
      <c r="B4013" s="24"/>
    </row>
    <row r="4014" spans="2:2" x14ac:dyDescent="0.25">
      <c r="B4014" s="24"/>
    </row>
    <row r="4015" spans="2:2" x14ac:dyDescent="0.25">
      <c r="B4015" s="24"/>
    </row>
    <row r="4016" spans="2:2" x14ac:dyDescent="0.25">
      <c r="B4016" s="24"/>
    </row>
    <row r="4017" spans="2:2" x14ac:dyDescent="0.25">
      <c r="B4017" s="24"/>
    </row>
    <row r="4018" spans="2:2" x14ac:dyDescent="0.25">
      <c r="B4018" s="24"/>
    </row>
    <row r="4019" spans="2:2" x14ac:dyDescent="0.25">
      <c r="B4019" s="24"/>
    </row>
    <row r="4020" spans="2:2" x14ac:dyDescent="0.25">
      <c r="B4020" s="24"/>
    </row>
    <row r="4021" spans="2:2" x14ac:dyDescent="0.25">
      <c r="B4021" s="24"/>
    </row>
    <row r="4022" spans="2:2" x14ac:dyDescent="0.25">
      <c r="B4022" s="24"/>
    </row>
    <row r="4023" spans="2:2" x14ac:dyDescent="0.25">
      <c r="B4023" s="24"/>
    </row>
    <row r="4024" spans="2:2" x14ac:dyDescent="0.25">
      <c r="B4024" s="24"/>
    </row>
    <row r="4025" spans="2:2" x14ac:dyDescent="0.25">
      <c r="B4025" s="24"/>
    </row>
    <row r="4026" spans="2:2" x14ac:dyDescent="0.25">
      <c r="B4026" s="24"/>
    </row>
    <row r="4027" spans="2:2" x14ac:dyDescent="0.25">
      <c r="B4027" s="24"/>
    </row>
    <row r="4028" spans="2:2" x14ac:dyDescent="0.25">
      <c r="B4028" s="24"/>
    </row>
    <row r="4029" spans="2:2" x14ac:dyDescent="0.25">
      <c r="B4029" s="24"/>
    </row>
    <row r="4030" spans="2:2" x14ac:dyDescent="0.25">
      <c r="B4030" s="24"/>
    </row>
    <row r="4031" spans="2:2" x14ac:dyDescent="0.25">
      <c r="B4031" s="24"/>
    </row>
    <row r="4032" spans="2:2" x14ac:dyDescent="0.25">
      <c r="B4032" s="24"/>
    </row>
    <row r="4033" spans="2:2" x14ac:dyDescent="0.25">
      <c r="B4033" s="24"/>
    </row>
    <row r="4034" spans="2:2" x14ac:dyDescent="0.25">
      <c r="B4034" s="24"/>
    </row>
    <row r="4035" spans="2:2" x14ac:dyDescent="0.25">
      <c r="B4035" s="24"/>
    </row>
    <row r="4036" spans="2:2" x14ac:dyDescent="0.25">
      <c r="B4036" s="24"/>
    </row>
    <row r="4037" spans="2:2" x14ac:dyDescent="0.25">
      <c r="B4037" s="24"/>
    </row>
    <row r="4038" spans="2:2" x14ac:dyDescent="0.25">
      <c r="B4038" s="24"/>
    </row>
    <row r="4039" spans="2:2" x14ac:dyDescent="0.25">
      <c r="B4039" s="24"/>
    </row>
    <row r="4040" spans="2:2" x14ac:dyDescent="0.25">
      <c r="B4040" s="24"/>
    </row>
    <row r="4041" spans="2:2" x14ac:dyDescent="0.25">
      <c r="B4041" s="24"/>
    </row>
    <row r="4042" spans="2:2" x14ac:dyDescent="0.25">
      <c r="B4042" s="24"/>
    </row>
    <row r="4043" spans="2:2" x14ac:dyDescent="0.25">
      <c r="B4043" s="24"/>
    </row>
    <row r="4044" spans="2:2" x14ac:dyDescent="0.25">
      <c r="B4044" s="24"/>
    </row>
    <row r="4045" spans="2:2" x14ac:dyDescent="0.25">
      <c r="B4045" s="24"/>
    </row>
    <row r="4046" spans="2:2" x14ac:dyDescent="0.25">
      <c r="B4046" s="24"/>
    </row>
    <row r="4047" spans="2:2" x14ac:dyDescent="0.25">
      <c r="B4047" s="24"/>
    </row>
    <row r="4048" spans="2:2" x14ac:dyDescent="0.25">
      <c r="B4048" s="24"/>
    </row>
    <row r="4049" spans="2:2" x14ac:dyDescent="0.25">
      <c r="B4049" s="24"/>
    </row>
    <row r="4050" spans="2:2" x14ac:dyDescent="0.25">
      <c r="B4050" s="24"/>
    </row>
    <row r="4051" spans="2:2" x14ac:dyDescent="0.25">
      <c r="B4051" s="24"/>
    </row>
    <row r="4052" spans="2:2" x14ac:dyDescent="0.25">
      <c r="B4052" s="24"/>
    </row>
    <row r="4053" spans="2:2" x14ac:dyDescent="0.25">
      <c r="B4053" s="24"/>
    </row>
    <row r="4054" spans="2:2" x14ac:dyDescent="0.25">
      <c r="B4054" s="24"/>
    </row>
    <row r="4055" spans="2:2" x14ac:dyDescent="0.25">
      <c r="B4055" s="24"/>
    </row>
    <row r="4056" spans="2:2" x14ac:dyDescent="0.25">
      <c r="B4056" s="24"/>
    </row>
    <row r="4057" spans="2:2" x14ac:dyDescent="0.25">
      <c r="B4057" s="24"/>
    </row>
    <row r="4058" spans="2:2" x14ac:dyDescent="0.25">
      <c r="B4058" s="24"/>
    </row>
    <row r="4059" spans="2:2" x14ac:dyDescent="0.25">
      <c r="B4059" s="24"/>
    </row>
    <row r="4060" spans="2:2" x14ac:dyDescent="0.25">
      <c r="B4060" s="24"/>
    </row>
    <row r="4061" spans="2:2" x14ac:dyDescent="0.25">
      <c r="B4061" s="24"/>
    </row>
    <row r="4062" spans="2:2" x14ac:dyDescent="0.25">
      <c r="B4062" s="24"/>
    </row>
    <row r="4063" spans="2:2" x14ac:dyDescent="0.25">
      <c r="B4063" s="24"/>
    </row>
    <row r="4064" spans="2:2" x14ac:dyDescent="0.25">
      <c r="B4064" s="24"/>
    </row>
    <row r="4065" spans="2:2" x14ac:dyDescent="0.25">
      <c r="B4065" s="24"/>
    </row>
    <row r="4066" spans="2:2" x14ac:dyDescent="0.25">
      <c r="B4066" s="24"/>
    </row>
    <row r="4067" spans="2:2" x14ac:dyDescent="0.25">
      <c r="B4067" s="24"/>
    </row>
    <row r="4068" spans="2:2" x14ac:dyDescent="0.25">
      <c r="B4068" s="24"/>
    </row>
    <row r="4069" spans="2:2" x14ac:dyDescent="0.25">
      <c r="B4069" s="24"/>
    </row>
    <row r="4070" spans="2:2" x14ac:dyDescent="0.25">
      <c r="B4070" s="24"/>
    </row>
    <row r="4071" spans="2:2" x14ac:dyDescent="0.25">
      <c r="B4071" s="24"/>
    </row>
    <row r="4072" spans="2:2" x14ac:dyDescent="0.25">
      <c r="B4072" s="24"/>
    </row>
    <row r="4073" spans="2:2" x14ac:dyDescent="0.25">
      <c r="B4073" s="24"/>
    </row>
    <row r="4074" spans="2:2" x14ac:dyDescent="0.25">
      <c r="B4074" s="24"/>
    </row>
    <row r="4075" spans="2:2" x14ac:dyDescent="0.25">
      <c r="B4075" s="24"/>
    </row>
    <row r="4076" spans="2:2" x14ac:dyDescent="0.25">
      <c r="B4076" s="24"/>
    </row>
    <row r="4077" spans="2:2" x14ac:dyDescent="0.25">
      <c r="B4077" s="24"/>
    </row>
    <row r="4078" spans="2:2" x14ac:dyDescent="0.25">
      <c r="B4078" s="24"/>
    </row>
    <row r="4079" spans="2:2" x14ac:dyDescent="0.25">
      <c r="B4079" s="24"/>
    </row>
    <row r="4080" spans="2:2" x14ac:dyDescent="0.25">
      <c r="B4080" s="24"/>
    </row>
    <row r="4081" spans="2:2" x14ac:dyDescent="0.25">
      <c r="B4081" s="24"/>
    </row>
    <row r="4082" spans="2:2" x14ac:dyDescent="0.25">
      <c r="B4082" s="24"/>
    </row>
    <row r="4083" spans="2:2" x14ac:dyDescent="0.25">
      <c r="B4083" s="24"/>
    </row>
    <row r="4084" spans="2:2" x14ac:dyDescent="0.25">
      <c r="B4084" s="24"/>
    </row>
    <row r="4085" spans="2:2" x14ac:dyDescent="0.25">
      <c r="B4085" s="24"/>
    </row>
    <row r="4086" spans="2:2" x14ac:dyDescent="0.25">
      <c r="B4086" s="24"/>
    </row>
    <row r="4087" spans="2:2" x14ac:dyDescent="0.25">
      <c r="B4087" s="24"/>
    </row>
    <row r="4088" spans="2:2" x14ac:dyDescent="0.25">
      <c r="B4088" s="24"/>
    </row>
    <row r="4089" spans="2:2" x14ac:dyDescent="0.25">
      <c r="B4089" s="24"/>
    </row>
    <row r="4090" spans="2:2" x14ac:dyDescent="0.25">
      <c r="B4090" s="24"/>
    </row>
    <row r="4091" spans="2:2" x14ac:dyDescent="0.25">
      <c r="B4091" s="24"/>
    </row>
    <row r="4092" spans="2:2" x14ac:dyDescent="0.25">
      <c r="B4092" s="24"/>
    </row>
    <row r="4093" spans="2:2" x14ac:dyDescent="0.25">
      <c r="B4093" s="24"/>
    </row>
    <row r="4094" spans="2:2" x14ac:dyDescent="0.25">
      <c r="B4094" s="24"/>
    </row>
    <row r="4095" spans="2:2" x14ac:dyDescent="0.25">
      <c r="B4095" s="24"/>
    </row>
    <row r="4096" spans="2:2" x14ac:dyDescent="0.25">
      <c r="B4096" s="24"/>
    </row>
    <row r="4097" spans="2:2" x14ac:dyDescent="0.25">
      <c r="B4097" s="24"/>
    </row>
    <row r="4098" spans="2:2" x14ac:dyDescent="0.25">
      <c r="B4098" s="24"/>
    </row>
    <row r="4099" spans="2:2" x14ac:dyDescent="0.25">
      <c r="B4099" s="24"/>
    </row>
    <row r="4100" spans="2:2" x14ac:dyDescent="0.25">
      <c r="B4100" s="24"/>
    </row>
    <row r="4101" spans="2:2" x14ac:dyDescent="0.25">
      <c r="B4101" s="24"/>
    </row>
    <row r="4102" spans="2:2" x14ac:dyDescent="0.25">
      <c r="B4102" s="24"/>
    </row>
    <row r="4103" spans="2:2" x14ac:dyDescent="0.25">
      <c r="B4103" s="24"/>
    </row>
    <row r="4104" spans="2:2" x14ac:dyDescent="0.25">
      <c r="B4104" s="24"/>
    </row>
    <row r="4105" spans="2:2" x14ac:dyDescent="0.25">
      <c r="B4105" s="24"/>
    </row>
    <row r="4106" spans="2:2" x14ac:dyDescent="0.25">
      <c r="B4106" s="24"/>
    </row>
    <row r="4107" spans="2:2" x14ac:dyDescent="0.25">
      <c r="B4107" s="24"/>
    </row>
    <row r="4108" spans="2:2" x14ac:dyDescent="0.25">
      <c r="B4108" s="24"/>
    </row>
    <row r="4109" spans="2:2" x14ac:dyDescent="0.25">
      <c r="B4109" s="24"/>
    </row>
    <row r="4110" spans="2:2" x14ac:dyDescent="0.25">
      <c r="B4110" s="24"/>
    </row>
    <row r="4111" spans="2:2" x14ac:dyDescent="0.25">
      <c r="B4111" s="24"/>
    </row>
    <row r="4112" spans="2:2" x14ac:dyDescent="0.25">
      <c r="B4112" s="24"/>
    </row>
    <row r="4113" spans="2:2" x14ac:dyDescent="0.25">
      <c r="B4113" s="24"/>
    </row>
    <row r="4114" spans="2:2" x14ac:dyDescent="0.25">
      <c r="B4114" s="24"/>
    </row>
    <row r="4115" spans="2:2" x14ac:dyDescent="0.25">
      <c r="B4115" s="24"/>
    </row>
    <row r="4116" spans="2:2" x14ac:dyDescent="0.25">
      <c r="B4116" s="24"/>
    </row>
    <row r="4117" spans="2:2" x14ac:dyDescent="0.25">
      <c r="B4117" s="24"/>
    </row>
    <row r="4118" spans="2:2" x14ac:dyDescent="0.25">
      <c r="B4118" s="24"/>
    </row>
    <row r="4119" spans="2:2" x14ac:dyDescent="0.25">
      <c r="B4119" s="24"/>
    </row>
    <row r="4120" spans="2:2" x14ac:dyDescent="0.25">
      <c r="B4120" s="24"/>
    </row>
    <row r="4121" spans="2:2" x14ac:dyDescent="0.25">
      <c r="B4121" s="24"/>
    </row>
    <row r="4122" spans="2:2" x14ac:dyDescent="0.25">
      <c r="B4122" s="24"/>
    </row>
    <row r="4123" spans="2:2" x14ac:dyDescent="0.25">
      <c r="B4123" s="24"/>
    </row>
    <row r="4124" spans="2:2" x14ac:dyDescent="0.25">
      <c r="B4124" s="24"/>
    </row>
    <row r="4125" spans="2:2" x14ac:dyDescent="0.25">
      <c r="B4125" s="24"/>
    </row>
    <row r="4126" spans="2:2" x14ac:dyDescent="0.25">
      <c r="B4126" s="24"/>
    </row>
    <row r="4127" spans="2:2" x14ac:dyDescent="0.25">
      <c r="B4127" s="24"/>
    </row>
    <row r="4128" spans="2:2" x14ac:dyDescent="0.25">
      <c r="B4128" s="24"/>
    </row>
    <row r="4129" spans="2:2" x14ac:dyDescent="0.25">
      <c r="B4129" s="24"/>
    </row>
    <row r="4130" spans="2:2" x14ac:dyDescent="0.25">
      <c r="B4130" s="24"/>
    </row>
    <row r="4131" spans="2:2" x14ac:dyDescent="0.25">
      <c r="B4131" s="24"/>
    </row>
    <row r="4132" spans="2:2" x14ac:dyDescent="0.25">
      <c r="B4132" s="24"/>
    </row>
    <row r="4133" spans="2:2" x14ac:dyDescent="0.25">
      <c r="B4133" s="24"/>
    </row>
    <row r="4134" spans="2:2" x14ac:dyDescent="0.25">
      <c r="B4134" s="24"/>
    </row>
    <row r="4135" spans="2:2" x14ac:dyDescent="0.25">
      <c r="B4135" s="24"/>
    </row>
    <row r="4136" spans="2:2" x14ac:dyDescent="0.25">
      <c r="B4136" s="24"/>
    </row>
    <row r="4137" spans="2:2" x14ac:dyDescent="0.25">
      <c r="B4137" s="24"/>
    </row>
    <row r="4138" spans="2:2" x14ac:dyDescent="0.25">
      <c r="B4138" s="24"/>
    </row>
    <row r="4139" spans="2:2" x14ac:dyDescent="0.25">
      <c r="B4139" s="24"/>
    </row>
    <row r="4140" spans="2:2" x14ac:dyDescent="0.25">
      <c r="B4140" s="24"/>
    </row>
    <row r="4141" spans="2:2" x14ac:dyDescent="0.25">
      <c r="B4141" s="24"/>
    </row>
    <row r="4142" spans="2:2" x14ac:dyDescent="0.25">
      <c r="B4142" s="24"/>
    </row>
    <row r="4143" spans="2:2" x14ac:dyDescent="0.25">
      <c r="B4143" s="24"/>
    </row>
    <row r="4144" spans="2:2" x14ac:dyDescent="0.25">
      <c r="B4144" s="24"/>
    </row>
    <row r="4145" spans="2:2" x14ac:dyDescent="0.25">
      <c r="B4145" s="24"/>
    </row>
    <row r="4146" spans="2:2" x14ac:dyDescent="0.25">
      <c r="B4146" s="24"/>
    </row>
    <row r="4147" spans="2:2" x14ac:dyDescent="0.25">
      <c r="B4147" s="24"/>
    </row>
    <row r="4148" spans="2:2" x14ac:dyDescent="0.25">
      <c r="B4148" s="24"/>
    </row>
    <row r="4149" spans="2:2" x14ac:dyDescent="0.25">
      <c r="B4149" s="24"/>
    </row>
    <row r="4150" spans="2:2" x14ac:dyDescent="0.25">
      <c r="B4150" s="24"/>
    </row>
    <row r="4151" spans="2:2" x14ac:dyDescent="0.25">
      <c r="B4151" s="24"/>
    </row>
    <row r="4152" spans="2:2" x14ac:dyDescent="0.25">
      <c r="B4152" s="24"/>
    </row>
    <row r="4153" spans="2:2" x14ac:dyDescent="0.25">
      <c r="B4153" s="24"/>
    </row>
    <row r="4154" spans="2:2" x14ac:dyDescent="0.25">
      <c r="B4154" s="24"/>
    </row>
    <row r="4155" spans="2:2" x14ac:dyDescent="0.25">
      <c r="B4155" s="24"/>
    </row>
    <row r="4156" spans="2:2" x14ac:dyDescent="0.25">
      <c r="B4156" s="24"/>
    </row>
    <row r="4157" spans="2:2" x14ac:dyDescent="0.25">
      <c r="B4157" s="24"/>
    </row>
    <row r="4158" spans="2:2" x14ac:dyDescent="0.25">
      <c r="B4158" s="24"/>
    </row>
    <row r="4159" spans="2:2" x14ac:dyDescent="0.25">
      <c r="B4159" s="24"/>
    </row>
    <row r="4160" spans="2:2" x14ac:dyDescent="0.25">
      <c r="B4160" s="24"/>
    </row>
    <row r="4161" spans="2:2" x14ac:dyDescent="0.25">
      <c r="B4161" s="24"/>
    </row>
    <row r="4162" spans="2:2" x14ac:dyDescent="0.25">
      <c r="B4162" s="24"/>
    </row>
    <row r="4163" spans="2:2" x14ac:dyDescent="0.25">
      <c r="B4163" s="24"/>
    </row>
    <row r="4164" spans="2:2" x14ac:dyDescent="0.25">
      <c r="B4164" s="24"/>
    </row>
    <row r="4165" spans="2:2" x14ac:dyDescent="0.25">
      <c r="B4165" s="24"/>
    </row>
    <row r="4166" spans="2:2" x14ac:dyDescent="0.25">
      <c r="B4166" s="24"/>
    </row>
    <row r="4167" spans="2:2" x14ac:dyDescent="0.25">
      <c r="B4167" s="24"/>
    </row>
    <row r="4168" spans="2:2" x14ac:dyDescent="0.25">
      <c r="B4168" s="24"/>
    </row>
    <row r="4169" spans="2:2" x14ac:dyDescent="0.25">
      <c r="B4169" s="24"/>
    </row>
    <row r="4170" spans="2:2" x14ac:dyDescent="0.25">
      <c r="B4170" s="24"/>
    </row>
    <row r="4171" spans="2:2" x14ac:dyDescent="0.25">
      <c r="B4171" s="24"/>
    </row>
    <row r="4172" spans="2:2" x14ac:dyDescent="0.25">
      <c r="B4172" s="24"/>
    </row>
    <row r="4173" spans="2:2" x14ac:dyDescent="0.25">
      <c r="B4173" s="24"/>
    </row>
    <row r="4174" spans="2:2" x14ac:dyDescent="0.25">
      <c r="B4174" s="24"/>
    </row>
    <row r="4175" spans="2:2" x14ac:dyDescent="0.25">
      <c r="B4175" s="24"/>
    </row>
    <row r="4176" spans="2:2" x14ac:dyDescent="0.25">
      <c r="B4176" s="24"/>
    </row>
    <row r="4177" spans="2:2" x14ac:dyDescent="0.25">
      <c r="B4177" s="24"/>
    </row>
    <row r="4178" spans="2:2" x14ac:dyDescent="0.25">
      <c r="B4178" s="24"/>
    </row>
    <row r="4179" spans="2:2" x14ac:dyDescent="0.25">
      <c r="B4179" s="24"/>
    </row>
    <row r="4180" spans="2:2" x14ac:dyDescent="0.25">
      <c r="B4180" s="24"/>
    </row>
    <row r="4181" spans="2:2" x14ac:dyDescent="0.25">
      <c r="B4181" s="24"/>
    </row>
    <row r="4182" spans="2:2" x14ac:dyDescent="0.25">
      <c r="B4182" s="24"/>
    </row>
    <row r="4183" spans="2:2" x14ac:dyDescent="0.25">
      <c r="B4183" s="24"/>
    </row>
    <row r="4184" spans="2:2" x14ac:dyDescent="0.25">
      <c r="B4184" s="24"/>
    </row>
    <row r="4185" spans="2:2" x14ac:dyDescent="0.25">
      <c r="B4185" s="24"/>
    </row>
    <row r="4186" spans="2:2" x14ac:dyDescent="0.25">
      <c r="B4186" s="24"/>
    </row>
    <row r="4187" spans="2:2" x14ac:dyDescent="0.25">
      <c r="B4187" s="24"/>
    </row>
    <row r="4188" spans="2:2" x14ac:dyDescent="0.25">
      <c r="B4188" s="24"/>
    </row>
    <row r="4189" spans="2:2" x14ac:dyDescent="0.25">
      <c r="B4189" s="24"/>
    </row>
    <row r="4190" spans="2:2" x14ac:dyDescent="0.25">
      <c r="B4190" s="24"/>
    </row>
    <row r="4191" spans="2:2" x14ac:dyDescent="0.25">
      <c r="B4191" s="24"/>
    </row>
    <row r="4192" spans="2:2" x14ac:dyDescent="0.25">
      <c r="B4192" s="24"/>
    </row>
    <row r="4193" spans="2:2" x14ac:dyDescent="0.25">
      <c r="B4193" s="24"/>
    </row>
    <row r="4194" spans="2:2" x14ac:dyDescent="0.25">
      <c r="B4194" s="24"/>
    </row>
    <row r="4195" spans="2:2" x14ac:dyDescent="0.25">
      <c r="B4195" s="24"/>
    </row>
    <row r="4196" spans="2:2" x14ac:dyDescent="0.25">
      <c r="B4196" s="24"/>
    </row>
    <row r="4197" spans="2:2" x14ac:dyDescent="0.25">
      <c r="B4197" s="24"/>
    </row>
    <row r="4198" spans="2:2" x14ac:dyDescent="0.25">
      <c r="B4198" s="24"/>
    </row>
    <row r="4199" spans="2:2" x14ac:dyDescent="0.25">
      <c r="B4199" s="24"/>
    </row>
    <row r="4200" spans="2:2" x14ac:dyDescent="0.25">
      <c r="B4200" s="24"/>
    </row>
    <row r="4201" spans="2:2" x14ac:dyDescent="0.25">
      <c r="B4201" s="24"/>
    </row>
    <row r="4202" spans="2:2" x14ac:dyDescent="0.25">
      <c r="B4202" s="24"/>
    </row>
    <row r="4203" spans="2:2" x14ac:dyDescent="0.25">
      <c r="B4203" s="24"/>
    </row>
    <row r="4204" spans="2:2" x14ac:dyDescent="0.25">
      <c r="B4204" s="24"/>
    </row>
    <row r="4205" spans="2:2" x14ac:dyDescent="0.25">
      <c r="B4205" s="24"/>
    </row>
    <row r="4206" spans="2:2" x14ac:dyDescent="0.25">
      <c r="B4206" s="24"/>
    </row>
    <row r="4207" spans="2:2" x14ac:dyDescent="0.25">
      <c r="B4207" s="24"/>
    </row>
    <row r="4208" spans="2:2" x14ac:dyDescent="0.25">
      <c r="B4208" s="24"/>
    </row>
    <row r="4209" spans="2:2" x14ac:dyDescent="0.25">
      <c r="B4209" s="24"/>
    </row>
    <row r="4210" spans="2:2" x14ac:dyDescent="0.25">
      <c r="B4210" s="24"/>
    </row>
    <row r="4211" spans="2:2" x14ac:dyDescent="0.25">
      <c r="B4211" s="24"/>
    </row>
    <row r="4212" spans="2:2" x14ac:dyDescent="0.25">
      <c r="B4212" s="24"/>
    </row>
    <row r="4213" spans="2:2" x14ac:dyDescent="0.25">
      <c r="B4213" s="24"/>
    </row>
    <row r="4214" spans="2:2" x14ac:dyDescent="0.25">
      <c r="B4214" s="24"/>
    </row>
    <row r="4215" spans="2:2" x14ac:dyDescent="0.25">
      <c r="B4215" s="24"/>
    </row>
    <row r="4216" spans="2:2" x14ac:dyDescent="0.25">
      <c r="B4216" s="24"/>
    </row>
    <row r="4217" spans="2:2" x14ac:dyDescent="0.25">
      <c r="B4217" s="24"/>
    </row>
    <row r="4218" spans="2:2" x14ac:dyDescent="0.25">
      <c r="B4218" s="24"/>
    </row>
    <row r="4219" spans="2:2" x14ac:dyDescent="0.25">
      <c r="B4219" s="24"/>
    </row>
    <row r="4220" spans="2:2" x14ac:dyDescent="0.25">
      <c r="B4220" s="24"/>
    </row>
    <row r="4221" spans="2:2" x14ac:dyDescent="0.25">
      <c r="B4221" s="24"/>
    </row>
    <row r="4222" spans="2:2" x14ac:dyDescent="0.25">
      <c r="B4222" s="24"/>
    </row>
    <row r="4223" spans="2:2" x14ac:dyDescent="0.25">
      <c r="B4223" s="24"/>
    </row>
    <row r="4224" spans="2:2" x14ac:dyDescent="0.25">
      <c r="B4224" s="24"/>
    </row>
    <row r="4225" spans="2:2" x14ac:dyDescent="0.25">
      <c r="B4225" s="24"/>
    </row>
    <row r="4226" spans="2:2" x14ac:dyDescent="0.25">
      <c r="B4226" s="24"/>
    </row>
    <row r="4227" spans="2:2" x14ac:dyDescent="0.25">
      <c r="B4227" s="24"/>
    </row>
    <row r="4228" spans="2:2" x14ac:dyDescent="0.25">
      <c r="B4228" s="24"/>
    </row>
    <row r="4229" spans="2:2" x14ac:dyDescent="0.25">
      <c r="B4229" s="24"/>
    </row>
    <row r="4230" spans="2:2" x14ac:dyDescent="0.25">
      <c r="B4230" s="24"/>
    </row>
    <row r="4231" spans="2:2" x14ac:dyDescent="0.25">
      <c r="B4231" s="24"/>
    </row>
    <row r="4232" spans="2:2" x14ac:dyDescent="0.25">
      <c r="B4232" s="24"/>
    </row>
    <row r="4233" spans="2:2" x14ac:dyDescent="0.25">
      <c r="B4233" s="24"/>
    </row>
    <row r="4234" spans="2:2" x14ac:dyDescent="0.25">
      <c r="B4234" s="24"/>
    </row>
    <row r="4235" spans="2:2" x14ac:dyDescent="0.25">
      <c r="B4235" s="24"/>
    </row>
    <row r="4236" spans="2:2" x14ac:dyDescent="0.25">
      <c r="B4236" s="24"/>
    </row>
    <row r="4237" spans="2:2" x14ac:dyDescent="0.25">
      <c r="B4237" s="24"/>
    </row>
    <row r="4238" spans="2:2" x14ac:dyDescent="0.25">
      <c r="B4238" s="24"/>
    </row>
    <row r="4239" spans="2:2" x14ac:dyDescent="0.25">
      <c r="B4239" s="24"/>
    </row>
    <row r="4240" spans="2:2" x14ac:dyDescent="0.25">
      <c r="B4240" s="24"/>
    </row>
    <row r="4241" spans="2:2" x14ac:dyDescent="0.25">
      <c r="B4241" s="24"/>
    </row>
    <row r="4242" spans="2:2" x14ac:dyDescent="0.25">
      <c r="B4242" s="24"/>
    </row>
    <row r="4243" spans="2:2" x14ac:dyDescent="0.25">
      <c r="B4243" s="24"/>
    </row>
    <row r="4244" spans="2:2" x14ac:dyDescent="0.25">
      <c r="B4244" s="24"/>
    </row>
    <row r="4245" spans="2:2" x14ac:dyDescent="0.25">
      <c r="B4245" s="24"/>
    </row>
    <row r="4246" spans="2:2" x14ac:dyDescent="0.25">
      <c r="B4246" s="24"/>
    </row>
    <row r="4247" spans="2:2" x14ac:dyDescent="0.25">
      <c r="B4247" s="24"/>
    </row>
    <row r="4248" spans="2:2" x14ac:dyDescent="0.25">
      <c r="B4248" s="24"/>
    </row>
    <row r="4249" spans="2:2" x14ac:dyDescent="0.25">
      <c r="B4249" s="24"/>
    </row>
    <row r="4250" spans="2:2" x14ac:dyDescent="0.25">
      <c r="B4250" s="24"/>
    </row>
    <row r="4251" spans="2:2" x14ac:dyDescent="0.25">
      <c r="B4251" s="24"/>
    </row>
    <row r="4252" spans="2:2" x14ac:dyDescent="0.25">
      <c r="B4252" s="24"/>
    </row>
    <row r="4253" spans="2:2" x14ac:dyDescent="0.25">
      <c r="B4253" s="24"/>
    </row>
    <row r="4254" spans="2:2" x14ac:dyDescent="0.25">
      <c r="B4254" s="24"/>
    </row>
    <row r="4255" spans="2:2" x14ac:dyDescent="0.25">
      <c r="B4255" s="24"/>
    </row>
    <row r="4256" spans="2:2" x14ac:dyDescent="0.25">
      <c r="B4256" s="24"/>
    </row>
    <row r="4257" spans="2:2" x14ac:dyDescent="0.25">
      <c r="B4257" s="24"/>
    </row>
    <row r="4258" spans="2:2" x14ac:dyDescent="0.25">
      <c r="B4258" s="24"/>
    </row>
    <row r="4259" spans="2:2" x14ac:dyDescent="0.25">
      <c r="B4259" s="24"/>
    </row>
    <row r="4260" spans="2:2" x14ac:dyDescent="0.25">
      <c r="B4260" s="24"/>
    </row>
    <row r="4261" spans="2:2" x14ac:dyDescent="0.25">
      <c r="B4261" s="24"/>
    </row>
    <row r="4262" spans="2:2" x14ac:dyDescent="0.25">
      <c r="B4262" s="24"/>
    </row>
    <row r="4263" spans="2:2" x14ac:dyDescent="0.25">
      <c r="B4263" s="24"/>
    </row>
    <row r="4264" spans="2:2" x14ac:dyDescent="0.25">
      <c r="B4264" s="24"/>
    </row>
    <row r="4265" spans="2:2" x14ac:dyDescent="0.25">
      <c r="B4265" s="24"/>
    </row>
    <row r="4266" spans="2:2" x14ac:dyDescent="0.25">
      <c r="B4266" s="24"/>
    </row>
    <row r="4267" spans="2:2" x14ac:dyDescent="0.25">
      <c r="B4267" s="24"/>
    </row>
    <row r="4268" spans="2:2" x14ac:dyDescent="0.25">
      <c r="B4268" s="24"/>
    </row>
    <row r="4269" spans="2:2" x14ac:dyDescent="0.25">
      <c r="B4269" s="24"/>
    </row>
    <row r="4270" spans="2:2" x14ac:dyDescent="0.25">
      <c r="B4270" s="24"/>
    </row>
    <row r="4271" spans="2:2" x14ac:dyDescent="0.25">
      <c r="B4271" s="24"/>
    </row>
    <row r="4272" spans="2:2" x14ac:dyDescent="0.25">
      <c r="B4272" s="24"/>
    </row>
    <row r="4273" spans="2:2" x14ac:dyDescent="0.25">
      <c r="B4273" s="24"/>
    </row>
    <row r="4274" spans="2:2" x14ac:dyDescent="0.25">
      <c r="B4274" s="24"/>
    </row>
    <row r="4275" spans="2:2" x14ac:dyDescent="0.25">
      <c r="B4275" s="24"/>
    </row>
    <row r="4276" spans="2:2" x14ac:dyDescent="0.25">
      <c r="B4276" s="24"/>
    </row>
    <row r="4277" spans="2:2" x14ac:dyDescent="0.25">
      <c r="B4277" s="24"/>
    </row>
    <row r="4278" spans="2:2" x14ac:dyDescent="0.25">
      <c r="B4278" s="24"/>
    </row>
    <row r="4279" spans="2:2" x14ac:dyDescent="0.25">
      <c r="B4279" s="24"/>
    </row>
    <row r="4280" spans="2:2" x14ac:dyDescent="0.25">
      <c r="B4280" s="24"/>
    </row>
    <row r="4281" spans="2:2" x14ac:dyDescent="0.25">
      <c r="B4281" s="24"/>
    </row>
    <row r="4282" spans="2:2" x14ac:dyDescent="0.25">
      <c r="B4282" s="24"/>
    </row>
    <row r="4283" spans="2:2" x14ac:dyDescent="0.25">
      <c r="B4283" s="24"/>
    </row>
    <row r="4284" spans="2:2" x14ac:dyDescent="0.25">
      <c r="B4284" s="24"/>
    </row>
    <row r="4285" spans="2:2" x14ac:dyDescent="0.25">
      <c r="B4285" s="24"/>
    </row>
    <row r="4286" spans="2:2" x14ac:dyDescent="0.25">
      <c r="B4286" s="24"/>
    </row>
    <row r="4287" spans="2:2" x14ac:dyDescent="0.25">
      <c r="B4287" s="24"/>
    </row>
    <row r="4288" spans="2:2" x14ac:dyDescent="0.25">
      <c r="B4288" s="24"/>
    </row>
    <row r="4289" spans="2:2" x14ac:dyDescent="0.25">
      <c r="B4289" s="24"/>
    </row>
    <row r="4290" spans="2:2" x14ac:dyDescent="0.25">
      <c r="B4290" s="24"/>
    </row>
    <row r="4291" spans="2:2" x14ac:dyDescent="0.25">
      <c r="B4291" s="24"/>
    </row>
    <row r="4292" spans="2:2" x14ac:dyDescent="0.25">
      <c r="B4292" s="24"/>
    </row>
    <row r="4293" spans="2:2" x14ac:dyDescent="0.25">
      <c r="B4293" s="24"/>
    </row>
    <row r="4294" spans="2:2" x14ac:dyDescent="0.25">
      <c r="B4294" s="24"/>
    </row>
    <row r="4295" spans="2:2" x14ac:dyDescent="0.25">
      <c r="B4295" s="24"/>
    </row>
    <row r="4296" spans="2:2" x14ac:dyDescent="0.25">
      <c r="B4296" s="24"/>
    </row>
    <row r="4297" spans="2:2" x14ac:dyDescent="0.25">
      <c r="B4297" s="24"/>
    </row>
    <row r="4298" spans="2:2" x14ac:dyDescent="0.25">
      <c r="B4298" s="24"/>
    </row>
    <row r="4299" spans="2:2" x14ac:dyDescent="0.25">
      <c r="B4299" s="24"/>
    </row>
    <row r="4300" spans="2:2" x14ac:dyDescent="0.25">
      <c r="B4300" s="24"/>
    </row>
    <row r="4301" spans="2:2" x14ac:dyDescent="0.25">
      <c r="B4301" s="24"/>
    </row>
    <row r="4302" spans="2:2" x14ac:dyDescent="0.25">
      <c r="B4302" s="24"/>
    </row>
    <row r="4303" spans="2:2" x14ac:dyDescent="0.25">
      <c r="B4303" s="24"/>
    </row>
    <row r="4304" spans="2:2" x14ac:dyDescent="0.25">
      <c r="B4304" s="24"/>
    </row>
    <row r="4305" spans="2:2" x14ac:dyDescent="0.25">
      <c r="B4305" s="24"/>
    </row>
    <row r="4306" spans="2:2" x14ac:dyDescent="0.25">
      <c r="B4306" s="24"/>
    </row>
    <row r="4307" spans="2:2" x14ac:dyDescent="0.25">
      <c r="B4307" s="24"/>
    </row>
    <row r="4308" spans="2:2" x14ac:dyDescent="0.25">
      <c r="B4308" s="24"/>
    </row>
    <row r="4309" spans="2:2" x14ac:dyDescent="0.25">
      <c r="B4309" s="24"/>
    </row>
    <row r="4310" spans="2:2" x14ac:dyDescent="0.25">
      <c r="B4310" s="24"/>
    </row>
    <row r="4311" spans="2:2" x14ac:dyDescent="0.25">
      <c r="B4311" s="24"/>
    </row>
    <row r="4312" spans="2:2" x14ac:dyDescent="0.25">
      <c r="B4312" s="24"/>
    </row>
    <row r="4313" spans="2:2" x14ac:dyDescent="0.25">
      <c r="B4313" s="24"/>
    </row>
    <row r="4314" spans="2:2" x14ac:dyDescent="0.25">
      <c r="B4314" s="24"/>
    </row>
    <row r="4315" spans="2:2" x14ac:dyDescent="0.25">
      <c r="B4315" s="24"/>
    </row>
    <row r="4316" spans="2:2" x14ac:dyDescent="0.25">
      <c r="B4316" s="24"/>
    </row>
    <row r="4317" spans="2:2" x14ac:dyDescent="0.25">
      <c r="B4317" s="24"/>
    </row>
    <row r="4318" spans="2:2" x14ac:dyDescent="0.25">
      <c r="B4318" s="24"/>
    </row>
    <row r="4319" spans="2:2" x14ac:dyDescent="0.25">
      <c r="B4319" s="24"/>
    </row>
    <row r="4320" spans="2:2" x14ac:dyDescent="0.25">
      <c r="B4320" s="24"/>
    </row>
    <row r="4321" spans="2:2" x14ac:dyDescent="0.25">
      <c r="B4321" s="24"/>
    </row>
    <row r="4322" spans="2:2" x14ac:dyDescent="0.25">
      <c r="B4322" s="24"/>
    </row>
    <row r="4323" spans="2:2" x14ac:dyDescent="0.25">
      <c r="B4323" s="24"/>
    </row>
    <row r="4324" spans="2:2" x14ac:dyDescent="0.25">
      <c r="B4324" s="24"/>
    </row>
    <row r="4325" spans="2:2" x14ac:dyDescent="0.25">
      <c r="B4325" s="24"/>
    </row>
    <row r="4326" spans="2:2" x14ac:dyDescent="0.25">
      <c r="B4326" s="24"/>
    </row>
    <row r="4327" spans="2:2" x14ac:dyDescent="0.25">
      <c r="B4327" s="24"/>
    </row>
    <row r="4328" spans="2:2" x14ac:dyDescent="0.25">
      <c r="B4328" s="24"/>
    </row>
    <row r="4329" spans="2:2" x14ac:dyDescent="0.25">
      <c r="B4329" s="24"/>
    </row>
    <row r="4330" spans="2:2" x14ac:dyDescent="0.25">
      <c r="B4330" s="24"/>
    </row>
    <row r="4331" spans="2:2" x14ac:dyDescent="0.25">
      <c r="B4331" s="24"/>
    </row>
    <row r="4332" spans="2:2" x14ac:dyDescent="0.25">
      <c r="B4332" s="24"/>
    </row>
    <row r="4333" spans="2:2" x14ac:dyDescent="0.25">
      <c r="B4333" s="24"/>
    </row>
    <row r="4334" spans="2:2" x14ac:dyDescent="0.25">
      <c r="B4334" s="24"/>
    </row>
    <row r="4335" spans="2:2" x14ac:dyDescent="0.25">
      <c r="B4335" s="24"/>
    </row>
    <row r="4336" spans="2:2" x14ac:dyDescent="0.25">
      <c r="B4336" s="24"/>
    </row>
    <row r="4337" spans="2:2" x14ac:dyDescent="0.25">
      <c r="B4337" s="24"/>
    </row>
    <row r="4338" spans="2:2" x14ac:dyDescent="0.25">
      <c r="B4338" s="24"/>
    </row>
    <row r="4339" spans="2:2" x14ac:dyDescent="0.25">
      <c r="B4339" s="24"/>
    </row>
    <row r="4340" spans="2:2" x14ac:dyDescent="0.25">
      <c r="B4340" s="24"/>
    </row>
    <row r="4341" spans="2:2" x14ac:dyDescent="0.25">
      <c r="B4341" s="24"/>
    </row>
    <row r="4342" spans="2:2" x14ac:dyDescent="0.25">
      <c r="B4342" s="24"/>
    </row>
    <row r="4343" spans="2:2" x14ac:dyDescent="0.25">
      <c r="B4343" s="24"/>
    </row>
    <row r="4344" spans="2:2" x14ac:dyDescent="0.25">
      <c r="B4344" s="24"/>
    </row>
    <row r="4345" spans="2:2" x14ac:dyDescent="0.25">
      <c r="B4345" s="24"/>
    </row>
    <row r="4346" spans="2:2" x14ac:dyDescent="0.25">
      <c r="B4346" s="24"/>
    </row>
    <row r="4347" spans="2:2" x14ac:dyDescent="0.25">
      <c r="B4347" s="24"/>
    </row>
    <row r="4348" spans="2:2" x14ac:dyDescent="0.25">
      <c r="B4348" s="24"/>
    </row>
    <row r="4349" spans="2:2" x14ac:dyDescent="0.25">
      <c r="B4349" s="24"/>
    </row>
    <row r="4350" spans="2:2" x14ac:dyDescent="0.25">
      <c r="B4350" s="24"/>
    </row>
    <row r="4351" spans="2:2" x14ac:dyDescent="0.25">
      <c r="B4351" s="24"/>
    </row>
    <row r="4352" spans="2:2" x14ac:dyDescent="0.25">
      <c r="B4352" s="24"/>
    </row>
    <row r="4353" spans="2:2" x14ac:dyDescent="0.25">
      <c r="B4353" s="24"/>
    </row>
    <row r="4354" spans="2:2" x14ac:dyDescent="0.25">
      <c r="B4354" s="24"/>
    </row>
    <row r="4355" spans="2:2" x14ac:dyDescent="0.25">
      <c r="B4355" s="24"/>
    </row>
    <row r="4356" spans="2:2" x14ac:dyDescent="0.25">
      <c r="B4356" s="24"/>
    </row>
    <row r="4357" spans="2:2" x14ac:dyDescent="0.25">
      <c r="B4357" s="24"/>
    </row>
    <row r="4358" spans="2:2" x14ac:dyDescent="0.25">
      <c r="B4358" s="24"/>
    </row>
    <row r="4359" spans="2:2" x14ac:dyDescent="0.25">
      <c r="B4359" s="24"/>
    </row>
    <row r="4360" spans="2:2" x14ac:dyDescent="0.25">
      <c r="B4360" s="24"/>
    </row>
    <row r="4361" spans="2:2" x14ac:dyDescent="0.25">
      <c r="B4361" s="24"/>
    </row>
    <row r="4362" spans="2:2" x14ac:dyDescent="0.25">
      <c r="B4362" s="24"/>
    </row>
    <row r="4363" spans="2:2" x14ac:dyDescent="0.25">
      <c r="B4363" s="24"/>
    </row>
    <row r="4364" spans="2:2" x14ac:dyDescent="0.25">
      <c r="B4364" s="24"/>
    </row>
    <row r="4365" spans="2:2" x14ac:dyDescent="0.25">
      <c r="B4365" s="24"/>
    </row>
    <row r="4366" spans="2:2" x14ac:dyDescent="0.25">
      <c r="B4366" s="24"/>
    </row>
    <row r="4367" spans="2:2" x14ac:dyDescent="0.25">
      <c r="B4367" s="24"/>
    </row>
    <row r="4368" spans="2:2" x14ac:dyDescent="0.25">
      <c r="B4368" s="24"/>
    </row>
    <row r="4369" spans="2:2" x14ac:dyDescent="0.25">
      <c r="B4369" s="24"/>
    </row>
    <row r="4370" spans="2:2" x14ac:dyDescent="0.25">
      <c r="B4370" s="24"/>
    </row>
    <row r="4371" spans="2:2" x14ac:dyDescent="0.25">
      <c r="B4371" s="24"/>
    </row>
    <row r="4372" spans="2:2" x14ac:dyDescent="0.25">
      <c r="B4372" s="24"/>
    </row>
    <row r="4373" spans="2:2" x14ac:dyDescent="0.25">
      <c r="B4373" s="24"/>
    </row>
    <row r="4374" spans="2:2" x14ac:dyDescent="0.25">
      <c r="B4374" s="24"/>
    </row>
    <row r="4375" spans="2:2" x14ac:dyDescent="0.25">
      <c r="B4375" s="24"/>
    </row>
    <row r="4376" spans="2:2" x14ac:dyDescent="0.25">
      <c r="B4376" s="24"/>
    </row>
    <row r="4377" spans="2:2" x14ac:dyDescent="0.25">
      <c r="B4377" s="24"/>
    </row>
    <row r="4378" spans="2:2" x14ac:dyDescent="0.25">
      <c r="B4378" s="24"/>
    </row>
    <row r="4379" spans="2:2" x14ac:dyDescent="0.25">
      <c r="B4379" s="24"/>
    </row>
    <row r="4380" spans="2:2" x14ac:dyDescent="0.25">
      <c r="B4380" s="24"/>
    </row>
    <row r="4381" spans="2:2" x14ac:dyDescent="0.25">
      <c r="B4381" s="24"/>
    </row>
    <row r="4382" spans="2:2" x14ac:dyDescent="0.25">
      <c r="B4382" s="24"/>
    </row>
    <row r="4383" spans="2:2" x14ac:dyDescent="0.25">
      <c r="B4383" s="24"/>
    </row>
    <row r="4384" spans="2:2" x14ac:dyDescent="0.25">
      <c r="B4384" s="24"/>
    </row>
    <row r="4385" spans="2:2" x14ac:dyDescent="0.25">
      <c r="B4385" s="24"/>
    </row>
    <row r="4386" spans="2:2" x14ac:dyDescent="0.25">
      <c r="B4386" s="24"/>
    </row>
    <row r="4387" spans="2:2" x14ac:dyDescent="0.25">
      <c r="B4387" s="24"/>
    </row>
    <row r="4388" spans="2:2" x14ac:dyDescent="0.25">
      <c r="B4388" s="24"/>
    </row>
    <row r="4389" spans="2:2" x14ac:dyDescent="0.25">
      <c r="B4389" s="24"/>
    </row>
    <row r="4390" spans="2:2" x14ac:dyDescent="0.25">
      <c r="B4390" s="24"/>
    </row>
    <row r="4391" spans="2:2" x14ac:dyDescent="0.25">
      <c r="B4391" s="24"/>
    </row>
    <row r="4392" spans="2:2" x14ac:dyDescent="0.25">
      <c r="B4392" s="24"/>
    </row>
    <row r="4393" spans="2:2" x14ac:dyDescent="0.25">
      <c r="B4393" s="24"/>
    </row>
    <row r="4394" spans="2:2" x14ac:dyDescent="0.25">
      <c r="B4394" s="24"/>
    </row>
    <row r="4395" spans="2:2" x14ac:dyDescent="0.25">
      <c r="B4395" s="24"/>
    </row>
    <row r="4396" spans="2:2" x14ac:dyDescent="0.25">
      <c r="B4396" s="24"/>
    </row>
    <row r="4397" spans="2:2" x14ac:dyDescent="0.25">
      <c r="B4397" s="24"/>
    </row>
    <row r="4398" spans="2:2" x14ac:dyDescent="0.25">
      <c r="B4398" s="24"/>
    </row>
    <row r="4399" spans="2:2" x14ac:dyDescent="0.25">
      <c r="B4399" s="24"/>
    </row>
    <row r="4400" spans="2:2" x14ac:dyDescent="0.25">
      <c r="B4400" s="24"/>
    </row>
    <row r="4401" spans="2:2" x14ac:dyDescent="0.25">
      <c r="B4401" s="24"/>
    </row>
    <row r="4402" spans="2:2" x14ac:dyDescent="0.25">
      <c r="B4402" s="24"/>
    </row>
    <row r="4403" spans="2:2" x14ac:dyDescent="0.25">
      <c r="B4403" s="24"/>
    </row>
    <row r="4404" spans="2:2" x14ac:dyDescent="0.25">
      <c r="B4404" s="24"/>
    </row>
    <row r="4405" spans="2:2" x14ac:dyDescent="0.25">
      <c r="B4405" s="24"/>
    </row>
    <row r="4406" spans="2:2" x14ac:dyDescent="0.25">
      <c r="B4406" s="24"/>
    </row>
    <row r="4407" spans="2:2" x14ac:dyDescent="0.25">
      <c r="B4407" s="24"/>
    </row>
    <row r="4408" spans="2:2" x14ac:dyDescent="0.25">
      <c r="B4408" s="24"/>
    </row>
    <row r="4409" spans="2:2" x14ac:dyDescent="0.25">
      <c r="B4409" s="24"/>
    </row>
    <row r="4410" spans="2:2" x14ac:dyDescent="0.25">
      <c r="B4410" s="24"/>
    </row>
    <row r="4411" spans="2:2" x14ac:dyDescent="0.25">
      <c r="B4411" s="24"/>
    </row>
    <row r="4412" spans="2:2" x14ac:dyDescent="0.25">
      <c r="B4412" s="24"/>
    </row>
    <row r="4413" spans="2:2" x14ac:dyDescent="0.25">
      <c r="B4413" s="24"/>
    </row>
    <row r="4414" spans="2:2" x14ac:dyDescent="0.25">
      <c r="B4414" s="24"/>
    </row>
    <row r="4415" spans="2:2" x14ac:dyDescent="0.25">
      <c r="B4415" s="24"/>
    </row>
    <row r="4416" spans="2:2" x14ac:dyDescent="0.25">
      <c r="B4416" s="24"/>
    </row>
    <row r="4417" spans="2:2" x14ac:dyDescent="0.25">
      <c r="B4417" s="24"/>
    </row>
    <row r="4418" spans="2:2" x14ac:dyDescent="0.25">
      <c r="B4418" s="24"/>
    </row>
    <row r="4419" spans="2:2" x14ac:dyDescent="0.25">
      <c r="B4419" s="24"/>
    </row>
    <row r="4420" spans="2:2" x14ac:dyDescent="0.25">
      <c r="B4420" s="24"/>
    </row>
    <row r="4421" spans="2:2" x14ac:dyDescent="0.25">
      <c r="B4421" s="24"/>
    </row>
    <row r="4422" spans="2:2" x14ac:dyDescent="0.25">
      <c r="B4422" s="24"/>
    </row>
    <row r="4423" spans="2:2" x14ac:dyDescent="0.25">
      <c r="B4423" s="24"/>
    </row>
    <row r="4424" spans="2:2" x14ac:dyDescent="0.25">
      <c r="B4424" s="24"/>
    </row>
    <row r="4425" spans="2:2" x14ac:dyDescent="0.25">
      <c r="B4425" s="24"/>
    </row>
    <row r="4426" spans="2:2" x14ac:dyDescent="0.25">
      <c r="B4426" s="24"/>
    </row>
    <row r="4427" spans="2:2" x14ac:dyDescent="0.25">
      <c r="B4427" s="24"/>
    </row>
    <row r="4428" spans="2:2" x14ac:dyDescent="0.25">
      <c r="B4428" s="24"/>
    </row>
    <row r="4429" spans="2:2" x14ac:dyDescent="0.25">
      <c r="B4429" s="24"/>
    </row>
    <row r="4430" spans="2:2" x14ac:dyDescent="0.25">
      <c r="B4430" s="24"/>
    </row>
    <row r="4431" spans="2:2" x14ac:dyDescent="0.25">
      <c r="B4431" s="24"/>
    </row>
    <row r="4432" spans="2:2" x14ac:dyDescent="0.25">
      <c r="B4432" s="24"/>
    </row>
    <row r="4433" spans="2:2" x14ac:dyDescent="0.25">
      <c r="B4433" s="24"/>
    </row>
    <row r="4434" spans="2:2" x14ac:dyDescent="0.25">
      <c r="B4434" s="24"/>
    </row>
    <row r="4435" spans="2:2" x14ac:dyDescent="0.25">
      <c r="B4435" s="24"/>
    </row>
    <row r="4436" spans="2:2" x14ac:dyDescent="0.25">
      <c r="B4436" s="24"/>
    </row>
    <row r="4437" spans="2:2" x14ac:dyDescent="0.25">
      <c r="B4437" s="24"/>
    </row>
    <row r="4438" spans="2:2" x14ac:dyDescent="0.25">
      <c r="B4438" s="24"/>
    </row>
    <row r="4439" spans="2:2" x14ac:dyDescent="0.25">
      <c r="B4439" s="24"/>
    </row>
    <row r="4440" spans="2:2" x14ac:dyDescent="0.25">
      <c r="B4440" s="24"/>
    </row>
    <row r="4441" spans="2:2" x14ac:dyDescent="0.25">
      <c r="B4441" s="24"/>
    </row>
    <row r="4442" spans="2:2" x14ac:dyDescent="0.25">
      <c r="B4442" s="24"/>
    </row>
    <row r="4443" spans="2:2" x14ac:dyDescent="0.25">
      <c r="B4443" s="24"/>
    </row>
    <row r="4444" spans="2:2" x14ac:dyDescent="0.25">
      <c r="B4444" s="24"/>
    </row>
    <row r="4445" spans="2:2" x14ac:dyDescent="0.25">
      <c r="B4445" s="24"/>
    </row>
    <row r="4446" spans="2:2" x14ac:dyDescent="0.25">
      <c r="B4446" s="24"/>
    </row>
    <row r="4447" spans="2:2" x14ac:dyDescent="0.25">
      <c r="B4447" s="24"/>
    </row>
    <row r="4448" spans="2:2" x14ac:dyDescent="0.25">
      <c r="B4448" s="24"/>
    </row>
    <row r="4449" spans="2:2" x14ac:dyDescent="0.25">
      <c r="B4449" s="24"/>
    </row>
    <row r="4450" spans="2:2" x14ac:dyDescent="0.25">
      <c r="B4450" s="24"/>
    </row>
    <row r="4451" spans="2:2" x14ac:dyDescent="0.25">
      <c r="B4451" s="24"/>
    </row>
    <row r="4452" spans="2:2" x14ac:dyDescent="0.25">
      <c r="B4452" s="24"/>
    </row>
    <row r="4453" spans="2:2" x14ac:dyDescent="0.25">
      <c r="B4453" s="24"/>
    </row>
    <row r="4454" spans="2:2" x14ac:dyDescent="0.25">
      <c r="B4454" s="24"/>
    </row>
    <row r="4455" spans="2:2" x14ac:dyDescent="0.25">
      <c r="B4455" s="24"/>
    </row>
    <row r="4456" spans="2:2" x14ac:dyDescent="0.25">
      <c r="B4456" s="24"/>
    </row>
    <row r="4457" spans="2:2" x14ac:dyDescent="0.25">
      <c r="B4457" s="24"/>
    </row>
    <row r="4458" spans="2:2" x14ac:dyDescent="0.25">
      <c r="B4458" s="24"/>
    </row>
    <row r="4459" spans="2:2" x14ac:dyDescent="0.25">
      <c r="B4459" s="24"/>
    </row>
    <row r="4460" spans="2:2" x14ac:dyDescent="0.25">
      <c r="B4460" s="24"/>
    </row>
    <row r="4461" spans="2:2" x14ac:dyDescent="0.25">
      <c r="B4461" s="24"/>
    </row>
    <row r="4462" spans="2:2" x14ac:dyDescent="0.25">
      <c r="B4462" s="24"/>
    </row>
    <row r="4463" spans="2:2" x14ac:dyDescent="0.25">
      <c r="B4463" s="24"/>
    </row>
    <row r="4464" spans="2:2" x14ac:dyDescent="0.25">
      <c r="B4464" s="24"/>
    </row>
    <row r="4465" spans="2:2" x14ac:dyDescent="0.25">
      <c r="B4465" s="24"/>
    </row>
    <row r="4466" spans="2:2" x14ac:dyDescent="0.25">
      <c r="B4466" s="24"/>
    </row>
    <row r="4467" spans="2:2" x14ac:dyDescent="0.25">
      <c r="B4467" s="24"/>
    </row>
    <row r="4468" spans="2:2" x14ac:dyDescent="0.25">
      <c r="B4468" s="24"/>
    </row>
    <row r="4469" spans="2:2" x14ac:dyDescent="0.25">
      <c r="B4469" s="24"/>
    </row>
    <row r="4470" spans="2:2" x14ac:dyDescent="0.25">
      <c r="B4470" s="24"/>
    </row>
    <row r="4471" spans="2:2" x14ac:dyDescent="0.25">
      <c r="B4471" s="24"/>
    </row>
    <row r="4472" spans="2:2" x14ac:dyDescent="0.25">
      <c r="B4472" s="24"/>
    </row>
    <row r="4473" spans="2:2" x14ac:dyDescent="0.25">
      <c r="B4473" s="24"/>
    </row>
    <row r="4474" spans="2:2" x14ac:dyDescent="0.25">
      <c r="B4474" s="24"/>
    </row>
    <row r="4475" spans="2:2" x14ac:dyDescent="0.25">
      <c r="B4475" s="24"/>
    </row>
    <row r="4476" spans="2:2" x14ac:dyDescent="0.25">
      <c r="B4476" s="24"/>
    </row>
    <row r="4477" spans="2:2" x14ac:dyDescent="0.25">
      <c r="B4477" s="24"/>
    </row>
    <row r="4478" spans="2:2" x14ac:dyDescent="0.25">
      <c r="B4478" s="24"/>
    </row>
    <row r="4479" spans="2:2" x14ac:dyDescent="0.25">
      <c r="B4479" s="24"/>
    </row>
    <row r="4480" spans="2:2" x14ac:dyDescent="0.25">
      <c r="B4480" s="24"/>
    </row>
    <row r="4481" spans="2:2" x14ac:dyDescent="0.25">
      <c r="B4481" s="24"/>
    </row>
    <row r="4482" spans="2:2" x14ac:dyDescent="0.25">
      <c r="B4482" s="24"/>
    </row>
    <row r="4483" spans="2:2" x14ac:dyDescent="0.25">
      <c r="B4483" s="24"/>
    </row>
    <row r="4484" spans="2:2" x14ac:dyDescent="0.25">
      <c r="B4484" s="24"/>
    </row>
    <row r="4485" spans="2:2" x14ac:dyDescent="0.25">
      <c r="B4485" s="24"/>
    </row>
    <row r="4486" spans="2:2" x14ac:dyDescent="0.25">
      <c r="B4486" s="24"/>
    </row>
    <row r="4487" spans="2:2" x14ac:dyDescent="0.25">
      <c r="B4487" s="24"/>
    </row>
    <row r="4488" spans="2:2" x14ac:dyDescent="0.25">
      <c r="B4488" s="24"/>
    </row>
    <row r="4489" spans="2:2" x14ac:dyDescent="0.25">
      <c r="B4489" s="24"/>
    </row>
    <row r="4490" spans="2:2" x14ac:dyDescent="0.25">
      <c r="B4490" s="24"/>
    </row>
    <row r="4491" spans="2:2" x14ac:dyDescent="0.25">
      <c r="B4491" s="24"/>
    </row>
    <row r="4492" spans="2:2" x14ac:dyDescent="0.25">
      <c r="B4492" s="24"/>
    </row>
    <row r="4493" spans="2:2" x14ac:dyDescent="0.25">
      <c r="B4493" s="24"/>
    </row>
    <row r="4494" spans="2:2" x14ac:dyDescent="0.25">
      <c r="B4494" s="24"/>
    </row>
    <row r="4495" spans="2:2" x14ac:dyDescent="0.25">
      <c r="B4495" s="24"/>
    </row>
    <row r="4496" spans="2:2" x14ac:dyDescent="0.25">
      <c r="B4496" s="24"/>
    </row>
    <row r="4497" spans="2:2" x14ac:dyDescent="0.25">
      <c r="B4497" s="24"/>
    </row>
    <row r="4498" spans="2:2" x14ac:dyDescent="0.25">
      <c r="B4498" s="24"/>
    </row>
    <row r="4499" spans="2:2" x14ac:dyDescent="0.25">
      <c r="B4499" s="24"/>
    </row>
    <row r="4500" spans="2:2" x14ac:dyDescent="0.25">
      <c r="B4500" s="24"/>
    </row>
    <row r="4501" spans="2:2" x14ac:dyDescent="0.25">
      <c r="B4501" s="24"/>
    </row>
    <row r="4502" spans="2:2" x14ac:dyDescent="0.25">
      <c r="B4502" s="24"/>
    </row>
    <row r="4503" spans="2:2" x14ac:dyDescent="0.25">
      <c r="B4503" s="24"/>
    </row>
    <row r="4504" spans="2:2" x14ac:dyDescent="0.25">
      <c r="B4504" s="24"/>
    </row>
    <row r="4505" spans="2:2" x14ac:dyDescent="0.25">
      <c r="B4505" s="24"/>
    </row>
    <row r="4506" spans="2:2" x14ac:dyDescent="0.25">
      <c r="B4506" s="24"/>
    </row>
    <row r="4507" spans="2:2" x14ac:dyDescent="0.25">
      <c r="B4507" s="24"/>
    </row>
    <row r="4508" spans="2:2" x14ac:dyDescent="0.25">
      <c r="B4508" s="24"/>
    </row>
    <row r="4509" spans="2:2" x14ac:dyDescent="0.25">
      <c r="B4509" s="24"/>
    </row>
    <row r="4510" spans="2:2" x14ac:dyDescent="0.25">
      <c r="B4510" s="24"/>
    </row>
    <row r="4511" spans="2:2" x14ac:dyDescent="0.25">
      <c r="B4511" s="24"/>
    </row>
    <row r="4512" spans="2:2" x14ac:dyDescent="0.25">
      <c r="B4512" s="24"/>
    </row>
    <row r="4513" spans="2:2" x14ac:dyDescent="0.25">
      <c r="B4513" s="24"/>
    </row>
    <row r="4514" spans="2:2" x14ac:dyDescent="0.25">
      <c r="B4514" s="24"/>
    </row>
    <row r="4515" spans="2:2" x14ac:dyDescent="0.25">
      <c r="B4515" s="24"/>
    </row>
    <row r="4516" spans="2:2" x14ac:dyDescent="0.25">
      <c r="B4516" s="24"/>
    </row>
    <row r="4517" spans="2:2" x14ac:dyDescent="0.25">
      <c r="B4517" s="24"/>
    </row>
    <row r="4518" spans="2:2" x14ac:dyDescent="0.25">
      <c r="B4518" s="24"/>
    </row>
    <row r="4519" spans="2:2" x14ac:dyDescent="0.25">
      <c r="B4519" s="24"/>
    </row>
    <row r="4520" spans="2:2" x14ac:dyDescent="0.25">
      <c r="B4520" s="24"/>
    </row>
    <row r="4521" spans="2:2" x14ac:dyDescent="0.25">
      <c r="B4521" s="24"/>
    </row>
    <row r="4522" spans="2:2" x14ac:dyDescent="0.25">
      <c r="B4522" s="24"/>
    </row>
    <row r="4523" spans="2:2" x14ac:dyDescent="0.25">
      <c r="B4523" s="24"/>
    </row>
    <row r="4524" spans="2:2" x14ac:dyDescent="0.25">
      <c r="B4524" s="24"/>
    </row>
    <row r="4525" spans="2:2" x14ac:dyDescent="0.25">
      <c r="B4525" s="24"/>
    </row>
    <row r="4526" spans="2:2" x14ac:dyDescent="0.25">
      <c r="B4526" s="24"/>
    </row>
    <row r="4527" spans="2:2" x14ac:dyDescent="0.25">
      <c r="B4527" s="24"/>
    </row>
    <row r="4528" spans="2:2" x14ac:dyDescent="0.25">
      <c r="B4528" s="24"/>
    </row>
    <row r="4529" spans="2:2" x14ac:dyDescent="0.25">
      <c r="B4529" s="24"/>
    </row>
    <row r="4530" spans="2:2" x14ac:dyDescent="0.25">
      <c r="B4530" s="24"/>
    </row>
    <row r="4531" spans="2:2" x14ac:dyDescent="0.25">
      <c r="B4531" s="24"/>
    </row>
    <row r="4532" spans="2:2" x14ac:dyDescent="0.25">
      <c r="B4532" s="24"/>
    </row>
    <row r="4533" spans="2:2" x14ac:dyDescent="0.25">
      <c r="B4533" s="24"/>
    </row>
    <row r="4534" spans="2:2" x14ac:dyDescent="0.25">
      <c r="B4534" s="24"/>
    </row>
    <row r="4535" spans="2:2" x14ac:dyDescent="0.25">
      <c r="B4535" s="24"/>
    </row>
    <row r="4536" spans="2:2" x14ac:dyDescent="0.25">
      <c r="B4536" s="24"/>
    </row>
    <row r="4537" spans="2:2" x14ac:dyDescent="0.25">
      <c r="B4537" s="24"/>
    </row>
    <row r="4538" spans="2:2" x14ac:dyDescent="0.25">
      <c r="B4538" s="24"/>
    </row>
    <row r="4539" spans="2:2" x14ac:dyDescent="0.25">
      <c r="B4539" s="24"/>
    </row>
    <row r="4540" spans="2:2" x14ac:dyDescent="0.25">
      <c r="B4540" s="24"/>
    </row>
    <row r="4541" spans="2:2" x14ac:dyDescent="0.25">
      <c r="B4541" s="24"/>
    </row>
    <row r="4542" spans="2:2" x14ac:dyDescent="0.25">
      <c r="B4542" s="24"/>
    </row>
    <row r="4543" spans="2:2" x14ac:dyDescent="0.25">
      <c r="B4543" s="24"/>
    </row>
    <row r="4544" spans="2:2" x14ac:dyDescent="0.25">
      <c r="B4544" s="24"/>
    </row>
    <row r="4545" spans="2:2" x14ac:dyDescent="0.25">
      <c r="B4545" s="24"/>
    </row>
    <row r="4546" spans="2:2" x14ac:dyDescent="0.25">
      <c r="B4546" s="24"/>
    </row>
    <row r="4547" spans="2:2" x14ac:dyDescent="0.25">
      <c r="B4547" s="24"/>
    </row>
    <row r="4548" spans="2:2" x14ac:dyDescent="0.25">
      <c r="B4548" s="24"/>
    </row>
    <row r="4549" spans="2:2" x14ac:dyDescent="0.25">
      <c r="B4549" s="24"/>
    </row>
    <row r="4550" spans="2:2" x14ac:dyDescent="0.25">
      <c r="B4550" s="24"/>
    </row>
    <row r="4551" spans="2:2" x14ac:dyDescent="0.25">
      <c r="B4551" s="24"/>
    </row>
    <row r="4552" spans="2:2" x14ac:dyDescent="0.25">
      <c r="B4552" s="24"/>
    </row>
    <row r="4553" spans="2:2" x14ac:dyDescent="0.25">
      <c r="B4553" s="24"/>
    </row>
    <row r="4554" spans="2:2" x14ac:dyDescent="0.25">
      <c r="B4554" s="24"/>
    </row>
    <row r="4555" spans="2:2" x14ac:dyDescent="0.25">
      <c r="B4555" s="24"/>
    </row>
    <row r="4556" spans="2:2" x14ac:dyDescent="0.25">
      <c r="B4556" s="24"/>
    </row>
    <row r="4557" spans="2:2" x14ac:dyDescent="0.25">
      <c r="B4557" s="24"/>
    </row>
    <row r="4558" spans="2:2" x14ac:dyDescent="0.25">
      <c r="B4558" s="24"/>
    </row>
    <row r="4559" spans="2:2" x14ac:dyDescent="0.25">
      <c r="B4559" s="24"/>
    </row>
    <row r="4560" spans="2:2" x14ac:dyDescent="0.25">
      <c r="B4560" s="24"/>
    </row>
    <row r="4561" spans="2:2" x14ac:dyDescent="0.25">
      <c r="B4561" s="24"/>
    </row>
    <row r="4562" spans="2:2" x14ac:dyDescent="0.25">
      <c r="B4562" s="24"/>
    </row>
    <row r="4563" spans="2:2" x14ac:dyDescent="0.25">
      <c r="B4563" s="24"/>
    </row>
    <row r="4564" spans="2:2" x14ac:dyDescent="0.25">
      <c r="B4564" s="24"/>
    </row>
    <row r="4565" spans="2:2" x14ac:dyDescent="0.25">
      <c r="B4565" s="24"/>
    </row>
    <row r="4566" spans="2:2" x14ac:dyDescent="0.25">
      <c r="B4566" s="24"/>
    </row>
    <row r="4567" spans="2:2" x14ac:dyDescent="0.25">
      <c r="B4567" s="24"/>
    </row>
    <row r="4568" spans="2:2" x14ac:dyDescent="0.25">
      <c r="B4568" s="24"/>
    </row>
    <row r="4569" spans="2:2" x14ac:dyDescent="0.25">
      <c r="B4569" s="24"/>
    </row>
    <row r="4570" spans="2:2" x14ac:dyDescent="0.25">
      <c r="B4570" s="24"/>
    </row>
    <row r="4571" spans="2:2" x14ac:dyDescent="0.25">
      <c r="B4571" s="24"/>
    </row>
    <row r="4572" spans="2:2" x14ac:dyDescent="0.25">
      <c r="B4572" s="24"/>
    </row>
    <row r="4573" spans="2:2" x14ac:dyDescent="0.25">
      <c r="B4573" s="24"/>
    </row>
    <row r="4574" spans="2:2" x14ac:dyDescent="0.25">
      <c r="B4574" s="24"/>
    </row>
    <row r="4575" spans="2:2" x14ac:dyDescent="0.25">
      <c r="B4575" s="24"/>
    </row>
    <row r="4576" spans="2:2" x14ac:dyDescent="0.25">
      <c r="B4576" s="24"/>
    </row>
    <row r="4577" spans="2:2" x14ac:dyDescent="0.25">
      <c r="B4577" s="24"/>
    </row>
    <row r="4578" spans="2:2" x14ac:dyDescent="0.25">
      <c r="B4578" s="24"/>
    </row>
    <row r="4579" spans="2:2" x14ac:dyDescent="0.25">
      <c r="B4579" s="24"/>
    </row>
    <row r="4580" spans="2:2" x14ac:dyDescent="0.25">
      <c r="B4580" s="24"/>
    </row>
    <row r="4581" spans="2:2" x14ac:dyDescent="0.25">
      <c r="B4581" s="24"/>
    </row>
    <row r="4582" spans="2:2" x14ac:dyDescent="0.25">
      <c r="B4582" s="24"/>
    </row>
    <row r="4583" spans="2:2" x14ac:dyDescent="0.25">
      <c r="B4583" s="24"/>
    </row>
    <row r="4584" spans="2:2" x14ac:dyDescent="0.25">
      <c r="B4584" s="24"/>
    </row>
    <row r="4585" spans="2:2" x14ac:dyDescent="0.25">
      <c r="B4585" s="24"/>
    </row>
    <row r="4586" spans="2:2" x14ac:dyDescent="0.25">
      <c r="B4586" s="24"/>
    </row>
    <row r="4587" spans="2:2" x14ac:dyDescent="0.25">
      <c r="B4587" s="24"/>
    </row>
    <row r="4588" spans="2:2" x14ac:dyDescent="0.25">
      <c r="B4588" s="24"/>
    </row>
    <row r="4589" spans="2:2" x14ac:dyDescent="0.25">
      <c r="B4589" s="24"/>
    </row>
    <row r="4590" spans="2:2" x14ac:dyDescent="0.25">
      <c r="B4590" s="24"/>
    </row>
    <row r="4591" spans="2:2" x14ac:dyDescent="0.25">
      <c r="B4591" s="24"/>
    </row>
    <row r="4592" spans="2:2" x14ac:dyDescent="0.25">
      <c r="B4592" s="24"/>
    </row>
    <row r="4593" spans="2:2" x14ac:dyDescent="0.25">
      <c r="B4593" s="24"/>
    </row>
    <row r="4594" spans="2:2" x14ac:dyDescent="0.25">
      <c r="B4594" s="24"/>
    </row>
    <row r="4595" spans="2:2" x14ac:dyDescent="0.25">
      <c r="B4595" s="24"/>
    </row>
    <row r="4596" spans="2:2" x14ac:dyDescent="0.25">
      <c r="B4596" s="24"/>
    </row>
    <row r="4597" spans="2:2" x14ac:dyDescent="0.25">
      <c r="B4597" s="24"/>
    </row>
    <row r="4598" spans="2:2" x14ac:dyDescent="0.25">
      <c r="B4598" s="24"/>
    </row>
    <row r="4599" spans="2:2" x14ac:dyDescent="0.25">
      <c r="B4599" s="24"/>
    </row>
    <row r="4600" spans="2:2" x14ac:dyDescent="0.25">
      <c r="B4600" s="24"/>
    </row>
    <row r="4601" spans="2:2" x14ac:dyDescent="0.25">
      <c r="B4601" s="24"/>
    </row>
    <row r="4602" spans="2:2" x14ac:dyDescent="0.25">
      <c r="B4602" s="24"/>
    </row>
    <row r="4603" spans="2:2" x14ac:dyDescent="0.25">
      <c r="B4603" s="24"/>
    </row>
    <row r="4604" spans="2:2" x14ac:dyDescent="0.25">
      <c r="B4604" s="24"/>
    </row>
    <row r="4605" spans="2:2" x14ac:dyDescent="0.25">
      <c r="B4605" s="24"/>
    </row>
    <row r="4606" spans="2:2" x14ac:dyDescent="0.25">
      <c r="B4606" s="24"/>
    </row>
    <row r="4607" spans="2:2" x14ac:dyDescent="0.25">
      <c r="B4607" s="24"/>
    </row>
    <row r="4608" spans="2:2" x14ac:dyDescent="0.25">
      <c r="B4608" s="24"/>
    </row>
    <row r="4609" spans="2:2" x14ac:dyDescent="0.25">
      <c r="B4609" s="24"/>
    </row>
    <row r="4610" spans="2:2" x14ac:dyDescent="0.25">
      <c r="B4610" s="24"/>
    </row>
    <row r="4611" spans="2:2" x14ac:dyDescent="0.25">
      <c r="B4611" s="24"/>
    </row>
    <row r="4612" spans="2:2" x14ac:dyDescent="0.25">
      <c r="B4612" s="24"/>
    </row>
    <row r="4613" spans="2:2" x14ac:dyDescent="0.25">
      <c r="B4613" s="24"/>
    </row>
    <row r="4614" spans="2:2" x14ac:dyDescent="0.25">
      <c r="B4614" s="24"/>
    </row>
    <row r="4615" spans="2:2" x14ac:dyDescent="0.25">
      <c r="B4615" s="24"/>
    </row>
    <row r="4616" spans="2:2" x14ac:dyDescent="0.25">
      <c r="B4616" s="24"/>
    </row>
    <row r="4617" spans="2:2" x14ac:dyDescent="0.25">
      <c r="B4617" s="24"/>
    </row>
    <row r="4618" spans="2:2" x14ac:dyDescent="0.25">
      <c r="B4618" s="24"/>
    </row>
    <row r="4619" spans="2:2" x14ac:dyDescent="0.25">
      <c r="B4619" s="24"/>
    </row>
    <row r="4620" spans="2:2" x14ac:dyDescent="0.25">
      <c r="B4620" s="24"/>
    </row>
    <row r="4621" spans="2:2" x14ac:dyDescent="0.25">
      <c r="B4621" s="24"/>
    </row>
    <row r="4622" spans="2:2" x14ac:dyDescent="0.25">
      <c r="B4622" s="24"/>
    </row>
    <row r="4623" spans="2:2" x14ac:dyDescent="0.25">
      <c r="B4623" s="24"/>
    </row>
    <row r="4624" spans="2:2" x14ac:dyDescent="0.25">
      <c r="B4624" s="24"/>
    </row>
    <row r="4625" spans="2:2" x14ac:dyDescent="0.25">
      <c r="B4625" s="24"/>
    </row>
    <row r="4626" spans="2:2" x14ac:dyDescent="0.25">
      <c r="B4626" s="24"/>
    </row>
    <row r="4627" spans="2:2" x14ac:dyDescent="0.25">
      <c r="B4627" s="24"/>
    </row>
    <row r="4628" spans="2:2" x14ac:dyDescent="0.25">
      <c r="B4628" s="24"/>
    </row>
    <row r="4629" spans="2:2" x14ac:dyDescent="0.25">
      <c r="B4629" s="24"/>
    </row>
    <row r="4630" spans="2:2" x14ac:dyDescent="0.25">
      <c r="B4630" s="24"/>
    </row>
    <row r="4631" spans="2:2" x14ac:dyDescent="0.25">
      <c r="B4631" s="24"/>
    </row>
    <row r="4632" spans="2:2" x14ac:dyDescent="0.25">
      <c r="B4632" s="24"/>
    </row>
    <row r="4633" spans="2:2" x14ac:dyDescent="0.25">
      <c r="B4633" s="24"/>
    </row>
    <row r="4634" spans="2:2" x14ac:dyDescent="0.25">
      <c r="B4634" s="24"/>
    </row>
    <row r="4635" spans="2:2" x14ac:dyDescent="0.25">
      <c r="B4635" s="24"/>
    </row>
    <row r="4636" spans="2:2" x14ac:dyDescent="0.25">
      <c r="B4636" s="24"/>
    </row>
    <row r="4637" spans="2:2" x14ac:dyDescent="0.25">
      <c r="B4637" s="24"/>
    </row>
    <row r="4638" spans="2:2" x14ac:dyDescent="0.25">
      <c r="B4638" s="24"/>
    </row>
    <row r="4639" spans="2:2" x14ac:dyDescent="0.25">
      <c r="B4639" s="24"/>
    </row>
    <row r="4640" spans="2:2" x14ac:dyDescent="0.25">
      <c r="B4640" s="24"/>
    </row>
    <row r="4641" spans="2:2" x14ac:dyDescent="0.25">
      <c r="B4641" s="24"/>
    </row>
    <row r="4642" spans="2:2" x14ac:dyDescent="0.25">
      <c r="B4642" s="24"/>
    </row>
    <row r="4643" spans="2:2" x14ac:dyDescent="0.25">
      <c r="B4643" s="24"/>
    </row>
    <row r="4644" spans="2:2" x14ac:dyDescent="0.25">
      <c r="B4644" s="24"/>
    </row>
    <row r="4645" spans="2:2" x14ac:dyDescent="0.25">
      <c r="B4645" s="24"/>
    </row>
    <row r="4646" spans="2:2" x14ac:dyDescent="0.25">
      <c r="B4646" s="24"/>
    </row>
    <row r="4647" spans="2:2" x14ac:dyDescent="0.25">
      <c r="B4647" s="24"/>
    </row>
    <row r="4648" spans="2:2" x14ac:dyDescent="0.25">
      <c r="B4648" s="24"/>
    </row>
    <row r="4649" spans="2:2" x14ac:dyDescent="0.25">
      <c r="B4649" s="24"/>
    </row>
    <row r="4650" spans="2:2" x14ac:dyDescent="0.25">
      <c r="B4650" s="24"/>
    </row>
    <row r="4651" spans="2:2" x14ac:dyDescent="0.25">
      <c r="B4651" s="24"/>
    </row>
    <row r="4652" spans="2:2" x14ac:dyDescent="0.25">
      <c r="B4652" s="24"/>
    </row>
    <row r="4653" spans="2:2" x14ac:dyDescent="0.25">
      <c r="B4653" s="24"/>
    </row>
    <row r="4654" spans="2:2" x14ac:dyDescent="0.25">
      <c r="B4654" s="24"/>
    </row>
    <row r="4655" spans="2:2" x14ac:dyDescent="0.25">
      <c r="B4655" s="24"/>
    </row>
    <row r="4656" spans="2:2" x14ac:dyDescent="0.25">
      <c r="B4656" s="24"/>
    </row>
    <row r="4657" spans="2:2" x14ac:dyDescent="0.25">
      <c r="B4657" s="24"/>
    </row>
    <row r="4658" spans="2:2" x14ac:dyDescent="0.25">
      <c r="B4658" s="24"/>
    </row>
    <row r="4659" spans="2:2" x14ac:dyDescent="0.25">
      <c r="B4659" s="24"/>
    </row>
    <row r="4660" spans="2:2" x14ac:dyDescent="0.25">
      <c r="B4660" s="24"/>
    </row>
    <row r="4661" spans="2:2" x14ac:dyDescent="0.25">
      <c r="B4661" s="24"/>
    </row>
    <row r="4662" spans="2:2" x14ac:dyDescent="0.25">
      <c r="B4662" s="24"/>
    </row>
    <row r="4663" spans="2:2" x14ac:dyDescent="0.25">
      <c r="B4663" s="24"/>
    </row>
    <row r="4664" spans="2:2" x14ac:dyDescent="0.25">
      <c r="B4664" s="24"/>
    </row>
    <row r="4665" spans="2:2" x14ac:dyDescent="0.25">
      <c r="B4665" s="24"/>
    </row>
    <row r="4666" spans="2:2" x14ac:dyDescent="0.25">
      <c r="B4666" s="24"/>
    </row>
    <row r="4667" spans="2:2" x14ac:dyDescent="0.25">
      <c r="B4667" s="24"/>
    </row>
    <row r="4668" spans="2:2" x14ac:dyDescent="0.25">
      <c r="B4668" s="24"/>
    </row>
    <row r="4669" spans="2:2" x14ac:dyDescent="0.25">
      <c r="B4669" s="24"/>
    </row>
    <row r="4670" spans="2:2" x14ac:dyDescent="0.25">
      <c r="B4670" s="24"/>
    </row>
    <row r="4671" spans="2:2" x14ac:dyDescent="0.25">
      <c r="B4671" s="24"/>
    </row>
    <row r="4672" spans="2:2" x14ac:dyDescent="0.25">
      <c r="B4672" s="24"/>
    </row>
    <row r="4673" spans="2:2" x14ac:dyDescent="0.25">
      <c r="B4673" s="24"/>
    </row>
    <row r="4674" spans="2:2" x14ac:dyDescent="0.25">
      <c r="B4674" s="24"/>
    </row>
    <row r="4675" spans="2:2" x14ac:dyDescent="0.25">
      <c r="B4675" s="24"/>
    </row>
    <row r="4676" spans="2:2" x14ac:dyDescent="0.25">
      <c r="B4676" s="24"/>
    </row>
    <row r="4677" spans="2:2" x14ac:dyDescent="0.25">
      <c r="B4677" s="24"/>
    </row>
    <row r="4678" spans="2:2" x14ac:dyDescent="0.25">
      <c r="B4678" s="24"/>
    </row>
    <row r="4679" spans="2:2" x14ac:dyDescent="0.25">
      <c r="B4679" s="24"/>
    </row>
    <row r="4680" spans="2:2" x14ac:dyDescent="0.25">
      <c r="B4680" s="24"/>
    </row>
    <row r="4681" spans="2:2" x14ac:dyDescent="0.25">
      <c r="B4681" s="24"/>
    </row>
    <row r="4682" spans="2:2" x14ac:dyDescent="0.25">
      <c r="B4682" s="24"/>
    </row>
    <row r="4683" spans="2:2" x14ac:dyDescent="0.25">
      <c r="B4683" s="24"/>
    </row>
    <row r="4684" spans="2:2" x14ac:dyDescent="0.25">
      <c r="B4684" s="24"/>
    </row>
    <row r="4685" spans="2:2" x14ac:dyDescent="0.25">
      <c r="B4685" s="24"/>
    </row>
    <row r="4686" spans="2:2" x14ac:dyDescent="0.25">
      <c r="B4686" s="24"/>
    </row>
    <row r="4687" spans="2:2" x14ac:dyDescent="0.25">
      <c r="B4687" s="24"/>
    </row>
    <row r="4688" spans="2:2" x14ac:dyDescent="0.25">
      <c r="B4688" s="24"/>
    </row>
    <row r="4689" spans="2:2" x14ac:dyDescent="0.25">
      <c r="B4689" s="24"/>
    </row>
    <row r="4690" spans="2:2" x14ac:dyDescent="0.25">
      <c r="B4690" s="24"/>
    </row>
    <row r="4691" spans="2:2" x14ac:dyDescent="0.25">
      <c r="B4691" s="24"/>
    </row>
    <row r="4692" spans="2:2" x14ac:dyDescent="0.25">
      <c r="B4692" s="24"/>
    </row>
    <row r="4693" spans="2:2" x14ac:dyDescent="0.25">
      <c r="B4693" s="24"/>
    </row>
    <row r="4694" spans="2:2" x14ac:dyDescent="0.25">
      <c r="B4694" s="24"/>
    </row>
    <row r="4695" spans="2:2" x14ac:dyDescent="0.25">
      <c r="B4695" s="24"/>
    </row>
    <row r="4696" spans="2:2" x14ac:dyDescent="0.25">
      <c r="B4696" s="24"/>
    </row>
    <row r="4697" spans="2:2" x14ac:dyDescent="0.25">
      <c r="B4697" s="24"/>
    </row>
    <row r="4698" spans="2:2" x14ac:dyDescent="0.25">
      <c r="B4698" s="24"/>
    </row>
    <row r="4699" spans="2:2" x14ac:dyDescent="0.25">
      <c r="B4699" s="24"/>
    </row>
    <row r="4700" spans="2:2" x14ac:dyDescent="0.25">
      <c r="B4700" s="24"/>
    </row>
    <row r="4701" spans="2:2" x14ac:dyDescent="0.25">
      <c r="B4701" s="24"/>
    </row>
    <row r="4702" spans="2:2" x14ac:dyDescent="0.25">
      <c r="B4702" s="24"/>
    </row>
    <row r="4703" spans="2:2" x14ac:dyDescent="0.25">
      <c r="B4703" s="24"/>
    </row>
    <row r="4704" spans="2:2" x14ac:dyDescent="0.25">
      <c r="B4704" s="24"/>
    </row>
    <row r="4705" spans="2:2" x14ac:dyDescent="0.25">
      <c r="B4705" s="24"/>
    </row>
    <row r="4706" spans="2:2" x14ac:dyDescent="0.25">
      <c r="B4706" s="24"/>
    </row>
    <row r="4707" spans="2:2" x14ac:dyDescent="0.25">
      <c r="B4707" s="24"/>
    </row>
    <row r="4708" spans="2:2" x14ac:dyDescent="0.25">
      <c r="B4708" s="24"/>
    </row>
    <row r="4709" spans="2:2" x14ac:dyDescent="0.25">
      <c r="B4709" s="24"/>
    </row>
    <row r="4710" spans="2:2" x14ac:dyDescent="0.25">
      <c r="B4710" s="24"/>
    </row>
    <row r="4711" spans="2:2" x14ac:dyDescent="0.25">
      <c r="B4711" s="24"/>
    </row>
    <row r="4712" spans="2:2" x14ac:dyDescent="0.25">
      <c r="B4712" s="24"/>
    </row>
    <row r="4713" spans="2:2" x14ac:dyDescent="0.25">
      <c r="B4713" s="24"/>
    </row>
    <row r="4714" spans="2:2" x14ac:dyDescent="0.25">
      <c r="B4714" s="24"/>
    </row>
    <row r="4715" spans="2:2" x14ac:dyDescent="0.25">
      <c r="B4715" s="24"/>
    </row>
    <row r="4716" spans="2:2" x14ac:dyDescent="0.25">
      <c r="B4716" s="24"/>
    </row>
    <row r="4717" spans="2:2" x14ac:dyDescent="0.25">
      <c r="B4717" s="24"/>
    </row>
    <row r="4718" spans="2:2" x14ac:dyDescent="0.25">
      <c r="B4718" s="24"/>
    </row>
    <row r="4719" spans="2:2" x14ac:dyDescent="0.25">
      <c r="B4719" s="24"/>
    </row>
    <row r="4720" spans="2:2" x14ac:dyDescent="0.25">
      <c r="B4720" s="24"/>
    </row>
    <row r="4721" spans="2:2" x14ac:dyDescent="0.25">
      <c r="B4721" s="24"/>
    </row>
    <row r="4722" spans="2:2" x14ac:dyDescent="0.25">
      <c r="B4722" s="24"/>
    </row>
    <row r="4723" spans="2:2" x14ac:dyDescent="0.25">
      <c r="B4723" s="24"/>
    </row>
    <row r="4724" spans="2:2" x14ac:dyDescent="0.25">
      <c r="B4724" s="24"/>
    </row>
    <row r="4725" spans="2:2" x14ac:dyDescent="0.25">
      <c r="B4725" s="24"/>
    </row>
    <row r="4726" spans="2:2" x14ac:dyDescent="0.25">
      <c r="B4726" s="24"/>
    </row>
    <row r="4727" spans="2:2" x14ac:dyDescent="0.25">
      <c r="B4727" s="24"/>
    </row>
    <row r="4728" spans="2:2" x14ac:dyDescent="0.25">
      <c r="B4728" s="24"/>
    </row>
    <row r="4729" spans="2:2" x14ac:dyDescent="0.25">
      <c r="B4729" s="24"/>
    </row>
    <row r="4730" spans="2:2" x14ac:dyDescent="0.25">
      <c r="B4730" s="24"/>
    </row>
    <row r="4731" spans="2:2" x14ac:dyDescent="0.25">
      <c r="B4731" s="24"/>
    </row>
    <row r="4732" spans="2:2" x14ac:dyDescent="0.25">
      <c r="B4732" s="24"/>
    </row>
    <row r="4733" spans="2:2" x14ac:dyDescent="0.25">
      <c r="B4733" s="24"/>
    </row>
    <row r="4734" spans="2:2" x14ac:dyDescent="0.25">
      <c r="B4734" s="24"/>
    </row>
    <row r="4735" spans="2:2" x14ac:dyDescent="0.25">
      <c r="B4735" s="24"/>
    </row>
    <row r="4736" spans="2:2" x14ac:dyDescent="0.25">
      <c r="B4736" s="24"/>
    </row>
    <row r="4737" spans="2:2" x14ac:dyDescent="0.25">
      <c r="B4737" s="24"/>
    </row>
    <row r="4738" spans="2:2" x14ac:dyDescent="0.25">
      <c r="B4738" s="24"/>
    </row>
    <row r="4739" spans="2:2" x14ac:dyDescent="0.25">
      <c r="B4739" s="24"/>
    </row>
    <row r="4740" spans="2:2" x14ac:dyDescent="0.25">
      <c r="B4740" s="24"/>
    </row>
    <row r="4741" spans="2:2" x14ac:dyDescent="0.25">
      <c r="B4741" s="24"/>
    </row>
    <row r="4742" spans="2:2" x14ac:dyDescent="0.25">
      <c r="B4742" s="24"/>
    </row>
    <row r="4743" spans="2:2" x14ac:dyDescent="0.25">
      <c r="B4743" s="24"/>
    </row>
    <row r="4744" spans="2:2" x14ac:dyDescent="0.25">
      <c r="B4744" s="24"/>
    </row>
    <row r="4745" spans="2:2" x14ac:dyDescent="0.25">
      <c r="B4745" s="24"/>
    </row>
    <row r="4746" spans="2:2" x14ac:dyDescent="0.25">
      <c r="B4746" s="24"/>
    </row>
    <row r="4747" spans="2:2" x14ac:dyDescent="0.25">
      <c r="B4747" s="24"/>
    </row>
    <row r="4748" spans="2:2" x14ac:dyDescent="0.25">
      <c r="B4748" s="24"/>
    </row>
    <row r="4749" spans="2:2" x14ac:dyDescent="0.25">
      <c r="B4749" s="24"/>
    </row>
    <row r="4750" spans="2:2" x14ac:dyDescent="0.25">
      <c r="B4750" s="24"/>
    </row>
    <row r="4751" spans="2:2" x14ac:dyDescent="0.25">
      <c r="B4751" s="24"/>
    </row>
    <row r="4752" spans="2:2" x14ac:dyDescent="0.25">
      <c r="B4752" s="24"/>
    </row>
    <row r="4753" spans="2:2" x14ac:dyDescent="0.25">
      <c r="B4753" s="24"/>
    </row>
    <row r="4754" spans="2:2" x14ac:dyDescent="0.25">
      <c r="B4754" s="24"/>
    </row>
    <row r="4755" spans="2:2" x14ac:dyDescent="0.25">
      <c r="B4755" s="24"/>
    </row>
    <row r="4756" spans="2:2" x14ac:dyDescent="0.25">
      <c r="B4756" s="24"/>
    </row>
    <row r="4757" spans="2:2" x14ac:dyDescent="0.25">
      <c r="B4757" s="24"/>
    </row>
    <row r="4758" spans="2:2" x14ac:dyDescent="0.25">
      <c r="B4758" s="24"/>
    </row>
    <row r="4759" spans="2:2" x14ac:dyDescent="0.25">
      <c r="B4759" s="24"/>
    </row>
    <row r="4760" spans="2:2" x14ac:dyDescent="0.25">
      <c r="B4760" s="24"/>
    </row>
    <row r="4761" spans="2:2" x14ac:dyDescent="0.25">
      <c r="B4761" s="24"/>
    </row>
    <row r="4762" spans="2:2" x14ac:dyDescent="0.25">
      <c r="B4762" s="24"/>
    </row>
    <row r="4763" spans="2:2" x14ac:dyDescent="0.25">
      <c r="B4763" s="24"/>
    </row>
    <row r="4764" spans="2:2" x14ac:dyDescent="0.25">
      <c r="B4764" s="24"/>
    </row>
    <row r="4765" spans="2:2" x14ac:dyDescent="0.25">
      <c r="B4765" s="24"/>
    </row>
    <row r="4766" spans="2:2" x14ac:dyDescent="0.25">
      <c r="B4766" s="24"/>
    </row>
    <row r="4767" spans="2:2" x14ac:dyDescent="0.25">
      <c r="B4767" s="24"/>
    </row>
    <row r="4768" spans="2:2" x14ac:dyDescent="0.25">
      <c r="B4768" s="24"/>
    </row>
    <row r="4769" spans="2:2" x14ac:dyDescent="0.25">
      <c r="B4769" s="24"/>
    </row>
    <row r="4770" spans="2:2" x14ac:dyDescent="0.25">
      <c r="B4770" s="24"/>
    </row>
    <row r="4771" spans="2:2" x14ac:dyDescent="0.25">
      <c r="B4771" s="24"/>
    </row>
    <row r="4772" spans="2:2" x14ac:dyDescent="0.25">
      <c r="B4772" s="24"/>
    </row>
    <row r="4773" spans="2:2" x14ac:dyDescent="0.25">
      <c r="B4773" s="24"/>
    </row>
    <row r="4774" spans="2:2" x14ac:dyDescent="0.25">
      <c r="B4774" s="24"/>
    </row>
    <row r="4775" spans="2:2" x14ac:dyDescent="0.25">
      <c r="B4775" s="24"/>
    </row>
    <row r="4776" spans="2:2" x14ac:dyDescent="0.25">
      <c r="B4776" s="24"/>
    </row>
    <row r="4777" spans="2:2" x14ac:dyDescent="0.25">
      <c r="B4777" s="24"/>
    </row>
    <row r="4778" spans="2:2" x14ac:dyDescent="0.25">
      <c r="B4778" s="24"/>
    </row>
    <row r="4779" spans="2:2" x14ac:dyDescent="0.25">
      <c r="B4779" s="24"/>
    </row>
    <row r="4780" spans="2:2" x14ac:dyDescent="0.25">
      <c r="B4780" s="24"/>
    </row>
    <row r="4781" spans="2:2" x14ac:dyDescent="0.25">
      <c r="B4781" s="24"/>
    </row>
    <row r="4782" spans="2:2" x14ac:dyDescent="0.25">
      <c r="B4782" s="24"/>
    </row>
    <row r="4783" spans="2:2" x14ac:dyDescent="0.25">
      <c r="B4783" s="24"/>
    </row>
    <row r="4784" spans="2:2" x14ac:dyDescent="0.25">
      <c r="B4784" s="24"/>
    </row>
    <row r="4785" spans="2:2" x14ac:dyDescent="0.25">
      <c r="B4785" s="24"/>
    </row>
    <row r="4786" spans="2:2" x14ac:dyDescent="0.25">
      <c r="B4786" s="24"/>
    </row>
    <row r="4787" spans="2:2" x14ac:dyDescent="0.25">
      <c r="B4787" s="24"/>
    </row>
    <row r="4788" spans="2:2" x14ac:dyDescent="0.25">
      <c r="B4788" s="24"/>
    </row>
    <row r="4789" spans="2:2" x14ac:dyDescent="0.25">
      <c r="B4789" s="24"/>
    </row>
    <row r="4790" spans="2:2" x14ac:dyDescent="0.25">
      <c r="B4790" s="24"/>
    </row>
    <row r="4791" spans="2:2" x14ac:dyDescent="0.25">
      <c r="B4791" s="24"/>
    </row>
    <row r="4792" spans="2:2" x14ac:dyDescent="0.25">
      <c r="B4792" s="24"/>
    </row>
    <row r="4793" spans="2:2" x14ac:dyDescent="0.25">
      <c r="B4793" s="24"/>
    </row>
    <row r="4794" spans="2:2" x14ac:dyDescent="0.25">
      <c r="B4794" s="24"/>
    </row>
    <row r="4795" spans="2:2" x14ac:dyDescent="0.25">
      <c r="B4795" s="24"/>
    </row>
    <row r="4796" spans="2:2" x14ac:dyDescent="0.25">
      <c r="B4796" s="24"/>
    </row>
    <row r="4797" spans="2:2" x14ac:dyDescent="0.25">
      <c r="B4797" s="24"/>
    </row>
    <row r="4798" spans="2:2" x14ac:dyDescent="0.25">
      <c r="B4798" s="24"/>
    </row>
    <row r="4799" spans="2:2" x14ac:dyDescent="0.25">
      <c r="B4799" s="24"/>
    </row>
    <row r="4800" spans="2:2" x14ac:dyDescent="0.25">
      <c r="B4800" s="24"/>
    </row>
    <row r="4801" spans="2:2" x14ac:dyDescent="0.25">
      <c r="B4801" s="24"/>
    </row>
    <row r="4802" spans="2:2" x14ac:dyDescent="0.25">
      <c r="B4802" s="24"/>
    </row>
    <row r="4803" spans="2:2" x14ac:dyDescent="0.25">
      <c r="B4803" s="24"/>
    </row>
    <row r="4804" spans="2:2" x14ac:dyDescent="0.25">
      <c r="B4804" s="24"/>
    </row>
    <row r="4805" spans="2:2" x14ac:dyDescent="0.25">
      <c r="B4805" s="24"/>
    </row>
    <row r="4806" spans="2:2" x14ac:dyDescent="0.25">
      <c r="B4806" s="24"/>
    </row>
    <row r="4807" spans="2:2" x14ac:dyDescent="0.25">
      <c r="B4807" s="24"/>
    </row>
    <row r="4808" spans="2:2" x14ac:dyDescent="0.25">
      <c r="B4808" s="24"/>
    </row>
    <row r="4809" spans="2:2" x14ac:dyDescent="0.25">
      <c r="B4809" s="24"/>
    </row>
    <row r="4810" spans="2:2" x14ac:dyDescent="0.25">
      <c r="B4810" s="24"/>
    </row>
    <row r="4811" spans="2:2" x14ac:dyDescent="0.25">
      <c r="B4811" s="24"/>
    </row>
    <row r="4812" spans="2:2" x14ac:dyDescent="0.25">
      <c r="B4812" s="24"/>
    </row>
    <row r="4813" spans="2:2" x14ac:dyDescent="0.25">
      <c r="B4813" s="24"/>
    </row>
    <row r="4814" spans="2:2" x14ac:dyDescent="0.25">
      <c r="B4814" s="24"/>
    </row>
    <row r="4815" spans="2:2" x14ac:dyDescent="0.25">
      <c r="B4815" s="24"/>
    </row>
    <row r="4816" spans="2:2" x14ac:dyDescent="0.25">
      <c r="B4816" s="24"/>
    </row>
    <row r="4817" spans="2:2" x14ac:dyDescent="0.25">
      <c r="B4817" s="24"/>
    </row>
    <row r="4818" spans="2:2" x14ac:dyDescent="0.25">
      <c r="B4818" s="24"/>
    </row>
    <row r="4819" spans="2:2" x14ac:dyDescent="0.25">
      <c r="B4819" s="24"/>
    </row>
    <row r="4820" spans="2:2" x14ac:dyDescent="0.25">
      <c r="B4820" s="24"/>
    </row>
    <row r="4821" spans="2:2" x14ac:dyDescent="0.25">
      <c r="B4821" s="24"/>
    </row>
    <row r="4822" spans="2:2" x14ac:dyDescent="0.25">
      <c r="B4822" s="24"/>
    </row>
    <row r="4823" spans="2:2" x14ac:dyDescent="0.25">
      <c r="B4823" s="24"/>
    </row>
    <row r="4824" spans="2:2" x14ac:dyDescent="0.25">
      <c r="B4824" s="24"/>
    </row>
    <row r="4825" spans="2:2" x14ac:dyDescent="0.25">
      <c r="B4825" s="24"/>
    </row>
    <row r="4826" spans="2:2" x14ac:dyDescent="0.25">
      <c r="B4826" s="24"/>
    </row>
    <row r="4827" spans="2:2" x14ac:dyDescent="0.25">
      <c r="B4827" s="24"/>
    </row>
    <row r="4828" spans="2:2" x14ac:dyDescent="0.25">
      <c r="B4828" s="24"/>
    </row>
    <row r="4829" spans="2:2" x14ac:dyDescent="0.25">
      <c r="B4829" s="24"/>
    </row>
    <row r="4830" spans="2:2" x14ac:dyDescent="0.25">
      <c r="B4830" s="24"/>
    </row>
    <row r="4831" spans="2:2" x14ac:dyDescent="0.25">
      <c r="B4831" s="24"/>
    </row>
    <row r="4832" spans="2:2" x14ac:dyDescent="0.25">
      <c r="B4832" s="24"/>
    </row>
    <row r="4833" spans="2:2" x14ac:dyDescent="0.25">
      <c r="B4833" s="24"/>
    </row>
    <row r="4834" spans="2:2" x14ac:dyDescent="0.25">
      <c r="B4834" s="24"/>
    </row>
    <row r="4835" spans="2:2" x14ac:dyDescent="0.25">
      <c r="B4835" s="24"/>
    </row>
    <row r="4836" spans="2:2" x14ac:dyDescent="0.25">
      <c r="B4836" s="24"/>
    </row>
    <row r="4837" spans="2:2" x14ac:dyDescent="0.25">
      <c r="B4837" s="24"/>
    </row>
    <row r="4838" spans="2:2" x14ac:dyDescent="0.25">
      <c r="B4838" s="24"/>
    </row>
    <row r="4839" spans="2:2" x14ac:dyDescent="0.25">
      <c r="B4839" s="24"/>
    </row>
    <row r="4840" spans="2:2" x14ac:dyDescent="0.25">
      <c r="B4840" s="24"/>
    </row>
    <row r="4841" spans="2:2" x14ac:dyDescent="0.25">
      <c r="B4841" s="24"/>
    </row>
    <row r="4842" spans="2:2" x14ac:dyDescent="0.25">
      <c r="B4842" s="24"/>
    </row>
    <row r="4843" spans="2:2" x14ac:dyDescent="0.25">
      <c r="B4843" s="24"/>
    </row>
    <row r="4844" spans="2:2" x14ac:dyDescent="0.25">
      <c r="B4844" s="24"/>
    </row>
    <row r="4845" spans="2:2" x14ac:dyDescent="0.25">
      <c r="B4845" s="24"/>
    </row>
    <row r="4846" spans="2:2" x14ac:dyDescent="0.25">
      <c r="B4846" s="24"/>
    </row>
    <row r="4847" spans="2:2" x14ac:dyDescent="0.25">
      <c r="B4847" s="24"/>
    </row>
    <row r="4848" spans="2:2" x14ac:dyDescent="0.25">
      <c r="B4848" s="24"/>
    </row>
    <row r="4849" spans="2:2" x14ac:dyDescent="0.25">
      <c r="B4849" s="24"/>
    </row>
    <row r="4850" spans="2:2" x14ac:dyDescent="0.25">
      <c r="B4850" s="24"/>
    </row>
    <row r="4851" spans="2:2" x14ac:dyDescent="0.25">
      <c r="B4851" s="24"/>
    </row>
    <row r="4852" spans="2:2" x14ac:dyDescent="0.25">
      <c r="B4852" s="24"/>
    </row>
    <row r="4853" spans="2:2" x14ac:dyDescent="0.25">
      <c r="B4853" s="24"/>
    </row>
    <row r="4854" spans="2:2" x14ac:dyDescent="0.25">
      <c r="B4854" s="24"/>
    </row>
    <row r="4855" spans="2:2" x14ac:dyDescent="0.25">
      <c r="B4855" s="24"/>
    </row>
    <row r="4856" spans="2:2" x14ac:dyDescent="0.25">
      <c r="B4856" s="24"/>
    </row>
    <row r="4857" spans="2:2" x14ac:dyDescent="0.25">
      <c r="B4857" s="24"/>
    </row>
    <row r="4858" spans="2:2" x14ac:dyDescent="0.25">
      <c r="B4858" s="24"/>
    </row>
    <row r="4859" spans="2:2" x14ac:dyDescent="0.25">
      <c r="B4859" s="24"/>
    </row>
    <row r="4860" spans="2:2" x14ac:dyDescent="0.25">
      <c r="B4860" s="24"/>
    </row>
    <row r="4861" spans="2:2" x14ac:dyDescent="0.25">
      <c r="B4861" s="24"/>
    </row>
    <row r="4862" spans="2:2" x14ac:dyDescent="0.25">
      <c r="B4862" s="24"/>
    </row>
    <row r="4863" spans="2:2" x14ac:dyDescent="0.25">
      <c r="B4863" s="24"/>
    </row>
    <row r="4864" spans="2:2" x14ac:dyDescent="0.25">
      <c r="B4864" s="24"/>
    </row>
    <row r="4865" spans="2:2" x14ac:dyDescent="0.25">
      <c r="B4865" s="24"/>
    </row>
    <row r="4866" spans="2:2" x14ac:dyDescent="0.25">
      <c r="B4866" s="24"/>
    </row>
    <row r="4867" spans="2:2" x14ac:dyDescent="0.25">
      <c r="B4867" s="24"/>
    </row>
    <row r="4868" spans="2:2" x14ac:dyDescent="0.25">
      <c r="B4868" s="24"/>
    </row>
    <row r="4869" spans="2:2" x14ac:dyDescent="0.25">
      <c r="B4869" s="24"/>
    </row>
    <row r="4870" spans="2:2" x14ac:dyDescent="0.25">
      <c r="B4870" s="24"/>
    </row>
    <row r="4871" spans="2:2" x14ac:dyDescent="0.25">
      <c r="B4871" s="24"/>
    </row>
    <row r="4872" spans="2:2" x14ac:dyDescent="0.25">
      <c r="B4872" s="24"/>
    </row>
    <row r="4873" spans="2:2" x14ac:dyDescent="0.25">
      <c r="B4873" s="24"/>
    </row>
    <row r="4874" spans="2:2" x14ac:dyDescent="0.25">
      <c r="B4874" s="24"/>
    </row>
    <row r="4875" spans="2:2" x14ac:dyDescent="0.25">
      <c r="B4875" s="24"/>
    </row>
    <row r="4876" spans="2:2" x14ac:dyDescent="0.25">
      <c r="B4876" s="24"/>
    </row>
    <row r="4877" spans="2:2" x14ac:dyDescent="0.25">
      <c r="B4877" s="24"/>
    </row>
    <row r="4878" spans="2:2" x14ac:dyDescent="0.25">
      <c r="B4878" s="24"/>
    </row>
    <row r="4879" spans="2:2" x14ac:dyDescent="0.25">
      <c r="B4879" s="24"/>
    </row>
    <row r="4880" spans="2:2" x14ac:dyDescent="0.25">
      <c r="B4880" s="24"/>
    </row>
    <row r="4881" spans="2:2" x14ac:dyDescent="0.25">
      <c r="B4881" s="24"/>
    </row>
    <row r="4882" spans="2:2" x14ac:dyDescent="0.25">
      <c r="B4882" s="24"/>
    </row>
    <row r="4883" spans="2:2" x14ac:dyDescent="0.25">
      <c r="B4883" s="24"/>
    </row>
    <row r="4884" spans="2:2" x14ac:dyDescent="0.25">
      <c r="B4884" s="24"/>
    </row>
    <row r="4885" spans="2:2" x14ac:dyDescent="0.25">
      <c r="B4885" s="24"/>
    </row>
    <row r="4886" spans="2:2" x14ac:dyDescent="0.25">
      <c r="B4886" s="24"/>
    </row>
    <row r="4887" spans="2:2" x14ac:dyDescent="0.25">
      <c r="B4887" s="24"/>
    </row>
    <row r="4888" spans="2:2" x14ac:dyDescent="0.25">
      <c r="B4888" s="24"/>
    </row>
    <row r="4889" spans="2:2" x14ac:dyDescent="0.25">
      <c r="B4889" s="24"/>
    </row>
    <row r="4890" spans="2:2" x14ac:dyDescent="0.25">
      <c r="B4890" s="24"/>
    </row>
    <row r="4891" spans="2:2" x14ac:dyDescent="0.25">
      <c r="B4891" s="24"/>
    </row>
    <row r="4892" spans="2:2" x14ac:dyDescent="0.25">
      <c r="B4892" s="24"/>
    </row>
    <row r="4893" spans="2:2" x14ac:dyDescent="0.25">
      <c r="B4893" s="24"/>
    </row>
    <row r="4894" spans="2:2" x14ac:dyDescent="0.25">
      <c r="B4894" s="24"/>
    </row>
    <row r="4895" spans="2:2" x14ac:dyDescent="0.25">
      <c r="B4895" s="24"/>
    </row>
    <row r="4896" spans="2:2" x14ac:dyDescent="0.25">
      <c r="B4896" s="24"/>
    </row>
    <row r="4897" spans="2:2" x14ac:dyDescent="0.25">
      <c r="B4897" s="24"/>
    </row>
    <row r="4898" spans="2:2" x14ac:dyDescent="0.25">
      <c r="B4898" s="24"/>
    </row>
    <row r="4899" spans="2:2" x14ac:dyDescent="0.25">
      <c r="B4899" s="24"/>
    </row>
    <row r="4900" spans="2:2" x14ac:dyDescent="0.25">
      <c r="B4900" s="24"/>
    </row>
    <row r="4901" spans="2:2" x14ac:dyDescent="0.25">
      <c r="B4901" s="24"/>
    </row>
    <row r="4902" spans="2:2" x14ac:dyDescent="0.25">
      <c r="B4902" s="24"/>
    </row>
    <row r="4903" spans="2:2" x14ac:dyDescent="0.25">
      <c r="B4903" s="24"/>
    </row>
    <row r="4904" spans="2:2" x14ac:dyDescent="0.25">
      <c r="B4904" s="24"/>
    </row>
    <row r="4905" spans="2:2" x14ac:dyDescent="0.25">
      <c r="B4905" s="24"/>
    </row>
    <row r="4906" spans="2:2" x14ac:dyDescent="0.25">
      <c r="B4906" s="24"/>
    </row>
    <row r="4907" spans="2:2" x14ac:dyDescent="0.25">
      <c r="B4907" s="24"/>
    </row>
    <row r="4908" spans="2:2" x14ac:dyDescent="0.25">
      <c r="B4908" s="24"/>
    </row>
    <row r="4909" spans="2:2" x14ac:dyDescent="0.25">
      <c r="B4909" s="24"/>
    </row>
    <row r="4910" spans="2:2" x14ac:dyDescent="0.25">
      <c r="B4910" s="24"/>
    </row>
    <row r="4911" spans="2:2" x14ac:dyDescent="0.25">
      <c r="B4911" s="24"/>
    </row>
    <row r="4912" spans="2:2" x14ac:dyDescent="0.25">
      <c r="B4912" s="24"/>
    </row>
    <row r="4913" spans="2:2" x14ac:dyDescent="0.25">
      <c r="B4913" s="24"/>
    </row>
    <row r="4914" spans="2:2" x14ac:dyDescent="0.25">
      <c r="B4914" s="24"/>
    </row>
    <row r="4915" spans="2:2" x14ac:dyDescent="0.25">
      <c r="B4915" s="24"/>
    </row>
    <row r="4916" spans="2:2" x14ac:dyDescent="0.25">
      <c r="B4916" s="24"/>
    </row>
    <row r="4917" spans="2:2" x14ac:dyDescent="0.25">
      <c r="B4917" s="24"/>
    </row>
    <row r="4918" spans="2:2" x14ac:dyDescent="0.25">
      <c r="B4918" s="24"/>
    </row>
    <row r="4919" spans="2:2" x14ac:dyDescent="0.25">
      <c r="B4919" s="24"/>
    </row>
    <row r="4920" spans="2:2" x14ac:dyDescent="0.25">
      <c r="B4920" s="24"/>
    </row>
    <row r="4921" spans="2:2" x14ac:dyDescent="0.25">
      <c r="B4921" s="24"/>
    </row>
    <row r="4922" spans="2:2" x14ac:dyDescent="0.25">
      <c r="B4922" s="24"/>
    </row>
    <row r="4923" spans="2:2" x14ac:dyDescent="0.25">
      <c r="B4923" s="24"/>
    </row>
    <row r="4924" spans="2:2" x14ac:dyDescent="0.25">
      <c r="B4924" s="24"/>
    </row>
    <row r="4925" spans="2:2" x14ac:dyDescent="0.25">
      <c r="B4925" s="24"/>
    </row>
    <row r="4926" spans="2:2" x14ac:dyDescent="0.25">
      <c r="B4926" s="24"/>
    </row>
    <row r="4927" spans="2:2" x14ac:dyDescent="0.25">
      <c r="B4927" s="24"/>
    </row>
    <row r="4928" spans="2:2" x14ac:dyDescent="0.25">
      <c r="B4928" s="24"/>
    </row>
    <row r="4929" spans="2:2" x14ac:dyDescent="0.25">
      <c r="B4929" s="24"/>
    </row>
    <row r="4930" spans="2:2" x14ac:dyDescent="0.25">
      <c r="B4930" s="24"/>
    </row>
    <row r="4931" spans="2:2" x14ac:dyDescent="0.25">
      <c r="B4931" s="24"/>
    </row>
    <row r="4932" spans="2:2" x14ac:dyDescent="0.25">
      <c r="B4932" s="24"/>
    </row>
    <row r="4933" spans="2:2" x14ac:dyDescent="0.25">
      <c r="B4933" s="24"/>
    </row>
    <row r="4934" spans="2:2" x14ac:dyDescent="0.25">
      <c r="B4934" s="24"/>
    </row>
    <row r="4935" spans="2:2" x14ac:dyDescent="0.25">
      <c r="B4935" s="24"/>
    </row>
    <row r="4936" spans="2:2" x14ac:dyDescent="0.25">
      <c r="B4936" s="24"/>
    </row>
    <row r="4937" spans="2:2" x14ac:dyDescent="0.25">
      <c r="B4937" s="24"/>
    </row>
    <row r="4938" spans="2:2" x14ac:dyDescent="0.25">
      <c r="B4938" s="24"/>
    </row>
    <row r="4939" spans="2:2" x14ac:dyDescent="0.25">
      <c r="B4939" s="24"/>
    </row>
    <row r="4940" spans="2:2" x14ac:dyDescent="0.25">
      <c r="B4940" s="24"/>
    </row>
    <row r="4941" spans="2:2" x14ac:dyDescent="0.25">
      <c r="B4941" s="24"/>
    </row>
    <row r="4942" spans="2:2" x14ac:dyDescent="0.25">
      <c r="B4942" s="24"/>
    </row>
    <row r="4943" spans="2:2" x14ac:dyDescent="0.25">
      <c r="B4943" s="24"/>
    </row>
    <row r="4944" spans="2:2" x14ac:dyDescent="0.25">
      <c r="B4944" s="24"/>
    </row>
    <row r="4945" spans="2:2" x14ac:dyDescent="0.25">
      <c r="B4945" s="24"/>
    </row>
    <row r="4946" spans="2:2" x14ac:dyDescent="0.25">
      <c r="B4946" s="24"/>
    </row>
    <row r="4947" spans="2:2" x14ac:dyDescent="0.25">
      <c r="B4947" s="24"/>
    </row>
    <row r="4948" spans="2:2" x14ac:dyDescent="0.25">
      <c r="B4948" s="24"/>
    </row>
    <row r="4949" spans="2:2" x14ac:dyDescent="0.25">
      <c r="B4949" s="24"/>
    </row>
    <row r="4950" spans="2:2" x14ac:dyDescent="0.25">
      <c r="B4950" s="24"/>
    </row>
    <row r="4951" spans="2:2" x14ac:dyDescent="0.25">
      <c r="B4951" s="24"/>
    </row>
    <row r="4952" spans="2:2" x14ac:dyDescent="0.25">
      <c r="B4952" s="24"/>
    </row>
    <row r="4953" spans="2:2" x14ac:dyDescent="0.25">
      <c r="B4953" s="24"/>
    </row>
    <row r="4954" spans="2:2" x14ac:dyDescent="0.25">
      <c r="B4954" s="24"/>
    </row>
    <row r="4955" spans="2:2" x14ac:dyDescent="0.25">
      <c r="B4955" s="24"/>
    </row>
    <row r="4956" spans="2:2" x14ac:dyDescent="0.25">
      <c r="B4956" s="24"/>
    </row>
    <row r="4957" spans="2:2" x14ac:dyDescent="0.25">
      <c r="B4957" s="24"/>
    </row>
    <row r="4958" spans="2:2" x14ac:dyDescent="0.25">
      <c r="B4958" s="24"/>
    </row>
    <row r="4959" spans="2:2" x14ac:dyDescent="0.25">
      <c r="B4959" s="24"/>
    </row>
    <row r="4960" spans="2:2" x14ac:dyDescent="0.25">
      <c r="B4960" s="24"/>
    </row>
    <row r="4961" spans="2:2" x14ac:dyDescent="0.25">
      <c r="B4961" s="24"/>
    </row>
    <row r="4962" spans="2:2" x14ac:dyDescent="0.25">
      <c r="B4962" s="24"/>
    </row>
    <row r="4963" spans="2:2" x14ac:dyDescent="0.25">
      <c r="B4963" s="24"/>
    </row>
    <row r="4964" spans="2:2" x14ac:dyDescent="0.25">
      <c r="B4964" s="24"/>
    </row>
    <row r="4965" spans="2:2" x14ac:dyDescent="0.25">
      <c r="B4965" s="24"/>
    </row>
    <row r="4966" spans="2:2" x14ac:dyDescent="0.25">
      <c r="B4966" s="24"/>
    </row>
    <row r="4967" spans="2:2" x14ac:dyDescent="0.25">
      <c r="B4967" s="24"/>
    </row>
    <row r="4968" spans="2:2" x14ac:dyDescent="0.25">
      <c r="B4968" s="24"/>
    </row>
    <row r="4969" spans="2:2" x14ac:dyDescent="0.25">
      <c r="B4969" s="24"/>
    </row>
    <row r="4970" spans="2:2" x14ac:dyDescent="0.25">
      <c r="B4970" s="24"/>
    </row>
    <row r="4971" spans="2:2" x14ac:dyDescent="0.25">
      <c r="B4971" s="24"/>
    </row>
    <row r="4972" spans="2:2" x14ac:dyDescent="0.25">
      <c r="B4972" s="24"/>
    </row>
    <row r="4973" spans="2:2" x14ac:dyDescent="0.25">
      <c r="B4973" s="24"/>
    </row>
    <row r="4974" spans="2:2" x14ac:dyDescent="0.25">
      <c r="B4974" s="24"/>
    </row>
    <row r="4975" spans="2:2" x14ac:dyDescent="0.25">
      <c r="B4975" s="24"/>
    </row>
    <row r="4976" spans="2:2" x14ac:dyDescent="0.25">
      <c r="B4976" s="24"/>
    </row>
    <row r="4977" spans="2:2" x14ac:dyDescent="0.25">
      <c r="B4977" s="24"/>
    </row>
    <row r="4978" spans="2:2" x14ac:dyDescent="0.25">
      <c r="B4978" s="24"/>
    </row>
    <row r="4979" spans="2:2" x14ac:dyDescent="0.25">
      <c r="B4979" s="24"/>
    </row>
    <row r="4980" spans="2:2" x14ac:dyDescent="0.25">
      <c r="B4980" s="24"/>
    </row>
    <row r="4981" spans="2:2" x14ac:dyDescent="0.25">
      <c r="B4981" s="24"/>
    </row>
    <row r="4982" spans="2:2" x14ac:dyDescent="0.25">
      <c r="B4982" s="24"/>
    </row>
    <row r="4983" spans="2:2" x14ac:dyDescent="0.25">
      <c r="B4983" s="24"/>
    </row>
    <row r="4984" spans="2:2" x14ac:dyDescent="0.25">
      <c r="B4984" s="24"/>
    </row>
    <row r="4985" spans="2:2" x14ac:dyDescent="0.25">
      <c r="B4985" s="24"/>
    </row>
    <row r="4986" spans="2:2" x14ac:dyDescent="0.25">
      <c r="B4986" s="24"/>
    </row>
    <row r="4987" spans="2:2" x14ac:dyDescent="0.25">
      <c r="B4987" s="24"/>
    </row>
    <row r="4988" spans="2:2" x14ac:dyDescent="0.25">
      <c r="B4988" s="24"/>
    </row>
    <row r="4989" spans="2:2" x14ac:dyDescent="0.25">
      <c r="B4989" s="24"/>
    </row>
    <row r="4990" spans="2:2" x14ac:dyDescent="0.25">
      <c r="B4990" s="24"/>
    </row>
    <row r="4991" spans="2:2" x14ac:dyDescent="0.25">
      <c r="B4991" s="24"/>
    </row>
    <row r="4992" spans="2:2" x14ac:dyDescent="0.25">
      <c r="B4992" s="24"/>
    </row>
    <row r="4993" spans="2:2" x14ac:dyDescent="0.25">
      <c r="B4993" s="24"/>
    </row>
    <row r="4994" spans="2:2" x14ac:dyDescent="0.25">
      <c r="B4994" s="24"/>
    </row>
    <row r="4995" spans="2:2" x14ac:dyDescent="0.25">
      <c r="B4995" s="24"/>
    </row>
    <row r="4996" spans="2:2" x14ac:dyDescent="0.25">
      <c r="B4996" s="24"/>
    </row>
    <row r="4997" spans="2:2" x14ac:dyDescent="0.25">
      <c r="B4997" s="24"/>
    </row>
    <row r="4998" spans="2:2" x14ac:dyDescent="0.25">
      <c r="B4998" s="24"/>
    </row>
    <row r="4999" spans="2:2" x14ac:dyDescent="0.25">
      <c r="B4999" s="24"/>
    </row>
    <row r="5000" spans="2:2" x14ac:dyDescent="0.25">
      <c r="B5000" s="24"/>
    </row>
    <row r="5001" spans="2:2" x14ac:dyDescent="0.25">
      <c r="B5001" s="24"/>
    </row>
    <row r="5002" spans="2:2" x14ac:dyDescent="0.25">
      <c r="B5002" s="24"/>
    </row>
    <row r="5003" spans="2:2" x14ac:dyDescent="0.25">
      <c r="B5003" s="24"/>
    </row>
    <row r="5004" spans="2:2" x14ac:dyDescent="0.25">
      <c r="B5004" s="24"/>
    </row>
    <row r="5005" spans="2:2" x14ac:dyDescent="0.25">
      <c r="B5005" s="24"/>
    </row>
    <row r="5006" spans="2:2" x14ac:dyDescent="0.25">
      <c r="B5006" s="24"/>
    </row>
    <row r="5007" spans="2:2" x14ac:dyDescent="0.25">
      <c r="B5007" s="24"/>
    </row>
    <row r="5008" spans="2:2" x14ac:dyDescent="0.25">
      <c r="B5008" s="24"/>
    </row>
    <row r="5009" spans="2:2" x14ac:dyDescent="0.25">
      <c r="B5009" s="24"/>
    </row>
    <row r="5010" spans="2:2" x14ac:dyDescent="0.25">
      <c r="B5010" s="24"/>
    </row>
    <row r="5011" spans="2:2" x14ac:dyDescent="0.25">
      <c r="B5011" s="24"/>
    </row>
    <row r="5012" spans="2:2" x14ac:dyDescent="0.25">
      <c r="B5012" s="24"/>
    </row>
    <row r="5013" spans="2:2" x14ac:dyDescent="0.25">
      <c r="B5013" s="24"/>
    </row>
    <row r="5014" spans="2:2" x14ac:dyDescent="0.25">
      <c r="B5014" s="24"/>
    </row>
    <row r="5015" spans="2:2" x14ac:dyDescent="0.25">
      <c r="B5015" s="24"/>
    </row>
    <row r="5016" spans="2:2" x14ac:dyDescent="0.25">
      <c r="B5016" s="24"/>
    </row>
    <row r="5017" spans="2:2" x14ac:dyDescent="0.25">
      <c r="B5017" s="24"/>
    </row>
    <row r="5018" spans="2:2" x14ac:dyDescent="0.25">
      <c r="B5018" s="24"/>
    </row>
    <row r="5019" spans="2:2" x14ac:dyDescent="0.25">
      <c r="B5019" s="24"/>
    </row>
    <row r="5020" spans="2:2" x14ac:dyDescent="0.25">
      <c r="B5020" s="24"/>
    </row>
    <row r="5021" spans="2:2" x14ac:dyDescent="0.25">
      <c r="B5021" s="24"/>
    </row>
    <row r="5022" spans="2:2" x14ac:dyDescent="0.25">
      <c r="B5022" s="24"/>
    </row>
    <row r="5023" spans="2:2" x14ac:dyDescent="0.25">
      <c r="B5023" s="24"/>
    </row>
    <row r="5024" spans="2:2" x14ac:dyDescent="0.25">
      <c r="B5024" s="24"/>
    </row>
    <row r="5025" spans="2:2" x14ac:dyDescent="0.25">
      <c r="B5025" s="24"/>
    </row>
    <row r="5026" spans="2:2" x14ac:dyDescent="0.25">
      <c r="B5026" s="24"/>
    </row>
    <row r="5027" spans="2:2" x14ac:dyDescent="0.25">
      <c r="B5027" s="24"/>
    </row>
    <row r="5028" spans="2:2" x14ac:dyDescent="0.25">
      <c r="B5028" s="24"/>
    </row>
    <row r="5029" spans="2:2" x14ac:dyDescent="0.25">
      <c r="B5029" s="24"/>
    </row>
    <row r="5030" spans="2:2" x14ac:dyDescent="0.25">
      <c r="B5030" s="24"/>
    </row>
    <row r="5031" spans="2:2" x14ac:dyDescent="0.25">
      <c r="B5031" s="24"/>
    </row>
    <row r="5032" spans="2:2" x14ac:dyDescent="0.25">
      <c r="B5032" s="24"/>
    </row>
    <row r="5033" spans="2:2" x14ac:dyDescent="0.25">
      <c r="B5033" s="24"/>
    </row>
    <row r="5034" spans="2:2" x14ac:dyDescent="0.25">
      <c r="B5034" s="24"/>
    </row>
    <row r="5035" spans="2:2" x14ac:dyDescent="0.25">
      <c r="B5035" s="24"/>
    </row>
    <row r="5036" spans="2:2" x14ac:dyDescent="0.25">
      <c r="B5036" s="24"/>
    </row>
    <row r="5037" spans="2:2" x14ac:dyDescent="0.25">
      <c r="B5037" s="24"/>
    </row>
    <row r="5038" spans="2:2" x14ac:dyDescent="0.25">
      <c r="B5038" s="24"/>
    </row>
    <row r="5039" spans="2:2" x14ac:dyDescent="0.25">
      <c r="B5039" s="24"/>
    </row>
    <row r="5040" spans="2:2" x14ac:dyDescent="0.25">
      <c r="B5040" s="24"/>
    </row>
    <row r="5041" spans="2:2" x14ac:dyDescent="0.25">
      <c r="B5041" s="24"/>
    </row>
    <row r="5042" spans="2:2" x14ac:dyDescent="0.25">
      <c r="B5042" s="24"/>
    </row>
    <row r="5043" spans="2:2" x14ac:dyDescent="0.25">
      <c r="B5043" s="24"/>
    </row>
    <row r="5044" spans="2:2" x14ac:dyDescent="0.25">
      <c r="B5044" s="24"/>
    </row>
    <row r="5045" spans="2:2" x14ac:dyDescent="0.25">
      <c r="B5045" s="24"/>
    </row>
    <row r="5046" spans="2:2" x14ac:dyDescent="0.25">
      <c r="B5046" s="24"/>
    </row>
    <row r="5047" spans="2:2" x14ac:dyDescent="0.25">
      <c r="B5047" s="24"/>
    </row>
    <row r="5048" spans="2:2" x14ac:dyDescent="0.25">
      <c r="B5048" s="24"/>
    </row>
    <row r="5049" spans="2:2" x14ac:dyDescent="0.25">
      <c r="B5049" s="24"/>
    </row>
    <row r="5050" spans="2:2" x14ac:dyDescent="0.25">
      <c r="B5050" s="24"/>
    </row>
    <row r="5051" spans="2:2" x14ac:dyDescent="0.25">
      <c r="B5051" s="24"/>
    </row>
    <row r="5052" spans="2:2" x14ac:dyDescent="0.25">
      <c r="B5052" s="24"/>
    </row>
    <row r="5053" spans="2:2" x14ac:dyDescent="0.25">
      <c r="B5053" s="24"/>
    </row>
    <row r="5054" spans="2:2" x14ac:dyDescent="0.25">
      <c r="B5054" s="24"/>
    </row>
    <row r="5055" spans="2:2" x14ac:dyDescent="0.25">
      <c r="B5055" s="24"/>
    </row>
    <row r="5056" spans="2:2" x14ac:dyDescent="0.25">
      <c r="B5056" s="24"/>
    </row>
    <row r="5057" spans="2:2" x14ac:dyDescent="0.25">
      <c r="B5057" s="24"/>
    </row>
    <row r="5058" spans="2:2" x14ac:dyDescent="0.25">
      <c r="B5058" s="24"/>
    </row>
    <row r="5059" spans="2:2" x14ac:dyDescent="0.25">
      <c r="B5059" s="24"/>
    </row>
    <row r="5060" spans="2:2" x14ac:dyDescent="0.25">
      <c r="B5060" s="24"/>
    </row>
    <row r="5061" spans="2:2" x14ac:dyDescent="0.25">
      <c r="B5061" s="24"/>
    </row>
    <row r="5062" spans="2:2" x14ac:dyDescent="0.25">
      <c r="B5062" s="24"/>
    </row>
    <row r="5063" spans="2:2" x14ac:dyDescent="0.25">
      <c r="B5063" s="24"/>
    </row>
    <row r="5064" spans="2:2" x14ac:dyDescent="0.25">
      <c r="B5064" s="24"/>
    </row>
    <row r="5065" spans="2:2" x14ac:dyDescent="0.25">
      <c r="B5065" s="24"/>
    </row>
    <row r="5066" spans="2:2" x14ac:dyDescent="0.25">
      <c r="B5066" s="24"/>
    </row>
    <row r="5067" spans="2:2" x14ac:dyDescent="0.25">
      <c r="B5067" s="24"/>
    </row>
    <row r="5068" spans="2:2" x14ac:dyDescent="0.25">
      <c r="B5068" s="24"/>
    </row>
    <row r="5069" spans="2:2" x14ac:dyDescent="0.25">
      <c r="B5069" s="24"/>
    </row>
    <row r="5070" spans="2:2" x14ac:dyDescent="0.25">
      <c r="B5070" s="24"/>
    </row>
    <row r="5071" spans="2:2" x14ac:dyDescent="0.25">
      <c r="B5071" s="24"/>
    </row>
    <row r="5072" spans="2:2" x14ac:dyDescent="0.25">
      <c r="B5072" s="24"/>
    </row>
    <row r="5073" spans="2:2" x14ac:dyDescent="0.25">
      <c r="B5073" s="24"/>
    </row>
    <row r="5074" spans="2:2" x14ac:dyDescent="0.25">
      <c r="B5074" s="24"/>
    </row>
    <row r="5075" spans="2:2" x14ac:dyDescent="0.25">
      <c r="B5075" s="24"/>
    </row>
    <row r="5076" spans="2:2" x14ac:dyDescent="0.25">
      <c r="B5076" s="24"/>
    </row>
    <row r="5077" spans="2:2" x14ac:dyDescent="0.25">
      <c r="B5077" s="24"/>
    </row>
    <row r="5078" spans="2:2" x14ac:dyDescent="0.25">
      <c r="B5078" s="24"/>
    </row>
    <row r="5079" spans="2:2" x14ac:dyDescent="0.25">
      <c r="B5079" s="24"/>
    </row>
    <row r="5080" spans="2:2" x14ac:dyDescent="0.25">
      <c r="B5080" s="24"/>
    </row>
    <row r="5081" spans="2:2" x14ac:dyDescent="0.25">
      <c r="B5081" s="24"/>
    </row>
    <row r="5082" spans="2:2" x14ac:dyDescent="0.25">
      <c r="B5082" s="24"/>
    </row>
    <row r="5083" spans="2:2" x14ac:dyDescent="0.25">
      <c r="B5083" s="24"/>
    </row>
    <row r="5084" spans="2:2" x14ac:dyDescent="0.25">
      <c r="B5084" s="24"/>
    </row>
    <row r="5085" spans="2:2" x14ac:dyDescent="0.25">
      <c r="B5085" s="24"/>
    </row>
    <row r="5086" spans="2:2" x14ac:dyDescent="0.25">
      <c r="B5086" s="24"/>
    </row>
    <row r="5087" spans="2:2" x14ac:dyDescent="0.25">
      <c r="B5087" s="24"/>
    </row>
    <row r="5088" spans="2:2" x14ac:dyDescent="0.25">
      <c r="B5088" s="24"/>
    </row>
    <row r="5089" spans="2:2" x14ac:dyDescent="0.25">
      <c r="B5089" s="24"/>
    </row>
    <row r="5090" spans="2:2" x14ac:dyDescent="0.25">
      <c r="B5090" s="24"/>
    </row>
    <row r="5091" spans="2:2" x14ac:dyDescent="0.25">
      <c r="B5091" s="24"/>
    </row>
    <row r="5092" spans="2:2" x14ac:dyDescent="0.25">
      <c r="B5092" s="24"/>
    </row>
    <row r="5093" spans="2:2" x14ac:dyDescent="0.25">
      <c r="B5093" s="24"/>
    </row>
    <row r="5094" spans="2:2" x14ac:dyDescent="0.25">
      <c r="B5094" s="24"/>
    </row>
    <row r="5095" spans="2:2" x14ac:dyDescent="0.25">
      <c r="B5095" s="24"/>
    </row>
    <row r="5096" spans="2:2" x14ac:dyDescent="0.25">
      <c r="B5096" s="24"/>
    </row>
    <row r="5097" spans="2:2" x14ac:dyDescent="0.25">
      <c r="B5097" s="24"/>
    </row>
    <row r="5098" spans="2:2" x14ac:dyDescent="0.25">
      <c r="B5098" s="24"/>
    </row>
    <row r="5099" spans="2:2" x14ac:dyDescent="0.25">
      <c r="B5099" s="24"/>
    </row>
    <row r="5100" spans="2:2" x14ac:dyDescent="0.25">
      <c r="B5100" s="24"/>
    </row>
    <row r="5101" spans="2:2" x14ac:dyDescent="0.25">
      <c r="B5101" s="24"/>
    </row>
    <row r="5102" spans="2:2" x14ac:dyDescent="0.25">
      <c r="B5102" s="24"/>
    </row>
    <row r="5103" spans="2:2" x14ac:dyDescent="0.25">
      <c r="B5103" s="24"/>
    </row>
    <row r="5104" spans="2:2" x14ac:dyDescent="0.25">
      <c r="B5104" s="24"/>
    </row>
    <row r="5105" spans="2:2" x14ac:dyDescent="0.25">
      <c r="B5105" s="24"/>
    </row>
    <row r="5106" spans="2:2" x14ac:dyDescent="0.25">
      <c r="B5106" s="24"/>
    </row>
    <row r="5107" spans="2:2" x14ac:dyDescent="0.25">
      <c r="B5107" s="24"/>
    </row>
    <row r="5108" spans="2:2" x14ac:dyDescent="0.25">
      <c r="B5108" s="24"/>
    </row>
    <row r="5109" spans="2:2" x14ac:dyDescent="0.25">
      <c r="B5109" s="24"/>
    </row>
    <row r="5110" spans="2:2" x14ac:dyDescent="0.25">
      <c r="B5110" s="24"/>
    </row>
    <row r="5111" spans="2:2" x14ac:dyDescent="0.25">
      <c r="B5111" s="24"/>
    </row>
    <row r="5112" spans="2:2" x14ac:dyDescent="0.25">
      <c r="B5112" s="24"/>
    </row>
    <row r="5113" spans="2:2" x14ac:dyDescent="0.25">
      <c r="B5113" s="24"/>
    </row>
    <row r="5114" spans="2:2" x14ac:dyDescent="0.25">
      <c r="B5114" s="24"/>
    </row>
    <row r="5115" spans="2:2" x14ac:dyDescent="0.25">
      <c r="B5115" s="24"/>
    </row>
    <row r="5116" spans="2:2" x14ac:dyDescent="0.25">
      <c r="B5116" s="24"/>
    </row>
    <row r="5117" spans="2:2" x14ac:dyDescent="0.25">
      <c r="B5117" s="24"/>
    </row>
    <row r="5118" spans="2:2" x14ac:dyDescent="0.25">
      <c r="B5118" s="24"/>
    </row>
    <row r="5119" spans="2:2" x14ac:dyDescent="0.25">
      <c r="B5119" s="24"/>
    </row>
    <row r="5120" spans="2:2" x14ac:dyDescent="0.25">
      <c r="B5120" s="24"/>
    </row>
    <row r="5121" spans="2:2" x14ac:dyDescent="0.25">
      <c r="B5121" s="24"/>
    </row>
    <row r="5122" spans="2:2" x14ac:dyDescent="0.25">
      <c r="B5122" s="24"/>
    </row>
    <row r="5123" spans="2:2" x14ac:dyDescent="0.25">
      <c r="B5123" s="24"/>
    </row>
    <row r="5124" spans="2:2" x14ac:dyDescent="0.25">
      <c r="B5124" s="24"/>
    </row>
    <row r="5125" spans="2:2" x14ac:dyDescent="0.25">
      <c r="B5125" s="24"/>
    </row>
    <row r="5126" spans="2:2" x14ac:dyDescent="0.25">
      <c r="B5126" s="24"/>
    </row>
    <row r="5127" spans="2:2" x14ac:dyDescent="0.25">
      <c r="B5127" s="24"/>
    </row>
    <row r="5128" spans="2:2" x14ac:dyDescent="0.25">
      <c r="B5128" s="24"/>
    </row>
    <row r="5129" spans="2:2" x14ac:dyDescent="0.25">
      <c r="B5129" s="24"/>
    </row>
    <row r="5130" spans="2:2" x14ac:dyDescent="0.25">
      <c r="B5130" s="24"/>
    </row>
    <row r="5131" spans="2:2" x14ac:dyDescent="0.25">
      <c r="B5131" s="24"/>
    </row>
    <row r="5132" spans="2:2" x14ac:dyDescent="0.25">
      <c r="B5132" s="24"/>
    </row>
    <row r="5133" spans="2:2" x14ac:dyDescent="0.25">
      <c r="B5133" s="24"/>
    </row>
    <row r="5134" spans="2:2" x14ac:dyDescent="0.25">
      <c r="B5134" s="24"/>
    </row>
    <row r="5135" spans="2:2" x14ac:dyDescent="0.25">
      <c r="B5135" s="24"/>
    </row>
    <row r="5136" spans="2:2" x14ac:dyDescent="0.25">
      <c r="B5136" s="24"/>
    </row>
    <row r="5137" spans="2:2" x14ac:dyDescent="0.25">
      <c r="B5137" s="24"/>
    </row>
    <row r="5138" spans="2:2" x14ac:dyDescent="0.25">
      <c r="B5138" s="24"/>
    </row>
    <row r="5139" spans="2:2" x14ac:dyDescent="0.25">
      <c r="B5139" s="24"/>
    </row>
    <row r="5140" spans="2:2" x14ac:dyDescent="0.25">
      <c r="B5140" s="24"/>
    </row>
    <row r="5141" spans="2:2" x14ac:dyDescent="0.25">
      <c r="B5141" s="24"/>
    </row>
    <row r="5142" spans="2:2" x14ac:dyDescent="0.25">
      <c r="B5142" s="24"/>
    </row>
    <row r="5143" spans="2:2" x14ac:dyDescent="0.25">
      <c r="B5143" s="24"/>
    </row>
    <row r="5144" spans="2:2" x14ac:dyDescent="0.25">
      <c r="B5144" s="24"/>
    </row>
    <row r="5145" spans="2:2" x14ac:dyDescent="0.25">
      <c r="B5145" s="24"/>
    </row>
    <row r="5146" spans="2:2" x14ac:dyDescent="0.25">
      <c r="B5146" s="24"/>
    </row>
    <row r="5147" spans="2:2" x14ac:dyDescent="0.25">
      <c r="B5147" s="24"/>
    </row>
    <row r="5148" spans="2:2" x14ac:dyDescent="0.25">
      <c r="B5148" s="24"/>
    </row>
    <row r="5149" spans="2:2" x14ac:dyDescent="0.25">
      <c r="B5149" s="24"/>
    </row>
    <row r="5150" spans="2:2" x14ac:dyDescent="0.25">
      <c r="B5150" s="24"/>
    </row>
    <row r="5151" spans="2:2" x14ac:dyDescent="0.25">
      <c r="B5151" s="24"/>
    </row>
    <row r="5152" spans="2:2" x14ac:dyDescent="0.25">
      <c r="B5152" s="24"/>
    </row>
    <row r="5153" spans="2:2" x14ac:dyDescent="0.25">
      <c r="B5153" s="24"/>
    </row>
    <row r="5154" spans="2:2" x14ac:dyDescent="0.25">
      <c r="B5154" s="24"/>
    </row>
    <row r="5155" spans="2:2" x14ac:dyDescent="0.25">
      <c r="B5155" s="24"/>
    </row>
    <row r="5156" spans="2:2" x14ac:dyDescent="0.25">
      <c r="B5156" s="24"/>
    </row>
    <row r="5157" spans="2:2" x14ac:dyDescent="0.25">
      <c r="B5157" s="24"/>
    </row>
    <row r="5158" spans="2:2" x14ac:dyDescent="0.25">
      <c r="B5158" s="24"/>
    </row>
    <row r="5159" spans="2:2" x14ac:dyDescent="0.25">
      <c r="B5159" s="24"/>
    </row>
    <row r="5160" spans="2:2" x14ac:dyDescent="0.25">
      <c r="B5160" s="24"/>
    </row>
    <row r="5161" spans="2:2" x14ac:dyDescent="0.25">
      <c r="B5161" s="24"/>
    </row>
    <row r="5162" spans="2:2" x14ac:dyDescent="0.25">
      <c r="B5162" s="24"/>
    </row>
    <row r="5163" spans="2:2" x14ac:dyDescent="0.25">
      <c r="B5163" s="24"/>
    </row>
    <row r="5164" spans="2:2" x14ac:dyDescent="0.25">
      <c r="B5164" s="24"/>
    </row>
    <row r="5165" spans="2:2" x14ac:dyDescent="0.25">
      <c r="B5165" s="24"/>
    </row>
    <row r="5166" spans="2:2" x14ac:dyDescent="0.25">
      <c r="B5166" s="24"/>
    </row>
    <row r="5167" spans="2:2" x14ac:dyDescent="0.25">
      <c r="B5167" s="24"/>
    </row>
    <row r="5168" spans="2:2" x14ac:dyDescent="0.25">
      <c r="B5168" s="24"/>
    </row>
    <row r="5169" spans="2:2" x14ac:dyDescent="0.25">
      <c r="B5169" s="24"/>
    </row>
    <row r="5170" spans="2:2" x14ac:dyDescent="0.25">
      <c r="B5170" s="24"/>
    </row>
    <row r="5171" spans="2:2" x14ac:dyDescent="0.25">
      <c r="B5171" s="24"/>
    </row>
    <row r="5172" spans="2:2" x14ac:dyDescent="0.25">
      <c r="B5172" s="24"/>
    </row>
    <row r="5173" spans="2:2" x14ac:dyDescent="0.25">
      <c r="B5173" s="24"/>
    </row>
    <row r="5174" spans="2:2" x14ac:dyDescent="0.25">
      <c r="B5174" s="24"/>
    </row>
    <row r="5175" spans="2:2" x14ac:dyDescent="0.25">
      <c r="B5175" s="24"/>
    </row>
    <row r="5176" spans="2:2" x14ac:dyDescent="0.25">
      <c r="B5176" s="24"/>
    </row>
    <row r="5177" spans="2:2" x14ac:dyDescent="0.25">
      <c r="B5177" s="24"/>
    </row>
    <row r="5178" spans="2:2" x14ac:dyDescent="0.25">
      <c r="B5178" s="24"/>
    </row>
    <row r="5179" spans="2:2" x14ac:dyDescent="0.25">
      <c r="B5179" s="24"/>
    </row>
    <row r="5180" spans="2:2" x14ac:dyDescent="0.25">
      <c r="B5180" s="24"/>
    </row>
    <row r="5181" spans="2:2" x14ac:dyDescent="0.25">
      <c r="B5181" s="24"/>
    </row>
    <row r="5182" spans="2:2" x14ac:dyDescent="0.25">
      <c r="B5182" s="24"/>
    </row>
    <row r="5183" spans="2:2" x14ac:dyDescent="0.25">
      <c r="B5183" s="24"/>
    </row>
    <row r="5184" spans="2:2" x14ac:dyDescent="0.25">
      <c r="B5184" s="24"/>
    </row>
    <row r="5185" spans="2:2" x14ac:dyDescent="0.25">
      <c r="B5185" s="24"/>
    </row>
    <row r="5186" spans="2:2" x14ac:dyDescent="0.25">
      <c r="B5186" s="24"/>
    </row>
    <row r="5187" spans="2:2" x14ac:dyDescent="0.25">
      <c r="B5187" s="24"/>
    </row>
    <row r="5188" spans="2:2" x14ac:dyDescent="0.25">
      <c r="B5188" s="24"/>
    </row>
    <row r="5189" spans="2:2" x14ac:dyDescent="0.25">
      <c r="B5189" s="24"/>
    </row>
    <row r="5190" spans="2:2" x14ac:dyDescent="0.25">
      <c r="B5190" s="24"/>
    </row>
    <row r="5191" spans="2:2" x14ac:dyDescent="0.25">
      <c r="B5191" s="24"/>
    </row>
    <row r="5192" spans="2:2" x14ac:dyDescent="0.25">
      <c r="B5192" s="24"/>
    </row>
    <row r="5193" spans="2:2" x14ac:dyDescent="0.25">
      <c r="B5193" s="24"/>
    </row>
    <row r="5194" spans="2:2" x14ac:dyDescent="0.25">
      <c r="B5194" s="24"/>
    </row>
    <row r="5195" spans="2:2" x14ac:dyDescent="0.25">
      <c r="B5195" s="24"/>
    </row>
    <row r="5196" spans="2:2" x14ac:dyDescent="0.25">
      <c r="B5196" s="24"/>
    </row>
    <row r="5197" spans="2:2" x14ac:dyDescent="0.25">
      <c r="B5197" s="24"/>
    </row>
    <row r="5198" spans="2:2" x14ac:dyDescent="0.25">
      <c r="B5198" s="24"/>
    </row>
    <row r="5199" spans="2:2" x14ac:dyDescent="0.25">
      <c r="B5199" s="24"/>
    </row>
    <row r="5200" spans="2:2" x14ac:dyDescent="0.25">
      <c r="B5200" s="24"/>
    </row>
    <row r="5201" spans="2:2" x14ac:dyDescent="0.25">
      <c r="B5201" s="24"/>
    </row>
    <row r="5202" spans="2:2" x14ac:dyDescent="0.25">
      <c r="B5202" s="24"/>
    </row>
    <row r="5203" spans="2:2" x14ac:dyDescent="0.25">
      <c r="B5203" s="24"/>
    </row>
    <row r="5204" spans="2:2" x14ac:dyDescent="0.25">
      <c r="B5204" s="24"/>
    </row>
    <row r="5205" spans="2:2" x14ac:dyDescent="0.25">
      <c r="B5205" s="24"/>
    </row>
    <row r="5206" spans="2:2" x14ac:dyDescent="0.25">
      <c r="B5206" s="24"/>
    </row>
    <row r="5207" spans="2:2" x14ac:dyDescent="0.25">
      <c r="B5207" s="24"/>
    </row>
    <row r="5208" spans="2:2" x14ac:dyDescent="0.25">
      <c r="B5208" s="24"/>
    </row>
    <row r="5209" spans="2:2" x14ac:dyDescent="0.25">
      <c r="B5209" s="24"/>
    </row>
    <row r="5210" spans="2:2" x14ac:dyDescent="0.25">
      <c r="B5210" s="24"/>
    </row>
    <row r="5211" spans="2:2" x14ac:dyDescent="0.25">
      <c r="B5211" s="24"/>
    </row>
    <row r="5212" spans="2:2" x14ac:dyDescent="0.25">
      <c r="B5212" s="24"/>
    </row>
    <row r="5213" spans="2:2" x14ac:dyDescent="0.25">
      <c r="B5213" s="24"/>
    </row>
    <row r="5214" spans="2:2" x14ac:dyDescent="0.25">
      <c r="B5214" s="24"/>
    </row>
    <row r="5215" spans="2:2" x14ac:dyDescent="0.25">
      <c r="B5215" s="24"/>
    </row>
    <row r="5216" spans="2:2" x14ac:dyDescent="0.25">
      <c r="B5216" s="24"/>
    </row>
    <row r="5217" spans="2:2" x14ac:dyDescent="0.25">
      <c r="B5217" s="24"/>
    </row>
    <row r="5218" spans="2:2" x14ac:dyDescent="0.25">
      <c r="B5218" s="24"/>
    </row>
    <row r="5219" spans="2:2" x14ac:dyDescent="0.25">
      <c r="B5219" s="24"/>
    </row>
    <row r="5220" spans="2:2" x14ac:dyDescent="0.25">
      <c r="B5220" s="24"/>
    </row>
    <row r="5221" spans="2:2" x14ac:dyDescent="0.25">
      <c r="B5221" s="24"/>
    </row>
    <row r="5222" spans="2:2" x14ac:dyDescent="0.25">
      <c r="B5222" s="24"/>
    </row>
    <row r="5223" spans="2:2" x14ac:dyDescent="0.25">
      <c r="B5223" s="24"/>
    </row>
    <row r="5224" spans="2:2" x14ac:dyDescent="0.25">
      <c r="B5224" s="24"/>
    </row>
    <row r="5225" spans="2:2" x14ac:dyDescent="0.25">
      <c r="B5225" s="24"/>
    </row>
    <row r="5226" spans="2:2" x14ac:dyDescent="0.25">
      <c r="B5226" s="24"/>
    </row>
    <row r="5227" spans="2:2" x14ac:dyDescent="0.25">
      <c r="B5227" s="24"/>
    </row>
    <row r="5228" spans="2:2" x14ac:dyDescent="0.25">
      <c r="B5228" s="24"/>
    </row>
    <row r="5229" spans="2:2" x14ac:dyDescent="0.25">
      <c r="B5229" s="24"/>
    </row>
    <row r="5230" spans="2:2" x14ac:dyDescent="0.25">
      <c r="B5230" s="24"/>
    </row>
    <row r="5231" spans="2:2" x14ac:dyDescent="0.25">
      <c r="B5231" s="24"/>
    </row>
    <row r="5232" spans="2:2" x14ac:dyDescent="0.25">
      <c r="B5232" s="24"/>
    </row>
    <row r="5233" spans="2:2" x14ac:dyDescent="0.25">
      <c r="B5233" s="24"/>
    </row>
    <row r="5234" spans="2:2" x14ac:dyDescent="0.25">
      <c r="B5234" s="24"/>
    </row>
    <row r="5235" spans="2:2" x14ac:dyDescent="0.25">
      <c r="B5235" s="24"/>
    </row>
    <row r="5236" spans="2:2" x14ac:dyDescent="0.25">
      <c r="B5236" s="24"/>
    </row>
    <row r="5237" spans="2:2" x14ac:dyDescent="0.25">
      <c r="B5237" s="24"/>
    </row>
    <row r="5238" spans="2:2" x14ac:dyDescent="0.25">
      <c r="B5238" s="24"/>
    </row>
    <row r="5239" spans="2:2" x14ac:dyDescent="0.25">
      <c r="B5239" s="24"/>
    </row>
    <row r="5240" spans="2:2" x14ac:dyDescent="0.25">
      <c r="B5240" s="24"/>
    </row>
    <row r="5241" spans="2:2" x14ac:dyDescent="0.25">
      <c r="B5241" s="24"/>
    </row>
    <row r="5242" spans="2:2" x14ac:dyDescent="0.25">
      <c r="B5242" s="24"/>
    </row>
    <row r="5243" spans="2:2" x14ac:dyDescent="0.25">
      <c r="B5243" s="24"/>
    </row>
    <row r="5244" spans="2:2" x14ac:dyDescent="0.25">
      <c r="B5244" s="24"/>
    </row>
    <row r="5245" spans="2:2" x14ac:dyDescent="0.25">
      <c r="B5245" s="24"/>
    </row>
    <row r="5246" spans="2:2" x14ac:dyDescent="0.25">
      <c r="B5246" s="24"/>
    </row>
    <row r="5247" spans="2:2" x14ac:dyDescent="0.25">
      <c r="B5247" s="24"/>
    </row>
    <row r="5248" spans="2:2" x14ac:dyDescent="0.25">
      <c r="B5248" s="24"/>
    </row>
    <row r="5249" spans="2:2" x14ac:dyDescent="0.25">
      <c r="B5249" s="24"/>
    </row>
    <row r="5250" spans="2:2" x14ac:dyDescent="0.25">
      <c r="B5250" s="24"/>
    </row>
    <row r="5251" spans="2:2" x14ac:dyDescent="0.25">
      <c r="B5251" s="24"/>
    </row>
    <row r="5252" spans="2:2" x14ac:dyDescent="0.25">
      <c r="B5252" s="24"/>
    </row>
    <row r="5253" spans="2:2" x14ac:dyDescent="0.25">
      <c r="B5253" s="24"/>
    </row>
    <row r="5254" spans="2:2" x14ac:dyDescent="0.25">
      <c r="B5254" s="24"/>
    </row>
    <row r="5255" spans="2:2" x14ac:dyDescent="0.25">
      <c r="B5255" s="24"/>
    </row>
    <row r="5256" spans="2:2" x14ac:dyDescent="0.25">
      <c r="B5256" s="24"/>
    </row>
    <row r="5257" spans="2:2" x14ac:dyDescent="0.25">
      <c r="B5257" s="24"/>
    </row>
    <row r="5258" spans="2:2" x14ac:dyDescent="0.25">
      <c r="B5258" s="24"/>
    </row>
    <row r="5259" spans="2:2" x14ac:dyDescent="0.25">
      <c r="B5259" s="24"/>
    </row>
    <row r="5260" spans="2:2" x14ac:dyDescent="0.25">
      <c r="B5260" s="24"/>
    </row>
    <row r="5261" spans="2:2" x14ac:dyDescent="0.25">
      <c r="B5261" s="24"/>
    </row>
    <row r="5262" spans="2:2" x14ac:dyDescent="0.25">
      <c r="B5262" s="24"/>
    </row>
    <row r="5263" spans="2:2" x14ac:dyDescent="0.25">
      <c r="B5263" s="24"/>
    </row>
    <row r="5264" spans="2:2" x14ac:dyDescent="0.25">
      <c r="B5264" s="24"/>
    </row>
    <row r="5265" spans="2:2" x14ac:dyDescent="0.25">
      <c r="B5265" s="24"/>
    </row>
    <row r="5266" spans="2:2" x14ac:dyDescent="0.25">
      <c r="B5266" s="24"/>
    </row>
    <row r="5267" spans="2:2" x14ac:dyDescent="0.25">
      <c r="B5267" s="24"/>
    </row>
    <row r="5268" spans="2:2" x14ac:dyDescent="0.25">
      <c r="B5268" s="24"/>
    </row>
    <row r="5269" spans="2:2" x14ac:dyDescent="0.25">
      <c r="B5269" s="24"/>
    </row>
    <row r="5270" spans="2:2" x14ac:dyDescent="0.25">
      <c r="B5270" s="24"/>
    </row>
    <row r="5271" spans="2:2" x14ac:dyDescent="0.25">
      <c r="B5271" s="24"/>
    </row>
    <row r="5272" spans="2:2" x14ac:dyDescent="0.25">
      <c r="B5272" s="24"/>
    </row>
    <row r="5273" spans="2:2" x14ac:dyDescent="0.25">
      <c r="B5273" s="24"/>
    </row>
    <row r="5274" spans="2:2" x14ac:dyDescent="0.25">
      <c r="B5274" s="24"/>
    </row>
    <row r="5275" spans="2:2" x14ac:dyDescent="0.25">
      <c r="B5275" s="24"/>
    </row>
    <row r="5276" spans="2:2" x14ac:dyDescent="0.25">
      <c r="B5276" s="24"/>
    </row>
    <row r="5277" spans="2:2" x14ac:dyDescent="0.25">
      <c r="B5277" s="24"/>
    </row>
    <row r="5278" spans="2:2" x14ac:dyDescent="0.25">
      <c r="B5278" s="24"/>
    </row>
    <row r="5279" spans="2:2" x14ac:dyDescent="0.25">
      <c r="B5279" s="24"/>
    </row>
    <row r="5280" spans="2:2" x14ac:dyDescent="0.25">
      <c r="B5280" s="24"/>
    </row>
    <row r="5281" spans="2:2" x14ac:dyDescent="0.25">
      <c r="B5281" s="24"/>
    </row>
    <row r="5282" spans="2:2" x14ac:dyDescent="0.25">
      <c r="B5282" s="24"/>
    </row>
    <row r="5283" spans="2:2" x14ac:dyDescent="0.25">
      <c r="B5283" s="24"/>
    </row>
    <row r="5284" spans="2:2" x14ac:dyDescent="0.25">
      <c r="B5284" s="24"/>
    </row>
    <row r="5285" spans="2:2" x14ac:dyDescent="0.25">
      <c r="B5285" s="24"/>
    </row>
    <row r="5286" spans="2:2" x14ac:dyDescent="0.25">
      <c r="B5286" s="24"/>
    </row>
    <row r="5287" spans="2:2" x14ac:dyDescent="0.25">
      <c r="B5287" s="24"/>
    </row>
    <row r="5288" spans="2:2" x14ac:dyDescent="0.25">
      <c r="B5288" s="24"/>
    </row>
    <row r="5289" spans="2:2" x14ac:dyDescent="0.25">
      <c r="B5289" s="24"/>
    </row>
    <row r="5290" spans="2:2" x14ac:dyDescent="0.25">
      <c r="B5290" s="24"/>
    </row>
    <row r="5291" spans="2:2" x14ac:dyDescent="0.25">
      <c r="B5291" s="24"/>
    </row>
    <row r="5292" spans="2:2" x14ac:dyDescent="0.25">
      <c r="B5292" s="24"/>
    </row>
    <row r="5293" spans="2:2" x14ac:dyDescent="0.25">
      <c r="B5293" s="24"/>
    </row>
    <row r="5294" spans="2:2" x14ac:dyDescent="0.25">
      <c r="B5294" s="24"/>
    </row>
    <row r="5295" spans="2:2" x14ac:dyDescent="0.25">
      <c r="B5295" s="24"/>
    </row>
    <row r="5296" spans="2:2" x14ac:dyDescent="0.25">
      <c r="B5296" s="24"/>
    </row>
    <row r="5297" spans="2:2" x14ac:dyDescent="0.25">
      <c r="B5297" s="24"/>
    </row>
    <row r="5298" spans="2:2" x14ac:dyDescent="0.25">
      <c r="B5298" s="24"/>
    </row>
    <row r="5299" spans="2:2" x14ac:dyDescent="0.25">
      <c r="B5299" s="24"/>
    </row>
    <row r="5300" spans="2:2" x14ac:dyDescent="0.25">
      <c r="B5300" s="24"/>
    </row>
    <row r="5301" spans="2:2" x14ac:dyDescent="0.25">
      <c r="B5301" s="24"/>
    </row>
    <row r="5302" spans="2:2" x14ac:dyDescent="0.25">
      <c r="B5302" s="24"/>
    </row>
    <row r="5303" spans="2:2" x14ac:dyDescent="0.25">
      <c r="B5303" s="24"/>
    </row>
    <row r="5304" spans="2:2" x14ac:dyDescent="0.25">
      <c r="B5304" s="24"/>
    </row>
    <row r="5305" spans="2:2" x14ac:dyDescent="0.25">
      <c r="B5305" s="24"/>
    </row>
    <row r="5306" spans="2:2" x14ac:dyDescent="0.25">
      <c r="B5306" s="24"/>
    </row>
    <row r="5307" spans="2:2" x14ac:dyDescent="0.25">
      <c r="B5307" s="24"/>
    </row>
    <row r="5308" spans="2:2" x14ac:dyDescent="0.25">
      <c r="B5308" s="24"/>
    </row>
    <row r="5309" spans="2:2" x14ac:dyDescent="0.25">
      <c r="B5309" s="24"/>
    </row>
    <row r="5310" spans="2:2" x14ac:dyDescent="0.25">
      <c r="B5310" s="24"/>
    </row>
    <row r="5311" spans="2:2" x14ac:dyDescent="0.25">
      <c r="B5311" s="24"/>
    </row>
    <row r="5312" spans="2:2" x14ac:dyDescent="0.25">
      <c r="B5312" s="24"/>
    </row>
    <row r="5313" spans="2:2" x14ac:dyDescent="0.25">
      <c r="B5313" s="24"/>
    </row>
    <row r="5314" spans="2:2" x14ac:dyDescent="0.25">
      <c r="B5314" s="24"/>
    </row>
    <row r="5315" spans="2:2" x14ac:dyDescent="0.25">
      <c r="B5315" s="24"/>
    </row>
    <row r="5316" spans="2:2" x14ac:dyDescent="0.25">
      <c r="B5316" s="24"/>
    </row>
    <row r="5317" spans="2:2" x14ac:dyDescent="0.25">
      <c r="B5317" s="24"/>
    </row>
    <row r="5318" spans="2:2" x14ac:dyDescent="0.25">
      <c r="B5318" s="24"/>
    </row>
    <row r="5319" spans="2:2" x14ac:dyDescent="0.25">
      <c r="B5319" s="24"/>
    </row>
    <row r="5320" spans="2:2" x14ac:dyDescent="0.25">
      <c r="B5320" s="24"/>
    </row>
    <row r="5321" spans="2:2" x14ac:dyDescent="0.25">
      <c r="B5321" s="24"/>
    </row>
    <row r="5322" spans="2:2" x14ac:dyDescent="0.25">
      <c r="B5322" s="24"/>
    </row>
    <row r="5323" spans="2:2" x14ac:dyDescent="0.25">
      <c r="B5323" s="24"/>
    </row>
    <row r="5324" spans="2:2" x14ac:dyDescent="0.25">
      <c r="B5324" s="24"/>
    </row>
    <row r="5325" spans="2:2" x14ac:dyDescent="0.25">
      <c r="B5325" s="24"/>
    </row>
    <row r="5326" spans="2:2" x14ac:dyDescent="0.25">
      <c r="B5326" s="24"/>
    </row>
    <row r="5327" spans="2:2" x14ac:dyDescent="0.25">
      <c r="B5327" s="24"/>
    </row>
    <row r="5328" spans="2:2" x14ac:dyDescent="0.25">
      <c r="B5328" s="24"/>
    </row>
    <row r="5329" spans="2:2" x14ac:dyDescent="0.25">
      <c r="B5329" s="24"/>
    </row>
    <row r="5330" spans="2:2" x14ac:dyDescent="0.25">
      <c r="B5330" s="24"/>
    </row>
    <row r="5331" spans="2:2" x14ac:dyDescent="0.25">
      <c r="B5331" s="24"/>
    </row>
    <row r="5332" spans="2:2" x14ac:dyDescent="0.25">
      <c r="B5332" s="24"/>
    </row>
    <row r="5333" spans="2:2" x14ac:dyDescent="0.25">
      <c r="B5333" s="24"/>
    </row>
    <row r="5334" spans="2:2" x14ac:dyDescent="0.25">
      <c r="B5334" s="24"/>
    </row>
    <row r="5335" spans="2:2" x14ac:dyDescent="0.25">
      <c r="B5335" s="24"/>
    </row>
    <row r="5336" spans="2:2" x14ac:dyDescent="0.25">
      <c r="B5336" s="24"/>
    </row>
    <row r="5337" spans="2:2" x14ac:dyDescent="0.25">
      <c r="B5337" s="24"/>
    </row>
    <row r="5338" spans="2:2" x14ac:dyDescent="0.25">
      <c r="B5338" s="24"/>
    </row>
    <row r="5339" spans="2:2" x14ac:dyDescent="0.25">
      <c r="B5339" s="24"/>
    </row>
    <row r="5340" spans="2:2" x14ac:dyDescent="0.25">
      <c r="B5340" s="24"/>
    </row>
    <row r="5341" spans="2:2" x14ac:dyDescent="0.25">
      <c r="B5341" s="24"/>
    </row>
    <row r="5342" spans="2:2" x14ac:dyDescent="0.25">
      <c r="B5342" s="24"/>
    </row>
    <row r="5343" spans="2:2" x14ac:dyDescent="0.25">
      <c r="B5343" s="24"/>
    </row>
    <row r="5344" spans="2:2" x14ac:dyDescent="0.25">
      <c r="B5344" s="24"/>
    </row>
    <row r="5345" spans="2:2" x14ac:dyDescent="0.25">
      <c r="B5345" s="24"/>
    </row>
    <row r="5346" spans="2:2" x14ac:dyDescent="0.25">
      <c r="B5346" s="24"/>
    </row>
    <row r="5347" spans="2:2" x14ac:dyDescent="0.25">
      <c r="B5347" s="24"/>
    </row>
    <row r="5348" spans="2:2" x14ac:dyDescent="0.25">
      <c r="B5348" s="24"/>
    </row>
    <row r="5349" spans="2:2" x14ac:dyDescent="0.25">
      <c r="B5349" s="24"/>
    </row>
    <row r="5350" spans="2:2" x14ac:dyDescent="0.25">
      <c r="B5350" s="24"/>
    </row>
    <row r="5351" spans="2:2" x14ac:dyDescent="0.25">
      <c r="B5351" s="24"/>
    </row>
    <row r="5352" spans="2:2" x14ac:dyDescent="0.25">
      <c r="B5352" s="24"/>
    </row>
    <row r="5353" spans="2:2" x14ac:dyDescent="0.25">
      <c r="B5353" s="24"/>
    </row>
    <row r="5354" spans="2:2" x14ac:dyDescent="0.25">
      <c r="B5354" s="24"/>
    </row>
    <row r="5355" spans="2:2" x14ac:dyDescent="0.25">
      <c r="B5355" s="24"/>
    </row>
    <row r="5356" spans="2:2" x14ac:dyDescent="0.25">
      <c r="B5356" s="24"/>
    </row>
    <row r="5357" spans="2:2" x14ac:dyDescent="0.25">
      <c r="B5357" s="24"/>
    </row>
    <row r="5358" spans="2:2" x14ac:dyDescent="0.25">
      <c r="B5358" s="24"/>
    </row>
    <row r="5359" spans="2:2" x14ac:dyDescent="0.25">
      <c r="B5359" s="24"/>
    </row>
    <row r="5360" spans="2:2" x14ac:dyDescent="0.25">
      <c r="B5360" s="24"/>
    </row>
    <row r="5361" spans="2:2" x14ac:dyDescent="0.25">
      <c r="B5361" s="24"/>
    </row>
    <row r="5362" spans="2:2" x14ac:dyDescent="0.25">
      <c r="B5362" s="24"/>
    </row>
    <row r="5363" spans="2:2" x14ac:dyDescent="0.25">
      <c r="B5363" s="24"/>
    </row>
    <row r="5364" spans="2:2" x14ac:dyDescent="0.25">
      <c r="B5364" s="24"/>
    </row>
    <row r="5365" spans="2:2" x14ac:dyDescent="0.25">
      <c r="B5365" s="24"/>
    </row>
    <row r="5366" spans="2:2" x14ac:dyDescent="0.25">
      <c r="B5366" s="24"/>
    </row>
    <row r="5367" spans="2:2" x14ac:dyDescent="0.25">
      <c r="B5367" s="24"/>
    </row>
    <row r="5368" spans="2:2" x14ac:dyDescent="0.25">
      <c r="B5368" s="24"/>
    </row>
    <row r="5369" spans="2:2" x14ac:dyDescent="0.25">
      <c r="B5369" s="24"/>
    </row>
    <row r="5370" spans="2:2" x14ac:dyDescent="0.25">
      <c r="B5370" s="24"/>
    </row>
    <row r="5371" spans="2:2" x14ac:dyDescent="0.25">
      <c r="B5371" s="24"/>
    </row>
    <row r="5372" spans="2:2" x14ac:dyDescent="0.25">
      <c r="B5372" s="24"/>
    </row>
    <row r="5373" spans="2:2" x14ac:dyDescent="0.25">
      <c r="B5373" s="24"/>
    </row>
    <row r="5374" spans="2:2" x14ac:dyDescent="0.25">
      <c r="B5374" s="24"/>
    </row>
    <row r="5375" spans="2:2" x14ac:dyDescent="0.25">
      <c r="B5375" s="24"/>
    </row>
    <row r="5376" spans="2:2" x14ac:dyDescent="0.25">
      <c r="B5376" s="24"/>
    </row>
    <row r="5377" spans="2:2" x14ac:dyDescent="0.25">
      <c r="B5377" s="24"/>
    </row>
    <row r="5378" spans="2:2" x14ac:dyDescent="0.25">
      <c r="B5378" s="24"/>
    </row>
    <row r="5379" spans="2:2" x14ac:dyDescent="0.25">
      <c r="B5379" s="24"/>
    </row>
    <row r="5380" spans="2:2" x14ac:dyDescent="0.25">
      <c r="B5380" s="24"/>
    </row>
    <row r="5381" spans="2:2" x14ac:dyDescent="0.25">
      <c r="B5381" s="24"/>
    </row>
    <row r="5382" spans="2:2" x14ac:dyDescent="0.25">
      <c r="B5382" s="24"/>
    </row>
    <row r="5383" spans="2:2" x14ac:dyDescent="0.25">
      <c r="B5383" s="24"/>
    </row>
    <row r="5384" spans="2:2" x14ac:dyDescent="0.25">
      <c r="B5384" s="24"/>
    </row>
    <row r="5385" spans="2:2" x14ac:dyDescent="0.25">
      <c r="B5385" s="24"/>
    </row>
    <row r="5386" spans="2:2" x14ac:dyDescent="0.25">
      <c r="B5386" s="24"/>
    </row>
    <row r="5387" spans="2:2" x14ac:dyDescent="0.25">
      <c r="B5387" s="24"/>
    </row>
    <row r="5388" spans="2:2" x14ac:dyDescent="0.25">
      <c r="B5388" s="24"/>
    </row>
    <row r="5389" spans="2:2" x14ac:dyDescent="0.25">
      <c r="B5389" s="24"/>
    </row>
    <row r="5390" spans="2:2" x14ac:dyDescent="0.25">
      <c r="B5390" s="24"/>
    </row>
    <row r="5391" spans="2:2" x14ac:dyDescent="0.25">
      <c r="B5391" s="24"/>
    </row>
    <row r="5392" spans="2:2" x14ac:dyDescent="0.25">
      <c r="B5392" s="24"/>
    </row>
    <row r="5393" spans="2:2" x14ac:dyDescent="0.25">
      <c r="B5393" s="24"/>
    </row>
    <row r="5394" spans="2:2" x14ac:dyDescent="0.25">
      <c r="B5394" s="24"/>
    </row>
    <row r="5395" spans="2:2" x14ac:dyDescent="0.25">
      <c r="B5395" s="24"/>
    </row>
    <row r="5396" spans="2:2" x14ac:dyDescent="0.25">
      <c r="B5396" s="24"/>
    </row>
    <row r="5397" spans="2:2" x14ac:dyDescent="0.25">
      <c r="B5397" s="24"/>
    </row>
    <row r="5398" spans="2:2" x14ac:dyDescent="0.25">
      <c r="B5398" s="24"/>
    </row>
    <row r="5399" spans="2:2" x14ac:dyDescent="0.25">
      <c r="B5399" s="24"/>
    </row>
    <row r="5400" spans="2:2" x14ac:dyDescent="0.25">
      <c r="B5400" s="24"/>
    </row>
    <row r="5401" spans="2:2" x14ac:dyDescent="0.25">
      <c r="B5401" s="24"/>
    </row>
    <row r="5402" spans="2:2" x14ac:dyDescent="0.25">
      <c r="B5402" s="24"/>
    </row>
    <row r="5403" spans="2:2" x14ac:dyDescent="0.25">
      <c r="B5403" s="24"/>
    </row>
    <row r="5404" spans="2:2" x14ac:dyDescent="0.25">
      <c r="B5404" s="24"/>
    </row>
    <row r="5405" spans="2:2" x14ac:dyDescent="0.25">
      <c r="B5405" s="24"/>
    </row>
    <row r="5406" spans="2:2" x14ac:dyDescent="0.25">
      <c r="B5406" s="24"/>
    </row>
    <row r="5407" spans="2:2" x14ac:dyDescent="0.25">
      <c r="B5407" s="24"/>
    </row>
    <row r="5408" spans="2:2" x14ac:dyDescent="0.25">
      <c r="B5408" s="24"/>
    </row>
    <row r="5409" spans="2:2" x14ac:dyDescent="0.25">
      <c r="B5409" s="24"/>
    </row>
    <row r="5410" spans="2:2" x14ac:dyDescent="0.25">
      <c r="B5410" s="24"/>
    </row>
    <row r="5411" spans="2:2" x14ac:dyDescent="0.25">
      <c r="B5411" s="24"/>
    </row>
    <row r="5412" spans="2:2" x14ac:dyDescent="0.25">
      <c r="B5412" s="24"/>
    </row>
    <row r="5413" spans="2:2" x14ac:dyDescent="0.25">
      <c r="B5413" s="24"/>
    </row>
    <row r="5414" spans="2:2" x14ac:dyDescent="0.25">
      <c r="B5414" s="24"/>
    </row>
    <row r="5415" spans="2:2" x14ac:dyDescent="0.25">
      <c r="B5415" s="24"/>
    </row>
    <row r="5416" spans="2:2" x14ac:dyDescent="0.25">
      <c r="B5416" s="24"/>
    </row>
    <row r="5417" spans="2:2" x14ac:dyDescent="0.25">
      <c r="B5417" s="24"/>
    </row>
    <row r="5418" spans="2:2" x14ac:dyDescent="0.25">
      <c r="B5418" s="24"/>
    </row>
    <row r="5419" spans="2:2" x14ac:dyDescent="0.25">
      <c r="B5419" s="24"/>
    </row>
    <row r="5420" spans="2:2" x14ac:dyDescent="0.25">
      <c r="B5420" s="24"/>
    </row>
    <row r="5421" spans="2:2" x14ac:dyDescent="0.25">
      <c r="B5421" s="24"/>
    </row>
    <row r="5422" spans="2:2" x14ac:dyDescent="0.25">
      <c r="B5422" s="24"/>
    </row>
    <row r="5423" spans="2:2" x14ac:dyDescent="0.25">
      <c r="B5423" s="24"/>
    </row>
    <row r="5424" spans="2:2" x14ac:dyDescent="0.25">
      <c r="B5424" s="24"/>
    </row>
    <row r="5425" spans="2:2" x14ac:dyDescent="0.25">
      <c r="B5425" s="24"/>
    </row>
    <row r="5426" spans="2:2" x14ac:dyDescent="0.25">
      <c r="B5426" s="24"/>
    </row>
    <row r="5427" spans="2:2" x14ac:dyDescent="0.25">
      <c r="B5427" s="24"/>
    </row>
    <row r="5428" spans="2:2" x14ac:dyDescent="0.25">
      <c r="B5428" s="24"/>
    </row>
    <row r="5429" spans="2:2" x14ac:dyDescent="0.25">
      <c r="B5429" s="24"/>
    </row>
    <row r="5430" spans="2:2" x14ac:dyDescent="0.25">
      <c r="B5430" s="24"/>
    </row>
    <row r="5431" spans="2:2" x14ac:dyDescent="0.25">
      <c r="B5431" s="24"/>
    </row>
    <row r="5432" spans="2:2" x14ac:dyDescent="0.25">
      <c r="B5432" s="24"/>
    </row>
    <row r="5433" spans="2:2" x14ac:dyDescent="0.25">
      <c r="B5433" s="24"/>
    </row>
    <row r="5434" spans="2:2" x14ac:dyDescent="0.25">
      <c r="B5434" s="24"/>
    </row>
    <row r="5435" spans="2:2" x14ac:dyDescent="0.25">
      <c r="B5435" s="24"/>
    </row>
    <row r="5436" spans="2:2" x14ac:dyDescent="0.25">
      <c r="B5436" s="24"/>
    </row>
    <row r="5437" spans="2:2" x14ac:dyDescent="0.25">
      <c r="B5437" s="24"/>
    </row>
    <row r="5438" spans="2:2" x14ac:dyDescent="0.25">
      <c r="B5438" s="24"/>
    </row>
    <row r="5439" spans="2:2" x14ac:dyDescent="0.25">
      <c r="B5439" s="24"/>
    </row>
    <row r="5440" spans="2:2" x14ac:dyDescent="0.25">
      <c r="B5440" s="24"/>
    </row>
    <row r="5441" spans="2:2" x14ac:dyDescent="0.25">
      <c r="B5441" s="24"/>
    </row>
    <row r="5442" spans="2:2" x14ac:dyDescent="0.25">
      <c r="B5442" s="24"/>
    </row>
    <row r="5443" spans="2:2" x14ac:dyDescent="0.25">
      <c r="B5443" s="24"/>
    </row>
    <row r="5444" spans="2:2" x14ac:dyDescent="0.25">
      <c r="B5444" s="24"/>
    </row>
    <row r="5445" spans="2:2" x14ac:dyDescent="0.25">
      <c r="B5445" s="24"/>
    </row>
    <row r="5446" spans="2:2" x14ac:dyDescent="0.25">
      <c r="B5446" s="24"/>
    </row>
    <row r="5447" spans="2:2" x14ac:dyDescent="0.25">
      <c r="B5447" s="24"/>
    </row>
    <row r="5448" spans="2:2" x14ac:dyDescent="0.25">
      <c r="B5448" s="24"/>
    </row>
    <row r="5449" spans="2:2" x14ac:dyDescent="0.25">
      <c r="B5449" s="24"/>
    </row>
    <row r="5450" spans="2:2" x14ac:dyDescent="0.25">
      <c r="B5450" s="24"/>
    </row>
    <row r="5451" spans="2:2" x14ac:dyDescent="0.25">
      <c r="B5451" s="24"/>
    </row>
    <row r="5452" spans="2:2" x14ac:dyDescent="0.25">
      <c r="B5452" s="24"/>
    </row>
    <row r="5453" spans="2:2" x14ac:dyDescent="0.25">
      <c r="B5453" s="24"/>
    </row>
    <row r="5454" spans="2:2" x14ac:dyDescent="0.25">
      <c r="B5454" s="24"/>
    </row>
    <row r="5455" spans="2:2" x14ac:dyDescent="0.25">
      <c r="B5455" s="24"/>
    </row>
    <row r="5456" spans="2:2" x14ac:dyDescent="0.25">
      <c r="B5456" s="24"/>
    </row>
    <row r="5457" spans="2:2" x14ac:dyDescent="0.25">
      <c r="B5457" s="24"/>
    </row>
    <row r="5458" spans="2:2" x14ac:dyDescent="0.25">
      <c r="B5458" s="24"/>
    </row>
    <row r="5459" spans="2:2" x14ac:dyDescent="0.25">
      <c r="B5459" s="24"/>
    </row>
    <row r="5460" spans="2:2" x14ac:dyDescent="0.25">
      <c r="B5460" s="24"/>
    </row>
    <row r="5461" spans="2:2" x14ac:dyDescent="0.25">
      <c r="B5461" s="24"/>
    </row>
    <row r="5462" spans="2:2" x14ac:dyDescent="0.25">
      <c r="B5462" s="24"/>
    </row>
    <row r="5463" spans="2:2" x14ac:dyDescent="0.25">
      <c r="B5463" s="24"/>
    </row>
    <row r="5464" spans="2:2" x14ac:dyDescent="0.25">
      <c r="B5464" s="24"/>
    </row>
    <row r="5465" spans="2:2" x14ac:dyDescent="0.25">
      <c r="B5465" s="24"/>
    </row>
    <row r="5466" spans="2:2" x14ac:dyDescent="0.25">
      <c r="B5466" s="24"/>
    </row>
    <row r="5467" spans="2:2" x14ac:dyDescent="0.25">
      <c r="B5467" s="24"/>
    </row>
    <row r="5468" spans="2:2" x14ac:dyDescent="0.25">
      <c r="B5468" s="24"/>
    </row>
    <row r="5469" spans="2:2" x14ac:dyDescent="0.25">
      <c r="B5469" s="24"/>
    </row>
    <row r="5470" spans="2:2" x14ac:dyDescent="0.25">
      <c r="B5470" s="24"/>
    </row>
    <row r="5471" spans="2:2" x14ac:dyDescent="0.25">
      <c r="B5471" s="24"/>
    </row>
    <row r="5472" spans="2:2" x14ac:dyDescent="0.25">
      <c r="B5472" s="24"/>
    </row>
    <row r="5473" spans="2:2" x14ac:dyDescent="0.25">
      <c r="B5473" s="24"/>
    </row>
    <row r="5474" spans="2:2" x14ac:dyDescent="0.25">
      <c r="B5474" s="24"/>
    </row>
    <row r="5475" spans="2:2" x14ac:dyDescent="0.25">
      <c r="B5475" s="24"/>
    </row>
    <row r="5476" spans="2:2" x14ac:dyDescent="0.25">
      <c r="B5476" s="24"/>
    </row>
    <row r="5477" spans="2:2" x14ac:dyDescent="0.25">
      <c r="B5477" s="24"/>
    </row>
    <row r="5478" spans="2:2" x14ac:dyDescent="0.25">
      <c r="B5478" s="24"/>
    </row>
    <row r="5479" spans="2:2" x14ac:dyDescent="0.25">
      <c r="B5479" s="24"/>
    </row>
    <row r="5480" spans="2:2" x14ac:dyDescent="0.25">
      <c r="B5480" s="24"/>
    </row>
    <row r="5481" spans="2:2" x14ac:dyDescent="0.25">
      <c r="B5481" s="24"/>
    </row>
    <row r="5482" spans="2:2" x14ac:dyDescent="0.25">
      <c r="B5482" s="24"/>
    </row>
    <row r="5483" spans="2:2" x14ac:dyDescent="0.25">
      <c r="B5483" s="24"/>
    </row>
    <row r="5484" spans="2:2" x14ac:dyDescent="0.25">
      <c r="B5484" s="24"/>
    </row>
    <row r="5485" spans="2:2" x14ac:dyDescent="0.25">
      <c r="B5485" s="24"/>
    </row>
    <row r="5486" spans="2:2" x14ac:dyDescent="0.25">
      <c r="B5486" s="24"/>
    </row>
    <row r="5487" spans="2:2" x14ac:dyDescent="0.25">
      <c r="B5487" s="24"/>
    </row>
    <row r="5488" spans="2:2" x14ac:dyDescent="0.25">
      <c r="B5488" s="24"/>
    </row>
    <row r="5489" spans="2:2" x14ac:dyDescent="0.25">
      <c r="B5489" s="24"/>
    </row>
    <row r="5490" spans="2:2" x14ac:dyDescent="0.25">
      <c r="B5490" s="24"/>
    </row>
    <row r="5491" spans="2:2" x14ac:dyDescent="0.25">
      <c r="B5491" s="24"/>
    </row>
    <row r="5492" spans="2:2" x14ac:dyDescent="0.25">
      <c r="B5492" s="24"/>
    </row>
    <row r="5493" spans="2:2" x14ac:dyDescent="0.25">
      <c r="B5493" s="24"/>
    </row>
    <row r="5494" spans="2:2" x14ac:dyDescent="0.25">
      <c r="B5494" s="24"/>
    </row>
    <row r="5495" spans="2:2" x14ac:dyDescent="0.25">
      <c r="B5495" s="24"/>
    </row>
    <row r="5496" spans="2:2" x14ac:dyDescent="0.25">
      <c r="B5496" s="24"/>
    </row>
    <row r="5497" spans="2:2" x14ac:dyDescent="0.25">
      <c r="B5497" s="24"/>
    </row>
    <row r="5498" spans="2:2" x14ac:dyDescent="0.25">
      <c r="B5498" s="24"/>
    </row>
    <row r="5499" spans="2:2" x14ac:dyDescent="0.25">
      <c r="B5499" s="24"/>
    </row>
    <row r="5500" spans="2:2" x14ac:dyDescent="0.25">
      <c r="B5500" s="24"/>
    </row>
    <row r="5501" spans="2:2" x14ac:dyDescent="0.25">
      <c r="B5501" s="24"/>
    </row>
    <row r="5502" spans="2:2" x14ac:dyDescent="0.25">
      <c r="B5502" s="24"/>
    </row>
    <row r="5503" spans="2:2" x14ac:dyDescent="0.25">
      <c r="B5503" s="24"/>
    </row>
    <row r="5504" spans="2:2" x14ac:dyDescent="0.25">
      <c r="B5504" s="24"/>
    </row>
    <row r="5505" spans="2:2" x14ac:dyDescent="0.25">
      <c r="B5505" s="24"/>
    </row>
    <row r="5506" spans="2:2" x14ac:dyDescent="0.25">
      <c r="B5506" s="24"/>
    </row>
    <row r="5507" spans="2:2" x14ac:dyDescent="0.25">
      <c r="B5507" s="24"/>
    </row>
    <row r="5508" spans="2:2" x14ac:dyDescent="0.25">
      <c r="B5508" s="24"/>
    </row>
    <row r="5509" spans="2:2" x14ac:dyDescent="0.25">
      <c r="B5509" s="24"/>
    </row>
    <row r="5510" spans="2:2" x14ac:dyDescent="0.25">
      <c r="B5510" s="24"/>
    </row>
    <row r="5511" spans="2:2" x14ac:dyDescent="0.25">
      <c r="B5511" s="24"/>
    </row>
    <row r="5512" spans="2:2" x14ac:dyDescent="0.25">
      <c r="B5512" s="24"/>
    </row>
    <row r="5513" spans="2:2" x14ac:dyDescent="0.25">
      <c r="B5513" s="24"/>
    </row>
    <row r="5514" spans="2:2" x14ac:dyDescent="0.25">
      <c r="B5514" s="24"/>
    </row>
    <row r="5515" spans="2:2" x14ac:dyDescent="0.25">
      <c r="B5515" s="24"/>
    </row>
    <row r="5516" spans="2:2" x14ac:dyDescent="0.25">
      <c r="B5516" s="24"/>
    </row>
    <row r="5517" spans="2:2" x14ac:dyDescent="0.25">
      <c r="B5517" s="24"/>
    </row>
    <row r="5518" spans="2:2" x14ac:dyDescent="0.25">
      <c r="B5518" s="24"/>
    </row>
    <row r="5519" spans="2:2" x14ac:dyDescent="0.25">
      <c r="B5519" s="24"/>
    </row>
    <row r="5520" spans="2:2" x14ac:dyDescent="0.25">
      <c r="B5520" s="24"/>
    </row>
    <row r="5521" spans="2:2" x14ac:dyDescent="0.25">
      <c r="B5521" s="24"/>
    </row>
    <row r="5522" spans="2:2" x14ac:dyDescent="0.25">
      <c r="B5522" s="24"/>
    </row>
    <row r="5523" spans="2:2" x14ac:dyDescent="0.25">
      <c r="B5523" s="24"/>
    </row>
    <row r="5524" spans="2:2" x14ac:dyDescent="0.25">
      <c r="B5524" s="24"/>
    </row>
    <row r="5525" spans="2:2" x14ac:dyDescent="0.25">
      <c r="B5525" s="24"/>
    </row>
    <row r="5526" spans="2:2" x14ac:dyDescent="0.25">
      <c r="B5526" s="24"/>
    </row>
    <row r="5527" spans="2:2" x14ac:dyDescent="0.25">
      <c r="B5527" s="24"/>
    </row>
    <row r="5528" spans="2:2" x14ac:dyDescent="0.25">
      <c r="B5528" s="24"/>
    </row>
    <row r="5529" spans="2:2" x14ac:dyDescent="0.25">
      <c r="B5529" s="24"/>
    </row>
    <row r="5530" spans="2:2" x14ac:dyDescent="0.25">
      <c r="B5530" s="24"/>
    </row>
    <row r="5531" spans="2:2" x14ac:dyDescent="0.25">
      <c r="B5531" s="24"/>
    </row>
    <row r="5532" spans="2:2" x14ac:dyDescent="0.25">
      <c r="B5532" s="24"/>
    </row>
    <row r="5533" spans="2:2" x14ac:dyDescent="0.25">
      <c r="B5533" s="24"/>
    </row>
    <row r="5534" spans="2:2" x14ac:dyDescent="0.25">
      <c r="B5534" s="24"/>
    </row>
    <row r="5535" spans="2:2" x14ac:dyDescent="0.25">
      <c r="B5535" s="24"/>
    </row>
    <row r="5536" spans="2:2" x14ac:dyDescent="0.25">
      <c r="B5536" s="24"/>
    </row>
    <row r="5537" spans="2:2" x14ac:dyDescent="0.25">
      <c r="B5537" s="24"/>
    </row>
    <row r="5538" spans="2:2" x14ac:dyDescent="0.25">
      <c r="B5538" s="24"/>
    </row>
    <row r="5539" spans="2:2" x14ac:dyDescent="0.25">
      <c r="B5539" s="24"/>
    </row>
    <row r="5540" spans="2:2" x14ac:dyDescent="0.25">
      <c r="B5540" s="24"/>
    </row>
    <row r="5541" spans="2:2" x14ac:dyDescent="0.25">
      <c r="B5541" s="24"/>
    </row>
    <row r="5542" spans="2:2" x14ac:dyDescent="0.25">
      <c r="B5542" s="24"/>
    </row>
    <row r="5543" spans="2:2" x14ac:dyDescent="0.25">
      <c r="B5543" s="24"/>
    </row>
    <row r="5544" spans="2:2" x14ac:dyDescent="0.25">
      <c r="B5544" s="24"/>
    </row>
    <row r="5545" spans="2:2" x14ac:dyDescent="0.25">
      <c r="B5545" s="24"/>
    </row>
    <row r="5546" spans="2:2" x14ac:dyDescent="0.25">
      <c r="B5546" s="24"/>
    </row>
    <row r="5547" spans="2:2" x14ac:dyDescent="0.25">
      <c r="B5547" s="24"/>
    </row>
    <row r="5548" spans="2:2" x14ac:dyDescent="0.25">
      <c r="B5548" s="24"/>
    </row>
    <row r="5549" spans="2:2" x14ac:dyDescent="0.25">
      <c r="B5549" s="24"/>
    </row>
    <row r="5550" spans="2:2" x14ac:dyDescent="0.25">
      <c r="B5550" s="24"/>
    </row>
    <row r="5551" spans="2:2" x14ac:dyDescent="0.25">
      <c r="B5551" s="24"/>
    </row>
    <row r="5552" spans="2:2" x14ac:dyDescent="0.25">
      <c r="B5552" s="24"/>
    </row>
    <row r="5553" spans="2:2" x14ac:dyDescent="0.25">
      <c r="B5553" s="24"/>
    </row>
    <row r="5554" spans="2:2" x14ac:dyDescent="0.25">
      <c r="B5554" s="24"/>
    </row>
    <row r="5555" spans="2:2" x14ac:dyDescent="0.25">
      <c r="B5555" s="24"/>
    </row>
    <row r="5556" spans="2:2" x14ac:dyDescent="0.25">
      <c r="B5556" s="24"/>
    </row>
    <row r="5557" spans="2:2" x14ac:dyDescent="0.25">
      <c r="B5557" s="24"/>
    </row>
    <row r="5558" spans="2:2" x14ac:dyDescent="0.25">
      <c r="B5558" s="24"/>
    </row>
    <row r="5559" spans="2:2" x14ac:dyDescent="0.25">
      <c r="B5559" s="24"/>
    </row>
    <row r="5560" spans="2:2" x14ac:dyDescent="0.25">
      <c r="B5560" s="24"/>
    </row>
    <row r="5561" spans="2:2" x14ac:dyDescent="0.25">
      <c r="B5561" s="24"/>
    </row>
    <row r="5562" spans="2:2" x14ac:dyDescent="0.25">
      <c r="B5562" s="24"/>
    </row>
    <row r="5563" spans="2:2" x14ac:dyDescent="0.25">
      <c r="B5563" s="24"/>
    </row>
    <row r="5564" spans="2:2" x14ac:dyDescent="0.25">
      <c r="B5564" s="24"/>
    </row>
    <row r="5565" spans="2:2" x14ac:dyDescent="0.25">
      <c r="B5565" s="24"/>
    </row>
    <row r="5566" spans="2:2" x14ac:dyDescent="0.25">
      <c r="B5566" s="24"/>
    </row>
    <row r="5567" spans="2:2" x14ac:dyDescent="0.25">
      <c r="B5567" s="24"/>
    </row>
    <row r="5568" spans="2:2" x14ac:dyDescent="0.25">
      <c r="B5568" s="24"/>
    </row>
    <row r="5569" spans="2:2" x14ac:dyDescent="0.25">
      <c r="B5569" s="24"/>
    </row>
    <row r="5570" spans="2:2" x14ac:dyDescent="0.25">
      <c r="B5570" s="24"/>
    </row>
    <row r="5571" spans="2:2" x14ac:dyDescent="0.25">
      <c r="B5571" s="24"/>
    </row>
    <row r="5572" spans="2:2" x14ac:dyDescent="0.25">
      <c r="B5572" s="24"/>
    </row>
    <row r="5573" spans="2:2" x14ac:dyDescent="0.25">
      <c r="B5573" s="24"/>
    </row>
    <row r="5574" spans="2:2" x14ac:dyDescent="0.25">
      <c r="B5574" s="24"/>
    </row>
    <row r="5575" spans="2:2" x14ac:dyDescent="0.25">
      <c r="B5575" s="24"/>
    </row>
    <row r="5576" spans="2:2" x14ac:dyDescent="0.25">
      <c r="B5576" s="24"/>
    </row>
    <row r="5577" spans="2:2" x14ac:dyDescent="0.25">
      <c r="B5577" s="24"/>
    </row>
    <row r="5578" spans="2:2" x14ac:dyDescent="0.25">
      <c r="B5578" s="24"/>
    </row>
    <row r="5579" spans="2:2" x14ac:dyDescent="0.25">
      <c r="B5579" s="24"/>
    </row>
    <row r="5580" spans="2:2" x14ac:dyDescent="0.25">
      <c r="B5580" s="24"/>
    </row>
    <row r="5581" spans="2:2" x14ac:dyDescent="0.25">
      <c r="B5581" s="24"/>
    </row>
    <row r="5582" spans="2:2" x14ac:dyDescent="0.25">
      <c r="B5582" s="24"/>
    </row>
    <row r="5583" spans="2:2" x14ac:dyDescent="0.25">
      <c r="B5583" s="24"/>
    </row>
    <row r="5584" spans="2:2" x14ac:dyDescent="0.25">
      <c r="B5584" s="24"/>
    </row>
    <row r="5585" spans="2:2" x14ac:dyDescent="0.25">
      <c r="B5585" s="24"/>
    </row>
    <row r="5586" spans="2:2" x14ac:dyDescent="0.25">
      <c r="B5586" s="24"/>
    </row>
    <row r="5587" spans="2:2" x14ac:dyDescent="0.25">
      <c r="B5587" s="24"/>
    </row>
    <row r="5588" spans="2:2" x14ac:dyDescent="0.25">
      <c r="B5588" s="24"/>
    </row>
    <row r="5589" spans="2:2" x14ac:dyDescent="0.25">
      <c r="B5589" s="24"/>
    </row>
    <row r="5590" spans="2:2" x14ac:dyDescent="0.25">
      <c r="B5590" s="24"/>
    </row>
    <row r="5591" spans="2:2" x14ac:dyDescent="0.25">
      <c r="B5591" s="24"/>
    </row>
    <row r="5592" spans="2:2" x14ac:dyDescent="0.25">
      <c r="B5592" s="24"/>
    </row>
    <row r="5593" spans="2:2" x14ac:dyDescent="0.25">
      <c r="B5593" s="24"/>
    </row>
    <row r="5594" spans="2:2" x14ac:dyDescent="0.25">
      <c r="B5594" s="24"/>
    </row>
    <row r="5595" spans="2:2" x14ac:dyDescent="0.25">
      <c r="B5595" s="24"/>
    </row>
    <row r="5596" spans="2:2" x14ac:dyDescent="0.25">
      <c r="B5596" s="24"/>
    </row>
    <row r="5597" spans="2:2" x14ac:dyDescent="0.25">
      <c r="B5597" s="24"/>
    </row>
    <row r="5598" spans="2:2" x14ac:dyDescent="0.25">
      <c r="B5598" s="24"/>
    </row>
    <row r="5599" spans="2:2" x14ac:dyDescent="0.25">
      <c r="B5599" s="24"/>
    </row>
    <row r="5600" spans="2:2" x14ac:dyDescent="0.25">
      <c r="B5600" s="24"/>
    </row>
    <row r="5601" spans="2:2" x14ac:dyDescent="0.25">
      <c r="B5601" s="24"/>
    </row>
    <row r="5602" spans="2:2" x14ac:dyDescent="0.25">
      <c r="B5602" s="24"/>
    </row>
    <row r="5603" spans="2:2" x14ac:dyDescent="0.25">
      <c r="B5603" s="24"/>
    </row>
    <row r="5604" spans="2:2" x14ac:dyDescent="0.25">
      <c r="B5604" s="24"/>
    </row>
    <row r="5605" spans="2:2" x14ac:dyDescent="0.25">
      <c r="B5605" s="24"/>
    </row>
    <row r="5606" spans="2:2" x14ac:dyDescent="0.25">
      <c r="B5606" s="24"/>
    </row>
    <row r="5607" spans="2:2" x14ac:dyDescent="0.25">
      <c r="B5607" s="24"/>
    </row>
    <row r="5608" spans="2:2" x14ac:dyDescent="0.25">
      <c r="B5608" s="24"/>
    </row>
    <row r="5609" spans="2:2" x14ac:dyDescent="0.25">
      <c r="B5609" s="24"/>
    </row>
    <row r="5610" spans="2:2" x14ac:dyDescent="0.25">
      <c r="B5610" s="24"/>
    </row>
    <row r="5611" spans="2:2" x14ac:dyDescent="0.25">
      <c r="B5611" s="24"/>
    </row>
    <row r="5612" spans="2:2" x14ac:dyDescent="0.25">
      <c r="B5612" s="24"/>
    </row>
    <row r="5613" spans="2:2" x14ac:dyDescent="0.25">
      <c r="B5613" s="24"/>
    </row>
    <row r="5614" spans="2:2" x14ac:dyDescent="0.25">
      <c r="B5614" s="24"/>
    </row>
    <row r="5615" spans="2:2" x14ac:dyDescent="0.25">
      <c r="B5615" s="24"/>
    </row>
    <row r="5616" spans="2:2" x14ac:dyDescent="0.25">
      <c r="B5616" s="24"/>
    </row>
    <row r="5617" spans="2:2" x14ac:dyDescent="0.25">
      <c r="B5617" s="24"/>
    </row>
    <row r="5618" spans="2:2" x14ac:dyDescent="0.25">
      <c r="B5618" s="24"/>
    </row>
    <row r="5619" spans="2:2" x14ac:dyDescent="0.25">
      <c r="B5619" s="24"/>
    </row>
    <row r="5620" spans="2:2" x14ac:dyDescent="0.25">
      <c r="B5620" s="24"/>
    </row>
    <row r="5621" spans="2:2" x14ac:dyDescent="0.25">
      <c r="B5621" s="24"/>
    </row>
    <row r="5622" spans="2:2" x14ac:dyDescent="0.25">
      <c r="B5622" s="24"/>
    </row>
    <row r="5623" spans="2:2" x14ac:dyDescent="0.25">
      <c r="B5623" s="24"/>
    </row>
    <row r="5624" spans="2:2" x14ac:dyDescent="0.25">
      <c r="B5624" s="24"/>
    </row>
    <row r="5625" spans="2:2" x14ac:dyDescent="0.25">
      <c r="B5625" s="24"/>
    </row>
    <row r="5626" spans="2:2" x14ac:dyDescent="0.25">
      <c r="B5626" s="24"/>
    </row>
    <row r="5627" spans="2:2" x14ac:dyDescent="0.25">
      <c r="B5627" s="24"/>
    </row>
    <row r="5628" spans="2:2" x14ac:dyDescent="0.25">
      <c r="B5628" s="24"/>
    </row>
    <row r="5629" spans="2:2" x14ac:dyDescent="0.25">
      <c r="B5629" s="24"/>
    </row>
    <row r="5630" spans="2:2" x14ac:dyDescent="0.25">
      <c r="B5630" s="24"/>
    </row>
    <row r="5631" spans="2:2" x14ac:dyDescent="0.25">
      <c r="B5631" s="24"/>
    </row>
    <row r="5632" spans="2:2" x14ac:dyDescent="0.25">
      <c r="B5632" s="24"/>
    </row>
    <row r="5633" spans="2:2" x14ac:dyDescent="0.25">
      <c r="B5633" s="24"/>
    </row>
    <row r="5634" spans="2:2" x14ac:dyDescent="0.25">
      <c r="B5634" s="24"/>
    </row>
    <row r="5635" spans="2:2" x14ac:dyDescent="0.25">
      <c r="B5635" s="24"/>
    </row>
    <row r="5636" spans="2:2" x14ac:dyDescent="0.25">
      <c r="B5636" s="24"/>
    </row>
    <row r="5637" spans="2:2" x14ac:dyDescent="0.25">
      <c r="B5637" s="24"/>
    </row>
    <row r="5638" spans="2:2" x14ac:dyDescent="0.25">
      <c r="B5638" s="24"/>
    </row>
    <row r="5639" spans="2:2" x14ac:dyDescent="0.25">
      <c r="B5639" s="24"/>
    </row>
    <row r="5640" spans="2:2" x14ac:dyDescent="0.25">
      <c r="B5640" s="24"/>
    </row>
    <row r="5641" spans="2:2" x14ac:dyDescent="0.25">
      <c r="B5641" s="24"/>
    </row>
    <row r="5642" spans="2:2" x14ac:dyDescent="0.25">
      <c r="B5642" s="24"/>
    </row>
    <row r="5643" spans="2:2" x14ac:dyDescent="0.25">
      <c r="B5643" s="24"/>
    </row>
    <row r="5644" spans="2:2" x14ac:dyDescent="0.25">
      <c r="B5644" s="24"/>
    </row>
    <row r="5645" spans="2:2" x14ac:dyDescent="0.25">
      <c r="B5645" s="24"/>
    </row>
    <row r="5646" spans="2:2" x14ac:dyDescent="0.25">
      <c r="B5646" s="24"/>
    </row>
    <row r="5647" spans="2:2" x14ac:dyDescent="0.25">
      <c r="B5647" s="24"/>
    </row>
    <row r="5648" spans="2:2" x14ac:dyDescent="0.25">
      <c r="B5648" s="24"/>
    </row>
    <row r="5649" spans="2:2" x14ac:dyDescent="0.25">
      <c r="B5649" s="24"/>
    </row>
    <row r="5650" spans="2:2" x14ac:dyDescent="0.25">
      <c r="B5650" s="24"/>
    </row>
    <row r="5651" spans="2:2" x14ac:dyDescent="0.25">
      <c r="B5651" s="24"/>
    </row>
    <row r="5652" spans="2:2" x14ac:dyDescent="0.25">
      <c r="B5652" s="24"/>
    </row>
    <row r="5653" spans="2:2" x14ac:dyDescent="0.25">
      <c r="B5653" s="24"/>
    </row>
    <row r="5654" spans="2:2" x14ac:dyDescent="0.25">
      <c r="B5654" s="24"/>
    </row>
    <row r="5655" spans="2:2" x14ac:dyDescent="0.25">
      <c r="B5655" s="24"/>
    </row>
    <row r="5656" spans="2:2" x14ac:dyDescent="0.25">
      <c r="B5656" s="24"/>
    </row>
    <row r="5657" spans="2:2" x14ac:dyDescent="0.25">
      <c r="B5657" s="24"/>
    </row>
    <row r="5658" spans="2:2" x14ac:dyDescent="0.25">
      <c r="B5658" s="24"/>
    </row>
    <row r="5659" spans="2:2" x14ac:dyDescent="0.25">
      <c r="B5659" s="24"/>
    </row>
    <row r="5660" spans="2:2" x14ac:dyDescent="0.25">
      <c r="B5660" s="24"/>
    </row>
    <row r="5661" spans="2:2" x14ac:dyDescent="0.25">
      <c r="B5661" s="24"/>
    </row>
    <row r="5662" spans="2:2" x14ac:dyDescent="0.25">
      <c r="B5662" s="24"/>
    </row>
    <row r="5663" spans="2:2" x14ac:dyDescent="0.25">
      <c r="B5663" s="24"/>
    </row>
    <row r="5664" spans="2:2" x14ac:dyDescent="0.25">
      <c r="B5664" s="24"/>
    </row>
    <row r="5665" spans="2:2" x14ac:dyDescent="0.25">
      <c r="B5665" s="24"/>
    </row>
    <row r="5666" spans="2:2" x14ac:dyDescent="0.25">
      <c r="B5666" s="24"/>
    </row>
    <row r="5667" spans="2:2" x14ac:dyDescent="0.25">
      <c r="B5667" s="24"/>
    </row>
    <row r="5668" spans="2:2" x14ac:dyDescent="0.25">
      <c r="B5668" s="24"/>
    </row>
    <row r="5669" spans="2:2" x14ac:dyDescent="0.25">
      <c r="B5669" s="24"/>
    </row>
    <row r="5670" spans="2:2" x14ac:dyDescent="0.25">
      <c r="B5670" s="24"/>
    </row>
    <row r="5671" spans="2:2" x14ac:dyDescent="0.25">
      <c r="B5671" s="24"/>
    </row>
    <row r="5672" spans="2:2" x14ac:dyDescent="0.25">
      <c r="B5672" s="24"/>
    </row>
    <row r="5673" spans="2:2" x14ac:dyDescent="0.25">
      <c r="B5673" s="24"/>
    </row>
    <row r="5674" spans="2:2" x14ac:dyDescent="0.25">
      <c r="B5674" s="24"/>
    </row>
    <row r="5675" spans="2:2" x14ac:dyDescent="0.25">
      <c r="B5675" s="24"/>
    </row>
    <row r="5676" spans="2:2" x14ac:dyDescent="0.25">
      <c r="B5676" s="24"/>
    </row>
    <row r="5677" spans="2:2" x14ac:dyDescent="0.25">
      <c r="B5677" s="24"/>
    </row>
    <row r="5678" spans="2:2" x14ac:dyDescent="0.25">
      <c r="B5678" s="24"/>
    </row>
    <row r="5679" spans="2:2" x14ac:dyDescent="0.25">
      <c r="B5679" s="24"/>
    </row>
    <row r="5680" spans="2:2" x14ac:dyDescent="0.25">
      <c r="B5680" s="24"/>
    </row>
    <row r="5681" spans="2:2" x14ac:dyDescent="0.25">
      <c r="B5681" s="24"/>
    </row>
    <row r="5682" spans="2:2" x14ac:dyDescent="0.25">
      <c r="B5682" s="24"/>
    </row>
    <row r="5683" spans="2:2" x14ac:dyDescent="0.25">
      <c r="B5683" s="24"/>
    </row>
    <row r="5684" spans="2:2" x14ac:dyDescent="0.25">
      <c r="B5684" s="24"/>
    </row>
    <row r="5685" spans="2:2" x14ac:dyDescent="0.25">
      <c r="B5685" s="24"/>
    </row>
    <row r="5686" spans="2:2" x14ac:dyDescent="0.25">
      <c r="B5686" s="24"/>
    </row>
    <row r="5687" spans="2:2" x14ac:dyDescent="0.25">
      <c r="B5687" s="24"/>
    </row>
    <row r="5688" spans="2:2" x14ac:dyDescent="0.25">
      <c r="B5688" s="24"/>
    </row>
    <row r="5689" spans="2:2" x14ac:dyDescent="0.25">
      <c r="B5689" s="24"/>
    </row>
    <row r="5690" spans="2:2" x14ac:dyDescent="0.25">
      <c r="B5690" s="24"/>
    </row>
    <row r="5691" spans="2:2" x14ac:dyDescent="0.25">
      <c r="B5691" s="24"/>
    </row>
    <row r="5692" spans="2:2" x14ac:dyDescent="0.25">
      <c r="B5692" s="24"/>
    </row>
    <row r="5693" spans="2:2" x14ac:dyDescent="0.25">
      <c r="B5693" s="24"/>
    </row>
    <row r="5694" spans="2:2" x14ac:dyDescent="0.25">
      <c r="B5694" s="24"/>
    </row>
    <row r="5695" spans="2:2" x14ac:dyDescent="0.25">
      <c r="B5695" s="24"/>
    </row>
    <row r="5696" spans="2:2" x14ac:dyDescent="0.25">
      <c r="B5696" s="24"/>
    </row>
    <row r="5697" spans="2:2" x14ac:dyDescent="0.25">
      <c r="B5697" s="24"/>
    </row>
    <row r="5698" spans="2:2" x14ac:dyDescent="0.25">
      <c r="B5698" s="24"/>
    </row>
    <row r="5699" spans="2:2" x14ac:dyDescent="0.25">
      <c r="B5699" s="24"/>
    </row>
    <row r="5700" spans="2:2" x14ac:dyDescent="0.25">
      <c r="B5700" s="24"/>
    </row>
    <row r="5701" spans="2:2" x14ac:dyDescent="0.25">
      <c r="B5701" s="24"/>
    </row>
    <row r="5702" spans="2:2" x14ac:dyDescent="0.25">
      <c r="B5702" s="24"/>
    </row>
    <row r="5703" spans="2:2" x14ac:dyDescent="0.25">
      <c r="B5703" s="24"/>
    </row>
    <row r="5704" spans="2:2" x14ac:dyDescent="0.25">
      <c r="B5704" s="24"/>
    </row>
    <row r="5705" spans="2:2" x14ac:dyDescent="0.25">
      <c r="B5705" s="24"/>
    </row>
    <row r="5706" spans="2:2" x14ac:dyDescent="0.25">
      <c r="B5706" s="24"/>
    </row>
    <row r="5707" spans="2:2" x14ac:dyDescent="0.25">
      <c r="B5707" s="24"/>
    </row>
    <row r="5708" spans="2:2" x14ac:dyDescent="0.25">
      <c r="B5708" s="24"/>
    </row>
    <row r="5709" spans="2:2" x14ac:dyDescent="0.25">
      <c r="B5709" s="24"/>
    </row>
    <row r="5710" spans="2:2" x14ac:dyDescent="0.25">
      <c r="B5710" s="24"/>
    </row>
    <row r="5711" spans="2:2" x14ac:dyDescent="0.25">
      <c r="B5711" s="24"/>
    </row>
    <row r="5712" spans="2:2" x14ac:dyDescent="0.25">
      <c r="B5712" s="24"/>
    </row>
    <row r="5713" spans="2:2" x14ac:dyDescent="0.25">
      <c r="B5713" s="24"/>
    </row>
    <row r="5714" spans="2:2" x14ac:dyDescent="0.25">
      <c r="B5714" s="24"/>
    </row>
    <row r="5715" spans="2:2" x14ac:dyDescent="0.25">
      <c r="B5715" s="24"/>
    </row>
    <row r="5716" spans="2:2" x14ac:dyDescent="0.25">
      <c r="B5716" s="24"/>
    </row>
    <row r="5717" spans="2:2" x14ac:dyDescent="0.25">
      <c r="B5717" s="24"/>
    </row>
    <row r="5718" spans="2:2" x14ac:dyDescent="0.25">
      <c r="B5718" s="24"/>
    </row>
    <row r="5719" spans="2:2" x14ac:dyDescent="0.25">
      <c r="B5719" s="24"/>
    </row>
    <row r="5720" spans="2:2" x14ac:dyDescent="0.25">
      <c r="B5720" s="24"/>
    </row>
    <row r="5721" spans="2:2" x14ac:dyDescent="0.25">
      <c r="B5721" s="24"/>
    </row>
    <row r="5722" spans="2:2" x14ac:dyDescent="0.25">
      <c r="B5722" s="24"/>
    </row>
    <row r="5723" spans="2:2" x14ac:dyDescent="0.25">
      <c r="B5723" s="24"/>
    </row>
    <row r="5724" spans="2:2" x14ac:dyDescent="0.25">
      <c r="B5724" s="24"/>
    </row>
    <row r="5725" spans="2:2" x14ac:dyDescent="0.25">
      <c r="B5725" s="24"/>
    </row>
    <row r="5726" spans="2:2" x14ac:dyDescent="0.25">
      <c r="B5726" s="24"/>
    </row>
    <row r="5727" spans="2:2" x14ac:dyDescent="0.25">
      <c r="B5727" s="24"/>
    </row>
    <row r="5728" spans="2:2" x14ac:dyDescent="0.25">
      <c r="B5728" s="24"/>
    </row>
    <row r="5729" spans="2:2" x14ac:dyDescent="0.25">
      <c r="B5729" s="24"/>
    </row>
    <row r="5730" spans="2:2" x14ac:dyDescent="0.25">
      <c r="B5730" s="24"/>
    </row>
    <row r="5731" spans="2:2" x14ac:dyDescent="0.25">
      <c r="B5731" s="24"/>
    </row>
    <row r="5732" spans="2:2" x14ac:dyDescent="0.25">
      <c r="B5732" s="24"/>
    </row>
    <row r="5733" spans="2:2" x14ac:dyDescent="0.25">
      <c r="B5733" s="24"/>
    </row>
    <row r="5734" spans="2:2" x14ac:dyDescent="0.25">
      <c r="B5734" s="24"/>
    </row>
    <row r="5735" spans="2:2" x14ac:dyDescent="0.25">
      <c r="B5735" s="24"/>
    </row>
    <row r="5736" spans="2:2" x14ac:dyDescent="0.25">
      <c r="B5736" s="24"/>
    </row>
    <row r="5737" spans="2:2" x14ac:dyDescent="0.25">
      <c r="B5737" s="24"/>
    </row>
    <row r="5738" spans="2:2" x14ac:dyDescent="0.25">
      <c r="B5738" s="24"/>
    </row>
    <row r="5739" spans="2:2" x14ac:dyDescent="0.25">
      <c r="B5739" s="24"/>
    </row>
    <row r="5740" spans="2:2" x14ac:dyDescent="0.25">
      <c r="B5740" s="24"/>
    </row>
    <row r="5741" spans="2:2" x14ac:dyDescent="0.25">
      <c r="B5741" s="24"/>
    </row>
    <row r="5742" spans="2:2" x14ac:dyDescent="0.25">
      <c r="B5742" s="24"/>
    </row>
    <row r="5743" spans="2:2" x14ac:dyDescent="0.25">
      <c r="B5743" s="24"/>
    </row>
    <row r="5744" spans="2:2" x14ac:dyDescent="0.25">
      <c r="B5744" s="24"/>
    </row>
    <row r="5745" spans="2:2" x14ac:dyDescent="0.25">
      <c r="B5745" s="24"/>
    </row>
    <row r="5746" spans="2:2" x14ac:dyDescent="0.25">
      <c r="B5746" s="24"/>
    </row>
    <row r="5747" spans="2:2" x14ac:dyDescent="0.25">
      <c r="B5747" s="24"/>
    </row>
    <row r="5748" spans="2:2" x14ac:dyDescent="0.25">
      <c r="B5748" s="24"/>
    </row>
    <row r="5749" spans="2:2" x14ac:dyDescent="0.25">
      <c r="B5749" s="24"/>
    </row>
    <row r="5750" spans="2:2" x14ac:dyDescent="0.25">
      <c r="B5750" s="24"/>
    </row>
    <row r="5751" spans="2:2" x14ac:dyDescent="0.25">
      <c r="B5751" s="24"/>
    </row>
    <row r="5752" spans="2:2" x14ac:dyDescent="0.25">
      <c r="B5752" s="24"/>
    </row>
    <row r="5753" spans="2:2" x14ac:dyDescent="0.25">
      <c r="B5753" s="24"/>
    </row>
    <row r="5754" spans="2:2" x14ac:dyDescent="0.25">
      <c r="B5754" s="24"/>
    </row>
    <row r="5755" spans="2:2" x14ac:dyDescent="0.25">
      <c r="B5755" s="24"/>
    </row>
    <row r="5756" spans="2:2" x14ac:dyDescent="0.25">
      <c r="B5756" s="24"/>
    </row>
    <row r="5757" spans="2:2" x14ac:dyDescent="0.25">
      <c r="B5757" s="24"/>
    </row>
    <row r="5758" spans="2:2" x14ac:dyDescent="0.25">
      <c r="B5758" s="24"/>
    </row>
    <row r="5759" spans="2:2" x14ac:dyDescent="0.25">
      <c r="B5759" s="24"/>
    </row>
    <row r="5760" spans="2:2" x14ac:dyDescent="0.25">
      <c r="B5760" s="24"/>
    </row>
    <row r="5761" spans="2:2" x14ac:dyDescent="0.25">
      <c r="B5761" s="24"/>
    </row>
    <row r="5762" spans="2:2" x14ac:dyDescent="0.25">
      <c r="B5762" s="24"/>
    </row>
    <row r="5763" spans="2:2" x14ac:dyDescent="0.25">
      <c r="B5763" s="24"/>
    </row>
    <row r="5764" spans="2:2" x14ac:dyDescent="0.25">
      <c r="B5764" s="24"/>
    </row>
    <row r="5765" spans="2:2" x14ac:dyDescent="0.25">
      <c r="B5765" s="24"/>
    </row>
    <row r="5766" spans="2:2" x14ac:dyDescent="0.25">
      <c r="B5766" s="24"/>
    </row>
    <row r="5767" spans="2:2" x14ac:dyDescent="0.25">
      <c r="B5767" s="24"/>
    </row>
    <row r="5768" spans="2:2" x14ac:dyDescent="0.25">
      <c r="B5768" s="24"/>
    </row>
    <row r="5769" spans="2:2" x14ac:dyDescent="0.25">
      <c r="B5769" s="24"/>
    </row>
    <row r="5770" spans="2:2" x14ac:dyDescent="0.25">
      <c r="B5770" s="24"/>
    </row>
    <row r="5771" spans="2:2" x14ac:dyDescent="0.25">
      <c r="B5771" s="24"/>
    </row>
    <row r="5772" spans="2:2" x14ac:dyDescent="0.25">
      <c r="B5772" s="24"/>
    </row>
    <row r="5773" spans="2:2" x14ac:dyDescent="0.25">
      <c r="B5773" s="24"/>
    </row>
    <row r="5774" spans="2:2" x14ac:dyDescent="0.25">
      <c r="B5774" s="24"/>
    </row>
    <row r="5775" spans="2:2" x14ac:dyDescent="0.25">
      <c r="B5775" s="24"/>
    </row>
    <row r="5776" spans="2:2" x14ac:dyDescent="0.25">
      <c r="B5776" s="24"/>
    </row>
    <row r="5777" spans="2:2" x14ac:dyDescent="0.25">
      <c r="B5777" s="24"/>
    </row>
    <row r="5778" spans="2:2" x14ac:dyDescent="0.25">
      <c r="B5778" s="24"/>
    </row>
    <row r="5779" spans="2:2" x14ac:dyDescent="0.25">
      <c r="B5779" s="24"/>
    </row>
    <row r="5780" spans="2:2" x14ac:dyDescent="0.25">
      <c r="B5780" s="24"/>
    </row>
    <row r="5781" spans="2:2" x14ac:dyDescent="0.25">
      <c r="B5781" s="24"/>
    </row>
    <row r="5782" spans="2:2" x14ac:dyDescent="0.25">
      <c r="B5782" s="24"/>
    </row>
    <row r="5783" spans="2:2" x14ac:dyDescent="0.25">
      <c r="B5783" s="24"/>
    </row>
    <row r="5784" spans="2:2" x14ac:dyDescent="0.25">
      <c r="B5784" s="24"/>
    </row>
    <row r="5785" spans="2:2" x14ac:dyDescent="0.25">
      <c r="B5785" s="24"/>
    </row>
    <row r="5786" spans="2:2" x14ac:dyDescent="0.25">
      <c r="B5786" s="24"/>
    </row>
    <row r="5787" spans="2:2" x14ac:dyDescent="0.25">
      <c r="B5787" s="24"/>
    </row>
    <row r="5788" spans="2:2" x14ac:dyDescent="0.25">
      <c r="B5788" s="24"/>
    </row>
    <row r="5789" spans="2:2" x14ac:dyDescent="0.25">
      <c r="B5789" s="24"/>
    </row>
    <row r="5790" spans="2:2" x14ac:dyDescent="0.25">
      <c r="B5790" s="24"/>
    </row>
    <row r="5791" spans="2:2" x14ac:dyDescent="0.25">
      <c r="B5791" s="24"/>
    </row>
    <row r="5792" spans="2:2" x14ac:dyDescent="0.25">
      <c r="B5792" s="24"/>
    </row>
    <row r="5793" spans="2:2" x14ac:dyDescent="0.25">
      <c r="B5793" s="24"/>
    </row>
    <row r="5794" spans="2:2" x14ac:dyDescent="0.25">
      <c r="B5794" s="24"/>
    </row>
    <row r="5795" spans="2:2" x14ac:dyDescent="0.25">
      <c r="B5795" s="24"/>
    </row>
    <row r="5796" spans="2:2" x14ac:dyDescent="0.25">
      <c r="B5796" s="24"/>
    </row>
    <row r="5797" spans="2:2" x14ac:dyDescent="0.25">
      <c r="B5797" s="24"/>
    </row>
    <row r="5798" spans="2:2" x14ac:dyDescent="0.25">
      <c r="B5798" s="24"/>
    </row>
    <row r="5799" spans="2:2" x14ac:dyDescent="0.25">
      <c r="B5799" s="24"/>
    </row>
    <row r="5800" spans="2:2" x14ac:dyDescent="0.25">
      <c r="B5800" s="24"/>
    </row>
    <row r="5801" spans="2:2" x14ac:dyDescent="0.25">
      <c r="B5801" s="24"/>
    </row>
    <row r="5802" spans="2:2" x14ac:dyDescent="0.25">
      <c r="B5802" s="24"/>
    </row>
    <row r="5803" spans="2:2" x14ac:dyDescent="0.25">
      <c r="B5803" s="24"/>
    </row>
    <row r="5804" spans="2:2" x14ac:dyDescent="0.25">
      <c r="B5804" s="24"/>
    </row>
    <row r="5805" spans="2:2" x14ac:dyDescent="0.25">
      <c r="B5805" s="24"/>
    </row>
    <row r="5806" spans="2:2" x14ac:dyDescent="0.25">
      <c r="B5806" s="24"/>
    </row>
    <row r="5807" spans="2:2" x14ac:dyDescent="0.25">
      <c r="B5807" s="24"/>
    </row>
    <row r="5808" spans="2:2" x14ac:dyDescent="0.25">
      <c r="B5808" s="24"/>
    </row>
    <row r="5809" spans="2:2" x14ac:dyDescent="0.25">
      <c r="B5809" s="24"/>
    </row>
    <row r="5810" spans="2:2" x14ac:dyDescent="0.25">
      <c r="B5810" s="24"/>
    </row>
    <row r="5811" spans="2:2" x14ac:dyDescent="0.25">
      <c r="B5811" s="24"/>
    </row>
    <row r="5812" spans="2:2" x14ac:dyDescent="0.25">
      <c r="B5812" s="24"/>
    </row>
    <row r="5813" spans="2:2" x14ac:dyDescent="0.25">
      <c r="B5813" s="24"/>
    </row>
    <row r="5814" spans="2:2" x14ac:dyDescent="0.25">
      <c r="B5814" s="24"/>
    </row>
    <row r="5815" spans="2:2" x14ac:dyDescent="0.25">
      <c r="B5815" s="24"/>
    </row>
    <row r="5816" spans="2:2" x14ac:dyDescent="0.25">
      <c r="B5816" s="24"/>
    </row>
    <row r="5817" spans="2:2" x14ac:dyDescent="0.25">
      <c r="B5817" s="24"/>
    </row>
    <row r="5818" spans="2:2" x14ac:dyDescent="0.25">
      <c r="B5818" s="24"/>
    </row>
    <row r="5819" spans="2:2" x14ac:dyDescent="0.25">
      <c r="B5819" s="24"/>
    </row>
    <row r="5820" spans="2:2" x14ac:dyDescent="0.25">
      <c r="B5820" s="24"/>
    </row>
    <row r="5821" spans="2:2" x14ac:dyDescent="0.25">
      <c r="B5821" s="24"/>
    </row>
    <row r="5822" spans="2:2" x14ac:dyDescent="0.25">
      <c r="B5822" s="24"/>
    </row>
    <row r="5823" spans="2:2" x14ac:dyDescent="0.25">
      <c r="B5823" s="24"/>
    </row>
    <row r="5824" spans="2:2" x14ac:dyDescent="0.25">
      <c r="B5824" s="24"/>
    </row>
    <row r="5825" spans="2:2" x14ac:dyDescent="0.25">
      <c r="B5825" s="24"/>
    </row>
    <row r="5826" spans="2:2" x14ac:dyDescent="0.25">
      <c r="B5826" s="24"/>
    </row>
    <row r="5827" spans="2:2" x14ac:dyDescent="0.25">
      <c r="B5827" s="24"/>
    </row>
    <row r="5828" spans="2:2" x14ac:dyDescent="0.25">
      <c r="B5828" s="24"/>
    </row>
    <row r="5829" spans="2:2" x14ac:dyDescent="0.25">
      <c r="B5829" s="24"/>
    </row>
    <row r="5830" spans="2:2" x14ac:dyDescent="0.25">
      <c r="B5830" s="24"/>
    </row>
    <row r="5831" spans="2:2" x14ac:dyDescent="0.25">
      <c r="B5831" s="24"/>
    </row>
    <row r="5832" spans="2:2" x14ac:dyDescent="0.25">
      <c r="B5832" s="24"/>
    </row>
    <row r="5833" spans="2:2" x14ac:dyDescent="0.25">
      <c r="B5833" s="24"/>
    </row>
    <row r="5834" spans="2:2" x14ac:dyDescent="0.25">
      <c r="B5834" s="24"/>
    </row>
    <row r="5835" spans="2:2" x14ac:dyDescent="0.25">
      <c r="B5835" s="24"/>
    </row>
    <row r="5836" spans="2:2" x14ac:dyDescent="0.25">
      <c r="B5836" s="24"/>
    </row>
    <row r="5837" spans="2:2" x14ac:dyDescent="0.25">
      <c r="B5837" s="24"/>
    </row>
    <row r="5838" spans="2:2" x14ac:dyDescent="0.25">
      <c r="B5838" s="24"/>
    </row>
    <row r="5839" spans="2:2" x14ac:dyDescent="0.25">
      <c r="B5839" s="24"/>
    </row>
    <row r="5840" spans="2:2" x14ac:dyDescent="0.25">
      <c r="B5840" s="24"/>
    </row>
    <row r="5841" spans="2:2" x14ac:dyDescent="0.25">
      <c r="B5841" s="24"/>
    </row>
    <row r="5842" spans="2:2" x14ac:dyDescent="0.25">
      <c r="B5842" s="24"/>
    </row>
    <row r="5843" spans="2:2" x14ac:dyDescent="0.25">
      <c r="B5843" s="24"/>
    </row>
    <row r="5844" spans="2:2" x14ac:dyDescent="0.25">
      <c r="B5844" s="24"/>
    </row>
    <row r="5845" spans="2:2" x14ac:dyDescent="0.25">
      <c r="B5845" s="24"/>
    </row>
    <row r="5846" spans="2:2" x14ac:dyDescent="0.25">
      <c r="B5846" s="24"/>
    </row>
    <row r="5847" spans="2:2" x14ac:dyDescent="0.25">
      <c r="B5847" s="24"/>
    </row>
    <row r="5848" spans="2:2" x14ac:dyDescent="0.25">
      <c r="B5848" s="24"/>
    </row>
    <row r="5849" spans="2:2" x14ac:dyDescent="0.25">
      <c r="B5849" s="24"/>
    </row>
    <row r="5850" spans="2:2" x14ac:dyDescent="0.25">
      <c r="B5850" s="24"/>
    </row>
    <row r="5851" spans="2:2" x14ac:dyDescent="0.25">
      <c r="B5851" s="24"/>
    </row>
    <row r="5852" spans="2:2" x14ac:dyDescent="0.25">
      <c r="B5852" s="24"/>
    </row>
    <row r="5853" spans="2:2" x14ac:dyDescent="0.25">
      <c r="B5853" s="24"/>
    </row>
    <row r="5854" spans="2:2" x14ac:dyDescent="0.25">
      <c r="B5854" s="24"/>
    </row>
    <row r="5855" spans="2:2" x14ac:dyDescent="0.25">
      <c r="B5855" s="24"/>
    </row>
    <row r="5856" spans="2:2" x14ac:dyDescent="0.25">
      <c r="B5856" s="24"/>
    </row>
    <row r="5857" spans="2:2" x14ac:dyDescent="0.25">
      <c r="B5857" s="24"/>
    </row>
    <row r="5858" spans="2:2" x14ac:dyDescent="0.25">
      <c r="B5858" s="24"/>
    </row>
    <row r="5859" spans="2:2" x14ac:dyDescent="0.25">
      <c r="B5859" s="24"/>
    </row>
    <row r="5860" spans="2:2" x14ac:dyDescent="0.25">
      <c r="B5860" s="24"/>
    </row>
    <row r="5861" spans="2:2" x14ac:dyDescent="0.25">
      <c r="B5861" s="24"/>
    </row>
    <row r="5862" spans="2:2" x14ac:dyDescent="0.25">
      <c r="B5862" s="24"/>
    </row>
    <row r="5863" spans="2:2" x14ac:dyDescent="0.25">
      <c r="B5863" s="24"/>
    </row>
    <row r="5864" spans="2:2" x14ac:dyDescent="0.25">
      <c r="B5864" s="24"/>
    </row>
    <row r="5865" spans="2:2" x14ac:dyDescent="0.25">
      <c r="B5865" s="24"/>
    </row>
    <row r="5866" spans="2:2" x14ac:dyDescent="0.25">
      <c r="B5866" s="24"/>
    </row>
    <row r="5867" spans="2:2" x14ac:dyDescent="0.25">
      <c r="B5867" s="24"/>
    </row>
    <row r="5868" spans="2:2" x14ac:dyDescent="0.25">
      <c r="B5868" s="24"/>
    </row>
    <row r="5869" spans="2:2" x14ac:dyDescent="0.25">
      <c r="B5869" s="24"/>
    </row>
    <row r="5870" spans="2:2" x14ac:dyDescent="0.25">
      <c r="B5870" s="24"/>
    </row>
    <row r="5871" spans="2:2" x14ac:dyDescent="0.25">
      <c r="B5871" s="24"/>
    </row>
    <row r="5872" spans="2:2" x14ac:dyDescent="0.25">
      <c r="B5872" s="24"/>
    </row>
    <row r="5873" spans="2:2" x14ac:dyDescent="0.25">
      <c r="B5873" s="24"/>
    </row>
    <row r="5874" spans="2:2" x14ac:dyDescent="0.25">
      <c r="B5874" s="24"/>
    </row>
    <row r="5875" spans="2:2" x14ac:dyDescent="0.25">
      <c r="B5875" s="24"/>
    </row>
    <row r="5876" spans="2:2" x14ac:dyDescent="0.25">
      <c r="B5876" s="24"/>
    </row>
    <row r="5877" spans="2:2" x14ac:dyDescent="0.25">
      <c r="B5877" s="24"/>
    </row>
    <row r="5878" spans="2:2" x14ac:dyDescent="0.25">
      <c r="B5878" s="24"/>
    </row>
    <row r="5879" spans="2:2" x14ac:dyDescent="0.25">
      <c r="B5879" s="24"/>
    </row>
    <row r="5880" spans="2:2" x14ac:dyDescent="0.25">
      <c r="B5880" s="24"/>
    </row>
    <row r="5881" spans="2:2" x14ac:dyDescent="0.25">
      <c r="B5881" s="24"/>
    </row>
    <row r="5882" spans="2:2" x14ac:dyDescent="0.25">
      <c r="B5882" s="24"/>
    </row>
    <row r="5883" spans="2:2" x14ac:dyDescent="0.25">
      <c r="B5883" s="24"/>
    </row>
    <row r="5884" spans="2:2" x14ac:dyDescent="0.25">
      <c r="B5884" s="24"/>
    </row>
    <row r="5885" spans="2:2" x14ac:dyDescent="0.25">
      <c r="B5885" s="24"/>
    </row>
    <row r="5886" spans="2:2" x14ac:dyDescent="0.25">
      <c r="B5886" s="24"/>
    </row>
    <row r="5887" spans="2:2" x14ac:dyDescent="0.25">
      <c r="B5887" s="24"/>
    </row>
    <row r="5888" spans="2:2" x14ac:dyDescent="0.25">
      <c r="B5888" s="24"/>
    </row>
    <row r="5889" spans="2:2" x14ac:dyDescent="0.25">
      <c r="B5889" s="24"/>
    </row>
    <row r="5890" spans="2:2" x14ac:dyDescent="0.25">
      <c r="B5890" s="24"/>
    </row>
    <row r="5891" spans="2:2" x14ac:dyDescent="0.25">
      <c r="B5891" s="24"/>
    </row>
    <row r="5892" spans="2:2" x14ac:dyDescent="0.25">
      <c r="B5892" s="24"/>
    </row>
    <row r="5893" spans="2:2" x14ac:dyDescent="0.25">
      <c r="B5893" s="24"/>
    </row>
    <row r="5894" spans="2:2" x14ac:dyDescent="0.25">
      <c r="B5894" s="24"/>
    </row>
    <row r="5895" spans="2:2" x14ac:dyDescent="0.25">
      <c r="B5895" s="24"/>
    </row>
    <row r="5896" spans="2:2" x14ac:dyDescent="0.25">
      <c r="B5896" s="24"/>
    </row>
    <row r="5897" spans="2:2" x14ac:dyDescent="0.25">
      <c r="B5897" s="24"/>
    </row>
    <row r="5898" spans="2:2" x14ac:dyDescent="0.25">
      <c r="B5898" s="24"/>
    </row>
    <row r="5899" spans="2:2" x14ac:dyDescent="0.25">
      <c r="B5899" s="24"/>
    </row>
    <row r="5900" spans="2:2" x14ac:dyDescent="0.25">
      <c r="B5900" s="24"/>
    </row>
    <row r="5901" spans="2:2" x14ac:dyDescent="0.25">
      <c r="B5901" s="24"/>
    </row>
    <row r="5902" spans="2:2" x14ac:dyDescent="0.25">
      <c r="B5902" s="24"/>
    </row>
    <row r="5903" spans="2:2" x14ac:dyDescent="0.25">
      <c r="B5903" s="24"/>
    </row>
    <row r="5904" spans="2:2" x14ac:dyDescent="0.25">
      <c r="B5904" s="24"/>
    </row>
    <row r="5905" spans="2:2" x14ac:dyDescent="0.25">
      <c r="B5905" s="24"/>
    </row>
    <row r="5906" spans="2:2" x14ac:dyDescent="0.25">
      <c r="B5906" s="24"/>
    </row>
    <row r="5907" spans="2:2" x14ac:dyDescent="0.25">
      <c r="B5907" s="24"/>
    </row>
    <row r="5908" spans="2:2" x14ac:dyDescent="0.25">
      <c r="B5908" s="24"/>
    </row>
    <row r="5909" spans="2:2" x14ac:dyDescent="0.25">
      <c r="B5909" s="24"/>
    </row>
    <row r="5910" spans="2:2" x14ac:dyDescent="0.25">
      <c r="B5910" s="24"/>
    </row>
    <row r="5911" spans="2:2" x14ac:dyDescent="0.25">
      <c r="B5911" s="24"/>
    </row>
    <row r="5912" spans="2:2" x14ac:dyDescent="0.25">
      <c r="B5912" s="24"/>
    </row>
    <row r="5913" spans="2:2" x14ac:dyDescent="0.25">
      <c r="B5913" s="24"/>
    </row>
    <row r="5914" spans="2:2" x14ac:dyDescent="0.25">
      <c r="B5914" s="24"/>
    </row>
    <row r="5915" spans="2:2" x14ac:dyDescent="0.25">
      <c r="B5915" s="24"/>
    </row>
    <row r="5916" spans="2:2" x14ac:dyDescent="0.25">
      <c r="B5916" s="24"/>
    </row>
    <row r="5917" spans="2:2" x14ac:dyDescent="0.25">
      <c r="B5917" s="24"/>
    </row>
    <row r="5918" spans="2:2" x14ac:dyDescent="0.25">
      <c r="B5918" s="24"/>
    </row>
    <row r="5919" spans="2:2" x14ac:dyDescent="0.25">
      <c r="B5919" s="24"/>
    </row>
    <row r="5920" spans="2:2" x14ac:dyDescent="0.25">
      <c r="B5920" s="24"/>
    </row>
    <row r="5921" spans="2:2" x14ac:dyDescent="0.25">
      <c r="B5921" s="24"/>
    </row>
    <row r="5922" spans="2:2" x14ac:dyDescent="0.25">
      <c r="B5922" s="24"/>
    </row>
    <row r="5923" spans="2:2" x14ac:dyDescent="0.25">
      <c r="B5923" s="24"/>
    </row>
    <row r="5924" spans="2:2" x14ac:dyDescent="0.25">
      <c r="B5924" s="24"/>
    </row>
    <row r="5925" spans="2:2" x14ac:dyDescent="0.25">
      <c r="B5925" s="24"/>
    </row>
    <row r="5926" spans="2:2" x14ac:dyDescent="0.25">
      <c r="B5926" s="24"/>
    </row>
    <row r="5927" spans="2:2" x14ac:dyDescent="0.25">
      <c r="B5927" s="24"/>
    </row>
    <row r="5928" spans="2:2" x14ac:dyDescent="0.25">
      <c r="B5928" s="24"/>
    </row>
    <row r="5929" spans="2:2" x14ac:dyDescent="0.25">
      <c r="B5929" s="24"/>
    </row>
    <row r="5930" spans="2:2" x14ac:dyDescent="0.25">
      <c r="B5930" s="24"/>
    </row>
    <row r="5931" spans="2:2" x14ac:dyDescent="0.25">
      <c r="B5931" s="24"/>
    </row>
    <row r="5932" spans="2:2" x14ac:dyDescent="0.25">
      <c r="B5932" s="24"/>
    </row>
    <row r="5933" spans="2:2" x14ac:dyDescent="0.25">
      <c r="B5933" s="24"/>
    </row>
    <row r="5934" spans="2:2" x14ac:dyDescent="0.25">
      <c r="B5934" s="24"/>
    </row>
    <row r="5935" spans="2:2" x14ac:dyDescent="0.25">
      <c r="B5935" s="24"/>
    </row>
    <row r="5936" spans="2:2" x14ac:dyDescent="0.25">
      <c r="B5936" s="24"/>
    </row>
    <row r="5937" spans="2:2" x14ac:dyDescent="0.25">
      <c r="B5937" s="24"/>
    </row>
    <row r="5938" spans="2:2" x14ac:dyDescent="0.25">
      <c r="B5938" s="24"/>
    </row>
    <row r="5939" spans="2:2" x14ac:dyDescent="0.25">
      <c r="B5939" s="24"/>
    </row>
    <row r="5940" spans="2:2" x14ac:dyDescent="0.25">
      <c r="B5940" s="24"/>
    </row>
    <row r="5941" spans="2:2" x14ac:dyDescent="0.25">
      <c r="B5941" s="24"/>
    </row>
    <row r="5942" spans="2:2" x14ac:dyDescent="0.25">
      <c r="B5942" s="24"/>
    </row>
    <row r="5943" spans="2:2" x14ac:dyDescent="0.25">
      <c r="B5943" s="24"/>
    </row>
    <row r="5944" spans="2:2" x14ac:dyDescent="0.25">
      <c r="B5944" s="24"/>
    </row>
    <row r="5945" spans="2:2" x14ac:dyDescent="0.25">
      <c r="B5945" s="24"/>
    </row>
    <row r="5946" spans="2:2" x14ac:dyDescent="0.25">
      <c r="B5946" s="24"/>
    </row>
    <row r="5947" spans="2:2" x14ac:dyDescent="0.25">
      <c r="B5947" s="24"/>
    </row>
    <row r="5948" spans="2:2" x14ac:dyDescent="0.25">
      <c r="B5948" s="24"/>
    </row>
    <row r="5949" spans="2:2" x14ac:dyDescent="0.25">
      <c r="B5949" s="24"/>
    </row>
    <row r="5950" spans="2:2" x14ac:dyDescent="0.25">
      <c r="B5950" s="24"/>
    </row>
    <row r="5951" spans="2:2" x14ac:dyDescent="0.25">
      <c r="B5951" s="24"/>
    </row>
    <row r="5952" spans="2:2" x14ac:dyDescent="0.25">
      <c r="B5952" s="24"/>
    </row>
    <row r="5953" spans="2:2" x14ac:dyDescent="0.25">
      <c r="B5953" s="24"/>
    </row>
    <row r="5954" spans="2:2" x14ac:dyDescent="0.25">
      <c r="B5954" s="24"/>
    </row>
    <row r="5955" spans="2:2" x14ac:dyDescent="0.25">
      <c r="B5955" s="24"/>
    </row>
    <row r="5956" spans="2:2" x14ac:dyDescent="0.25">
      <c r="B5956" s="24"/>
    </row>
    <row r="5957" spans="2:2" x14ac:dyDescent="0.25">
      <c r="B5957" s="24"/>
    </row>
    <row r="5958" spans="2:2" x14ac:dyDescent="0.25">
      <c r="B5958" s="24"/>
    </row>
    <row r="5959" spans="2:2" x14ac:dyDescent="0.25">
      <c r="B5959" s="24"/>
    </row>
    <row r="5960" spans="2:2" x14ac:dyDescent="0.25">
      <c r="B5960" s="24"/>
    </row>
    <row r="5961" spans="2:2" x14ac:dyDescent="0.25">
      <c r="B5961" s="24"/>
    </row>
    <row r="5962" spans="2:2" x14ac:dyDescent="0.25">
      <c r="B5962" s="24"/>
    </row>
    <row r="5963" spans="2:2" x14ac:dyDescent="0.25">
      <c r="B5963" s="24"/>
    </row>
    <row r="5964" spans="2:2" x14ac:dyDescent="0.25">
      <c r="B5964" s="24"/>
    </row>
    <row r="5965" spans="2:2" x14ac:dyDescent="0.25">
      <c r="B5965" s="24"/>
    </row>
    <row r="5966" spans="2:2" x14ac:dyDescent="0.25">
      <c r="B5966" s="24"/>
    </row>
    <row r="5967" spans="2:2" x14ac:dyDescent="0.25">
      <c r="B5967" s="24"/>
    </row>
    <row r="5968" spans="2:2" x14ac:dyDescent="0.25">
      <c r="B5968" s="24"/>
    </row>
    <row r="5969" spans="2:2" x14ac:dyDescent="0.25">
      <c r="B5969" s="24"/>
    </row>
    <row r="5970" spans="2:2" x14ac:dyDescent="0.25">
      <c r="B5970" s="24"/>
    </row>
    <row r="5971" spans="2:2" x14ac:dyDescent="0.25">
      <c r="B5971" s="24"/>
    </row>
    <row r="5972" spans="2:2" x14ac:dyDescent="0.25">
      <c r="B5972" s="24"/>
    </row>
    <row r="5973" spans="2:2" x14ac:dyDescent="0.25">
      <c r="B5973" s="24"/>
    </row>
    <row r="5974" spans="2:2" x14ac:dyDescent="0.25">
      <c r="B5974" s="24"/>
    </row>
    <row r="5975" spans="2:2" x14ac:dyDescent="0.25">
      <c r="B5975" s="24"/>
    </row>
    <row r="5976" spans="2:2" x14ac:dyDescent="0.25">
      <c r="B5976" s="24"/>
    </row>
    <row r="5977" spans="2:2" x14ac:dyDescent="0.25">
      <c r="B5977" s="24"/>
    </row>
    <row r="5978" spans="2:2" x14ac:dyDescent="0.25">
      <c r="B5978" s="24"/>
    </row>
    <row r="5979" spans="2:2" x14ac:dyDescent="0.25">
      <c r="B5979" s="24"/>
    </row>
    <row r="5980" spans="2:2" x14ac:dyDescent="0.25">
      <c r="B5980" s="24"/>
    </row>
    <row r="5981" spans="2:2" x14ac:dyDescent="0.25">
      <c r="B5981" s="24"/>
    </row>
    <row r="5982" spans="2:2" x14ac:dyDescent="0.25">
      <c r="B5982" s="24"/>
    </row>
    <row r="5983" spans="2:2" x14ac:dyDescent="0.25">
      <c r="B5983" s="24"/>
    </row>
    <row r="5984" spans="2:2" x14ac:dyDescent="0.25">
      <c r="B5984" s="24"/>
    </row>
    <row r="5985" spans="2:2" x14ac:dyDescent="0.25">
      <c r="B5985" s="24"/>
    </row>
    <row r="5986" spans="2:2" x14ac:dyDescent="0.25">
      <c r="B5986" s="24"/>
    </row>
    <row r="5987" spans="2:2" x14ac:dyDescent="0.25">
      <c r="B5987" s="24"/>
    </row>
    <row r="5988" spans="2:2" x14ac:dyDescent="0.25">
      <c r="B5988" s="24"/>
    </row>
    <row r="5989" spans="2:2" x14ac:dyDescent="0.25">
      <c r="B5989" s="24"/>
    </row>
    <row r="5990" spans="2:2" x14ac:dyDescent="0.25">
      <c r="B5990" s="24"/>
    </row>
    <row r="5991" spans="2:2" x14ac:dyDescent="0.25">
      <c r="B5991" s="24"/>
    </row>
    <row r="5992" spans="2:2" x14ac:dyDescent="0.25">
      <c r="B5992" s="24"/>
    </row>
    <row r="5993" spans="2:2" x14ac:dyDescent="0.25">
      <c r="B5993" s="24"/>
    </row>
    <row r="5994" spans="2:2" x14ac:dyDescent="0.25">
      <c r="B5994" s="24"/>
    </row>
    <row r="5995" spans="2:2" x14ac:dyDescent="0.25">
      <c r="B5995" s="24"/>
    </row>
    <row r="5996" spans="2:2" x14ac:dyDescent="0.25">
      <c r="B5996" s="24"/>
    </row>
    <row r="5997" spans="2:2" x14ac:dyDescent="0.25">
      <c r="B5997" s="24"/>
    </row>
    <row r="5998" spans="2:2" x14ac:dyDescent="0.25">
      <c r="B5998" s="24"/>
    </row>
    <row r="5999" spans="2:2" x14ac:dyDescent="0.25">
      <c r="B5999" s="24"/>
    </row>
    <row r="6000" spans="2:2" x14ac:dyDescent="0.25">
      <c r="B6000" s="24"/>
    </row>
    <row r="6001" spans="2:2" x14ac:dyDescent="0.25">
      <c r="B6001" s="24"/>
    </row>
    <row r="6002" spans="2:2" x14ac:dyDescent="0.25">
      <c r="B6002" s="24"/>
    </row>
    <row r="6003" spans="2:2" x14ac:dyDescent="0.25">
      <c r="B6003" s="24"/>
    </row>
    <row r="6004" spans="2:2" x14ac:dyDescent="0.25">
      <c r="B6004" s="24"/>
    </row>
    <row r="6005" spans="2:2" x14ac:dyDescent="0.25">
      <c r="B6005" s="24"/>
    </row>
    <row r="6006" spans="2:2" x14ac:dyDescent="0.25">
      <c r="B6006" s="24"/>
    </row>
    <row r="6007" spans="2:2" x14ac:dyDescent="0.25">
      <c r="B6007" s="24"/>
    </row>
    <row r="6008" spans="2:2" x14ac:dyDescent="0.25">
      <c r="B6008" s="24"/>
    </row>
    <row r="6009" spans="2:2" x14ac:dyDescent="0.25">
      <c r="B6009" s="24"/>
    </row>
    <row r="6010" spans="2:2" x14ac:dyDescent="0.25">
      <c r="B6010" s="24"/>
    </row>
    <row r="6011" spans="2:2" x14ac:dyDescent="0.25">
      <c r="B6011" s="24"/>
    </row>
    <row r="6012" spans="2:2" x14ac:dyDescent="0.25">
      <c r="B6012" s="24"/>
    </row>
    <row r="6013" spans="2:2" x14ac:dyDescent="0.25">
      <c r="B6013" s="24"/>
    </row>
    <row r="6014" spans="2:2" x14ac:dyDescent="0.25">
      <c r="B6014" s="24"/>
    </row>
    <row r="6015" spans="2:2" x14ac:dyDescent="0.25">
      <c r="B6015" s="24"/>
    </row>
    <row r="6016" spans="2:2" x14ac:dyDescent="0.25">
      <c r="B6016" s="24"/>
    </row>
    <row r="6017" spans="2:2" x14ac:dyDescent="0.25">
      <c r="B6017" s="24"/>
    </row>
    <row r="6018" spans="2:2" x14ac:dyDescent="0.25">
      <c r="B6018" s="24"/>
    </row>
    <row r="6019" spans="2:2" x14ac:dyDescent="0.25">
      <c r="B6019" s="24"/>
    </row>
    <row r="6020" spans="2:2" x14ac:dyDescent="0.25">
      <c r="B6020" s="24"/>
    </row>
    <row r="6021" spans="2:2" x14ac:dyDescent="0.25">
      <c r="B6021" s="24"/>
    </row>
    <row r="6022" spans="2:2" x14ac:dyDescent="0.25">
      <c r="B6022" s="24"/>
    </row>
    <row r="6023" spans="2:2" x14ac:dyDescent="0.25">
      <c r="B6023" s="24"/>
    </row>
    <row r="6024" spans="2:2" x14ac:dyDescent="0.25">
      <c r="B6024" s="24"/>
    </row>
    <row r="6025" spans="2:2" x14ac:dyDescent="0.25">
      <c r="B6025" s="24"/>
    </row>
    <row r="6026" spans="2:2" x14ac:dyDescent="0.25">
      <c r="B6026" s="24"/>
    </row>
    <row r="6027" spans="2:2" x14ac:dyDescent="0.25">
      <c r="B6027" s="24"/>
    </row>
    <row r="6028" spans="2:2" x14ac:dyDescent="0.25">
      <c r="B6028" s="24"/>
    </row>
    <row r="6029" spans="2:2" x14ac:dyDescent="0.25">
      <c r="B6029" s="24"/>
    </row>
    <row r="6030" spans="2:2" x14ac:dyDescent="0.25">
      <c r="B6030" s="24"/>
    </row>
    <row r="6031" spans="2:2" x14ac:dyDescent="0.25">
      <c r="B6031" s="24"/>
    </row>
    <row r="6032" spans="2:2" x14ac:dyDescent="0.25">
      <c r="B6032" s="24"/>
    </row>
    <row r="6033" spans="2:2" x14ac:dyDescent="0.25">
      <c r="B6033" s="24"/>
    </row>
    <row r="6034" spans="2:2" x14ac:dyDescent="0.25">
      <c r="B6034" s="24"/>
    </row>
    <row r="6035" spans="2:2" x14ac:dyDescent="0.25">
      <c r="B6035" s="24"/>
    </row>
    <row r="6036" spans="2:2" x14ac:dyDescent="0.25">
      <c r="B6036" s="24"/>
    </row>
    <row r="6037" spans="2:2" x14ac:dyDescent="0.25">
      <c r="B6037" s="24"/>
    </row>
    <row r="6038" spans="2:2" x14ac:dyDescent="0.25">
      <c r="B6038" s="24"/>
    </row>
    <row r="6039" spans="2:2" x14ac:dyDescent="0.25">
      <c r="B6039" s="24"/>
    </row>
    <row r="6040" spans="2:2" x14ac:dyDescent="0.25">
      <c r="B6040" s="24"/>
    </row>
    <row r="6041" spans="2:2" x14ac:dyDescent="0.25">
      <c r="B6041" s="24"/>
    </row>
    <row r="6042" spans="2:2" x14ac:dyDescent="0.25">
      <c r="B6042" s="24"/>
    </row>
    <row r="6043" spans="2:2" x14ac:dyDescent="0.25">
      <c r="B6043" s="24"/>
    </row>
    <row r="6044" spans="2:2" x14ac:dyDescent="0.25">
      <c r="B6044" s="24"/>
    </row>
    <row r="6045" spans="2:2" x14ac:dyDescent="0.25">
      <c r="B6045" s="24"/>
    </row>
    <row r="6046" spans="2:2" x14ac:dyDescent="0.25">
      <c r="B6046" s="24"/>
    </row>
    <row r="6047" spans="2:2" x14ac:dyDescent="0.25">
      <c r="B6047" s="24"/>
    </row>
    <row r="6048" spans="2:2" x14ac:dyDescent="0.25">
      <c r="B6048" s="24"/>
    </row>
    <row r="6049" spans="2:2" x14ac:dyDescent="0.25">
      <c r="B6049" s="24"/>
    </row>
    <row r="6050" spans="2:2" x14ac:dyDescent="0.25">
      <c r="B6050" s="24"/>
    </row>
    <row r="6051" spans="2:2" x14ac:dyDescent="0.25">
      <c r="B6051" s="24"/>
    </row>
    <row r="6052" spans="2:2" x14ac:dyDescent="0.25">
      <c r="B6052" s="24"/>
    </row>
    <row r="6053" spans="2:2" x14ac:dyDescent="0.25">
      <c r="B6053" s="24"/>
    </row>
    <row r="6054" spans="2:2" x14ac:dyDescent="0.25">
      <c r="B6054" s="24"/>
    </row>
    <row r="6055" spans="2:2" x14ac:dyDescent="0.25">
      <c r="B6055" s="24"/>
    </row>
    <row r="6056" spans="2:2" x14ac:dyDescent="0.25">
      <c r="B6056" s="24"/>
    </row>
    <row r="6057" spans="2:2" x14ac:dyDescent="0.25">
      <c r="B6057" s="24"/>
    </row>
    <row r="6058" spans="2:2" x14ac:dyDescent="0.25">
      <c r="B6058" s="24"/>
    </row>
    <row r="6059" spans="2:2" x14ac:dyDescent="0.25">
      <c r="B6059" s="24"/>
    </row>
    <row r="6060" spans="2:2" x14ac:dyDescent="0.25">
      <c r="B6060" s="24"/>
    </row>
    <row r="6061" spans="2:2" x14ac:dyDescent="0.25">
      <c r="B6061" s="24"/>
    </row>
    <row r="6062" spans="2:2" x14ac:dyDescent="0.25">
      <c r="B6062" s="24"/>
    </row>
    <row r="6063" spans="2:2" x14ac:dyDescent="0.25">
      <c r="B6063" s="24"/>
    </row>
    <row r="6064" spans="2:2" x14ac:dyDescent="0.25">
      <c r="B6064" s="24"/>
    </row>
    <row r="6065" spans="2:2" x14ac:dyDescent="0.25">
      <c r="B6065" s="24"/>
    </row>
    <row r="6066" spans="2:2" x14ac:dyDescent="0.25">
      <c r="B6066" s="24"/>
    </row>
    <row r="6067" spans="2:2" x14ac:dyDescent="0.25">
      <c r="B6067" s="24"/>
    </row>
    <row r="6068" spans="2:2" x14ac:dyDescent="0.25">
      <c r="B6068" s="24"/>
    </row>
    <row r="6069" spans="2:2" x14ac:dyDescent="0.25">
      <c r="B6069" s="24"/>
    </row>
    <row r="6070" spans="2:2" x14ac:dyDescent="0.25">
      <c r="B6070" s="24"/>
    </row>
    <row r="6071" spans="2:2" x14ac:dyDescent="0.25">
      <c r="B6071" s="24"/>
    </row>
    <row r="6072" spans="2:2" x14ac:dyDescent="0.25">
      <c r="B6072" s="24"/>
    </row>
    <row r="6073" spans="2:2" x14ac:dyDescent="0.25">
      <c r="B6073" s="24"/>
    </row>
    <row r="6074" spans="2:2" x14ac:dyDescent="0.25">
      <c r="B6074" s="24"/>
    </row>
    <row r="6075" spans="2:2" x14ac:dyDescent="0.25">
      <c r="B6075" s="24"/>
    </row>
    <row r="6076" spans="2:2" x14ac:dyDescent="0.25">
      <c r="B6076" s="24"/>
    </row>
    <row r="6077" spans="2:2" x14ac:dyDescent="0.25">
      <c r="B6077" s="24"/>
    </row>
    <row r="6078" spans="2:2" x14ac:dyDescent="0.25">
      <c r="B6078" s="24"/>
    </row>
    <row r="6079" spans="2:2" x14ac:dyDescent="0.25">
      <c r="B6079" s="24"/>
    </row>
    <row r="6080" spans="2:2" x14ac:dyDescent="0.25">
      <c r="B6080" s="24"/>
    </row>
    <row r="6081" spans="2:2" x14ac:dyDescent="0.25">
      <c r="B6081" s="24"/>
    </row>
    <row r="6082" spans="2:2" x14ac:dyDescent="0.25">
      <c r="B6082" s="24"/>
    </row>
    <row r="6083" spans="2:2" x14ac:dyDescent="0.25">
      <c r="B6083" s="24"/>
    </row>
    <row r="6084" spans="2:2" x14ac:dyDescent="0.25">
      <c r="B6084" s="24"/>
    </row>
    <row r="6085" spans="2:2" x14ac:dyDescent="0.25">
      <c r="B6085" s="24"/>
    </row>
    <row r="6086" spans="2:2" x14ac:dyDescent="0.25">
      <c r="B6086" s="24"/>
    </row>
    <row r="6087" spans="2:2" x14ac:dyDescent="0.25">
      <c r="B6087" s="24"/>
    </row>
    <row r="6088" spans="2:2" x14ac:dyDescent="0.25">
      <c r="B6088" s="24"/>
    </row>
    <row r="6089" spans="2:2" x14ac:dyDescent="0.25">
      <c r="B6089" s="24"/>
    </row>
    <row r="6090" spans="2:2" x14ac:dyDescent="0.25">
      <c r="B6090" s="24"/>
    </row>
    <row r="6091" spans="2:2" x14ac:dyDescent="0.25">
      <c r="B6091" s="24"/>
    </row>
    <row r="6092" spans="2:2" x14ac:dyDescent="0.25">
      <c r="B6092" s="24"/>
    </row>
    <row r="6093" spans="2:2" x14ac:dyDescent="0.25">
      <c r="B6093" s="24"/>
    </row>
    <row r="6094" spans="2:2" x14ac:dyDescent="0.25">
      <c r="B6094" s="24"/>
    </row>
    <row r="6095" spans="2:2" x14ac:dyDescent="0.25">
      <c r="B6095" s="24"/>
    </row>
    <row r="6096" spans="2:2" x14ac:dyDescent="0.25">
      <c r="B6096" s="24"/>
    </row>
    <row r="6097" spans="2:2" x14ac:dyDescent="0.25">
      <c r="B6097" s="24"/>
    </row>
    <row r="6098" spans="2:2" x14ac:dyDescent="0.25">
      <c r="B6098" s="24"/>
    </row>
    <row r="6099" spans="2:2" x14ac:dyDescent="0.25">
      <c r="B6099" s="24"/>
    </row>
    <row r="6100" spans="2:2" x14ac:dyDescent="0.25">
      <c r="B6100" s="24"/>
    </row>
    <row r="6101" spans="2:2" x14ac:dyDescent="0.25">
      <c r="B6101" s="24"/>
    </row>
    <row r="6102" spans="2:2" x14ac:dyDescent="0.25">
      <c r="B6102" s="24"/>
    </row>
    <row r="6103" spans="2:2" x14ac:dyDescent="0.25">
      <c r="B6103" s="24"/>
    </row>
    <row r="6104" spans="2:2" x14ac:dyDescent="0.25">
      <c r="B6104" s="24"/>
    </row>
    <row r="6105" spans="2:2" x14ac:dyDescent="0.25">
      <c r="B6105" s="24"/>
    </row>
    <row r="6106" spans="2:2" x14ac:dyDescent="0.25">
      <c r="B6106" s="24"/>
    </row>
    <row r="6107" spans="2:2" x14ac:dyDescent="0.25">
      <c r="B6107" s="24"/>
    </row>
    <row r="6108" spans="2:2" x14ac:dyDescent="0.25">
      <c r="B6108" s="24"/>
    </row>
    <row r="6109" spans="2:2" x14ac:dyDescent="0.25">
      <c r="B6109" s="24"/>
    </row>
    <row r="6110" spans="2:2" x14ac:dyDescent="0.25">
      <c r="B6110" s="24"/>
    </row>
    <row r="6111" spans="2:2" x14ac:dyDescent="0.25">
      <c r="B6111" s="24"/>
    </row>
    <row r="6112" spans="2:2" x14ac:dyDescent="0.25">
      <c r="B6112" s="24"/>
    </row>
    <row r="6113" spans="2:2" x14ac:dyDescent="0.25">
      <c r="B6113" s="24"/>
    </row>
    <row r="6114" spans="2:2" x14ac:dyDescent="0.25">
      <c r="B6114" s="24"/>
    </row>
    <row r="6115" spans="2:2" x14ac:dyDescent="0.25">
      <c r="B6115" s="24"/>
    </row>
    <row r="6116" spans="2:2" x14ac:dyDescent="0.25">
      <c r="B6116" s="24"/>
    </row>
    <row r="6117" spans="2:2" x14ac:dyDescent="0.25">
      <c r="B6117" s="24"/>
    </row>
    <row r="6118" spans="2:2" x14ac:dyDescent="0.25">
      <c r="B6118" s="24"/>
    </row>
    <row r="6119" spans="2:2" x14ac:dyDescent="0.25">
      <c r="B6119" s="24"/>
    </row>
    <row r="6120" spans="2:2" x14ac:dyDescent="0.25">
      <c r="B6120" s="24"/>
    </row>
    <row r="6121" spans="2:2" x14ac:dyDescent="0.25">
      <c r="B6121" s="24"/>
    </row>
    <row r="6122" spans="2:2" x14ac:dyDescent="0.25">
      <c r="B6122" s="24"/>
    </row>
    <row r="6123" spans="2:2" x14ac:dyDescent="0.25">
      <c r="B6123" s="24"/>
    </row>
    <row r="6124" spans="2:2" x14ac:dyDescent="0.25">
      <c r="B6124" s="24"/>
    </row>
    <row r="6125" spans="2:2" x14ac:dyDescent="0.25">
      <c r="B6125" s="24"/>
    </row>
    <row r="6126" spans="2:2" x14ac:dyDescent="0.25">
      <c r="B6126" s="24"/>
    </row>
    <row r="6127" spans="2:2" x14ac:dyDescent="0.25">
      <c r="B6127" s="24"/>
    </row>
    <row r="6128" spans="2:2" x14ac:dyDescent="0.25">
      <c r="B6128" s="24"/>
    </row>
    <row r="6129" spans="2:2" x14ac:dyDescent="0.25">
      <c r="B6129" s="24"/>
    </row>
    <row r="6130" spans="2:2" x14ac:dyDescent="0.25">
      <c r="B6130" s="24"/>
    </row>
    <row r="6131" spans="2:2" x14ac:dyDescent="0.25">
      <c r="B6131" s="24"/>
    </row>
    <row r="6132" spans="2:2" x14ac:dyDescent="0.25">
      <c r="B6132" s="24"/>
    </row>
    <row r="6133" spans="2:2" x14ac:dyDescent="0.25">
      <c r="B6133" s="24"/>
    </row>
    <row r="6134" spans="2:2" x14ac:dyDescent="0.25">
      <c r="B6134" s="24"/>
    </row>
    <row r="6135" spans="2:2" x14ac:dyDescent="0.25">
      <c r="B6135" s="24"/>
    </row>
    <row r="6136" spans="2:2" x14ac:dyDescent="0.25">
      <c r="B6136" s="24"/>
    </row>
    <row r="6137" spans="2:2" x14ac:dyDescent="0.25">
      <c r="B6137" s="24"/>
    </row>
    <row r="6138" spans="2:2" x14ac:dyDescent="0.25">
      <c r="B6138" s="24"/>
    </row>
    <row r="6139" spans="2:2" x14ac:dyDescent="0.25">
      <c r="B6139" s="24"/>
    </row>
    <row r="6140" spans="2:2" x14ac:dyDescent="0.25">
      <c r="B6140" s="24"/>
    </row>
    <row r="6141" spans="2:2" x14ac:dyDescent="0.25">
      <c r="B6141" s="24"/>
    </row>
    <row r="6142" spans="2:2" x14ac:dyDescent="0.25">
      <c r="B6142" s="24"/>
    </row>
    <row r="6143" spans="2:2" x14ac:dyDescent="0.25">
      <c r="B6143" s="24"/>
    </row>
    <row r="6144" spans="2:2" x14ac:dyDescent="0.25">
      <c r="B6144" s="24"/>
    </row>
    <row r="6145" spans="2:2" x14ac:dyDescent="0.25">
      <c r="B6145" s="24"/>
    </row>
    <row r="6146" spans="2:2" x14ac:dyDescent="0.25">
      <c r="B6146" s="24"/>
    </row>
    <row r="6147" spans="2:2" x14ac:dyDescent="0.25">
      <c r="B6147" s="24"/>
    </row>
    <row r="6148" spans="2:2" x14ac:dyDescent="0.25">
      <c r="B6148" s="24"/>
    </row>
    <row r="6149" spans="2:2" x14ac:dyDescent="0.25">
      <c r="B6149" s="24"/>
    </row>
    <row r="6150" spans="2:2" x14ac:dyDescent="0.25">
      <c r="B6150" s="24"/>
    </row>
    <row r="6151" spans="2:2" x14ac:dyDescent="0.25">
      <c r="B6151" s="24"/>
    </row>
    <row r="6152" spans="2:2" x14ac:dyDescent="0.25">
      <c r="B6152" s="24"/>
    </row>
    <row r="6153" spans="2:2" x14ac:dyDescent="0.25">
      <c r="B6153" s="24"/>
    </row>
    <row r="6154" spans="2:2" x14ac:dyDescent="0.25">
      <c r="B6154" s="24"/>
    </row>
    <row r="6155" spans="2:2" x14ac:dyDescent="0.25">
      <c r="B6155" s="24"/>
    </row>
    <row r="6156" spans="2:2" x14ac:dyDescent="0.25">
      <c r="B6156" s="24"/>
    </row>
    <row r="6157" spans="2:2" x14ac:dyDescent="0.25">
      <c r="B6157" s="24"/>
    </row>
    <row r="6158" spans="2:2" x14ac:dyDescent="0.25">
      <c r="B6158" s="24"/>
    </row>
    <row r="6159" spans="2:2" x14ac:dyDescent="0.25">
      <c r="B6159" s="24"/>
    </row>
    <row r="6160" spans="2:2" x14ac:dyDescent="0.25">
      <c r="B6160" s="24"/>
    </row>
    <row r="6161" spans="2:2" x14ac:dyDescent="0.25">
      <c r="B6161" s="24"/>
    </row>
    <row r="6162" spans="2:2" x14ac:dyDescent="0.25">
      <c r="B6162" s="24"/>
    </row>
    <row r="6163" spans="2:2" x14ac:dyDescent="0.25">
      <c r="B6163" s="24"/>
    </row>
    <row r="6164" spans="2:2" x14ac:dyDescent="0.25">
      <c r="B6164" s="24"/>
    </row>
    <row r="6165" spans="2:2" x14ac:dyDescent="0.25">
      <c r="B6165" s="24"/>
    </row>
    <row r="6166" spans="2:2" x14ac:dyDescent="0.25">
      <c r="B6166" s="24"/>
    </row>
    <row r="6167" spans="2:2" x14ac:dyDescent="0.25">
      <c r="B6167" s="24"/>
    </row>
    <row r="6168" spans="2:2" x14ac:dyDescent="0.25">
      <c r="B6168" s="24"/>
    </row>
    <row r="6169" spans="2:2" x14ac:dyDescent="0.25">
      <c r="B6169" s="24"/>
    </row>
    <row r="6170" spans="2:2" x14ac:dyDescent="0.25">
      <c r="B6170" s="24"/>
    </row>
    <row r="6171" spans="2:2" x14ac:dyDescent="0.25">
      <c r="B6171" s="24"/>
    </row>
    <row r="6172" spans="2:2" x14ac:dyDescent="0.25">
      <c r="B6172" s="24"/>
    </row>
    <row r="6173" spans="2:2" x14ac:dyDescent="0.25">
      <c r="B6173" s="24"/>
    </row>
    <row r="6174" spans="2:2" x14ac:dyDescent="0.25">
      <c r="B6174" s="24"/>
    </row>
    <row r="6175" spans="2:2" x14ac:dyDescent="0.25">
      <c r="B6175" s="24"/>
    </row>
    <row r="6176" spans="2:2" x14ac:dyDescent="0.25">
      <c r="B6176" s="24"/>
    </row>
    <row r="6177" spans="2:2" x14ac:dyDescent="0.25">
      <c r="B6177" s="24"/>
    </row>
    <row r="6178" spans="2:2" x14ac:dyDescent="0.25">
      <c r="B6178" s="24"/>
    </row>
    <row r="6179" spans="2:2" x14ac:dyDescent="0.25">
      <c r="B6179" s="24"/>
    </row>
    <row r="6180" spans="2:2" x14ac:dyDescent="0.25">
      <c r="B6180" s="24"/>
    </row>
    <row r="6181" spans="2:2" x14ac:dyDescent="0.25">
      <c r="B6181" s="24"/>
    </row>
    <row r="6182" spans="2:2" x14ac:dyDescent="0.25">
      <c r="B6182" s="24"/>
    </row>
    <row r="6183" spans="2:2" x14ac:dyDescent="0.25">
      <c r="B6183" s="24"/>
    </row>
    <row r="6184" spans="2:2" x14ac:dyDescent="0.25">
      <c r="B6184" s="24"/>
    </row>
    <row r="6185" spans="2:2" x14ac:dyDescent="0.25">
      <c r="B6185" s="24"/>
    </row>
    <row r="6186" spans="2:2" x14ac:dyDescent="0.25">
      <c r="B6186" s="24"/>
    </row>
    <row r="6187" spans="2:2" x14ac:dyDescent="0.25">
      <c r="B6187" s="24"/>
    </row>
    <row r="6188" spans="2:2" x14ac:dyDescent="0.25">
      <c r="B6188" s="24"/>
    </row>
    <row r="6189" spans="2:2" x14ac:dyDescent="0.25">
      <c r="B6189" s="24"/>
    </row>
    <row r="6190" spans="2:2" x14ac:dyDescent="0.25">
      <c r="B6190" s="24"/>
    </row>
    <row r="6191" spans="2:2" x14ac:dyDescent="0.25">
      <c r="B6191" s="24"/>
    </row>
    <row r="6192" spans="2:2" x14ac:dyDescent="0.25">
      <c r="B6192" s="24"/>
    </row>
    <row r="6193" spans="2:2" x14ac:dyDescent="0.25">
      <c r="B6193" s="24"/>
    </row>
    <row r="6194" spans="2:2" x14ac:dyDescent="0.25">
      <c r="B6194" s="24"/>
    </row>
    <row r="6195" spans="2:2" x14ac:dyDescent="0.25">
      <c r="B6195" s="24"/>
    </row>
    <row r="6196" spans="2:2" x14ac:dyDescent="0.25">
      <c r="B6196" s="24"/>
    </row>
    <row r="6197" spans="2:2" x14ac:dyDescent="0.25">
      <c r="B6197" s="24"/>
    </row>
    <row r="6198" spans="2:2" x14ac:dyDescent="0.25">
      <c r="B6198" s="24"/>
    </row>
    <row r="6199" spans="2:2" x14ac:dyDescent="0.25">
      <c r="B6199" s="24"/>
    </row>
    <row r="6200" spans="2:2" x14ac:dyDescent="0.25">
      <c r="B6200" s="24"/>
    </row>
    <row r="6201" spans="2:2" x14ac:dyDescent="0.25">
      <c r="B6201" s="24"/>
    </row>
    <row r="6202" spans="2:2" x14ac:dyDescent="0.25">
      <c r="B6202" s="24"/>
    </row>
    <row r="6203" spans="2:2" x14ac:dyDescent="0.25">
      <c r="B6203" s="24"/>
    </row>
    <row r="6204" spans="2:2" x14ac:dyDescent="0.25">
      <c r="B6204" s="24"/>
    </row>
    <row r="6205" spans="2:2" x14ac:dyDescent="0.25">
      <c r="B6205" s="24"/>
    </row>
    <row r="6206" spans="2:2" x14ac:dyDescent="0.25">
      <c r="B6206" s="24"/>
    </row>
    <row r="6207" spans="2:2" x14ac:dyDescent="0.25">
      <c r="B6207" s="24"/>
    </row>
    <row r="6208" spans="2:2" x14ac:dyDescent="0.25">
      <c r="B6208" s="24"/>
    </row>
    <row r="6209" spans="2:2" x14ac:dyDescent="0.25">
      <c r="B6209" s="24"/>
    </row>
    <row r="6210" spans="2:2" x14ac:dyDescent="0.25">
      <c r="B6210" s="24"/>
    </row>
    <row r="6211" spans="2:2" x14ac:dyDescent="0.25">
      <c r="B6211" s="24"/>
    </row>
    <row r="6212" spans="2:2" x14ac:dyDescent="0.25">
      <c r="B6212" s="24"/>
    </row>
    <row r="6213" spans="2:2" x14ac:dyDescent="0.25">
      <c r="B6213" s="24"/>
    </row>
    <row r="6214" spans="2:2" x14ac:dyDescent="0.25">
      <c r="B6214" s="24"/>
    </row>
    <row r="6215" spans="2:2" x14ac:dyDescent="0.25">
      <c r="B6215" s="24"/>
    </row>
    <row r="6216" spans="2:2" x14ac:dyDescent="0.25">
      <c r="B6216" s="24"/>
    </row>
    <row r="6217" spans="2:2" x14ac:dyDescent="0.25">
      <c r="B6217" s="24"/>
    </row>
    <row r="6218" spans="2:2" x14ac:dyDescent="0.25">
      <c r="B6218" s="24"/>
    </row>
    <row r="6219" spans="2:2" x14ac:dyDescent="0.25">
      <c r="B6219" s="24"/>
    </row>
    <row r="6220" spans="2:2" x14ac:dyDescent="0.25">
      <c r="B6220" s="24"/>
    </row>
    <row r="6221" spans="2:2" x14ac:dyDescent="0.25">
      <c r="B6221" s="24"/>
    </row>
    <row r="6222" spans="2:2" x14ac:dyDescent="0.25">
      <c r="B6222" s="24"/>
    </row>
    <row r="6223" spans="2:2" x14ac:dyDescent="0.25">
      <c r="B6223" s="24"/>
    </row>
    <row r="6224" spans="2:2" x14ac:dyDescent="0.25">
      <c r="B6224" s="24"/>
    </row>
    <row r="6225" spans="2:2" x14ac:dyDescent="0.25">
      <c r="B6225" s="24"/>
    </row>
    <row r="6226" spans="2:2" x14ac:dyDescent="0.25">
      <c r="B6226" s="24"/>
    </row>
    <row r="6227" spans="2:2" x14ac:dyDescent="0.25">
      <c r="B6227" s="24"/>
    </row>
    <row r="6228" spans="2:2" x14ac:dyDescent="0.25">
      <c r="B6228" s="24"/>
    </row>
    <row r="6229" spans="2:2" x14ac:dyDescent="0.25">
      <c r="B6229" s="24"/>
    </row>
    <row r="6230" spans="2:2" x14ac:dyDescent="0.25">
      <c r="B6230" s="24"/>
    </row>
    <row r="6231" spans="2:2" x14ac:dyDescent="0.25">
      <c r="B6231" s="24"/>
    </row>
    <row r="6232" spans="2:2" x14ac:dyDescent="0.25">
      <c r="B6232" s="24"/>
    </row>
    <row r="6233" spans="2:2" x14ac:dyDescent="0.25">
      <c r="B6233" s="24"/>
    </row>
    <row r="6234" spans="2:2" x14ac:dyDescent="0.25">
      <c r="B6234" s="24"/>
    </row>
    <row r="6235" spans="2:2" x14ac:dyDescent="0.25">
      <c r="B6235" s="24"/>
    </row>
    <row r="6236" spans="2:2" x14ac:dyDescent="0.25">
      <c r="B6236" s="24"/>
    </row>
    <row r="6237" spans="2:2" x14ac:dyDescent="0.25">
      <c r="B6237" s="24"/>
    </row>
    <row r="6238" spans="2:2" x14ac:dyDescent="0.25">
      <c r="B6238" s="24"/>
    </row>
    <row r="6239" spans="2:2" x14ac:dyDescent="0.25">
      <c r="B6239" s="24"/>
    </row>
    <row r="6240" spans="2:2" x14ac:dyDescent="0.25">
      <c r="B6240" s="24"/>
    </row>
    <row r="6241" spans="2:2" x14ac:dyDescent="0.25">
      <c r="B6241" s="24"/>
    </row>
    <row r="6242" spans="2:2" x14ac:dyDescent="0.25">
      <c r="B6242" s="24"/>
    </row>
    <row r="6243" spans="2:2" x14ac:dyDescent="0.25">
      <c r="B6243" s="24"/>
    </row>
    <row r="6244" spans="2:2" x14ac:dyDescent="0.25">
      <c r="B6244" s="24"/>
    </row>
    <row r="6245" spans="2:2" x14ac:dyDescent="0.25">
      <c r="B6245" s="24"/>
    </row>
    <row r="6246" spans="2:2" x14ac:dyDescent="0.25">
      <c r="B6246" s="24"/>
    </row>
    <row r="6247" spans="2:2" x14ac:dyDescent="0.25">
      <c r="B6247" s="24"/>
    </row>
    <row r="6248" spans="2:2" x14ac:dyDescent="0.25">
      <c r="B6248" s="24"/>
    </row>
    <row r="6249" spans="2:2" x14ac:dyDescent="0.25">
      <c r="B6249" s="24"/>
    </row>
    <row r="6250" spans="2:2" x14ac:dyDescent="0.25">
      <c r="B6250" s="24"/>
    </row>
    <row r="6251" spans="2:2" x14ac:dyDescent="0.25">
      <c r="B6251" s="24"/>
    </row>
    <row r="6252" spans="2:2" x14ac:dyDescent="0.25">
      <c r="B6252" s="24"/>
    </row>
    <row r="6253" spans="2:2" x14ac:dyDescent="0.25">
      <c r="B6253" s="24"/>
    </row>
    <row r="6254" spans="2:2" x14ac:dyDescent="0.25">
      <c r="B6254" s="24"/>
    </row>
    <row r="6255" spans="2:2" x14ac:dyDescent="0.25">
      <c r="B6255" s="24"/>
    </row>
    <row r="6256" spans="2:2" x14ac:dyDescent="0.25">
      <c r="B6256" s="24"/>
    </row>
    <row r="6257" spans="2:2" x14ac:dyDescent="0.25">
      <c r="B6257" s="24"/>
    </row>
    <row r="6258" spans="2:2" x14ac:dyDescent="0.25">
      <c r="B6258" s="24"/>
    </row>
    <row r="6259" spans="2:2" x14ac:dyDescent="0.25">
      <c r="B6259" s="24"/>
    </row>
    <row r="6260" spans="2:2" x14ac:dyDescent="0.25">
      <c r="B6260" s="24"/>
    </row>
    <row r="6261" spans="2:2" x14ac:dyDescent="0.25">
      <c r="B6261" s="24"/>
    </row>
    <row r="6262" spans="2:2" x14ac:dyDescent="0.25">
      <c r="B6262" s="24"/>
    </row>
    <row r="6263" spans="2:2" x14ac:dyDescent="0.25">
      <c r="B6263" s="24"/>
    </row>
    <row r="6264" spans="2:2" x14ac:dyDescent="0.25">
      <c r="B6264" s="24"/>
    </row>
    <row r="6265" spans="2:2" x14ac:dyDescent="0.25">
      <c r="B6265" s="24"/>
    </row>
    <row r="6266" spans="2:2" x14ac:dyDescent="0.25">
      <c r="B6266" s="24"/>
    </row>
    <row r="6267" spans="2:2" x14ac:dyDescent="0.25">
      <c r="B6267" s="24"/>
    </row>
    <row r="6268" spans="2:2" x14ac:dyDescent="0.25">
      <c r="B6268" s="24"/>
    </row>
    <row r="6269" spans="2:2" x14ac:dyDescent="0.25">
      <c r="B6269" s="24"/>
    </row>
    <row r="6270" spans="2:2" x14ac:dyDescent="0.25">
      <c r="B6270" s="24"/>
    </row>
    <row r="6271" spans="2:2" x14ac:dyDescent="0.25">
      <c r="B6271" s="24"/>
    </row>
    <row r="6272" spans="2:2" x14ac:dyDescent="0.25">
      <c r="B6272" s="24"/>
    </row>
    <row r="6273" spans="2:2" x14ac:dyDescent="0.25">
      <c r="B6273" s="24"/>
    </row>
    <row r="6274" spans="2:2" x14ac:dyDescent="0.25">
      <c r="B6274" s="24"/>
    </row>
    <row r="6275" spans="2:2" x14ac:dyDescent="0.25">
      <c r="B6275" s="24"/>
    </row>
    <row r="6276" spans="2:2" x14ac:dyDescent="0.25">
      <c r="B6276" s="24"/>
    </row>
    <row r="6277" spans="2:2" x14ac:dyDescent="0.25">
      <c r="B6277" s="24"/>
    </row>
    <row r="6278" spans="2:2" x14ac:dyDescent="0.25">
      <c r="B6278" s="24"/>
    </row>
    <row r="6279" spans="2:2" x14ac:dyDescent="0.25">
      <c r="B6279" s="24"/>
    </row>
    <row r="6280" spans="2:2" x14ac:dyDescent="0.25">
      <c r="B6280" s="24"/>
    </row>
    <row r="6281" spans="2:2" x14ac:dyDescent="0.25">
      <c r="B6281" s="24"/>
    </row>
    <row r="6282" spans="2:2" x14ac:dyDescent="0.25">
      <c r="B6282" s="24"/>
    </row>
    <row r="6283" spans="2:2" x14ac:dyDescent="0.25">
      <c r="B6283" s="24"/>
    </row>
    <row r="6284" spans="2:2" x14ac:dyDescent="0.25">
      <c r="B6284" s="24"/>
    </row>
    <row r="6285" spans="2:2" x14ac:dyDescent="0.25">
      <c r="B6285" s="24"/>
    </row>
    <row r="6286" spans="2:2" x14ac:dyDescent="0.25">
      <c r="B6286" s="24"/>
    </row>
    <row r="6287" spans="2:2" x14ac:dyDescent="0.25">
      <c r="B6287" s="24"/>
    </row>
    <row r="6288" spans="2:2" x14ac:dyDescent="0.25">
      <c r="B6288" s="24"/>
    </row>
    <row r="6289" spans="2:2" x14ac:dyDescent="0.25">
      <c r="B6289" s="24"/>
    </row>
    <row r="6290" spans="2:2" x14ac:dyDescent="0.25">
      <c r="B6290" s="24"/>
    </row>
    <row r="6291" spans="2:2" x14ac:dyDescent="0.25">
      <c r="B6291" s="24"/>
    </row>
    <row r="6292" spans="2:2" x14ac:dyDescent="0.25">
      <c r="B6292" s="24"/>
    </row>
    <row r="6293" spans="2:2" x14ac:dyDescent="0.25">
      <c r="B6293" s="24"/>
    </row>
    <row r="6294" spans="2:2" x14ac:dyDescent="0.25">
      <c r="B6294" s="24"/>
    </row>
    <row r="6295" spans="2:2" x14ac:dyDescent="0.25">
      <c r="B6295" s="24"/>
    </row>
    <row r="6296" spans="2:2" x14ac:dyDescent="0.25">
      <c r="B6296" s="24"/>
    </row>
    <row r="6297" spans="2:2" x14ac:dyDescent="0.25">
      <c r="B6297" s="24"/>
    </row>
    <row r="6298" spans="2:2" x14ac:dyDescent="0.25">
      <c r="B6298" s="24"/>
    </row>
    <row r="6299" spans="2:2" x14ac:dyDescent="0.25">
      <c r="B6299" s="24"/>
    </row>
    <row r="6300" spans="2:2" x14ac:dyDescent="0.25">
      <c r="B6300" s="24"/>
    </row>
    <row r="6301" spans="2:2" x14ac:dyDescent="0.25">
      <c r="B6301" s="24"/>
    </row>
    <row r="6302" spans="2:2" x14ac:dyDescent="0.25">
      <c r="B6302" s="24"/>
    </row>
    <row r="6303" spans="2:2" x14ac:dyDescent="0.25">
      <c r="B6303" s="24"/>
    </row>
    <row r="6304" spans="2:2" x14ac:dyDescent="0.25">
      <c r="B6304" s="24"/>
    </row>
    <row r="6305" spans="2:2" x14ac:dyDescent="0.25">
      <c r="B6305" s="24"/>
    </row>
    <row r="6306" spans="2:2" x14ac:dyDescent="0.25">
      <c r="B6306" s="24"/>
    </row>
    <row r="6307" spans="2:2" x14ac:dyDescent="0.25">
      <c r="B6307" s="24"/>
    </row>
    <row r="6308" spans="2:2" x14ac:dyDescent="0.25">
      <c r="B6308" s="24"/>
    </row>
    <row r="6309" spans="2:2" x14ac:dyDescent="0.25">
      <c r="B6309" s="24"/>
    </row>
    <row r="6310" spans="2:2" x14ac:dyDescent="0.25">
      <c r="B6310" s="24"/>
    </row>
    <row r="6311" spans="2:2" x14ac:dyDescent="0.25">
      <c r="B6311" s="24"/>
    </row>
    <row r="6312" spans="2:2" x14ac:dyDescent="0.25">
      <c r="B6312" s="24"/>
    </row>
    <row r="6313" spans="2:2" x14ac:dyDescent="0.25">
      <c r="B6313" s="24"/>
    </row>
    <row r="6314" spans="2:2" x14ac:dyDescent="0.25">
      <c r="B6314" s="24"/>
    </row>
    <row r="6315" spans="2:2" x14ac:dyDescent="0.25">
      <c r="B6315" s="24"/>
    </row>
    <row r="6316" spans="2:2" x14ac:dyDescent="0.25">
      <c r="B6316" s="24"/>
    </row>
    <row r="6317" spans="2:2" x14ac:dyDescent="0.25">
      <c r="B6317" s="24"/>
    </row>
    <row r="6318" spans="2:2" x14ac:dyDescent="0.25">
      <c r="B6318" s="24"/>
    </row>
    <row r="6319" spans="2:2" x14ac:dyDescent="0.25">
      <c r="B6319" s="24"/>
    </row>
    <row r="6320" spans="2:2" x14ac:dyDescent="0.25">
      <c r="B6320" s="24"/>
    </row>
    <row r="6321" spans="2:2" x14ac:dyDescent="0.25">
      <c r="B6321" s="24"/>
    </row>
    <row r="6322" spans="2:2" x14ac:dyDescent="0.25">
      <c r="B6322" s="24"/>
    </row>
    <row r="6323" spans="2:2" x14ac:dyDescent="0.25">
      <c r="B6323" s="24"/>
    </row>
    <row r="6324" spans="2:2" x14ac:dyDescent="0.25">
      <c r="B6324" s="24"/>
    </row>
    <row r="6325" spans="2:2" x14ac:dyDescent="0.25">
      <c r="B6325" s="24"/>
    </row>
    <row r="6326" spans="2:2" x14ac:dyDescent="0.25">
      <c r="B6326" s="24"/>
    </row>
    <row r="6327" spans="2:2" x14ac:dyDescent="0.25">
      <c r="B6327" s="24"/>
    </row>
    <row r="6328" spans="2:2" x14ac:dyDescent="0.25">
      <c r="B6328" s="24"/>
    </row>
    <row r="6329" spans="2:2" x14ac:dyDescent="0.25">
      <c r="B6329" s="24"/>
    </row>
    <row r="6330" spans="2:2" x14ac:dyDescent="0.25">
      <c r="B6330" s="24"/>
    </row>
    <row r="6331" spans="2:2" x14ac:dyDescent="0.25">
      <c r="B6331" s="24"/>
    </row>
    <row r="6332" spans="2:2" x14ac:dyDescent="0.25">
      <c r="B6332" s="24"/>
    </row>
    <row r="6333" spans="2:2" x14ac:dyDescent="0.25">
      <c r="B6333" s="24"/>
    </row>
    <row r="6334" spans="2:2" x14ac:dyDescent="0.25">
      <c r="B6334" s="24"/>
    </row>
    <row r="6335" spans="2:2" x14ac:dyDescent="0.25">
      <c r="B6335" s="24"/>
    </row>
    <row r="6336" spans="2:2" x14ac:dyDescent="0.25">
      <c r="B6336" s="24"/>
    </row>
    <row r="6337" spans="2:2" x14ac:dyDescent="0.25">
      <c r="B6337" s="24"/>
    </row>
    <row r="6338" spans="2:2" x14ac:dyDescent="0.25">
      <c r="B6338" s="24"/>
    </row>
    <row r="6339" spans="2:2" x14ac:dyDescent="0.25">
      <c r="B6339" s="24"/>
    </row>
    <row r="6340" spans="2:2" x14ac:dyDescent="0.25">
      <c r="B6340" s="24"/>
    </row>
    <row r="6341" spans="2:2" x14ac:dyDescent="0.25">
      <c r="B6341" s="24"/>
    </row>
    <row r="6342" spans="2:2" x14ac:dyDescent="0.25">
      <c r="B6342" s="24"/>
    </row>
    <row r="6343" spans="2:2" x14ac:dyDescent="0.25">
      <c r="B6343" s="24"/>
    </row>
    <row r="6344" spans="2:2" x14ac:dyDescent="0.25">
      <c r="B6344" s="24"/>
    </row>
    <row r="6345" spans="2:2" x14ac:dyDescent="0.25">
      <c r="B6345" s="24"/>
    </row>
    <row r="6346" spans="2:2" x14ac:dyDescent="0.25">
      <c r="B6346" s="24"/>
    </row>
    <row r="6347" spans="2:2" x14ac:dyDescent="0.25">
      <c r="B6347" s="24"/>
    </row>
    <row r="6348" spans="2:2" x14ac:dyDescent="0.25">
      <c r="B6348" s="24"/>
    </row>
    <row r="6349" spans="2:2" x14ac:dyDescent="0.25">
      <c r="B6349" s="24"/>
    </row>
    <row r="6350" spans="2:2" x14ac:dyDescent="0.25">
      <c r="B6350" s="24"/>
    </row>
    <row r="6351" spans="2:2" x14ac:dyDescent="0.25">
      <c r="B6351" s="24"/>
    </row>
    <row r="6352" spans="2:2" x14ac:dyDescent="0.25">
      <c r="B6352" s="24"/>
    </row>
    <row r="6353" spans="2:2" x14ac:dyDescent="0.25">
      <c r="B6353" s="24"/>
    </row>
    <row r="6354" spans="2:2" x14ac:dyDescent="0.25">
      <c r="B6354" s="24"/>
    </row>
    <row r="6355" spans="2:2" x14ac:dyDescent="0.25">
      <c r="B6355" s="24"/>
    </row>
    <row r="6356" spans="2:2" x14ac:dyDescent="0.25">
      <c r="B6356" s="24"/>
    </row>
    <row r="6357" spans="2:2" x14ac:dyDescent="0.25">
      <c r="B6357" s="24"/>
    </row>
    <row r="6358" spans="2:2" x14ac:dyDescent="0.25">
      <c r="B6358" s="24"/>
    </row>
    <row r="6359" spans="2:2" x14ac:dyDescent="0.25">
      <c r="B6359" s="24"/>
    </row>
    <row r="6360" spans="2:2" x14ac:dyDescent="0.25">
      <c r="B6360" s="24"/>
    </row>
    <row r="6361" spans="2:2" x14ac:dyDescent="0.25">
      <c r="B6361" s="24"/>
    </row>
    <row r="6362" spans="2:2" x14ac:dyDescent="0.25">
      <c r="B6362" s="24"/>
    </row>
    <row r="6363" spans="2:2" x14ac:dyDescent="0.25">
      <c r="B6363" s="24"/>
    </row>
    <row r="6364" spans="2:2" x14ac:dyDescent="0.25">
      <c r="B6364" s="24"/>
    </row>
    <row r="6365" spans="2:2" x14ac:dyDescent="0.25">
      <c r="B6365" s="24"/>
    </row>
    <row r="6366" spans="2:2" x14ac:dyDescent="0.25">
      <c r="B6366" s="24"/>
    </row>
    <row r="6367" spans="2:2" x14ac:dyDescent="0.25">
      <c r="B6367" s="24"/>
    </row>
    <row r="6368" spans="2:2" x14ac:dyDescent="0.25">
      <c r="B6368" s="24"/>
    </row>
    <row r="6369" spans="2:2" x14ac:dyDescent="0.25">
      <c r="B6369" s="24"/>
    </row>
    <row r="6370" spans="2:2" x14ac:dyDescent="0.25">
      <c r="B6370" s="24"/>
    </row>
    <row r="6371" spans="2:2" x14ac:dyDescent="0.25">
      <c r="B6371" s="24"/>
    </row>
    <row r="6372" spans="2:2" x14ac:dyDescent="0.25">
      <c r="B6372" s="24"/>
    </row>
    <row r="6373" spans="2:2" x14ac:dyDescent="0.25">
      <c r="B6373" s="24"/>
    </row>
    <row r="6374" spans="2:2" x14ac:dyDescent="0.25">
      <c r="B6374" s="24"/>
    </row>
    <row r="6375" spans="2:2" x14ac:dyDescent="0.25">
      <c r="B6375" s="24"/>
    </row>
    <row r="6376" spans="2:2" x14ac:dyDescent="0.25">
      <c r="B6376" s="24"/>
    </row>
    <row r="6377" spans="2:2" x14ac:dyDescent="0.25">
      <c r="B6377" s="24"/>
    </row>
    <row r="6378" spans="2:2" x14ac:dyDescent="0.25">
      <c r="B6378" s="24"/>
    </row>
    <row r="6379" spans="2:2" x14ac:dyDescent="0.25">
      <c r="B6379" s="24"/>
    </row>
    <row r="6380" spans="2:2" x14ac:dyDescent="0.25">
      <c r="B6380" s="24"/>
    </row>
    <row r="6381" spans="2:2" x14ac:dyDescent="0.25">
      <c r="B6381" s="24"/>
    </row>
    <row r="6382" spans="2:2" x14ac:dyDescent="0.25">
      <c r="B6382" s="24"/>
    </row>
    <row r="6383" spans="2:2" x14ac:dyDescent="0.25">
      <c r="B6383" s="24"/>
    </row>
    <row r="6384" spans="2:2" x14ac:dyDescent="0.25">
      <c r="B6384" s="24"/>
    </row>
    <row r="6385" spans="2:2" x14ac:dyDescent="0.25">
      <c r="B6385" s="24"/>
    </row>
    <row r="6386" spans="2:2" x14ac:dyDescent="0.25">
      <c r="B6386" s="24"/>
    </row>
    <row r="6387" spans="2:2" x14ac:dyDescent="0.25">
      <c r="B6387" s="24"/>
    </row>
    <row r="6388" spans="2:2" x14ac:dyDescent="0.25">
      <c r="B6388" s="24"/>
    </row>
    <row r="6389" spans="2:2" x14ac:dyDescent="0.25">
      <c r="B6389" s="24"/>
    </row>
    <row r="6390" spans="2:2" x14ac:dyDescent="0.25">
      <c r="B6390" s="24"/>
    </row>
    <row r="6391" spans="2:2" x14ac:dyDescent="0.25">
      <c r="B6391" s="24"/>
    </row>
    <row r="6392" spans="2:2" x14ac:dyDescent="0.25">
      <c r="B6392" s="24"/>
    </row>
    <row r="6393" spans="2:2" x14ac:dyDescent="0.25">
      <c r="B6393" s="24"/>
    </row>
    <row r="6394" spans="2:2" x14ac:dyDescent="0.25">
      <c r="B6394" s="24"/>
    </row>
    <row r="6395" spans="2:2" x14ac:dyDescent="0.25">
      <c r="B6395" s="24"/>
    </row>
    <row r="6396" spans="2:2" x14ac:dyDescent="0.25">
      <c r="B6396" s="24"/>
    </row>
    <row r="6397" spans="2:2" x14ac:dyDescent="0.25">
      <c r="B6397" s="24"/>
    </row>
    <row r="6398" spans="2:2" x14ac:dyDescent="0.25">
      <c r="B6398" s="24"/>
    </row>
    <row r="6399" spans="2:2" x14ac:dyDescent="0.25">
      <c r="B6399" s="24"/>
    </row>
    <row r="6400" spans="2:2" x14ac:dyDescent="0.25">
      <c r="B6400" s="24"/>
    </row>
    <row r="6401" spans="2:2" x14ac:dyDescent="0.25">
      <c r="B6401" s="24"/>
    </row>
    <row r="6402" spans="2:2" x14ac:dyDescent="0.25">
      <c r="B6402" s="24"/>
    </row>
    <row r="6403" spans="2:2" x14ac:dyDescent="0.25">
      <c r="B6403" s="24"/>
    </row>
    <row r="6404" spans="2:2" x14ac:dyDescent="0.25">
      <c r="B6404" s="24"/>
    </row>
    <row r="6405" spans="2:2" x14ac:dyDescent="0.25">
      <c r="B6405" s="24"/>
    </row>
    <row r="6406" spans="2:2" x14ac:dyDescent="0.25">
      <c r="B6406" s="24"/>
    </row>
    <row r="6407" spans="2:2" x14ac:dyDescent="0.25">
      <c r="B6407" s="24"/>
    </row>
    <row r="6408" spans="2:2" x14ac:dyDescent="0.25">
      <c r="B6408" s="24"/>
    </row>
    <row r="6409" spans="2:2" x14ac:dyDescent="0.25">
      <c r="B6409" s="24"/>
    </row>
    <row r="6410" spans="2:2" x14ac:dyDescent="0.25">
      <c r="B6410" s="24"/>
    </row>
    <row r="6411" spans="2:2" x14ac:dyDescent="0.25">
      <c r="B6411" s="24"/>
    </row>
    <row r="6412" spans="2:2" x14ac:dyDescent="0.25">
      <c r="B6412" s="24"/>
    </row>
    <row r="6413" spans="2:2" x14ac:dyDescent="0.25">
      <c r="B6413" s="24"/>
    </row>
    <row r="6414" spans="2:2" x14ac:dyDescent="0.25">
      <c r="B6414" s="24"/>
    </row>
    <row r="6415" spans="2:2" x14ac:dyDescent="0.25">
      <c r="B6415" s="24"/>
    </row>
    <row r="6416" spans="2:2" x14ac:dyDescent="0.25">
      <c r="B6416" s="24"/>
    </row>
    <row r="6417" spans="2:2" x14ac:dyDescent="0.25">
      <c r="B6417" s="24"/>
    </row>
    <row r="6418" spans="2:2" x14ac:dyDescent="0.25">
      <c r="B6418" s="24"/>
    </row>
    <row r="6419" spans="2:2" x14ac:dyDescent="0.25">
      <c r="B6419" s="24"/>
    </row>
    <row r="6420" spans="2:2" x14ac:dyDescent="0.25">
      <c r="B6420" s="24"/>
    </row>
    <row r="6421" spans="2:2" x14ac:dyDescent="0.25">
      <c r="B6421" s="24"/>
    </row>
    <row r="6422" spans="2:2" x14ac:dyDescent="0.25">
      <c r="B6422" s="24"/>
    </row>
    <row r="6423" spans="2:2" x14ac:dyDescent="0.25">
      <c r="B6423" s="24"/>
    </row>
    <row r="6424" spans="2:2" x14ac:dyDescent="0.25">
      <c r="B6424" s="24"/>
    </row>
    <row r="6425" spans="2:2" x14ac:dyDescent="0.25">
      <c r="B6425" s="24"/>
    </row>
    <row r="6426" spans="2:2" x14ac:dyDescent="0.25">
      <c r="B6426" s="24"/>
    </row>
    <row r="6427" spans="2:2" x14ac:dyDescent="0.25">
      <c r="B6427" s="24"/>
    </row>
    <row r="6428" spans="2:2" x14ac:dyDescent="0.25">
      <c r="B6428" s="24"/>
    </row>
    <row r="6429" spans="2:2" x14ac:dyDescent="0.25">
      <c r="B6429" s="24"/>
    </row>
    <row r="6430" spans="2:2" x14ac:dyDescent="0.25">
      <c r="B6430" s="24"/>
    </row>
    <row r="6431" spans="2:2" x14ac:dyDescent="0.25">
      <c r="B6431" s="24"/>
    </row>
    <row r="6432" spans="2:2" x14ac:dyDescent="0.25">
      <c r="B6432" s="24"/>
    </row>
    <row r="6433" spans="2:2" x14ac:dyDescent="0.25">
      <c r="B6433" s="24"/>
    </row>
    <row r="6434" spans="2:2" x14ac:dyDescent="0.25">
      <c r="B6434" s="24"/>
    </row>
    <row r="6435" spans="2:2" x14ac:dyDescent="0.25">
      <c r="B6435" s="24"/>
    </row>
    <row r="6436" spans="2:2" x14ac:dyDescent="0.25">
      <c r="B6436" s="24"/>
    </row>
    <row r="6437" spans="2:2" x14ac:dyDescent="0.25">
      <c r="B6437" s="24"/>
    </row>
    <row r="6438" spans="2:2" x14ac:dyDescent="0.25">
      <c r="B6438" s="24"/>
    </row>
    <row r="6439" spans="2:2" x14ac:dyDescent="0.25">
      <c r="B6439" s="24"/>
    </row>
    <row r="6440" spans="2:2" x14ac:dyDescent="0.25">
      <c r="B6440" s="24"/>
    </row>
    <row r="6441" spans="2:2" x14ac:dyDescent="0.25">
      <c r="B6441" s="24"/>
    </row>
    <row r="6442" spans="2:2" x14ac:dyDescent="0.25">
      <c r="B6442" s="24"/>
    </row>
    <row r="6443" spans="2:2" x14ac:dyDescent="0.25">
      <c r="B6443" s="24"/>
    </row>
    <row r="6444" spans="2:2" x14ac:dyDescent="0.25">
      <c r="B6444" s="24"/>
    </row>
    <row r="6445" spans="2:2" x14ac:dyDescent="0.25">
      <c r="B6445" s="24"/>
    </row>
    <row r="6446" spans="2:2" x14ac:dyDescent="0.25">
      <c r="B6446" s="24"/>
    </row>
    <row r="6447" spans="2:2" x14ac:dyDescent="0.25">
      <c r="B6447" s="24"/>
    </row>
    <row r="6448" spans="2:2" x14ac:dyDescent="0.25">
      <c r="B6448" s="24"/>
    </row>
    <row r="6449" spans="2:2" x14ac:dyDescent="0.25">
      <c r="B6449" s="24"/>
    </row>
    <row r="6450" spans="2:2" x14ac:dyDescent="0.25">
      <c r="B6450" s="24"/>
    </row>
    <row r="6451" spans="2:2" x14ac:dyDescent="0.25">
      <c r="B6451" s="24"/>
    </row>
    <row r="6452" spans="2:2" x14ac:dyDescent="0.25">
      <c r="B6452" s="24"/>
    </row>
    <row r="6453" spans="2:2" x14ac:dyDescent="0.25">
      <c r="B6453" s="24"/>
    </row>
    <row r="6454" spans="2:2" x14ac:dyDescent="0.25">
      <c r="B6454" s="24"/>
    </row>
    <row r="6455" spans="2:2" x14ac:dyDescent="0.25">
      <c r="B6455" s="24"/>
    </row>
    <row r="6456" spans="2:2" x14ac:dyDescent="0.25">
      <c r="B6456" s="24"/>
    </row>
    <row r="6457" spans="2:2" x14ac:dyDescent="0.25">
      <c r="B6457" s="24"/>
    </row>
    <row r="6458" spans="2:2" x14ac:dyDescent="0.25">
      <c r="B6458" s="24"/>
    </row>
    <row r="6459" spans="2:2" x14ac:dyDescent="0.25">
      <c r="B6459" s="24"/>
    </row>
    <row r="6460" spans="2:2" x14ac:dyDescent="0.25">
      <c r="B6460" s="24"/>
    </row>
    <row r="6461" spans="2:2" x14ac:dyDescent="0.25">
      <c r="B6461" s="24"/>
    </row>
    <row r="6462" spans="2:2" x14ac:dyDescent="0.25">
      <c r="B6462" s="24"/>
    </row>
    <row r="6463" spans="2:2" x14ac:dyDescent="0.25">
      <c r="B6463" s="24"/>
    </row>
    <row r="6464" spans="2:2" x14ac:dyDescent="0.25">
      <c r="B6464" s="24"/>
    </row>
    <row r="6465" spans="2:2" x14ac:dyDescent="0.25">
      <c r="B6465" s="24"/>
    </row>
    <row r="6466" spans="2:2" x14ac:dyDescent="0.25">
      <c r="B6466" s="24"/>
    </row>
    <row r="6467" spans="2:2" x14ac:dyDescent="0.25">
      <c r="B6467" s="24"/>
    </row>
    <row r="6468" spans="2:2" x14ac:dyDescent="0.25">
      <c r="B6468" s="24"/>
    </row>
    <row r="6469" spans="2:2" x14ac:dyDescent="0.25">
      <c r="B6469" s="24"/>
    </row>
    <row r="6470" spans="2:2" x14ac:dyDescent="0.25">
      <c r="B6470" s="24"/>
    </row>
    <row r="6471" spans="2:2" x14ac:dyDescent="0.25">
      <c r="B6471" s="24"/>
    </row>
    <row r="6472" spans="2:2" x14ac:dyDescent="0.25">
      <c r="B6472" s="24"/>
    </row>
    <row r="6473" spans="2:2" x14ac:dyDescent="0.25">
      <c r="B6473" s="24"/>
    </row>
    <row r="6474" spans="2:2" x14ac:dyDescent="0.25">
      <c r="B6474" s="24"/>
    </row>
    <row r="6475" spans="2:2" x14ac:dyDescent="0.25">
      <c r="B6475" s="24"/>
    </row>
    <row r="6476" spans="2:2" x14ac:dyDescent="0.25">
      <c r="B6476" s="24"/>
    </row>
    <row r="6477" spans="2:2" x14ac:dyDescent="0.25">
      <c r="B6477" s="24"/>
    </row>
    <row r="6478" spans="2:2" x14ac:dyDescent="0.25">
      <c r="B6478" s="24"/>
    </row>
    <row r="6479" spans="2:2" x14ac:dyDescent="0.25">
      <c r="B6479" s="24"/>
    </row>
    <row r="6480" spans="2:2" x14ac:dyDescent="0.25">
      <c r="B6480" s="24"/>
    </row>
    <row r="6481" spans="2:2" x14ac:dyDescent="0.25">
      <c r="B6481" s="24"/>
    </row>
    <row r="6482" spans="2:2" x14ac:dyDescent="0.25">
      <c r="B6482" s="24"/>
    </row>
    <row r="6483" spans="2:2" x14ac:dyDescent="0.25">
      <c r="B6483" s="24"/>
    </row>
    <row r="6484" spans="2:2" x14ac:dyDescent="0.25">
      <c r="B6484" s="24"/>
    </row>
    <row r="6485" spans="2:2" x14ac:dyDescent="0.25">
      <c r="B6485" s="24"/>
    </row>
    <row r="6486" spans="2:2" x14ac:dyDescent="0.25">
      <c r="B6486" s="24"/>
    </row>
    <row r="6487" spans="2:2" x14ac:dyDescent="0.25">
      <c r="B6487" s="24"/>
    </row>
    <row r="6488" spans="2:2" x14ac:dyDescent="0.25">
      <c r="B6488" s="24"/>
    </row>
    <row r="6489" spans="2:2" x14ac:dyDescent="0.25">
      <c r="B6489" s="24"/>
    </row>
    <row r="6490" spans="2:2" x14ac:dyDescent="0.25">
      <c r="B6490" s="24"/>
    </row>
    <row r="6491" spans="2:2" x14ac:dyDescent="0.25">
      <c r="B6491" s="24"/>
    </row>
    <row r="6492" spans="2:2" x14ac:dyDescent="0.25">
      <c r="B6492" s="24"/>
    </row>
    <row r="6493" spans="2:2" x14ac:dyDescent="0.25">
      <c r="B6493" s="24"/>
    </row>
    <row r="6494" spans="2:2" x14ac:dyDescent="0.25">
      <c r="B6494" s="24"/>
    </row>
    <row r="6495" spans="2:2" x14ac:dyDescent="0.25">
      <c r="B6495" s="24"/>
    </row>
    <row r="6496" spans="2:2" x14ac:dyDescent="0.25">
      <c r="B6496" s="24"/>
    </row>
    <row r="6497" spans="2:2" x14ac:dyDescent="0.25">
      <c r="B6497" s="24"/>
    </row>
    <row r="6498" spans="2:2" x14ac:dyDescent="0.25">
      <c r="B6498" s="24"/>
    </row>
    <row r="6499" spans="2:2" x14ac:dyDescent="0.25">
      <c r="B6499" s="24"/>
    </row>
    <row r="6500" spans="2:2" x14ac:dyDescent="0.25">
      <c r="B6500" s="24"/>
    </row>
    <row r="6501" spans="2:2" x14ac:dyDescent="0.25">
      <c r="B6501" s="24"/>
    </row>
    <row r="6502" spans="2:2" x14ac:dyDescent="0.25">
      <c r="B6502" s="24"/>
    </row>
    <row r="6503" spans="2:2" x14ac:dyDescent="0.25">
      <c r="B6503" s="24"/>
    </row>
    <row r="6504" spans="2:2" x14ac:dyDescent="0.25">
      <c r="B6504" s="24"/>
    </row>
    <row r="6505" spans="2:2" x14ac:dyDescent="0.25">
      <c r="B6505" s="24"/>
    </row>
    <row r="6506" spans="2:2" x14ac:dyDescent="0.25">
      <c r="B6506" s="24"/>
    </row>
    <row r="6507" spans="2:2" x14ac:dyDescent="0.25">
      <c r="B6507" s="24"/>
    </row>
    <row r="6508" spans="2:2" x14ac:dyDescent="0.25">
      <c r="B6508" s="24"/>
    </row>
    <row r="6509" spans="2:2" x14ac:dyDescent="0.25">
      <c r="B6509" s="24"/>
    </row>
    <row r="6510" spans="2:2" x14ac:dyDescent="0.25">
      <c r="B6510" s="24"/>
    </row>
    <row r="6511" spans="2:2" x14ac:dyDescent="0.25">
      <c r="B6511" s="24"/>
    </row>
    <row r="6512" spans="2:2" x14ac:dyDescent="0.25">
      <c r="B6512" s="24"/>
    </row>
    <row r="6513" spans="2:2" x14ac:dyDescent="0.25">
      <c r="B6513" s="24"/>
    </row>
    <row r="6514" spans="2:2" x14ac:dyDescent="0.25">
      <c r="B6514" s="24"/>
    </row>
    <row r="6515" spans="2:2" x14ac:dyDescent="0.25">
      <c r="B6515" s="24"/>
    </row>
    <row r="6516" spans="2:2" x14ac:dyDescent="0.25">
      <c r="B6516" s="24"/>
    </row>
    <row r="6517" spans="2:2" x14ac:dyDescent="0.25">
      <c r="B6517" s="24"/>
    </row>
    <row r="6518" spans="2:2" x14ac:dyDescent="0.25">
      <c r="B6518" s="24"/>
    </row>
    <row r="6519" spans="2:2" x14ac:dyDescent="0.25">
      <c r="B6519" s="24"/>
    </row>
    <row r="6520" spans="2:2" x14ac:dyDescent="0.25">
      <c r="B6520" s="24"/>
    </row>
    <row r="6521" spans="2:2" x14ac:dyDescent="0.25">
      <c r="B6521" s="24"/>
    </row>
    <row r="6522" spans="2:2" x14ac:dyDescent="0.25">
      <c r="B6522" s="24"/>
    </row>
    <row r="6523" spans="2:2" x14ac:dyDescent="0.25">
      <c r="B6523" s="24"/>
    </row>
    <row r="6524" spans="2:2" x14ac:dyDescent="0.25">
      <c r="B6524" s="24"/>
    </row>
    <row r="6525" spans="2:2" x14ac:dyDescent="0.25">
      <c r="B6525" s="24"/>
    </row>
    <row r="6526" spans="2:2" x14ac:dyDescent="0.25">
      <c r="B6526" s="24"/>
    </row>
    <row r="6527" spans="2:2" x14ac:dyDescent="0.25">
      <c r="B6527" s="24"/>
    </row>
    <row r="6528" spans="2:2" x14ac:dyDescent="0.25">
      <c r="B6528" s="24"/>
    </row>
    <row r="6529" spans="2:2" x14ac:dyDescent="0.25">
      <c r="B6529" s="24"/>
    </row>
    <row r="6530" spans="2:2" x14ac:dyDescent="0.25">
      <c r="B6530" s="24"/>
    </row>
    <row r="6531" spans="2:2" x14ac:dyDescent="0.25">
      <c r="B6531" s="24"/>
    </row>
    <row r="6532" spans="2:2" x14ac:dyDescent="0.25">
      <c r="B6532" s="24"/>
    </row>
    <row r="6533" spans="2:2" x14ac:dyDescent="0.25">
      <c r="B6533" s="24"/>
    </row>
    <row r="6534" spans="2:2" x14ac:dyDescent="0.25">
      <c r="B6534" s="24"/>
    </row>
    <row r="6535" spans="2:2" x14ac:dyDescent="0.25">
      <c r="B6535" s="24"/>
    </row>
    <row r="6536" spans="2:2" x14ac:dyDescent="0.25">
      <c r="B6536" s="24"/>
    </row>
    <row r="6537" spans="2:2" x14ac:dyDescent="0.25">
      <c r="B6537" s="24"/>
    </row>
    <row r="6538" spans="2:2" x14ac:dyDescent="0.25">
      <c r="B6538" s="24"/>
    </row>
    <row r="6539" spans="2:2" x14ac:dyDescent="0.25">
      <c r="B6539" s="24"/>
    </row>
    <row r="6540" spans="2:2" x14ac:dyDescent="0.25">
      <c r="B6540" s="24"/>
    </row>
    <row r="6541" spans="2:2" x14ac:dyDescent="0.25">
      <c r="B6541" s="24"/>
    </row>
    <row r="6542" spans="2:2" x14ac:dyDescent="0.25">
      <c r="B6542" s="24"/>
    </row>
    <row r="6543" spans="2:2" x14ac:dyDescent="0.25">
      <c r="B6543" s="24"/>
    </row>
    <row r="6544" spans="2:2" x14ac:dyDescent="0.25">
      <c r="B6544" s="24"/>
    </row>
    <row r="6545" spans="2:2" x14ac:dyDescent="0.25">
      <c r="B6545" s="24"/>
    </row>
    <row r="6546" spans="2:2" x14ac:dyDescent="0.25">
      <c r="B6546" s="24"/>
    </row>
    <row r="6547" spans="2:2" x14ac:dyDescent="0.25">
      <c r="B6547" s="24"/>
    </row>
    <row r="6548" spans="2:2" x14ac:dyDescent="0.25">
      <c r="B6548" s="24"/>
    </row>
    <row r="6549" spans="2:2" x14ac:dyDescent="0.25">
      <c r="B6549" s="24"/>
    </row>
    <row r="6550" spans="2:2" x14ac:dyDescent="0.25">
      <c r="B6550" s="24"/>
    </row>
    <row r="6551" spans="2:2" x14ac:dyDescent="0.25">
      <c r="B6551" s="24"/>
    </row>
    <row r="6552" spans="2:2" x14ac:dyDescent="0.25">
      <c r="B6552" s="24"/>
    </row>
    <row r="6553" spans="2:2" x14ac:dyDescent="0.25">
      <c r="B6553" s="24"/>
    </row>
    <row r="6554" spans="2:2" x14ac:dyDescent="0.25">
      <c r="B6554" s="24"/>
    </row>
    <row r="6555" spans="2:2" x14ac:dyDescent="0.25">
      <c r="B6555" s="24"/>
    </row>
    <row r="6556" spans="2:2" x14ac:dyDescent="0.25">
      <c r="B6556" s="24"/>
    </row>
    <row r="6557" spans="2:2" x14ac:dyDescent="0.25">
      <c r="B6557" s="24"/>
    </row>
    <row r="6558" spans="2:2" x14ac:dyDescent="0.25">
      <c r="B6558" s="24"/>
    </row>
    <row r="6559" spans="2:2" x14ac:dyDescent="0.25">
      <c r="B6559" s="24"/>
    </row>
    <row r="6560" spans="2:2" x14ac:dyDescent="0.25">
      <c r="B6560" s="24"/>
    </row>
    <row r="6561" spans="2:2" x14ac:dyDescent="0.25">
      <c r="B6561" s="24"/>
    </row>
    <row r="6562" spans="2:2" x14ac:dyDescent="0.25">
      <c r="B6562" s="24"/>
    </row>
    <row r="6563" spans="2:2" x14ac:dyDescent="0.25">
      <c r="B6563" s="24"/>
    </row>
    <row r="6564" spans="2:2" x14ac:dyDescent="0.25">
      <c r="B6564" s="24"/>
    </row>
    <row r="6565" spans="2:2" x14ac:dyDescent="0.25">
      <c r="B6565" s="24"/>
    </row>
    <row r="6566" spans="2:2" x14ac:dyDescent="0.25">
      <c r="B6566" s="24"/>
    </row>
    <row r="6567" spans="2:2" x14ac:dyDescent="0.25">
      <c r="B6567" s="24"/>
    </row>
    <row r="6568" spans="2:2" x14ac:dyDescent="0.25">
      <c r="B6568" s="24"/>
    </row>
    <row r="6569" spans="2:2" x14ac:dyDescent="0.25">
      <c r="B6569" s="24"/>
    </row>
    <row r="6570" spans="2:2" x14ac:dyDescent="0.25">
      <c r="B6570" s="24"/>
    </row>
    <row r="6571" spans="2:2" x14ac:dyDescent="0.25">
      <c r="B6571" s="24"/>
    </row>
    <row r="6572" spans="2:2" x14ac:dyDescent="0.25">
      <c r="B6572" s="24"/>
    </row>
    <row r="6573" spans="2:2" x14ac:dyDescent="0.25">
      <c r="B6573" s="24"/>
    </row>
    <row r="6574" spans="2:2" x14ac:dyDescent="0.25">
      <c r="B6574" s="24"/>
    </row>
    <row r="6575" spans="2:2" x14ac:dyDescent="0.25">
      <c r="B6575" s="24"/>
    </row>
    <row r="6576" spans="2:2" x14ac:dyDescent="0.25">
      <c r="B6576" s="24"/>
    </row>
    <row r="6577" spans="2:2" x14ac:dyDescent="0.25">
      <c r="B6577" s="24"/>
    </row>
    <row r="6578" spans="2:2" x14ac:dyDescent="0.25">
      <c r="B6578" s="24"/>
    </row>
    <row r="6579" spans="2:2" x14ac:dyDescent="0.25">
      <c r="B6579" s="24"/>
    </row>
    <row r="6580" spans="2:2" x14ac:dyDescent="0.25">
      <c r="B6580" s="24"/>
    </row>
    <row r="6581" spans="2:2" x14ac:dyDescent="0.25">
      <c r="B6581" s="24"/>
    </row>
    <row r="6582" spans="2:2" x14ac:dyDescent="0.25">
      <c r="B6582" s="24"/>
    </row>
    <row r="6583" spans="2:2" x14ac:dyDescent="0.25">
      <c r="B6583" s="24"/>
    </row>
    <row r="6584" spans="2:2" x14ac:dyDescent="0.25">
      <c r="B6584" s="24"/>
    </row>
    <row r="6585" spans="2:2" x14ac:dyDescent="0.25">
      <c r="B6585" s="24"/>
    </row>
    <row r="6586" spans="2:2" x14ac:dyDescent="0.25">
      <c r="B6586" s="24"/>
    </row>
    <row r="6587" spans="2:2" x14ac:dyDescent="0.25">
      <c r="B6587" s="24"/>
    </row>
    <row r="6588" spans="2:2" x14ac:dyDescent="0.25">
      <c r="B6588" s="24"/>
    </row>
    <row r="6589" spans="2:2" x14ac:dyDescent="0.25">
      <c r="B6589" s="24"/>
    </row>
    <row r="6590" spans="2:2" x14ac:dyDescent="0.25">
      <c r="B6590" s="24"/>
    </row>
    <row r="6591" spans="2:2" x14ac:dyDescent="0.25">
      <c r="B6591" s="24"/>
    </row>
    <row r="6592" spans="2:2" x14ac:dyDescent="0.25">
      <c r="B6592" s="24"/>
    </row>
    <row r="6593" spans="2:2" x14ac:dyDescent="0.25">
      <c r="B6593" s="24"/>
    </row>
    <row r="6594" spans="2:2" x14ac:dyDescent="0.25">
      <c r="B6594" s="24"/>
    </row>
    <row r="6595" spans="2:2" x14ac:dyDescent="0.25">
      <c r="B6595" s="24"/>
    </row>
    <row r="6596" spans="2:2" x14ac:dyDescent="0.25">
      <c r="B6596" s="24"/>
    </row>
    <row r="6597" spans="2:2" x14ac:dyDescent="0.25">
      <c r="B6597" s="24"/>
    </row>
    <row r="6598" spans="2:2" x14ac:dyDescent="0.25">
      <c r="B6598" s="24"/>
    </row>
    <row r="6599" spans="2:2" x14ac:dyDescent="0.25">
      <c r="B6599" s="24"/>
    </row>
    <row r="6600" spans="2:2" x14ac:dyDescent="0.25">
      <c r="B6600" s="24"/>
    </row>
    <row r="6601" spans="2:2" x14ac:dyDescent="0.25">
      <c r="B6601" s="24"/>
    </row>
    <row r="6602" spans="2:2" x14ac:dyDescent="0.25">
      <c r="B6602" s="24"/>
    </row>
    <row r="6603" spans="2:2" x14ac:dyDescent="0.25">
      <c r="B6603" s="24"/>
    </row>
    <row r="6604" spans="2:2" x14ac:dyDescent="0.25">
      <c r="B6604" s="24"/>
    </row>
    <row r="6605" spans="2:2" x14ac:dyDescent="0.25">
      <c r="B6605" s="24"/>
    </row>
    <row r="6606" spans="2:2" x14ac:dyDescent="0.25">
      <c r="B6606" s="24"/>
    </row>
    <row r="6607" spans="2:2" x14ac:dyDescent="0.25">
      <c r="B6607" s="24"/>
    </row>
    <row r="6608" spans="2:2" x14ac:dyDescent="0.25">
      <c r="B6608" s="24"/>
    </row>
    <row r="6609" spans="2:2" x14ac:dyDescent="0.25">
      <c r="B6609" s="24"/>
    </row>
    <row r="6610" spans="2:2" x14ac:dyDescent="0.25">
      <c r="B6610" s="24"/>
    </row>
    <row r="6611" spans="2:2" x14ac:dyDescent="0.25">
      <c r="B6611" s="24"/>
    </row>
    <row r="6612" spans="2:2" x14ac:dyDescent="0.25">
      <c r="B6612" s="24"/>
    </row>
    <row r="6613" spans="2:2" x14ac:dyDescent="0.25">
      <c r="B6613" s="24"/>
    </row>
    <row r="6614" spans="2:2" x14ac:dyDescent="0.25">
      <c r="B6614" s="24"/>
    </row>
    <row r="6615" spans="2:2" x14ac:dyDescent="0.25">
      <c r="B6615" s="24"/>
    </row>
    <row r="6616" spans="2:2" x14ac:dyDescent="0.25">
      <c r="B6616" s="24"/>
    </row>
    <row r="6617" spans="2:2" x14ac:dyDescent="0.25">
      <c r="B6617" s="24"/>
    </row>
    <row r="6618" spans="2:2" x14ac:dyDescent="0.25">
      <c r="B6618" s="24"/>
    </row>
    <row r="6619" spans="2:2" x14ac:dyDescent="0.25">
      <c r="B6619" s="24"/>
    </row>
    <row r="6620" spans="2:2" x14ac:dyDescent="0.25">
      <c r="B6620" s="24"/>
    </row>
    <row r="6621" spans="2:2" x14ac:dyDescent="0.25">
      <c r="B6621" s="24"/>
    </row>
    <row r="6622" spans="2:2" x14ac:dyDescent="0.25">
      <c r="B6622" s="24"/>
    </row>
    <row r="6623" spans="2:2" x14ac:dyDescent="0.25">
      <c r="B6623" s="24"/>
    </row>
    <row r="6624" spans="2:2" x14ac:dyDescent="0.25">
      <c r="B6624" s="24"/>
    </row>
    <row r="6625" spans="2:2" x14ac:dyDescent="0.25">
      <c r="B6625" s="24"/>
    </row>
    <row r="6626" spans="2:2" x14ac:dyDescent="0.25">
      <c r="B6626" s="24"/>
    </row>
    <row r="6627" spans="2:2" x14ac:dyDescent="0.25">
      <c r="B6627" s="24"/>
    </row>
    <row r="6628" spans="2:2" x14ac:dyDescent="0.25">
      <c r="B6628" s="24"/>
    </row>
    <row r="6629" spans="2:2" x14ac:dyDescent="0.25">
      <c r="B6629" s="24"/>
    </row>
    <row r="6630" spans="2:2" x14ac:dyDescent="0.25">
      <c r="B6630" s="24"/>
    </row>
    <row r="6631" spans="2:2" x14ac:dyDescent="0.25">
      <c r="B6631" s="24"/>
    </row>
    <row r="6632" spans="2:2" x14ac:dyDescent="0.25">
      <c r="B6632" s="24"/>
    </row>
    <row r="6633" spans="2:2" x14ac:dyDescent="0.25">
      <c r="B6633" s="24"/>
    </row>
    <row r="6634" spans="2:2" x14ac:dyDescent="0.25">
      <c r="B6634" s="24"/>
    </row>
    <row r="6635" spans="2:2" x14ac:dyDescent="0.25">
      <c r="B6635" s="24"/>
    </row>
    <row r="6636" spans="2:2" x14ac:dyDescent="0.25">
      <c r="B6636" s="24"/>
    </row>
    <row r="6637" spans="2:2" x14ac:dyDescent="0.25">
      <c r="B6637" s="24"/>
    </row>
    <row r="6638" spans="2:2" x14ac:dyDescent="0.25">
      <c r="B6638" s="24"/>
    </row>
    <row r="6639" spans="2:2" x14ac:dyDescent="0.25">
      <c r="B6639" s="24"/>
    </row>
    <row r="6640" spans="2:2" x14ac:dyDescent="0.25">
      <c r="B6640" s="24"/>
    </row>
    <row r="6641" spans="2:2" x14ac:dyDescent="0.25">
      <c r="B6641" s="24"/>
    </row>
    <row r="6642" spans="2:2" x14ac:dyDescent="0.25">
      <c r="B6642" s="24"/>
    </row>
    <row r="6643" spans="2:2" x14ac:dyDescent="0.25">
      <c r="B6643" s="24"/>
    </row>
    <row r="6644" spans="2:2" x14ac:dyDescent="0.25">
      <c r="B6644" s="24"/>
    </row>
    <row r="6645" spans="2:2" x14ac:dyDescent="0.25">
      <c r="B6645" s="24"/>
    </row>
    <row r="6646" spans="2:2" x14ac:dyDescent="0.25">
      <c r="B6646" s="24"/>
    </row>
    <row r="6647" spans="2:2" x14ac:dyDescent="0.25">
      <c r="B6647" s="24"/>
    </row>
    <row r="6648" spans="2:2" x14ac:dyDescent="0.25">
      <c r="B6648" s="24"/>
    </row>
    <row r="6649" spans="2:2" x14ac:dyDescent="0.25">
      <c r="B6649" s="24"/>
    </row>
    <row r="6650" spans="2:2" x14ac:dyDescent="0.25">
      <c r="B6650" s="24"/>
    </row>
    <row r="6651" spans="2:2" x14ac:dyDescent="0.25">
      <c r="B6651" s="24"/>
    </row>
    <row r="6652" spans="2:2" x14ac:dyDescent="0.25">
      <c r="B6652" s="24"/>
    </row>
    <row r="6653" spans="2:2" x14ac:dyDescent="0.25">
      <c r="B6653" s="24"/>
    </row>
    <row r="6654" spans="2:2" x14ac:dyDescent="0.25">
      <c r="B6654" s="24"/>
    </row>
    <row r="6655" spans="2:2" x14ac:dyDescent="0.25">
      <c r="B6655" s="24"/>
    </row>
    <row r="6656" spans="2:2" x14ac:dyDescent="0.25">
      <c r="B6656" s="24"/>
    </row>
    <row r="6657" spans="2:2" x14ac:dyDescent="0.25">
      <c r="B6657" s="24"/>
    </row>
    <row r="6658" spans="2:2" x14ac:dyDescent="0.25">
      <c r="B6658" s="24"/>
    </row>
    <row r="6659" spans="2:2" x14ac:dyDescent="0.25">
      <c r="B6659" s="24"/>
    </row>
    <row r="6660" spans="2:2" x14ac:dyDescent="0.25">
      <c r="B6660" s="24"/>
    </row>
    <row r="6661" spans="2:2" x14ac:dyDescent="0.25">
      <c r="B6661" s="24"/>
    </row>
    <row r="6662" spans="2:2" x14ac:dyDescent="0.25">
      <c r="B6662" s="24"/>
    </row>
    <row r="6663" spans="2:2" x14ac:dyDescent="0.25">
      <c r="B6663" s="24"/>
    </row>
    <row r="6664" spans="2:2" x14ac:dyDescent="0.25">
      <c r="B6664" s="24"/>
    </row>
    <row r="6665" spans="2:2" x14ac:dyDescent="0.25">
      <c r="B6665" s="24"/>
    </row>
    <row r="6666" spans="2:2" x14ac:dyDescent="0.25">
      <c r="B6666" s="24"/>
    </row>
    <row r="6667" spans="2:2" x14ac:dyDescent="0.25">
      <c r="B6667" s="24"/>
    </row>
    <row r="6668" spans="2:2" x14ac:dyDescent="0.25">
      <c r="B6668" s="24"/>
    </row>
    <row r="6669" spans="2:2" x14ac:dyDescent="0.25">
      <c r="B6669" s="24"/>
    </row>
    <row r="6670" spans="2:2" x14ac:dyDescent="0.25">
      <c r="B6670" s="24"/>
    </row>
    <row r="6671" spans="2:2" x14ac:dyDescent="0.25">
      <c r="B6671" s="24"/>
    </row>
    <row r="6672" spans="2:2" x14ac:dyDescent="0.25">
      <c r="B6672" s="24"/>
    </row>
    <row r="6673" spans="2:2" x14ac:dyDescent="0.25">
      <c r="B6673" s="24"/>
    </row>
    <row r="6674" spans="2:2" x14ac:dyDescent="0.25">
      <c r="B6674" s="24"/>
    </row>
    <row r="6675" spans="2:2" x14ac:dyDescent="0.25">
      <c r="B6675" s="24"/>
    </row>
    <row r="6676" spans="2:2" x14ac:dyDescent="0.25">
      <c r="B6676" s="24"/>
    </row>
    <row r="6677" spans="2:2" x14ac:dyDescent="0.25">
      <c r="B6677" s="24"/>
    </row>
    <row r="6678" spans="2:2" x14ac:dyDescent="0.25">
      <c r="B6678" s="24"/>
    </row>
    <row r="6679" spans="2:2" x14ac:dyDescent="0.25">
      <c r="B6679" s="24"/>
    </row>
    <row r="6680" spans="2:2" x14ac:dyDescent="0.25">
      <c r="B6680" s="24"/>
    </row>
    <row r="6681" spans="2:2" x14ac:dyDescent="0.25">
      <c r="B6681" s="24"/>
    </row>
    <row r="6682" spans="2:2" x14ac:dyDescent="0.25">
      <c r="B6682" s="24"/>
    </row>
    <row r="6683" spans="2:2" x14ac:dyDescent="0.25">
      <c r="B6683" s="24"/>
    </row>
    <row r="6684" spans="2:2" x14ac:dyDescent="0.25">
      <c r="B6684" s="24"/>
    </row>
    <row r="6685" spans="2:2" x14ac:dyDescent="0.25">
      <c r="B6685" s="24"/>
    </row>
    <row r="6686" spans="2:2" x14ac:dyDescent="0.25">
      <c r="B6686" s="24"/>
    </row>
    <row r="6687" spans="2:2" x14ac:dyDescent="0.25">
      <c r="B6687" s="24"/>
    </row>
    <row r="6688" spans="2:2" x14ac:dyDescent="0.25">
      <c r="B6688" s="24"/>
    </row>
    <row r="6689" spans="2:2" x14ac:dyDescent="0.25">
      <c r="B6689" s="24"/>
    </row>
    <row r="6690" spans="2:2" x14ac:dyDescent="0.25">
      <c r="B6690" s="24"/>
    </row>
    <row r="6691" spans="2:2" x14ac:dyDescent="0.25">
      <c r="B6691" s="24"/>
    </row>
    <row r="6692" spans="2:2" x14ac:dyDescent="0.25">
      <c r="B6692" s="24"/>
    </row>
    <row r="6693" spans="2:2" x14ac:dyDescent="0.25">
      <c r="B6693" s="24"/>
    </row>
    <row r="6694" spans="2:2" x14ac:dyDescent="0.25">
      <c r="B6694" s="24"/>
    </row>
    <row r="6695" spans="2:2" x14ac:dyDescent="0.25">
      <c r="B6695" s="24"/>
    </row>
    <row r="6696" spans="2:2" x14ac:dyDescent="0.25">
      <c r="B6696" s="24"/>
    </row>
    <row r="6697" spans="2:2" x14ac:dyDescent="0.25">
      <c r="B6697" s="24"/>
    </row>
    <row r="6698" spans="2:2" x14ac:dyDescent="0.25">
      <c r="B6698" s="24"/>
    </row>
    <row r="6699" spans="2:2" x14ac:dyDescent="0.25">
      <c r="B6699" s="24"/>
    </row>
    <row r="6700" spans="2:2" x14ac:dyDescent="0.25">
      <c r="B6700" s="24"/>
    </row>
    <row r="6701" spans="2:2" x14ac:dyDescent="0.25">
      <c r="B6701" s="24"/>
    </row>
    <row r="6702" spans="2:2" x14ac:dyDescent="0.25">
      <c r="B6702" s="24"/>
    </row>
    <row r="6703" spans="2:2" x14ac:dyDescent="0.25">
      <c r="B6703" s="24"/>
    </row>
    <row r="6704" spans="2:2" x14ac:dyDescent="0.25">
      <c r="B6704" s="24"/>
    </row>
    <row r="6705" spans="2:2" x14ac:dyDescent="0.25">
      <c r="B6705" s="24"/>
    </row>
    <row r="6706" spans="2:2" x14ac:dyDescent="0.25">
      <c r="B6706" s="24"/>
    </row>
    <row r="6707" spans="2:2" x14ac:dyDescent="0.25">
      <c r="B6707" s="24"/>
    </row>
    <row r="6708" spans="2:2" x14ac:dyDescent="0.25">
      <c r="B6708" s="24"/>
    </row>
    <row r="6709" spans="2:2" x14ac:dyDescent="0.25">
      <c r="B6709" s="24"/>
    </row>
    <row r="6710" spans="2:2" x14ac:dyDescent="0.25">
      <c r="B6710" s="24"/>
    </row>
    <row r="6711" spans="2:2" x14ac:dyDescent="0.25">
      <c r="B6711" s="24"/>
    </row>
    <row r="6712" spans="2:2" x14ac:dyDescent="0.25">
      <c r="B6712" s="24"/>
    </row>
    <row r="6713" spans="2:2" x14ac:dyDescent="0.25">
      <c r="B6713" s="24"/>
    </row>
    <row r="6714" spans="2:2" x14ac:dyDescent="0.25">
      <c r="B6714" s="24"/>
    </row>
    <row r="6715" spans="2:2" x14ac:dyDescent="0.25">
      <c r="B6715" s="24"/>
    </row>
    <row r="6716" spans="2:2" x14ac:dyDescent="0.25">
      <c r="B6716" s="24"/>
    </row>
    <row r="6717" spans="2:2" x14ac:dyDescent="0.25">
      <c r="B6717" s="24"/>
    </row>
    <row r="6718" spans="2:2" x14ac:dyDescent="0.25">
      <c r="B6718" s="24"/>
    </row>
    <row r="6719" spans="2:2" x14ac:dyDescent="0.25">
      <c r="B6719" s="24"/>
    </row>
    <row r="6720" spans="2:2" x14ac:dyDescent="0.25">
      <c r="B6720" s="24"/>
    </row>
    <row r="6721" spans="2:2" x14ac:dyDescent="0.25">
      <c r="B6721" s="24"/>
    </row>
    <row r="6722" spans="2:2" x14ac:dyDescent="0.25">
      <c r="B6722" s="24"/>
    </row>
    <row r="6723" spans="2:2" x14ac:dyDescent="0.25">
      <c r="B6723" s="24"/>
    </row>
    <row r="6724" spans="2:2" x14ac:dyDescent="0.25">
      <c r="B6724" s="24"/>
    </row>
    <row r="6725" spans="2:2" x14ac:dyDescent="0.25">
      <c r="B6725" s="24"/>
    </row>
    <row r="6726" spans="2:2" x14ac:dyDescent="0.25">
      <c r="B6726" s="24"/>
    </row>
    <row r="6727" spans="2:2" x14ac:dyDescent="0.25">
      <c r="B6727" s="24"/>
    </row>
    <row r="6728" spans="2:2" x14ac:dyDescent="0.25">
      <c r="B6728" s="24"/>
    </row>
    <row r="6729" spans="2:2" x14ac:dyDescent="0.25">
      <c r="B6729" s="24"/>
    </row>
    <row r="6730" spans="2:2" x14ac:dyDescent="0.25">
      <c r="B6730" s="24"/>
    </row>
    <row r="6731" spans="2:2" x14ac:dyDescent="0.25">
      <c r="B6731" s="24"/>
    </row>
    <row r="6732" spans="2:2" x14ac:dyDescent="0.25">
      <c r="B6732" s="24"/>
    </row>
    <row r="6733" spans="2:2" x14ac:dyDescent="0.25">
      <c r="B6733" s="24"/>
    </row>
    <row r="6734" spans="2:2" x14ac:dyDescent="0.25">
      <c r="B6734" s="24"/>
    </row>
    <row r="6735" spans="2:2" x14ac:dyDescent="0.25">
      <c r="B6735" s="24"/>
    </row>
    <row r="6736" spans="2:2" x14ac:dyDescent="0.25">
      <c r="B6736" s="24"/>
    </row>
    <row r="6737" spans="2:2" x14ac:dyDescent="0.25">
      <c r="B6737" s="24"/>
    </row>
    <row r="6738" spans="2:2" x14ac:dyDescent="0.25">
      <c r="B6738" s="24"/>
    </row>
    <row r="6739" spans="2:2" x14ac:dyDescent="0.25">
      <c r="B6739" s="24"/>
    </row>
    <row r="6740" spans="2:2" x14ac:dyDescent="0.25">
      <c r="B6740" s="24"/>
    </row>
    <row r="6741" spans="2:2" x14ac:dyDescent="0.25">
      <c r="B6741" s="24"/>
    </row>
    <row r="6742" spans="2:2" x14ac:dyDescent="0.25">
      <c r="B6742" s="24"/>
    </row>
    <row r="6743" spans="2:2" x14ac:dyDescent="0.25">
      <c r="B6743" s="24"/>
    </row>
    <row r="6744" spans="2:2" x14ac:dyDescent="0.25">
      <c r="B6744" s="24"/>
    </row>
    <row r="6745" spans="2:2" x14ac:dyDescent="0.25">
      <c r="B6745" s="24"/>
    </row>
    <row r="6746" spans="2:2" x14ac:dyDescent="0.25">
      <c r="B6746" s="24"/>
    </row>
    <row r="6747" spans="2:2" x14ac:dyDescent="0.25">
      <c r="B6747" s="24"/>
    </row>
    <row r="6748" spans="2:2" x14ac:dyDescent="0.25">
      <c r="B6748" s="24"/>
    </row>
    <row r="6749" spans="2:2" x14ac:dyDescent="0.25">
      <c r="B6749" s="24"/>
    </row>
    <row r="6750" spans="2:2" x14ac:dyDescent="0.25">
      <c r="B6750" s="24"/>
    </row>
    <row r="6751" spans="2:2" x14ac:dyDescent="0.25">
      <c r="B6751" s="24"/>
    </row>
    <row r="6752" spans="2:2" x14ac:dyDescent="0.25">
      <c r="B6752" s="24"/>
    </row>
    <row r="6753" spans="2:2" x14ac:dyDescent="0.25">
      <c r="B6753" s="24"/>
    </row>
    <row r="6754" spans="2:2" x14ac:dyDescent="0.25">
      <c r="B6754" s="24"/>
    </row>
    <row r="6755" spans="2:2" x14ac:dyDescent="0.25">
      <c r="B6755" s="24"/>
    </row>
    <row r="6756" spans="2:2" x14ac:dyDescent="0.25">
      <c r="B6756" s="24"/>
    </row>
    <row r="6757" spans="2:2" x14ac:dyDescent="0.25">
      <c r="B6757" s="24"/>
    </row>
    <row r="6758" spans="2:2" x14ac:dyDescent="0.25">
      <c r="B6758" s="24"/>
    </row>
    <row r="6759" spans="2:2" x14ac:dyDescent="0.25">
      <c r="B6759" s="24"/>
    </row>
    <row r="6760" spans="2:2" x14ac:dyDescent="0.25">
      <c r="B6760" s="24"/>
    </row>
    <row r="6761" spans="2:2" x14ac:dyDescent="0.25">
      <c r="B6761" s="24"/>
    </row>
    <row r="6762" spans="2:2" x14ac:dyDescent="0.25">
      <c r="B6762" s="24"/>
    </row>
    <row r="6763" spans="2:2" x14ac:dyDescent="0.25">
      <c r="B6763" s="24"/>
    </row>
    <row r="6764" spans="2:2" x14ac:dyDescent="0.25">
      <c r="B6764" s="24"/>
    </row>
    <row r="6765" spans="2:2" x14ac:dyDescent="0.25">
      <c r="B6765" s="24"/>
    </row>
    <row r="6766" spans="2:2" x14ac:dyDescent="0.25">
      <c r="B6766" s="24"/>
    </row>
    <row r="6767" spans="2:2" x14ac:dyDescent="0.25">
      <c r="B6767" s="24"/>
    </row>
    <row r="6768" spans="2:2" x14ac:dyDescent="0.25">
      <c r="B6768" s="24"/>
    </row>
    <row r="6769" spans="2:2" x14ac:dyDescent="0.25">
      <c r="B6769" s="24"/>
    </row>
    <row r="6770" spans="2:2" x14ac:dyDescent="0.25">
      <c r="B6770" s="24"/>
    </row>
    <row r="6771" spans="2:2" x14ac:dyDescent="0.25">
      <c r="B6771" s="24"/>
    </row>
    <row r="6772" spans="2:2" x14ac:dyDescent="0.25">
      <c r="B6772" s="24"/>
    </row>
    <row r="6773" spans="2:2" x14ac:dyDescent="0.25">
      <c r="B6773" s="24"/>
    </row>
    <row r="6774" spans="2:2" x14ac:dyDescent="0.25">
      <c r="B6774" s="24"/>
    </row>
    <row r="6775" spans="2:2" x14ac:dyDescent="0.25">
      <c r="B6775" s="24"/>
    </row>
    <row r="6776" spans="2:2" x14ac:dyDescent="0.25">
      <c r="B6776" s="24"/>
    </row>
    <row r="6777" spans="2:2" x14ac:dyDescent="0.25">
      <c r="B6777" s="24"/>
    </row>
    <row r="6778" spans="2:2" x14ac:dyDescent="0.25">
      <c r="B6778" s="24"/>
    </row>
    <row r="6779" spans="2:2" x14ac:dyDescent="0.25">
      <c r="B6779" s="24"/>
    </row>
    <row r="6780" spans="2:2" x14ac:dyDescent="0.25">
      <c r="B6780" s="24"/>
    </row>
    <row r="6781" spans="2:2" x14ac:dyDescent="0.25">
      <c r="B6781" s="24"/>
    </row>
    <row r="6782" spans="2:2" x14ac:dyDescent="0.25">
      <c r="B6782" s="24"/>
    </row>
    <row r="6783" spans="2:2" x14ac:dyDescent="0.25">
      <c r="B6783" s="24"/>
    </row>
    <row r="6784" spans="2:2" x14ac:dyDescent="0.25">
      <c r="B6784" s="24"/>
    </row>
    <row r="6785" spans="2:2" x14ac:dyDescent="0.25">
      <c r="B6785" s="24"/>
    </row>
    <row r="6786" spans="2:2" x14ac:dyDescent="0.25">
      <c r="B6786" s="24"/>
    </row>
    <row r="6787" spans="2:2" x14ac:dyDescent="0.25">
      <c r="B6787" s="24"/>
    </row>
    <row r="6788" spans="2:2" x14ac:dyDescent="0.25">
      <c r="B6788" s="24"/>
    </row>
    <row r="6789" spans="2:2" x14ac:dyDescent="0.25">
      <c r="B6789" s="24"/>
    </row>
    <row r="6790" spans="2:2" x14ac:dyDescent="0.25">
      <c r="B6790" s="24"/>
    </row>
    <row r="6791" spans="2:2" x14ac:dyDescent="0.25">
      <c r="B6791" s="24"/>
    </row>
    <row r="6792" spans="2:2" x14ac:dyDescent="0.25">
      <c r="B6792" s="24"/>
    </row>
    <row r="6793" spans="2:2" x14ac:dyDescent="0.25">
      <c r="B6793" s="24"/>
    </row>
    <row r="6794" spans="2:2" x14ac:dyDescent="0.25">
      <c r="B6794" s="24"/>
    </row>
    <row r="6795" spans="2:2" x14ac:dyDescent="0.25">
      <c r="B6795" s="24"/>
    </row>
    <row r="6796" spans="2:2" x14ac:dyDescent="0.25">
      <c r="B6796" s="24"/>
    </row>
    <row r="6797" spans="2:2" x14ac:dyDescent="0.25">
      <c r="B6797" s="24"/>
    </row>
    <row r="6798" spans="2:2" x14ac:dyDescent="0.25">
      <c r="B6798" s="24"/>
    </row>
    <row r="6799" spans="2:2" x14ac:dyDescent="0.25">
      <c r="B6799" s="24"/>
    </row>
    <row r="6800" spans="2:2" x14ac:dyDescent="0.25">
      <c r="B6800" s="24"/>
    </row>
    <row r="6801" spans="2:2" x14ac:dyDescent="0.25">
      <c r="B6801" s="24"/>
    </row>
    <row r="6802" spans="2:2" x14ac:dyDescent="0.25">
      <c r="B6802" s="24"/>
    </row>
    <row r="6803" spans="2:2" x14ac:dyDescent="0.25">
      <c r="B6803" s="24"/>
    </row>
    <row r="6804" spans="2:2" x14ac:dyDescent="0.25">
      <c r="B6804" s="24"/>
    </row>
    <row r="6805" spans="2:2" x14ac:dyDescent="0.25">
      <c r="B6805" s="24"/>
    </row>
    <row r="6806" spans="2:2" x14ac:dyDescent="0.25">
      <c r="B6806" s="24"/>
    </row>
    <row r="6807" spans="2:2" x14ac:dyDescent="0.25">
      <c r="B6807" s="24"/>
    </row>
    <row r="6808" spans="2:2" x14ac:dyDescent="0.25">
      <c r="B6808" s="24"/>
    </row>
    <row r="6809" spans="2:2" x14ac:dyDescent="0.25">
      <c r="B6809" s="24"/>
    </row>
    <row r="6810" spans="2:2" x14ac:dyDescent="0.25">
      <c r="B6810" s="24"/>
    </row>
    <row r="6811" spans="2:2" x14ac:dyDescent="0.25">
      <c r="B6811" s="24"/>
    </row>
    <row r="6812" spans="2:2" x14ac:dyDescent="0.25">
      <c r="B6812" s="24"/>
    </row>
    <row r="6813" spans="2:2" x14ac:dyDescent="0.25">
      <c r="B6813" s="24"/>
    </row>
    <row r="6814" spans="2:2" x14ac:dyDescent="0.25">
      <c r="B6814" s="24"/>
    </row>
    <row r="6815" spans="2:2" x14ac:dyDescent="0.25">
      <c r="B6815" s="24"/>
    </row>
    <row r="6816" spans="2:2" x14ac:dyDescent="0.25">
      <c r="B6816" s="24"/>
    </row>
    <row r="6817" spans="2:2" x14ac:dyDescent="0.25">
      <c r="B6817" s="24"/>
    </row>
    <row r="6818" spans="2:2" x14ac:dyDescent="0.25">
      <c r="B6818" s="24"/>
    </row>
    <row r="6819" spans="2:2" x14ac:dyDescent="0.25">
      <c r="B6819" s="24"/>
    </row>
    <row r="6820" spans="2:2" x14ac:dyDescent="0.25">
      <c r="B6820" s="24"/>
    </row>
    <row r="6821" spans="2:2" x14ac:dyDescent="0.25">
      <c r="B6821" s="24"/>
    </row>
    <row r="6822" spans="2:2" x14ac:dyDescent="0.25">
      <c r="B6822" s="24"/>
    </row>
    <row r="6823" spans="2:2" x14ac:dyDescent="0.25">
      <c r="B6823" s="24"/>
    </row>
    <row r="6824" spans="2:2" x14ac:dyDescent="0.25">
      <c r="B6824" s="24"/>
    </row>
    <row r="6825" spans="2:2" x14ac:dyDescent="0.25">
      <c r="B6825" s="24"/>
    </row>
    <row r="6826" spans="2:2" x14ac:dyDescent="0.25">
      <c r="B6826" s="24"/>
    </row>
    <row r="6827" spans="2:2" x14ac:dyDescent="0.25">
      <c r="B6827" s="24"/>
    </row>
    <row r="6828" spans="2:2" x14ac:dyDescent="0.25">
      <c r="B6828" s="24"/>
    </row>
    <row r="6829" spans="2:2" x14ac:dyDescent="0.25">
      <c r="B6829" s="24"/>
    </row>
    <row r="6830" spans="2:2" x14ac:dyDescent="0.25">
      <c r="B6830" s="24"/>
    </row>
    <row r="6831" spans="2:2" x14ac:dyDescent="0.25">
      <c r="B6831" s="24"/>
    </row>
    <row r="6832" spans="2:2" x14ac:dyDescent="0.25">
      <c r="B6832" s="24"/>
    </row>
    <row r="6833" spans="2:2" x14ac:dyDescent="0.25">
      <c r="B6833" s="24"/>
    </row>
    <row r="6834" spans="2:2" x14ac:dyDescent="0.25">
      <c r="B6834" s="24"/>
    </row>
    <row r="6835" spans="2:2" x14ac:dyDescent="0.25">
      <c r="B6835" s="24"/>
    </row>
    <row r="6836" spans="2:2" x14ac:dyDescent="0.25">
      <c r="B6836" s="24"/>
    </row>
    <row r="6837" spans="2:2" x14ac:dyDescent="0.25">
      <c r="B6837" s="24"/>
    </row>
    <row r="6838" spans="2:2" x14ac:dyDescent="0.25">
      <c r="B6838" s="24"/>
    </row>
    <row r="6839" spans="2:2" x14ac:dyDescent="0.25">
      <c r="B6839" s="24"/>
    </row>
    <row r="6840" spans="2:2" x14ac:dyDescent="0.25">
      <c r="B6840" s="24"/>
    </row>
    <row r="6841" spans="2:2" x14ac:dyDescent="0.25">
      <c r="B6841" s="24"/>
    </row>
    <row r="6842" spans="2:2" x14ac:dyDescent="0.25">
      <c r="B6842" s="24"/>
    </row>
    <row r="6843" spans="2:2" x14ac:dyDescent="0.25">
      <c r="B6843" s="24"/>
    </row>
    <row r="6844" spans="2:2" x14ac:dyDescent="0.25">
      <c r="B6844" s="24"/>
    </row>
    <row r="6845" spans="2:2" x14ac:dyDescent="0.25">
      <c r="B6845" s="24"/>
    </row>
    <row r="6846" spans="2:2" x14ac:dyDescent="0.25">
      <c r="B6846" s="24"/>
    </row>
    <row r="6847" spans="2:2" x14ac:dyDescent="0.25">
      <c r="B6847" s="24"/>
    </row>
    <row r="6848" spans="2:2" x14ac:dyDescent="0.25">
      <c r="B6848" s="24"/>
    </row>
    <row r="6849" spans="2:2" x14ac:dyDescent="0.25">
      <c r="B6849" s="24"/>
    </row>
    <row r="6850" spans="2:2" x14ac:dyDescent="0.25">
      <c r="B6850" s="24"/>
    </row>
    <row r="6851" spans="2:2" x14ac:dyDescent="0.25">
      <c r="B6851" s="24"/>
    </row>
    <row r="6852" spans="2:2" x14ac:dyDescent="0.25">
      <c r="B6852" s="24"/>
    </row>
    <row r="6853" spans="2:2" x14ac:dyDescent="0.25">
      <c r="B6853" s="24"/>
    </row>
    <row r="6854" spans="2:2" x14ac:dyDescent="0.25">
      <c r="B6854" s="24"/>
    </row>
    <row r="6855" spans="2:2" x14ac:dyDescent="0.25">
      <c r="B6855" s="24"/>
    </row>
    <row r="6856" spans="2:2" x14ac:dyDescent="0.25">
      <c r="B6856" s="24"/>
    </row>
    <row r="6857" spans="2:2" x14ac:dyDescent="0.25">
      <c r="B6857" s="24"/>
    </row>
    <row r="6858" spans="2:2" x14ac:dyDescent="0.25">
      <c r="B6858" s="24"/>
    </row>
    <row r="6859" spans="2:2" x14ac:dyDescent="0.25">
      <c r="B6859" s="24"/>
    </row>
    <row r="6860" spans="2:2" x14ac:dyDescent="0.25">
      <c r="B6860" s="24"/>
    </row>
    <row r="6861" spans="2:2" x14ac:dyDescent="0.25">
      <c r="B6861" s="24"/>
    </row>
    <row r="6862" spans="2:2" x14ac:dyDescent="0.25">
      <c r="B6862" s="24"/>
    </row>
    <row r="6863" spans="2:2" x14ac:dyDescent="0.25">
      <c r="B6863" s="24"/>
    </row>
    <row r="6864" spans="2:2" x14ac:dyDescent="0.25">
      <c r="B6864" s="24"/>
    </row>
    <row r="6865" spans="2:2" x14ac:dyDescent="0.25">
      <c r="B6865" s="24"/>
    </row>
    <row r="6866" spans="2:2" x14ac:dyDescent="0.25">
      <c r="B6866" s="24"/>
    </row>
    <row r="6867" spans="2:2" x14ac:dyDescent="0.25">
      <c r="B6867" s="24"/>
    </row>
    <row r="6868" spans="2:2" x14ac:dyDescent="0.25">
      <c r="B6868" s="24"/>
    </row>
    <row r="6869" spans="2:2" x14ac:dyDescent="0.25">
      <c r="B6869" s="24"/>
    </row>
    <row r="6870" spans="2:2" x14ac:dyDescent="0.25">
      <c r="B6870" s="24"/>
    </row>
    <row r="6871" spans="2:2" x14ac:dyDescent="0.25">
      <c r="B6871" s="24"/>
    </row>
    <row r="6872" spans="2:2" x14ac:dyDescent="0.25">
      <c r="B6872" s="24"/>
    </row>
    <row r="6873" spans="2:2" x14ac:dyDescent="0.25">
      <c r="B6873" s="24"/>
    </row>
    <row r="6874" spans="2:2" x14ac:dyDescent="0.25">
      <c r="B6874" s="24"/>
    </row>
    <row r="6875" spans="2:2" x14ac:dyDescent="0.25">
      <c r="B6875" s="24"/>
    </row>
    <row r="6876" spans="2:2" x14ac:dyDescent="0.25">
      <c r="B6876" s="24"/>
    </row>
    <row r="6877" spans="2:2" x14ac:dyDescent="0.25">
      <c r="B6877" s="24"/>
    </row>
    <row r="6878" spans="2:2" x14ac:dyDescent="0.25">
      <c r="B6878" s="24"/>
    </row>
    <row r="6879" spans="2:2" x14ac:dyDescent="0.25">
      <c r="B6879" s="24"/>
    </row>
    <row r="6880" spans="2:2" x14ac:dyDescent="0.25">
      <c r="B6880" s="24"/>
    </row>
    <row r="6881" spans="2:2" x14ac:dyDescent="0.25">
      <c r="B6881" s="24"/>
    </row>
    <row r="6882" spans="2:2" x14ac:dyDescent="0.25">
      <c r="B6882" s="24"/>
    </row>
    <row r="6883" spans="2:2" x14ac:dyDescent="0.25">
      <c r="B6883" s="24"/>
    </row>
    <row r="6884" spans="2:2" x14ac:dyDescent="0.25">
      <c r="B6884" s="24"/>
    </row>
    <row r="6885" spans="2:2" x14ac:dyDescent="0.25">
      <c r="B6885" s="24"/>
    </row>
    <row r="6886" spans="2:2" x14ac:dyDescent="0.25">
      <c r="B6886" s="24"/>
    </row>
    <row r="6887" spans="2:2" x14ac:dyDescent="0.25">
      <c r="B6887" s="24"/>
    </row>
    <row r="6888" spans="2:2" x14ac:dyDescent="0.25">
      <c r="B6888" s="24"/>
    </row>
    <row r="6889" spans="2:2" x14ac:dyDescent="0.25">
      <c r="B6889" s="24"/>
    </row>
    <row r="6890" spans="2:2" x14ac:dyDescent="0.25">
      <c r="B6890" s="24"/>
    </row>
    <row r="6891" spans="2:2" x14ac:dyDescent="0.25">
      <c r="B6891" s="24"/>
    </row>
    <row r="6892" spans="2:2" x14ac:dyDescent="0.25">
      <c r="B6892" s="24"/>
    </row>
    <row r="6893" spans="2:2" x14ac:dyDescent="0.25">
      <c r="B6893" s="24"/>
    </row>
    <row r="6894" spans="2:2" x14ac:dyDescent="0.25">
      <c r="B6894" s="24"/>
    </row>
    <row r="6895" spans="2:2" x14ac:dyDescent="0.25">
      <c r="B6895" s="24"/>
    </row>
    <row r="6896" spans="2:2" x14ac:dyDescent="0.25">
      <c r="B6896" s="24"/>
    </row>
    <row r="6897" spans="2:2" x14ac:dyDescent="0.25">
      <c r="B6897" s="24"/>
    </row>
    <row r="6898" spans="2:2" x14ac:dyDescent="0.25">
      <c r="B6898" s="24"/>
    </row>
    <row r="6899" spans="2:2" x14ac:dyDescent="0.25">
      <c r="B6899" s="24"/>
    </row>
    <row r="6900" spans="2:2" x14ac:dyDescent="0.25">
      <c r="B6900" s="24"/>
    </row>
    <row r="6901" spans="2:2" x14ac:dyDescent="0.25">
      <c r="B6901" s="24"/>
    </row>
    <row r="6902" spans="2:2" x14ac:dyDescent="0.25">
      <c r="B6902" s="24"/>
    </row>
    <row r="6903" spans="2:2" x14ac:dyDescent="0.25">
      <c r="B6903" s="24"/>
    </row>
    <row r="6904" spans="2:2" x14ac:dyDescent="0.25">
      <c r="B6904" s="24"/>
    </row>
    <row r="6905" spans="2:2" x14ac:dyDescent="0.25">
      <c r="B6905" s="24"/>
    </row>
    <row r="6906" spans="2:2" x14ac:dyDescent="0.25">
      <c r="B6906" s="24"/>
    </row>
    <row r="6907" spans="2:2" x14ac:dyDescent="0.25">
      <c r="B6907" s="24"/>
    </row>
    <row r="6908" spans="2:2" x14ac:dyDescent="0.25">
      <c r="B6908" s="24"/>
    </row>
    <row r="6909" spans="2:2" x14ac:dyDescent="0.25">
      <c r="B6909" s="24"/>
    </row>
    <row r="6910" spans="2:2" x14ac:dyDescent="0.25">
      <c r="B6910" s="24"/>
    </row>
    <row r="6911" spans="2:2" x14ac:dyDescent="0.25">
      <c r="B6911" s="24"/>
    </row>
    <row r="6912" spans="2:2" x14ac:dyDescent="0.25">
      <c r="B6912" s="24"/>
    </row>
    <row r="6913" spans="2:2" x14ac:dyDescent="0.25">
      <c r="B6913" s="24"/>
    </row>
    <row r="6914" spans="2:2" x14ac:dyDescent="0.25">
      <c r="B6914" s="24"/>
    </row>
    <row r="6915" spans="2:2" x14ac:dyDescent="0.25">
      <c r="B6915" s="24"/>
    </row>
    <row r="6916" spans="2:2" x14ac:dyDescent="0.25">
      <c r="B6916" s="24"/>
    </row>
    <row r="6917" spans="2:2" x14ac:dyDescent="0.25">
      <c r="B6917" s="24"/>
    </row>
    <row r="6918" spans="2:2" x14ac:dyDescent="0.25">
      <c r="B6918" s="24"/>
    </row>
    <row r="6919" spans="2:2" x14ac:dyDescent="0.25">
      <c r="B6919" s="24"/>
    </row>
    <row r="6920" spans="2:2" x14ac:dyDescent="0.25">
      <c r="B6920" s="24"/>
    </row>
    <row r="6921" spans="2:2" x14ac:dyDescent="0.25">
      <c r="B6921" s="24"/>
    </row>
    <row r="6922" spans="2:2" x14ac:dyDescent="0.25">
      <c r="B6922" s="24"/>
    </row>
    <row r="6923" spans="2:2" x14ac:dyDescent="0.25">
      <c r="B6923" s="24"/>
    </row>
    <row r="6924" spans="2:2" x14ac:dyDescent="0.25">
      <c r="B6924" s="24"/>
    </row>
    <row r="6925" spans="2:2" x14ac:dyDescent="0.25">
      <c r="B6925" s="24"/>
    </row>
    <row r="6926" spans="2:2" x14ac:dyDescent="0.25">
      <c r="B6926" s="24"/>
    </row>
    <row r="6927" spans="2:2" x14ac:dyDescent="0.25">
      <c r="B6927" s="24"/>
    </row>
    <row r="6928" spans="2:2" x14ac:dyDescent="0.25">
      <c r="B6928" s="24"/>
    </row>
    <row r="6929" spans="2:2" x14ac:dyDescent="0.25">
      <c r="B6929" s="24"/>
    </row>
    <row r="6930" spans="2:2" x14ac:dyDescent="0.25">
      <c r="B6930" s="24"/>
    </row>
    <row r="6931" spans="2:2" x14ac:dyDescent="0.25">
      <c r="B6931" s="24"/>
    </row>
    <row r="6932" spans="2:2" x14ac:dyDescent="0.25">
      <c r="B6932" s="24"/>
    </row>
    <row r="6933" spans="2:2" x14ac:dyDescent="0.25">
      <c r="B6933" s="24"/>
    </row>
    <row r="6934" spans="2:2" x14ac:dyDescent="0.25">
      <c r="B6934" s="24"/>
    </row>
    <row r="6935" spans="2:2" x14ac:dyDescent="0.25">
      <c r="B6935" s="24"/>
    </row>
    <row r="6936" spans="2:2" x14ac:dyDescent="0.25">
      <c r="B6936" s="24"/>
    </row>
    <row r="6937" spans="2:2" x14ac:dyDescent="0.25">
      <c r="B6937" s="24"/>
    </row>
    <row r="6938" spans="2:2" x14ac:dyDescent="0.25">
      <c r="B6938" s="24"/>
    </row>
    <row r="6939" spans="2:2" x14ac:dyDescent="0.25">
      <c r="B6939" s="24"/>
    </row>
    <row r="6940" spans="2:2" x14ac:dyDescent="0.25">
      <c r="B6940" s="24"/>
    </row>
    <row r="6941" spans="2:2" x14ac:dyDescent="0.25">
      <c r="B6941" s="24"/>
    </row>
    <row r="6942" spans="2:2" x14ac:dyDescent="0.25">
      <c r="B6942" s="24"/>
    </row>
    <row r="6943" spans="2:2" x14ac:dyDescent="0.25">
      <c r="B6943" s="24"/>
    </row>
    <row r="6944" spans="2:2" x14ac:dyDescent="0.25">
      <c r="B6944" s="24"/>
    </row>
    <row r="6945" spans="2:2" x14ac:dyDescent="0.25">
      <c r="B6945" s="24"/>
    </row>
    <row r="6946" spans="2:2" x14ac:dyDescent="0.25">
      <c r="B6946" s="24"/>
    </row>
    <row r="6947" spans="2:2" x14ac:dyDescent="0.25">
      <c r="B6947" s="24"/>
    </row>
    <row r="6948" spans="2:2" x14ac:dyDescent="0.25">
      <c r="B6948" s="24"/>
    </row>
    <row r="6949" spans="2:2" x14ac:dyDescent="0.25">
      <c r="B6949" s="24"/>
    </row>
    <row r="6950" spans="2:2" x14ac:dyDescent="0.25">
      <c r="B6950" s="24"/>
    </row>
    <row r="6951" spans="2:2" x14ac:dyDescent="0.25">
      <c r="B6951" s="24"/>
    </row>
    <row r="6952" spans="2:2" x14ac:dyDescent="0.25">
      <c r="B6952" s="24"/>
    </row>
    <row r="6953" spans="2:2" x14ac:dyDescent="0.25">
      <c r="B6953" s="24"/>
    </row>
    <row r="6954" spans="2:2" x14ac:dyDescent="0.25">
      <c r="B6954" s="24"/>
    </row>
    <row r="6955" spans="2:2" x14ac:dyDescent="0.25">
      <c r="B6955" s="24"/>
    </row>
    <row r="6956" spans="2:2" x14ac:dyDescent="0.25">
      <c r="B6956" s="24"/>
    </row>
    <row r="6957" spans="2:2" x14ac:dyDescent="0.25">
      <c r="B6957" s="24"/>
    </row>
    <row r="6958" spans="2:2" x14ac:dyDescent="0.25">
      <c r="B6958" s="24"/>
    </row>
    <row r="6959" spans="2:2" x14ac:dyDescent="0.25">
      <c r="B6959" s="24"/>
    </row>
    <row r="6960" spans="2:2" x14ac:dyDescent="0.25">
      <c r="B6960" s="24"/>
    </row>
    <row r="6961" spans="2:2" x14ac:dyDescent="0.25">
      <c r="B6961" s="24"/>
    </row>
    <row r="6962" spans="2:2" x14ac:dyDescent="0.25">
      <c r="B6962" s="24"/>
    </row>
    <row r="6963" spans="2:2" x14ac:dyDescent="0.25">
      <c r="B6963" s="24"/>
    </row>
    <row r="6964" spans="2:2" x14ac:dyDescent="0.25">
      <c r="B6964" s="24"/>
    </row>
    <row r="6965" spans="2:2" x14ac:dyDescent="0.25">
      <c r="B6965" s="24"/>
    </row>
    <row r="6966" spans="2:2" x14ac:dyDescent="0.25">
      <c r="B6966" s="24"/>
    </row>
    <row r="6967" spans="2:2" x14ac:dyDescent="0.25">
      <c r="B6967" s="24"/>
    </row>
    <row r="6968" spans="2:2" x14ac:dyDescent="0.25">
      <c r="B6968" s="24"/>
    </row>
    <row r="6969" spans="2:2" x14ac:dyDescent="0.25">
      <c r="B6969" s="24"/>
    </row>
    <row r="6970" spans="2:2" x14ac:dyDescent="0.25">
      <c r="B6970" s="24"/>
    </row>
    <row r="6971" spans="2:2" x14ac:dyDescent="0.25">
      <c r="B6971" s="24"/>
    </row>
    <row r="6972" spans="2:2" x14ac:dyDescent="0.25">
      <c r="B6972" s="24"/>
    </row>
    <row r="6973" spans="2:2" x14ac:dyDescent="0.25">
      <c r="B6973" s="24"/>
    </row>
    <row r="6974" spans="2:2" x14ac:dyDescent="0.25">
      <c r="B6974" s="24"/>
    </row>
    <row r="6975" spans="2:2" x14ac:dyDescent="0.25">
      <c r="B6975" s="24"/>
    </row>
    <row r="6976" spans="2:2" x14ac:dyDescent="0.25">
      <c r="B6976" s="24"/>
    </row>
    <row r="6977" spans="2:2" x14ac:dyDescent="0.25">
      <c r="B6977" s="24"/>
    </row>
    <row r="6978" spans="2:2" x14ac:dyDescent="0.25">
      <c r="B6978" s="24"/>
    </row>
    <row r="6979" spans="2:2" x14ac:dyDescent="0.25">
      <c r="B6979" s="24"/>
    </row>
    <row r="6980" spans="2:2" x14ac:dyDescent="0.25">
      <c r="B6980" s="24"/>
    </row>
    <row r="6981" spans="2:2" x14ac:dyDescent="0.25">
      <c r="B6981" s="24"/>
    </row>
    <row r="6982" spans="2:2" x14ac:dyDescent="0.25">
      <c r="B6982" s="24"/>
    </row>
    <row r="6983" spans="2:2" x14ac:dyDescent="0.25">
      <c r="B6983" s="24"/>
    </row>
    <row r="6984" spans="2:2" x14ac:dyDescent="0.25">
      <c r="B6984" s="24"/>
    </row>
    <row r="6985" spans="2:2" x14ac:dyDescent="0.25">
      <c r="B6985" s="24"/>
    </row>
    <row r="6986" spans="2:2" x14ac:dyDescent="0.25">
      <c r="B6986" s="24"/>
    </row>
    <row r="6987" spans="2:2" x14ac:dyDescent="0.25">
      <c r="B6987" s="24"/>
    </row>
    <row r="6988" spans="2:2" x14ac:dyDescent="0.25">
      <c r="B6988" s="24"/>
    </row>
    <row r="6989" spans="2:2" x14ac:dyDescent="0.25">
      <c r="B6989" s="24"/>
    </row>
    <row r="6990" spans="2:2" x14ac:dyDescent="0.25">
      <c r="B6990" s="24"/>
    </row>
    <row r="6991" spans="2:2" x14ac:dyDescent="0.25">
      <c r="B6991" s="24"/>
    </row>
    <row r="6992" spans="2:2" x14ac:dyDescent="0.25">
      <c r="B6992" s="24"/>
    </row>
    <row r="6993" spans="2:2" x14ac:dyDescent="0.25">
      <c r="B6993" s="24"/>
    </row>
    <row r="6994" spans="2:2" x14ac:dyDescent="0.25">
      <c r="B6994" s="24"/>
    </row>
    <row r="6995" spans="2:2" x14ac:dyDescent="0.25">
      <c r="B6995" s="24"/>
    </row>
    <row r="6996" spans="2:2" x14ac:dyDescent="0.25">
      <c r="B6996" s="24"/>
    </row>
    <row r="6997" spans="2:2" x14ac:dyDescent="0.25">
      <c r="B6997" s="24"/>
    </row>
    <row r="6998" spans="2:2" x14ac:dyDescent="0.25">
      <c r="B6998" s="24"/>
    </row>
    <row r="6999" spans="2:2" x14ac:dyDescent="0.25">
      <c r="B6999" s="24"/>
    </row>
    <row r="7000" spans="2:2" x14ac:dyDescent="0.25">
      <c r="B7000" s="24"/>
    </row>
    <row r="7001" spans="2:2" x14ac:dyDescent="0.25">
      <c r="B7001" s="24"/>
    </row>
    <row r="7002" spans="2:2" x14ac:dyDescent="0.25">
      <c r="B7002" s="24"/>
    </row>
    <row r="7003" spans="2:2" x14ac:dyDescent="0.25">
      <c r="B7003" s="24"/>
    </row>
    <row r="7004" spans="2:2" x14ac:dyDescent="0.25">
      <c r="B7004" s="24"/>
    </row>
    <row r="7005" spans="2:2" x14ac:dyDescent="0.25">
      <c r="B7005" s="24"/>
    </row>
    <row r="7006" spans="2:2" x14ac:dyDescent="0.25">
      <c r="B7006" s="24"/>
    </row>
    <row r="7007" spans="2:2" x14ac:dyDescent="0.25">
      <c r="B7007" s="24"/>
    </row>
    <row r="7008" spans="2:2" x14ac:dyDescent="0.25">
      <c r="B7008" s="24"/>
    </row>
    <row r="7009" spans="2:2" x14ac:dyDescent="0.25">
      <c r="B7009" s="24"/>
    </row>
    <row r="7010" spans="2:2" x14ac:dyDescent="0.25">
      <c r="B7010" s="24"/>
    </row>
    <row r="7011" spans="2:2" x14ac:dyDescent="0.25">
      <c r="B7011" s="24"/>
    </row>
    <row r="7012" spans="2:2" x14ac:dyDescent="0.25">
      <c r="B7012" s="24"/>
    </row>
    <row r="7013" spans="2:2" x14ac:dyDescent="0.25">
      <c r="B7013" s="24"/>
    </row>
    <row r="7014" spans="2:2" x14ac:dyDescent="0.25">
      <c r="B7014" s="24"/>
    </row>
    <row r="7015" spans="2:2" x14ac:dyDescent="0.25">
      <c r="B7015" s="24"/>
    </row>
    <row r="7016" spans="2:2" x14ac:dyDescent="0.25">
      <c r="B7016" s="24"/>
    </row>
    <row r="7017" spans="2:2" x14ac:dyDescent="0.25">
      <c r="B7017" s="24"/>
    </row>
    <row r="7018" spans="2:2" x14ac:dyDescent="0.25">
      <c r="B7018" s="24"/>
    </row>
    <row r="7019" spans="2:2" x14ac:dyDescent="0.25">
      <c r="B7019" s="24"/>
    </row>
    <row r="7020" spans="2:2" x14ac:dyDescent="0.25">
      <c r="B7020" s="24"/>
    </row>
    <row r="7021" spans="2:2" x14ac:dyDescent="0.25">
      <c r="B7021" s="24"/>
    </row>
    <row r="7022" spans="2:2" x14ac:dyDescent="0.25">
      <c r="B7022" s="24"/>
    </row>
    <row r="7023" spans="2:2" x14ac:dyDescent="0.25">
      <c r="B7023" s="24"/>
    </row>
    <row r="7024" spans="2:2" x14ac:dyDescent="0.25">
      <c r="B7024" s="24"/>
    </row>
    <row r="7025" spans="2:2" x14ac:dyDescent="0.25">
      <c r="B7025" s="24"/>
    </row>
    <row r="7026" spans="2:2" x14ac:dyDescent="0.25">
      <c r="B7026" s="24"/>
    </row>
    <row r="7027" spans="2:2" x14ac:dyDescent="0.25">
      <c r="B7027" s="24"/>
    </row>
    <row r="7028" spans="2:2" x14ac:dyDescent="0.25">
      <c r="B7028" s="24"/>
    </row>
    <row r="7029" spans="2:2" x14ac:dyDescent="0.25">
      <c r="B7029" s="24"/>
    </row>
    <row r="7030" spans="2:2" x14ac:dyDescent="0.25">
      <c r="B7030" s="24"/>
    </row>
    <row r="7031" spans="2:2" x14ac:dyDescent="0.25">
      <c r="B7031" s="24"/>
    </row>
    <row r="7032" spans="2:2" x14ac:dyDescent="0.25">
      <c r="B7032" s="24"/>
    </row>
    <row r="7033" spans="2:2" x14ac:dyDescent="0.25">
      <c r="B7033" s="24"/>
    </row>
    <row r="7034" spans="2:2" x14ac:dyDescent="0.25">
      <c r="B7034" s="24"/>
    </row>
    <row r="7035" spans="2:2" x14ac:dyDescent="0.25">
      <c r="B7035" s="24"/>
    </row>
    <row r="7036" spans="2:2" x14ac:dyDescent="0.25">
      <c r="B7036" s="24"/>
    </row>
    <row r="7037" spans="2:2" x14ac:dyDescent="0.25">
      <c r="B7037" s="24"/>
    </row>
    <row r="7038" spans="2:2" x14ac:dyDescent="0.25">
      <c r="B7038" s="24"/>
    </row>
    <row r="7039" spans="2:2" x14ac:dyDescent="0.25">
      <c r="B7039" s="24"/>
    </row>
    <row r="7040" spans="2:2" x14ac:dyDescent="0.25">
      <c r="B7040" s="24"/>
    </row>
    <row r="7041" spans="2:2" x14ac:dyDescent="0.25">
      <c r="B7041" s="24"/>
    </row>
    <row r="7042" spans="2:2" x14ac:dyDescent="0.25">
      <c r="B7042" s="24"/>
    </row>
    <row r="7043" spans="2:2" x14ac:dyDescent="0.25">
      <c r="B7043" s="24"/>
    </row>
    <row r="7044" spans="2:2" x14ac:dyDescent="0.25">
      <c r="B7044" s="24"/>
    </row>
    <row r="7045" spans="2:2" x14ac:dyDescent="0.25">
      <c r="B7045" s="24"/>
    </row>
    <row r="7046" spans="2:2" x14ac:dyDescent="0.25">
      <c r="B7046" s="24"/>
    </row>
    <row r="7047" spans="2:2" x14ac:dyDescent="0.25">
      <c r="B7047" s="24"/>
    </row>
    <row r="7048" spans="2:2" x14ac:dyDescent="0.25">
      <c r="B7048" s="24"/>
    </row>
    <row r="7049" spans="2:2" x14ac:dyDescent="0.25">
      <c r="B7049" s="24"/>
    </row>
    <row r="7050" spans="2:2" x14ac:dyDescent="0.25">
      <c r="B7050" s="24"/>
    </row>
    <row r="7051" spans="2:2" x14ac:dyDescent="0.25">
      <c r="B7051" s="24"/>
    </row>
    <row r="7052" spans="2:2" x14ac:dyDescent="0.25">
      <c r="B7052" s="24"/>
    </row>
    <row r="7053" spans="2:2" x14ac:dyDescent="0.25">
      <c r="B7053" s="24"/>
    </row>
    <row r="7054" spans="2:2" x14ac:dyDescent="0.25">
      <c r="B7054" s="24"/>
    </row>
    <row r="7055" spans="2:2" x14ac:dyDescent="0.25">
      <c r="B7055" s="24"/>
    </row>
    <row r="7056" spans="2:2" x14ac:dyDescent="0.25">
      <c r="B7056" s="24"/>
    </row>
    <row r="7057" spans="2:2" x14ac:dyDescent="0.25">
      <c r="B7057" s="24"/>
    </row>
    <row r="7058" spans="2:2" x14ac:dyDescent="0.25">
      <c r="B7058" s="24"/>
    </row>
    <row r="7059" spans="2:2" x14ac:dyDescent="0.25">
      <c r="B7059" s="24"/>
    </row>
    <row r="7060" spans="2:2" x14ac:dyDescent="0.25">
      <c r="B7060" s="24"/>
    </row>
    <row r="7061" spans="2:2" x14ac:dyDescent="0.25">
      <c r="B7061" s="24"/>
    </row>
    <row r="7062" spans="2:2" x14ac:dyDescent="0.25">
      <c r="B7062" s="24"/>
    </row>
    <row r="7063" spans="2:2" x14ac:dyDescent="0.25">
      <c r="B7063" s="24"/>
    </row>
    <row r="7064" spans="2:2" x14ac:dyDescent="0.25">
      <c r="B7064" s="24"/>
    </row>
    <row r="7065" spans="2:2" x14ac:dyDescent="0.25">
      <c r="B7065" s="24"/>
    </row>
    <row r="7066" spans="2:2" x14ac:dyDescent="0.25">
      <c r="B7066" s="24"/>
    </row>
    <row r="7067" spans="2:2" x14ac:dyDescent="0.25">
      <c r="B7067" s="24"/>
    </row>
    <row r="7068" spans="2:2" x14ac:dyDescent="0.25">
      <c r="B7068" s="24"/>
    </row>
    <row r="7069" spans="2:2" x14ac:dyDescent="0.25">
      <c r="B7069" s="24"/>
    </row>
    <row r="7070" spans="2:2" x14ac:dyDescent="0.25">
      <c r="B7070" s="24"/>
    </row>
    <row r="7071" spans="2:2" x14ac:dyDescent="0.25">
      <c r="B7071" s="24"/>
    </row>
    <row r="7072" spans="2:2" x14ac:dyDescent="0.25">
      <c r="B7072" s="24"/>
    </row>
    <row r="7073" spans="2:2" x14ac:dyDescent="0.25">
      <c r="B7073" s="24"/>
    </row>
    <row r="7074" spans="2:2" x14ac:dyDescent="0.25">
      <c r="B7074" s="24"/>
    </row>
    <row r="7075" spans="2:2" x14ac:dyDescent="0.25">
      <c r="B7075" s="24"/>
    </row>
    <row r="7076" spans="2:2" x14ac:dyDescent="0.25">
      <c r="B7076" s="24"/>
    </row>
    <row r="7077" spans="2:2" x14ac:dyDescent="0.25">
      <c r="B7077" s="24"/>
    </row>
    <row r="7078" spans="2:2" x14ac:dyDescent="0.25">
      <c r="B7078" s="24"/>
    </row>
    <row r="7079" spans="2:2" x14ac:dyDescent="0.25">
      <c r="B7079" s="24"/>
    </row>
    <row r="7080" spans="2:2" x14ac:dyDescent="0.25">
      <c r="B7080" s="24"/>
    </row>
    <row r="7081" spans="2:2" x14ac:dyDescent="0.25">
      <c r="B7081" s="24"/>
    </row>
    <row r="7082" spans="2:2" x14ac:dyDescent="0.25">
      <c r="B7082" s="24"/>
    </row>
    <row r="7083" spans="2:2" x14ac:dyDescent="0.25">
      <c r="B7083" s="24"/>
    </row>
    <row r="7084" spans="2:2" x14ac:dyDescent="0.25">
      <c r="B7084" s="24"/>
    </row>
    <row r="7085" spans="2:2" x14ac:dyDescent="0.25">
      <c r="B7085" s="24"/>
    </row>
    <row r="7086" spans="2:2" x14ac:dyDescent="0.25">
      <c r="B7086" s="24"/>
    </row>
    <row r="7087" spans="2:2" x14ac:dyDescent="0.25">
      <c r="B7087" s="24"/>
    </row>
    <row r="7088" spans="2:2" x14ac:dyDescent="0.25">
      <c r="B7088" s="24"/>
    </row>
    <row r="7089" spans="2:2" x14ac:dyDescent="0.25">
      <c r="B7089" s="24"/>
    </row>
    <row r="7090" spans="2:2" x14ac:dyDescent="0.25">
      <c r="B7090" s="24"/>
    </row>
    <row r="7091" spans="2:2" x14ac:dyDescent="0.25">
      <c r="B7091" s="24"/>
    </row>
    <row r="7092" spans="2:2" x14ac:dyDescent="0.25">
      <c r="B7092" s="24"/>
    </row>
    <row r="7093" spans="2:2" x14ac:dyDescent="0.25">
      <c r="B7093" s="24"/>
    </row>
    <row r="7094" spans="2:2" x14ac:dyDescent="0.25">
      <c r="B7094" s="24"/>
    </row>
    <row r="7095" spans="2:2" x14ac:dyDescent="0.25">
      <c r="B7095" s="24"/>
    </row>
    <row r="7096" spans="2:2" x14ac:dyDescent="0.25">
      <c r="B7096" s="24"/>
    </row>
    <row r="7097" spans="2:2" x14ac:dyDescent="0.25">
      <c r="B7097" s="24"/>
    </row>
    <row r="7098" spans="2:2" x14ac:dyDescent="0.25">
      <c r="B7098" s="24"/>
    </row>
    <row r="7099" spans="2:2" x14ac:dyDescent="0.25">
      <c r="B7099" s="24"/>
    </row>
    <row r="7100" spans="2:2" x14ac:dyDescent="0.25">
      <c r="B7100" s="24"/>
    </row>
    <row r="7101" spans="2:2" x14ac:dyDescent="0.25">
      <c r="B7101" s="24"/>
    </row>
    <row r="7102" spans="2:2" x14ac:dyDescent="0.25">
      <c r="B7102" s="24"/>
    </row>
    <row r="7103" spans="2:2" x14ac:dyDescent="0.25">
      <c r="B7103" s="24"/>
    </row>
    <row r="7104" spans="2:2" x14ac:dyDescent="0.25">
      <c r="B7104" s="24"/>
    </row>
    <row r="7105" spans="2:2" x14ac:dyDescent="0.25">
      <c r="B7105" s="24"/>
    </row>
    <row r="7106" spans="2:2" x14ac:dyDescent="0.25">
      <c r="B7106" s="24"/>
    </row>
    <row r="7107" spans="2:2" x14ac:dyDescent="0.25">
      <c r="B7107" s="24"/>
    </row>
    <row r="7108" spans="2:2" x14ac:dyDescent="0.25">
      <c r="B7108" s="24"/>
    </row>
    <row r="7109" spans="2:2" x14ac:dyDescent="0.25">
      <c r="B7109" s="24"/>
    </row>
    <row r="7110" spans="2:2" x14ac:dyDescent="0.25">
      <c r="B7110" s="24"/>
    </row>
    <row r="7111" spans="2:2" x14ac:dyDescent="0.25">
      <c r="B7111" s="24"/>
    </row>
    <row r="7112" spans="2:2" x14ac:dyDescent="0.25">
      <c r="B7112" s="24"/>
    </row>
    <row r="7113" spans="2:2" x14ac:dyDescent="0.25">
      <c r="B7113" s="24"/>
    </row>
    <row r="7114" spans="2:2" x14ac:dyDescent="0.25">
      <c r="B7114" s="24"/>
    </row>
    <row r="7115" spans="2:2" x14ac:dyDescent="0.25">
      <c r="B7115" s="24"/>
    </row>
    <row r="7116" spans="2:2" x14ac:dyDescent="0.25">
      <c r="B7116" s="24"/>
    </row>
    <row r="7117" spans="2:2" x14ac:dyDescent="0.25">
      <c r="B7117" s="24"/>
    </row>
    <row r="7118" spans="2:2" x14ac:dyDescent="0.25">
      <c r="B7118" s="24"/>
    </row>
    <row r="7119" spans="2:2" x14ac:dyDescent="0.25">
      <c r="B7119" s="24"/>
    </row>
    <row r="7120" spans="2:2" x14ac:dyDescent="0.25">
      <c r="B7120" s="24"/>
    </row>
    <row r="7121" spans="2:2" x14ac:dyDescent="0.25">
      <c r="B7121" s="24"/>
    </row>
    <row r="7122" spans="2:2" x14ac:dyDescent="0.25">
      <c r="B7122" s="24"/>
    </row>
    <row r="7123" spans="2:2" x14ac:dyDescent="0.25">
      <c r="B7123" s="24"/>
    </row>
    <row r="7124" spans="2:2" x14ac:dyDescent="0.25">
      <c r="B7124" s="24"/>
    </row>
    <row r="7125" spans="2:2" x14ac:dyDescent="0.25">
      <c r="B7125" s="24"/>
    </row>
    <row r="7126" spans="2:2" x14ac:dyDescent="0.25">
      <c r="B7126" s="24"/>
    </row>
    <row r="7127" spans="2:2" x14ac:dyDescent="0.25">
      <c r="B7127" s="24"/>
    </row>
    <row r="7128" spans="2:2" x14ac:dyDescent="0.25">
      <c r="B7128" s="24"/>
    </row>
    <row r="7129" spans="2:2" x14ac:dyDescent="0.25">
      <c r="B7129" s="24"/>
    </row>
    <row r="7130" spans="2:2" x14ac:dyDescent="0.25">
      <c r="B7130" s="24"/>
    </row>
    <row r="7131" spans="2:2" x14ac:dyDescent="0.25">
      <c r="B7131" s="24"/>
    </row>
    <row r="7132" spans="2:2" x14ac:dyDescent="0.25">
      <c r="B7132" s="24"/>
    </row>
    <row r="7133" spans="2:2" x14ac:dyDescent="0.25">
      <c r="B7133" s="24"/>
    </row>
    <row r="7134" spans="2:2" x14ac:dyDescent="0.25">
      <c r="B7134" s="24"/>
    </row>
    <row r="7135" spans="2:2" x14ac:dyDescent="0.25">
      <c r="B7135" s="24"/>
    </row>
    <row r="7136" spans="2:2" x14ac:dyDescent="0.25">
      <c r="B7136" s="24"/>
    </row>
    <row r="7137" spans="2:2" x14ac:dyDescent="0.25">
      <c r="B7137" s="24"/>
    </row>
    <row r="7138" spans="2:2" x14ac:dyDescent="0.25">
      <c r="B7138" s="24"/>
    </row>
    <row r="7139" spans="2:2" x14ac:dyDescent="0.25">
      <c r="B7139" s="24"/>
    </row>
    <row r="7140" spans="2:2" x14ac:dyDescent="0.25">
      <c r="B7140" s="24"/>
    </row>
    <row r="7141" spans="2:2" x14ac:dyDescent="0.25">
      <c r="B7141" s="24"/>
    </row>
    <row r="7142" spans="2:2" x14ac:dyDescent="0.25">
      <c r="B7142" s="24"/>
    </row>
    <row r="7143" spans="2:2" x14ac:dyDescent="0.25">
      <c r="B7143" s="24"/>
    </row>
    <row r="7144" spans="2:2" x14ac:dyDescent="0.25">
      <c r="B7144" s="24"/>
    </row>
    <row r="7145" spans="2:2" x14ac:dyDescent="0.25">
      <c r="B7145" s="24"/>
    </row>
    <row r="7146" spans="2:2" x14ac:dyDescent="0.25">
      <c r="B7146" s="24"/>
    </row>
    <row r="7147" spans="2:2" x14ac:dyDescent="0.25">
      <c r="B7147" s="24"/>
    </row>
    <row r="7148" spans="2:2" x14ac:dyDescent="0.25">
      <c r="B7148" s="24"/>
    </row>
    <row r="7149" spans="2:2" x14ac:dyDescent="0.25">
      <c r="B7149" s="24"/>
    </row>
    <row r="7150" spans="2:2" x14ac:dyDescent="0.25">
      <c r="B7150" s="24"/>
    </row>
    <row r="7151" spans="2:2" x14ac:dyDescent="0.25">
      <c r="B7151" s="24"/>
    </row>
    <row r="7152" spans="2:2" x14ac:dyDescent="0.25">
      <c r="B7152" s="24"/>
    </row>
    <row r="7153" spans="2:2" x14ac:dyDescent="0.25">
      <c r="B7153" s="24"/>
    </row>
    <row r="7154" spans="2:2" x14ac:dyDescent="0.25">
      <c r="B7154" s="24"/>
    </row>
    <row r="7155" spans="2:2" x14ac:dyDescent="0.25">
      <c r="B7155" s="24"/>
    </row>
    <row r="7156" spans="2:2" x14ac:dyDescent="0.25">
      <c r="B7156" s="24"/>
    </row>
    <row r="7157" spans="2:2" x14ac:dyDescent="0.25">
      <c r="B7157" s="24"/>
    </row>
    <row r="7158" spans="2:2" x14ac:dyDescent="0.25">
      <c r="B7158" s="24"/>
    </row>
    <row r="7159" spans="2:2" x14ac:dyDescent="0.25">
      <c r="B7159" s="24"/>
    </row>
    <row r="7160" spans="2:2" x14ac:dyDescent="0.25">
      <c r="B7160" s="24"/>
    </row>
    <row r="7161" spans="2:2" x14ac:dyDescent="0.25">
      <c r="B7161" s="24"/>
    </row>
    <row r="7162" spans="2:2" x14ac:dyDescent="0.25">
      <c r="B7162" s="24"/>
    </row>
    <row r="7163" spans="2:2" x14ac:dyDescent="0.25">
      <c r="B7163" s="24"/>
    </row>
    <row r="7164" spans="2:2" x14ac:dyDescent="0.25">
      <c r="B7164" s="24"/>
    </row>
    <row r="7165" spans="2:2" x14ac:dyDescent="0.25">
      <c r="B7165" s="24"/>
    </row>
    <row r="7166" spans="2:2" x14ac:dyDescent="0.25">
      <c r="B7166" s="24"/>
    </row>
    <row r="7167" spans="2:2" x14ac:dyDescent="0.25">
      <c r="B7167" s="24"/>
    </row>
    <row r="7168" spans="2:2" x14ac:dyDescent="0.25">
      <c r="B7168" s="24"/>
    </row>
    <row r="7169" spans="2:2" x14ac:dyDescent="0.25">
      <c r="B7169" s="24"/>
    </row>
    <row r="7170" spans="2:2" x14ac:dyDescent="0.25">
      <c r="B7170" s="24"/>
    </row>
    <row r="7171" spans="2:2" x14ac:dyDescent="0.25">
      <c r="B7171" s="24"/>
    </row>
    <row r="7172" spans="2:2" x14ac:dyDescent="0.25">
      <c r="B7172" s="24"/>
    </row>
    <row r="7173" spans="2:2" x14ac:dyDescent="0.25">
      <c r="B7173" s="24"/>
    </row>
    <row r="7174" spans="2:2" x14ac:dyDescent="0.25">
      <c r="B7174" s="24"/>
    </row>
    <row r="7175" spans="2:2" x14ac:dyDescent="0.25">
      <c r="B7175" s="24"/>
    </row>
    <row r="7176" spans="2:2" x14ac:dyDescent="0.25">
      <c r="B7176" s="24"/>
    </row>
    <row r="7177" spans="2:2" x14ac:dyDescent="0.25">
      <c r="B7177" s="24"/>
    </row>
    <row r="7178" spans="2:2" x14ac:dyDescent="0.25">
      <c r="B7178" s="24"/>
    </row>
    <row r="7179" spans="2:2" x14ac:dyDescent="0.25">
      <c r="B7179" s="24"/>
    </row>
    <row r="7180" spans="2:2" x14ac:dyDescent="0.25">
      <c r="B7180" s="24"/>
    </row>
    <row r="7181" spans="2:2" x14ac:dyDescent="0.25">
      <c r="B7181" s="24"/>
    </row>
    <row r="7182" spans="2:2" x14ac:dyDescent="0.25">
      <c r="B7182" s="24"/>
    </row>
    <row r="7183" spans="2:2" x14ac:dyDescent="0.25">
      <c r="B7183" s="24"/>
    </row>
    <row r="7184" spans="2:2" x14ac:dyDescent="0.25">
      <c r="B7184" s="24"/>
    </row>
    <row r="7185" spans="2:2" x14ac:dyDescent="0.25">
      <c r="B7185" s="24"/>
    </row>
    <row r="7186" spans="2:2" x14ac:dyDescent="0.25">
      <c r="B7186" s="24"/>
    </row>
    <row r="7187" spans="2:2" x14ac:dyDescent="0.25">
      <c r="B7187" s="24"/>
    </row>
    <row r="7188" spans="2:2" x14ac:dyDescent="0.25">
      <c r="B7188" s="24"/>
    </row>
    <row r="7189" spans="2:2" x14ac:dyDescent="0.25">
      <c r="B7189" s="24"/>
    </row>
    <row r="7190" spans="2:2" x14ac:dyDescent="0.25">
      <c r="B7190" s="24"/>
    </row>
    <row r="7191" spans="2:2" x14ac:dyDescent="0.25">
      <c r="B7191" s="24"/>
    </row>
    <row r="7192" spans="2:2" x14ac:dyDescent="0.25">
      <c r="B7192" s="24"/>
    </row>
    <row r="7193" spans="2:2" x14ac:dyDescent="0.25">
      <c r="B7193" s="24"/>
    </row>
    <row r="7194" spans="2:2" x14ac:dyDescent="0.25">
      <c r="B7194" s="24"/>
    </row>
    <row r="7195" spans="2:2" x14ac:dyDescent="0.25">
      <c r="B7195" s="24"/>
    </row>
    <row r="7196" spans="2:2" x14ac:dyDescent="0.25">
      <c r="B7196" s="24"/>
    </row>
    <row r="7197" spans="2:2" x14ac:dyDescent="0.25">
      <c r="B7197" s="24"/>
    </row>
    <row r="7198" spans="2:2" x14ac:dyDescent="0.25">
      <c r="B7198" s="24"/>
    </row>
    <row r="7199" spans="2:2" x14ac:dyDescent="0.25">
      <c r="B7199" s="24"/>
    </row>
    <row r="7200" spans="2:2" x14ac:dyDescent="0.25">
      <c r="B7200" s="24"/>
    </row>
    <row r="7201" spans="2:2" x14ac:dyDescent="0.25">
      <c r="B7201" s="24"/>
    </row>
    <row r="7202" spans="2:2" x14ac:dyDescent="0.25">
      <c r="B7202" s="24"/>
    </row>
    <row r="7203" spans="2:2" x14ac:dyDescent="0.25">
      <c r="B7203" s="24"/>
    </row>
    <row r="7204" spans="2:2" x14ac:dyDescent="0.25">
      <c r="B7204" s="24"/>
    </row>
    <row r="7205" spans="2:2" x14ac:dyDescent="0.25">
      <c r="B7205" s="24"/>
    </row>
    <row r="7206" spans="2:2" x14ac:dyDescent="0.25">
      <c r="B7206" s="24"/>
    </row>
    <row r="7207" spans="2:2" x14ac:dyDescent="0.25">
      <c r="B7207" s="24"/>
    </row>
    <row r="7208" spans="2:2" x14ac:dyDescent="0.25">
      <c r="B7208" s="24"/>
    </row>
    <row r="7209" spans="2:2" x14ac:dyDescent="0.25">
      <c r="B7209" s="24"/>
    </row>
    <row r="7210" spans="2:2" x14ac:dyDescent="0.25">
      <c r="B7210" s="24"/>
    </row>
    <row r="7211" spans="2:2" x14ac:dyDescent="0.25">
      <c r="B7211" s="24"/>
    </row>
    <row r="7212" spans="2:2" x14ac:dyDescent="0.25">
      <c r="B7212" s="24"/>
    </row>
    <row r="7213" spans="2:2" x14ac:dyDescent="0.25">
      <c r="B7213" s="24"/>
    </row>
    <row r="7214" spans="2:2" x14ac:dyDescent="0.25">
      <c r="B7214" s="24"/>
    </row>
    <row r="7215" spans="2:2" x14ac:dyDescent="0.25">
      <c r="B7215" s="24"/>
    </row>
    <row r="7216" spans="2:2" x14ac:dyDescent="0.25">
      <c r="B7216" s="24"/>
    </row>
    <row r="7217" spans="2:2" x14ac:dyDescent="0.25">
      <c r="B7217" s="24"/>
    </row>
    <row r="7218" spans="2:2" x14ac:dyDescent="0.25">
      <c r="B7218" s="24"/>
    </row>
    <row r="7219" spans="2:2" x14ac:dyDescent="0.25">
      <c r="B7219" s="24"/>
    </row>
    <row r="7220" spans="2:2" x14ac:dyDescent="0.25">
      <c r="B7220" s="24"/>
    </row>
    <row r="7221" spans="2:2" x14ac:dyDescent="0.25">
      <c r="B7221" s="24"/>
    </row>
    <row r="7222" spans="2:2" x14ac:dyDescent="0.25">
      <c r="B7222" s="24"/>
    </row>
    <row r="7223" spans="2:2" x14ac:dyDescent="0.25">
      <c r="B7223" s="24"/>
    </row>
    <row r="7224" spans="2:2" x14ac:dyDescent="0.25">
      <c r="B7224" s="24"/>
    </row>
    <row r="7225" spans="2:2" x14ac:dyDescent="0.25">
      <c r="B7225" s="24"/>
    </row>
    <row r="7226" spans="2:2" x14ac:dyDescent="0.25">
      <c r="B7226" s="24"/>
    </row>
    <row r="7227" spans="2:2" x14ac:dyDescent="0.25">
      <c r="B7227" s="24"/>
    </row>
    <row r="7228" spans="2:2" x14ac:dyDescent="0.25">
      <c r="B7228" s="24"/>
    </row>
    <row r="7229" spans="2:2" x14ac:dyDescent="0.25">
      <c r="B7229" s="24"/>
    </row>
    <row r="7230" spans="2:2" x14ac:dyDescent="0.25">
      <c r="B7230" s="24"/>
    </row>
    <row r="7231" spans="2:2" x14ac:dyDescent="0.25">
      <c r="B7231" s="24"/>
    </row>
    <row r="7232" spans="2:2" x14ac:dyDescent="0.25">
      <c r="B7232" s="24"/>
    </row>
    <row r="7233" spans="2:2" x14ac:dyDescent="0.25">
      <c r="B7233" s="24"/>
    </row>
    <row r="7234" spans="2:2" x14ac:dyDescent="0.25">
      <c r="B7234" s="24"/>
    </row>
    <row r="7235" spans="2:2" x14ac:dyDescent="0.25">
      <c r="B7235" s="24"/>
    </row>
    <row r="7236" spans="2:2" x14ac:dyDescent="0.25">
      <c r="B7236" s="24"/>
    </row>
    <row r="7237" spans="2:2" x14ac:dyDescent="0.25">
      <c r="B7237" s="24"/>
    </row>
    <row r="7238" spans="2:2" x14ac:dyDescent="0.25">
      <c r="B7238" s="24"/>
    </row>
    <row r="7239" spans="2:2" x14ac:dyDescent="0.25">
      <c r="B7239" s="24"/>
    </row>
    <row r="7240" spans="2:2" x14ac:dyDescent="0.25">
      <c r="B7240" s="24"/>
    </row>
    <row r="7241" spans="2:2" x14ac:dyDescent="0.25">
      <c r="B7241" s="24"/>
    </row>
    <row r="7242" spans="2:2" x14ac:dyDescent="0.25">
      <c r="B7242" s="24"/>
    </row>
    <row r="7243" spans="2:2" x14ac:dyDescent="0.25">
      <c r="B7243" s="24"/>
    </row>
    <row r="7244" spans="2:2" x14ac:dyDescent="0.25">
      <c r="B7244" s="24"/>
    </row>
    <row r="7245" spans="2:2" x14ac:dyDescent="0.25">
      <c r="B7245" s="24"/>
    </row>
    <row r="7246" spans="2:2" x14ac:dyDescent="0.25">
      <c r="B7246" s="24"/>
    </row>
    <row r="7247" spans="2:2" x14ac:dyDescent="0.25">
      <c r="B7247" s="24"/>
    </row>
    <row r="7248" spans="2:2" x14ac:dyDescent="0.25">
      <c r="B7248" s="24"/>
    </row>
    <row r="7249" spans="2:2" x14ac:dyDescent="0.25">
      <c r="B7249" s="24"/>
    </row>
    <row r="7250" spans="2:2" x14ac:dyDescent="0.25">
      <c r="B7250" s="24"/>
    </row>
    <row r="7251" spans="2:2" x14ac:dyDescent="0.25">
      <c r="B7251" s="24"/>
    </row>
    <row r="7252" spans="2:2" x14ac:dyDescent="0.25">
      <c r="B7252" s="24"/>
    </row>
    <row r="7253" spans="2:2" x14ac:dyDescent="0.25">
      <c r="B7253" s="24"/>
    </row>
    <row r="7254" spans="2:2" x14ac:dyDescent="0.25">
      <c r="B7254" s="24"/>
    </row>
    <row r="7255" spans="2:2" x14ac:dyDescent="0.25">
      <c r="B7255" s="24"/>
    </row>
    <row r="7256" spans="2:2" x14ac:dyDescent="0.25">
      <c r="B7256" s="24"/>
    </row>
    <row r="7257" spans="2:2" x14ac:dyDescent="0.25">
      <c r="B7257" s="24"/>
    </row>
    <row r="7258" spans="2:2" x14ac:dyDescent="0.25">
      <c r="B7258" s="24"/>
    </row>
    <row r="7259" spans="2:2" x14ac:dyDescent="0.25">
      <c r="B7259" s="24"/>
    </row>
    <row r="7260" spans="2:2" x14ac:dyDescent="0.25">
      <c r="B7260" s="24"/>
    </row>
    <row r="7261" spans="2:2" x14ac:dyDescent="0.25">
      <c r="B7261" s="24"/>
    </row>
    <row r="7262" spans="2:2" x14ac:dyDescent="0.25">
      <c r="B7262" s="24"/>
    </row>
    <row r="7263" spans="2:2" x14ac:dyDescent="0.25">
      <c r="B7263" s="24"/>
    </row>
    <row r="7264" spans="2:2" x14ac:dyDescent="0.25">
      <c r="B7264" s="24"/>
    </row>
    <row r="7265" spans="2:2" x14ac:dyDescent="0.25">
      <c r="B7265" s="24"/>
    </row>
    <row r="7266" spans="2:2" x14ac:dyDescent="0.25">
      <c r="B7266" s="24"/>
    </row>
    <row r="7267" spans="2:2" x14ac:dyDescent="0.25">
      <c r="B7267" s="24"/>
    </row>
    <row r="7268" spans="2:2" x14ac:dyDescent="0.25">
      <c r="B7268" s="24"/>
    </row>
    <row r="7269" spans="2:2" x14ac:dyDescent="0.25">
      <c r="B7269" s="24"/>
    </row>
    <row r="7270" spans="2:2" x14ac:dyDescent="0.25">
      <c r="B7270" s="24"/>
    </row>
    <row r="7271" spans="2:2" x14ac:dyDescent="0.25">
      <c r="B7271" s="24"/>
    </row>
    <row r="7272" spans="2:2" x14ac:dyDescent="0.25">
      <c r="B7272" s="24"/>
    </row>
    <row r="7273" spans="2:2" x14ac:dyDescent="0.25">
      <c r="B7273" s="24"/>
    </row>
    <row r="7274" spans="2:2" x14ac:dyDescent="0.25">
      <c r="B7274" s="24"/>
    </row>
    <row r="7275" spans="2:2" x14ac:dyDescent="0.25">
      <c r="B7275" s="24"/>
    </row>
    <row r="7276" spans="2:2" x14ac:dyDescent="0.25">
      <c r="B7276" s="24"/>
    </row>
    <row r="7277" spans="2:2" x14ac:dyDescent="0.25">
      <c r="B7277" s="24"/>
    </row>
    <row r="7278" spans="2:2" x14ac:dyDescent="0.25">
      <c r="B7278" s="24"/>
    </row>
    <row r="7279" spans="2:2" x14ac:dyDescent="0.25">
      <c r="B7279" s="24"/>
    </row>
    <row r="7280" spans="2:2" x14ac:dyDescent="0.25">
      <c r="B7280" s="24"/>
    </row>
    <row r="7281" spans="2:2" x14ac:dyDescent="0.25">
      <c r="B7281" s="24"/>
    </row>
    <row r="7282" spans="2:2" x14ac:dyDescent="0.25">
      <c r="B7282" s="24"/>
    </row>
    <row r="7283" spans="2:2" x14ac:dyDescent="0.25">
      <c r="B7283" s="24"/>
    </row>
    <row r="7284" spans="2:2" x14ac:dyDescent="0.25">
      <c r="B7284" s="24"/>
    </row>
    <row r="7285" spans="2:2" x14ac:dyDescent="0.25">
      <c r="B7285" s="24"/>
    </row>
    <row r="7286" spans="2:2" x14ac:dyDescent="0.25">
      <c r="B7286" s="24"/>
    </row>
    <row r="7287" spans="2:2" x14ac:dyDescent="0.25">
      <c r="B7287" s="24"/>
    </row>
    <row r="7288" spans="2:2" x14ac:dyDescent="0.25">
      <c r="B7288" s="24"/>
    </row>
    <row r="7289" spans="2:2" x14ac:dyDescent="0.25">
      <c r="B7289" s="24"/>
    </row>
    <row r="7290" spans="2:2" x14ac:dyDescent="0.25">
      <c r="B7290" s="24"/>
    </row>
    <row r="7291" spans="2:2" x14ac:dyDescent="0.25">
      <c r="B7291" s="24"/>
    </row>
    <row r="7292" spans="2:2" x14ac:dyDescent="0.25">
      <c r="B7292" s="24"/>
    </row>
    <row r="7293" spans="2:2" x14ac:dyDescent="0.25">
      <c r="B7293" s="24"/>
    </row>
    <row r="7294" spans="2:2" x14ac:dyDescent="0.25">
      <c r="B7294" s="24"/>
    </row>
    <row r="7295" spans="2:2" x14ac:dyDescent="0.25">
      <c r="B7295" s="24"/>
    </row>
    <row r="7296" spans="2:2" x14ac:dyDescent="0.25">
      <c r="B7296" s="24"/>
    </row>
    <row r="7297" spans="2:2" x14ac:dyDescent="0.25">
      <c r="B7297" s="24"/>
    </row>
    <row r="7298" spans="2:2" x14ac:dyDescent="0.25">
      <c r="B7298" s="24"/>
    </row>
    <row r="7299" spans="2:2" x14ac:dyDescent="0.25">
      <c r="B7299" s="24"/>
    </row>
    <row r="7300" spans="2:2" x14ac:dyDescent="0.25">
      <c r="B7300" s="24"/>
    </row>
    <row r="7301" spans="2:2" x14ac:dyDescent="0.25">
      <c r="B7301" s="24"/>
    </row>
    <row r="7302" spans="2:2" x14ac:dyDescent="0.25">
      <c r="B7302" s="24"/>
    </row>
    <row r="7303" spans="2:2" x14ac:dyDescent="0.25">
      <c r="B7303" s="24"/>
    </row>
    <row r="7304" spans="2:2" x14ac:dyDescent="0.25">
      <c r="B7304" s="24"/>
    </row>
    <row r="7305" spans="2:2" x14ac:dyDescent="0.25">
      <c r="B7305" s="24"/>
    </row>
    <row r="7306" spans="2:2" x14ac:dyDescent="0.25">
      <c r="B7306" s="24"/>
    </row>
    <row r="7307" spans="2:2" x14ac:dyDescent="0.25">
      <c r="B7307" s="24"/>
    </row>
    <row r="7308" spans="2:2" x14ac:dyDescent="0.25">
      <c r="B7308" s="24"/>
    </row>
    <row r="7309" spans="2:2" x14ac:dyDescent="0.25">
      <c r="B7309" s="24"/>
    </row>
    <row r="7310" spans="2:2" x14ac:dyDescent="0.25">
      <c r="B7310" s="24"/>
    </row>
    <row r="7311" spans="2:2" x14ac:dyDescent="0.25">
      <c r="B7311" s="24"/>
    </row>
    <row r="7312" spans="2:2" x14ac:dyDescent="0.25">
      <c r="B7312" s="24"/>
    </row>
    <row r="7313" spans="2:2" x14ac:dyDescent="0.25">
      <c r="B7313" s="24"/>
    </row>
    <row r="7314" spans="2:2" x14ac:dyDescent="0.25">
      <c r="B7314" s="24"/>
    </row>
    <row r="7315" spans="2:2" x14ac:dyDescent="0.25">
      <c r="B7315" s="24"/>
    </row>
    <row r="7316" spans="2:2" x14ac:dyDescent="0.25">
      <c r="B7316" s="24"/>
    </row>
    <row r="7317" spans="2:2" x14ac:dyDescent="0.25">
      <c r="B7317" s="24"/>
    </row>
    <row r="7318" spans="2:2" x14ac:dyDescent="0.25">
      <c r="B7318" s="24"/>
    </row>
    <row r="7319" spans="2:2" x14ac:dyDescent="0.25">
      <c r="B7319" s="24"/>
    </row>
    <row r="7320" spans="2:2" x14ac:dyDescent="0.25">
      <c r="B7320" s="24"/>
    </row>
    <row r="7321" spans="2:2" x14ac:dyDescent="0.25">
      <c r="B7321" s="24"/>
    </row>
    <row r="7322" spans="2:2" x14ac:dyDescent="0.25">
      <c r="B7322" s="24"/>
    </row>
    <row r="7323" spans="2:2" x14ac:dyDescent="0.25">
      <c r="B7323" s="24"/>
    </row>
    <row r="7324" spans="2:2" x14ac:dyDescent="0.25">
      <c r="B7324" s="24"/>
    </row>
    <row r="7325" spans="2:2" x14ac:dyDescent="0.25">
      <c r="B7325" s="24"/>
    </row>
    <row r="7326" spans="2:2" x14ac:dyDescent="0.25">
      <c r="B7326" s="24"/>
    </row>
    <row r="7327" spans="2:2" x14ac:dyDescent="0.25">
      <c r="B7327" s="24"/>
    </row>
    <row r="7328" spans="2:2" x14ac:dyDescent="0.25">
      <c r="B7328" s="24"/>
    </row>
    <row r="7329" spans="2:2" x14ac:dyDescent="0.25">
      <c r="B7329" s="24"/>
    </row>
    <row r="7330" spans="2:2" x14ac:dyDescent="0.25">
      <c r="B7330" s="24"/>
    </row>
    <row r="7331" spans="2:2" x14ac:dyDescent="0.25">
      <c r="B7331" s="24"/>
    </row>
    <row r="7332" spans="2:2" x14ac:dyDescent="0.25">
      <c r="B7332" s="24"/>
    </row>
    <row r="7333" spans="2:2" x14ac:dyDescent="0.25">
      <c r="B7333" s="24"/>
    </row>
    <row r="7334" spans="2:2" x14ac:dyDescent="0.25">
      <c r="B7334" s="24"/>
    </row>
    <row r="7335" spans="2:2" x14ac:dyDescent="0.25">
      <c r="B7335" s="24"/>
    </row>
    <row r="7336" spans="2:2" x14ac:dyDescent="0.25">
      <c r="B7336" s="24"/>
    </row>
    <row r="7337" spans="2:2" x14ac:dyDescent="0.25">
      <c r="B7337" s="24"/>
    </row>
    <row r="7338" spans="2:2" x14ac:dyDescent="0.25">
      <c r="B7338" s="24"/>
    </row>
    <row r="7339" spans="2:2" x14ac:dyDescent="0.25">
      <c r="B7339" s="24"/>
    </row>
    <row r="7340" spans="2:2" x14ac:dyDescent="0.25">
      <c r="B7340" s="24"/>
    </row>
    <row r="7341" spans="2:2" x14ac:dyDescent="0.25">
      <c r="B7341" s="24"/>
    </row>
    <row r="7342" spans="2:2" x14ac:dyDescent="0.25">
      <c r="B7342" s="24"/>
    </row>
    <row r="7343" spans="2:2" x14ac:dyDescent="0.25">
      <c r="B7343" s="24"/>
    </row>
    <row r="7344" spans="2:2" x14ac:dyDescent="0.25">
      <c r="B7344" s="24"/>
    </row>
    <row r="7345" spans="2:2" x14ac:dyDescent="0.25">
      <c r="B7345" s="24"/>
    </row>
    <row r="7346" spans="2:2" x14ac:dyDescent="0.25">
      <c r="B7346" s="24"/>
    </row>
    <row r="7347" spans="2:2" x14ac:dyDescent="0.25">
      <c r="B7347" s="24"/>
    </row>
    <row r="7348" spans="2:2" x14ac:dyDescent="0.25">
      <c r="B7348" s="24"/>
    </row>
    <row r="7349" spans="2:2" x14ac:dyDescent="0.25">
      <c r="B7349" s="24"/>
    </row>
    <row r="7350" spans="2:2" x14ac:dyDescent="0.25">
      <c r="B7350" s="24"/>
    </row>
    <row r="7351" spans="2:2" x14ac:dyDescent="0.25">
      <c r="B7351" s="24"/>
    </row>
    <row r="7352" spans="2:2" x14ac:dyDescent="0.25">
      <c r="B7352" s="24"/>
    </row>
    <row r="7353" spans="2:2" x14ac:dyDescent="0.25">
      <c r="B7353" s="24"/>
    </row>
    <row r="7354" spans="2:2" x14ac:dyDescent="0.25">
      <c r="B7354" s="24"/>
    </row>
    <row r="7355" spans="2:2" x14ac:dyDescent="0.25">
      <c r="B7355" s="24"/>
    </row>
    <row r="7356" spans="2:2" x14ac:dyDescent="0.25">
      <c r="B7356" s="24"/>
    </row>
    <row r="7357" spans="2:2" x14ac:dyDescent="0.25">
      <c r="B7357" s="24"/>
    </row>
    <row r="7358" spans="2:2" x14ac:dyDescent="0.25">
      <c r="B7358" s="24"/>
    </row>
    <row r="7359" spans="2:2" x14ac:dyDescent="0.25">
      <c r="B7359" s="24"/>
    </row>
    <row r="7360" spans="2:2" x14ac:dyDescent="0.25">
      <c r="B7360" s="24"/>
    </row>
    <row r="7361" spans="2:2" x14ac:dyDescent="0.25">
      <c r="B7361" s="24"/>
    </row>
    <row r="7362" spans="2:2" x14ac:dyDescent="0.25">
      <c r="B7362" s="24"/>
    </row>
    <row r="7363" spans="2:2" x14ac:dyDescent="0.25">
      <c r="B7363" s="24"/>
    </row>
    <row r="7364" spans="2:2" x14ac:dyDescent="0.25">
      <c r="B7364" s="24"/>
    </row>
    <row r="7365" spans="2:2" x14ac:dyDescent="0.25">
      <c r="B7365" s="24"/>
    </row>
    <row r="7366" spans="2:2" x14ac:dyDescent="0.25">
      <c r="B7366" s="24"/>
    </row>
    <row r="7367" spans="2:2" x14ac:dyDescent="0.25">
      <c r="B7367" s="24"/>
    </row>
    <row r="7368" spans="2:2" x14ac:dyDescent="0.25">
      <c r="B7368" s="24"/>
    </row>
    <row r="7369" spans="2:2" x14ac:dyDescent="0.25">
      <c r="B7369" s="24"/>
    </row>
    <row r="7370" spans="2:2" x14ac:dyDescent="0.25">
      <c r="B7370" s="24"/>
    </row>
    <row r="7371" spans="2:2" x14ac:dyDescent="0.25">
      <c r="B7371" s="24"/>
    </row>
    <row r="7372" spans="2:2" x14ac:dyDescent="0.25">
      <c r="B7372" s="24"/>
    </row>
    <row r="7373" spans="2:2" x14ac:dyDescent="0.25">
      <c r="B7373" s="24"/>
    </row>
    <row r="7374" spans="2:2" x14ac:dyDescent="0.25">
      <c r="B7374" s="24"/>
    </row>
    <row r="7375" spans="2:2" x14ac:dyDescent="0.25">
      <c r="B7375" s="24"/>
    </row>
    <row r="7376" spans="2:2" x14ac:dyDescent="0.25">
      <c r="B7376" s="24"/>
    </row>
    <row r="7377" spans="2:2" x14ac:dyDescent="0.25">
      <c r="B7377" s="24"/>
    </row>
    <row r="7378" spans="2:2" x14ac:dyDescent="0.25">
      <c r="B7378" s="24"/>
    </row>
    <row r="7379" spans="2:2" x14ac:dyDescent="0.25">
      <c r="B7379" s="24"/>
    </row>
    <row r="7380" spans="2:2" x14ac:dyDescent="0.25">
      <c r="B7380" s="24"/>
    </row>
    <row r="7381" spans="2:2" x14ac:dyDescent="0.25">
      <c r="B7381" s="24"/>
    </row>
    <row r="7382" spans="2:2" x14ac:dyDescent="0.25">
      <c r="B7382" s="24"/>
    </row>
    <row r="7383" spans="2:2" x14ac:dyDescent="0.25">
      <c r="B7383" s="24"/>
    </row>
    <row r="7384" spans="2:2" x14ac:dyDescent="0.25">
      <c r="B7384" s="24"/>
    </row>
    <row r="7385" spans="2:2" x14ac:dyDescent="0.25">
      <c r="B7385" s="24"/>
    </row>
    <row r="7386" spans="2:2" x14ac:dyDescent="0.25">
      <c r="B7386" s="24"/>
    </row>
    <row r="7387" spans="2:2" x14ac:dyDescent="0.25">
      <c r="B7387" s="24"/>
    </row>
    <row r="7388" spans="2:2" x14ac:dyDescent="0.25">
      <c r="B7388" s="24"/>
    </row>
    <row r="7389" spans="2:2" x14ac:dyDescent="0.25">
      <c r="B7389" s="24"/>
    </row>
    <row r="7390" spans="2:2" x14ac:dyDescent="0.25">
      <c r="B7390" s="24"/>
    </row>
    <row r="7391" spans="2:2" x14ac:dyDescent="0.25">
      <c r="B7391" s="24"/>
    </row>
    <row r="7392" spans="2:2" x14ac:dyDescent="0.25">
      <c r="B7392" s="24"/>
    </row>
    <row r="7393" spans="2:2" x14ac:dyDescent="0.25">
      <c r="B7393" s="24"/>
    </row>
    <row r="7394" spans="2:2" x14ac:dyDescent="0.25">
      <c r="B7394" s="24"/>
    </row>
    <row r="7395" spans="2:2" x14ac:dyDescent="0.25">
      <c r="B7395" s="24"/>
    </row>
    <row r="7396" spans="2:2" x14ac:dyDescent="0.25">
      <c r="B7396" s="24"/>
    </row>
    <row r="7397" spans="2:2" x14ac:dyDescent="0.25">
      <c r="B7397" s="24"/>
    </row>
    <row r="7398" spans="2:2" x14ac:dyDescent="0.25">
      <c r="B7398" s="24"/>
    </row>
    <row r="7399" spans="2:2" x14ac:dyDescent="0.25">
      <c r="B7399" s="24"/>
    </row>
    <row r="7400" spans="2:2" x14ac:dyDescent="0.25">
      <c r="B7400" s="24"/>
    </row>
    <row r="7401" spans="2:2" x14ac:dyDescent="0.25">
      <c r="B7401" s="24"/>
    </row>
    <row r="7402" spans="2:2" x14ac:dyDescent="0.25">
      <c r="B7402" s="24"/>
    </row>
    <row r="7403" spans="2:2" x14ac:dyDescent="0.25">
      <c r="B7403" s="24"/>
    </row>
    <row r="7404" spans="2:2" x14ac:dyDescent="0.25">
      <c r="B7404" s="24"/>
    </row>
    <row r="7405" spans="2:2" x14ac:dyDescent="0.25">
      <c r="B7405" s="24"/>
    </row>
    <row r="7406" spans="2:2" x14ac:dyDescent="0.25">
      <c r="B7406" s="24"/>
    </row>
    <row r="7407" spans="2:2" x14ac:dyDescent="0.25">
      <c r="B7407" s="24"/>
    </row>
    <row r="7408" spans="2:2" x14ac:dyDescent="0.25">
      <c r="B7408" s="24"/>
    </row>
    <row r="7409" spans="2:2" x14ac:dyDescent="0.25">
      <c r="B7409" s="24"/>
    </row>
    <row r="7410" spans="2:2" x14ac:dyDescent="0.25">
      <c r="B7410" s="24"/>
    </row>
    <row r="7411" spans="2:2" x14ac:dyDescent="0.25">
      <c r="B7411" s="24"/>
    </row>
    <row r="7412" spans="2:2" x14ac:dyDescent="0.25">
      <c r="B7412" s="24"/>
    </row>
    <row r="7413" spans="2:2" x14ac:dyDescent="0.25">
      <c r="B7413" s="24"/>
    </row>
    <row r="7414" spans="2:2" x14ac:dyDescent="0.25">
      <c r="B7414" s="24"/>
    </row>
    <row r="7415" spans="2:2" x14ac:dyDescent="0.25">
      <c r="B7415" s="24"/>
    </row>
    <row r="7416" spans="2:2" x14ac:dyDescent="0.25">
      <c r="B7416" s="24"/>
    </row>
    <row r="7417" spans="2:2" x14ac:dyDescent="0.25">
      <c r="B7417" s="24"/>
    </row>
    <row r="7418" spans="2:2" x14ac:dyDescent="0.25">
      <c r="B7418" s="24"/>
    </row>
    <row r="7419" spans="2:2" x14ac:dyDescent="0.25">
      <c r="B7419" s="24"/>
    </row>
    <row r="7420" spans="2:2" x14ac:dyDescent="0.25">
      <c r="B7420" s="24"/>
    </row>
    <row r="7421" spans="2:2" x14ac:dyDescent="0.25">
      <c r="B7421" s="24"/>
    </row>
    <row r="7422" spans="2:2" x14ac:dyDescent="0.25">
      <c r="B7422" s="24"/>
    </row>
    <row r="7423" spans="2:2" x14ac:dyDescent="0.25">
      <c r="B7423" s="24"/>
    </row>
    <row r="7424" spans="2:2" x14ac:dyDescent="0.25">
      <c r="B7424" s="24"/>
    </row>
    <row r="7425" spans="2:2" x14ac:dyDescent="0.25">
      <c r="B7425" s="24"/>
    </row>
    <row r="7426" spans="2:2" x14ac:dyDescent="0.25">
      <c r="B7426" s="24"/>
    </row>
    <row r="7427" spans="2:2" x14ac:dyDescent="0.25">
      <c r="B7427" s="24"/>
    </row>
    <row r="7428" spans="2:2" x14ac:dyDescent="0.25">
      <c r="B7428" s="24"/>
    </row>
    <row r="7429" spans="2:2" x14ac:dyDescent="0.25">
      <c r="B7429" s="24"/>
    </row>
    <row r="7430" spans="2:2" x14ac:dyDescent="0.25">
      <c r="B7430" s="24"/>
    </row>
    <row r="7431" spans="2:2" x14ac:dyDescent="0.25">
      <c r="B7431" s="24"/>
    </row>
    <row r="7432" spans="2:2" x14ac:dyDescent="0.25">
      <c r="B7432" s="24"/>
    </row>
    <row r="7433" spans="2:2" x14ac:dyDescent="0.25">
      <c r="B7433" s="24"/>
    </row>
    <row r="7434" spans="2:2" x14ac:dyDescent="0.25">
      <c r="B7434" s="24"/>
    </row>
    <row r="7435" spans="2:2" x14ac:dyDescent="0.25">
      <c r="B7435" s="24"/>
    </row>
    <row r="7436" spans="2:2" x14ac:dyDescent="0.25">
      <c r="B7436" s="24"/>
    </row>
    <row r="7437" spans="2:2" x14ac:dyDescent="0.25">
      <c r="B7437" s="24"/>
    </row>
    <row r="7438" spans="2:2" x14ac:dyDescent="0.25">
      <c r="B7438" s="24"/>
    </row>
    <row r="7439" spans="2:2" x14ac:dyDescent="0.25">
      <c r="B7439" s="24"/>
    </row>
    <row r="7440" spans="2:2" x14ac:dyDescent="0.25">
      <c r="B7440" s="24"/>
    </row>
    <row r="7441" spans="2:2" x14ac:dyDescent="0.25">
      <c r="B7441" s="24"/>
    </row>
    <row r="7442" spans="2:2" x14ac:dyDescent="0.25">
      <c r="B7442" s="24"/>
    </row>
    <row r="7443" spans="2:2" x14ac:dyDescent="0.25">
      <c r="B7443" s="24"/>
    </row>
    <row r="7444" spans="2:2" x14ac:dyDescent="0.25">
      <c r="B7444" s="24"/>
    </row>
    <row r="7445" spans="2:2" x14ac:dyDescent="0.25">
      <c r="B7445" s="24"/>
    </row>
    <row r="7446" spans="2:2" x14ac:dyDescent="0.25">
      <c r="B7446" s="24"/>
    </row>
    <row r="7447" spans="2:2" x14ac:dyDescent="0.25">
      <c r="B7447" s="24"/>
    </row>
    <row r="7448" spans="2:2" x14ac:dyDescent="0.25">
      <c r="B7448" s="24"/>
    </row>
    <row r="7449" spans="2:2" x14ac:dyDescent="0.25">
      <c r="B7449" s="24"/>
    </row>
    <row r="7450" spans="2:2" x14ac:dyDescent="0.25">
      <c r="B7450" s="24"/>
    </row>
    <row r="7451" spans="2:2" x14ac:dyDescent="0.25">
      <c r="B7451" s="24"/>
    </row>
    <row r="7452" spans="2:2" x14ac:dyDescent="0.25">
      <c r="B7452" s="24"/>
    </row>
    <row r="7453" spans="2:2" x14ac:dyDescent="0.25">
      <c r="B7453" s="24"/>
    </row>
    <row r="7454" spans="2:2" x14ac:dyDescent="0.25">
      <c r="B7454" s="24"/>
    </row>
    <row r="7455" spans="2:2" x14ac:dyDescent="0.25">
      <c r="B7455" s="24"/>
    </row>
    <row r="7456" spans="2:2" x14ac:dyDescent="0.25">
      <c r="B7456" s="24"/>
    </row>
    <row r="7457" spans="2:2" x14ac:dyDescent="0.25">
      <c r="B7457" s="24"/>
    </row>
    <row r="7458" spans="2:2" x14ac:dyDescent="0.25">
      <c r="B7458" s="24"/>
    </row>
    <row r="7459" spans="2:2" x14ac:dyDescent="0.25">
      <c r="B7459" s="24"/>
    </row>
    <row r="7460" spans="2:2" x14ac:dyDescent="0.25">
      <c r="B7460" s="24"/>
    </row>
    <row r="7461" spans="2:2" x14ac:dyDescent="0.25">
      <c r="B7461" s="24"/>
    </row>
    <row r="7462" spans="2:2" x14ac:dyDescent="0.25">
      <c r="B7462" s="24"/>
    </row>
    <row r="7463" spans="2:2" x14ac:dyDescent="0.25">
      <c r="B7463" s="24"/>
    </row>
    <row r="7464" spans="2:2" x14ac:dyDescent="0.25">
      <c r="B7464" s="24"/>
    </row>
    <row r="7465" spans="2:2" x14ac:dyDescent="0.25">
      <c r="B7465" s="24"/>
    </row>
    <row r="7466" spans="2:2" x14ac:dyDescent="0.25">
      <c r="B7466" s="24"/>
    </row>
    <row r="7467" spans="2:2" x14ac:dyDescent="0.25">
      <c r="B7467" s="24"/>
    </row>
    <row r="7468" spans="2:2" x14ac:dyDescent="0.25">
      <c r="B7468" s="24"/>
    </row>
    <row r="7469" spans="2:2" x14ac:dyDescent="0.25">
      <c r="B7469" s="24"/>
    </row>
    <row r="7470" spans="2:2" x14ac:dyDescent="0.25">
      <c r="B7470" s="24"/>
    </row>
    <row r="7471" spans="2:2" x14ac:dyDescent="0.25">
      <c r="B7471" s="24"/>
    </row>
    <row r="7472" spans="2:2" x14ac:dyDescent="0.25">
      <c r="B7472" s="24"/>
    </row>
    <row r="7473" spans="2:2" x14ac:dyDescent="0.25">
      <c r="B7473" s="24"/>
    </row>
    <row r="7474" spans="2:2" x14ac:dyDescent="0.25">
      <c r="B7474" s="24"/>
    </row>
    <row r="7475" spans="2:2" x14ac:dyDescent="0.25">
      <c r="B7475" s="24"/>
    </row>
    <row r="7476" spans="2:2" x14ac:dyDescent="0.25">
      <c r="B7476" s="24"/>
    </row>
    <row r="7477" spans="2:2" x14ac:dyDescent="0.25">
      <c r="B7477" s="24"/>
    </row>
    <row r="7478" spans="2:2" x14ac:dyDescent="0.25">
      <c r="B7478" s="24"/>
    </row>
    <row r="7479" spans="2:2" x14ac:dyDescent="0.25">
      <c r="B7479" s="24"/>
    </row>
    <row r="7480" spans="2:2" x14ac:dyDescent="0.25">
      <c r="B7480" s="24"/>
    </row>
    <row r="7481" spans="2:2" x14ac:dyDescent="0.25">
      <c r="B7481" s="24"/>
    </row>
    <row r="7482" spans="2:2" x14ac:dyDescent="0.25">
      <c r="B7482" s="24"/>
    </row>
    <row r="7483" spans="2:2" x14ac:dyDescent="0.25">
      <c r="B7483" s="24"/>
    </row>
    <row r="7484" spans="2:2" x14ac:dyDescent="0.25">
      <c r="B7484" s="24"/>
    </row>
    <row r="7485" spans="2:2" x14ac:dyDescent="0.25">
      <c r="B7485" s="24"/>
    </row>
    <row r="7486" spans="2:2" x14ac:dyDescent="0.25">
      <c r="B7486" s="24"/>
    </row>
    <row r="7487" spans="2:2" x14ac:dyDescent="0.25">
      <c r="B7487" s="24"/>
    </row>
    <row r="7488" spans="2:2" x14ac:dyDescent="0.25">
      <c r="B7488" s="24"/>
    </row>
    <row r="7489" spans="2:2" x14ac:dyDescent="0.25">
      <c r="B7489" s="24"/>
    </row>
    <row r="7490" spans="2:2" x14ac:dyDescent="0.25">
      <c r="B7490" s="24"/>
    </row>
    <row r="7491" spans="2:2" x14ac:dyDescent="0.25">
      <c r="B7491" s="24"/>
    </row>
    <row r="7492" spans="2:2" x14ac:dyDescent="0.25">
      <c r="B7492" s="24"/>
    </row>
    <row r="7493" spans="2:2" x14ac:dyDescent="0.25">
      <c r="B7493" s="24"/>
    </row>
    <row r="7494" spans="2:2" x14ac:dyDescent="0.25">
      <c r="B7494" s="24"/>
    </row>
    <row r="7495" spans="2:2" x14ac:dyDescent="0.25">
      <c r="B7495" s="24"/>
    </row>
    <row r="7496" spans="2:2" x14ac:dyDescent="0.25">
      <c r="B7496" s="24"/>
    </row>
    <row r="7497" spans="2:2" x14ac:dyDescent="0.25">
      <c r="B7497" s="24"/>
    </row>
    <row r="7498" spans="2:2" x14ac:dyDescent="0.25">
      <c r="B7498" s="24"/>
    </row>
    <row r="7499" spans="2:2" x14ac:dyDescent="0.25">
      <c r="B7499" s="24"/>
    </row>
    <row r="7500" spans="2:2" x14ac:dyDescent="0.25">
      <c r="B7500" s="24"/>
    </row>
    <row r="7501" spans="2:2" x14ac:dyDescent="0.25">
      <c r="B7501" s="24"/>
    </row>
    <row r="7502" spans="2:2" x14ac:dyDescent="0.25">
      <c r="B7502" s="24"/>
    </row>
    <row r="7503" spans="2:2" x14ac:dyDescent="0.25">
      <c r="B7503" s="24"/>
    </row>
    <row r="7504" spans="2:2" x14ac:dyDescent="0.25">
      <c r="B7504" s="24"/>
    </row>
    <row r="7505" spans="2:2" x14ac:dyDescent="0.25">
      <c r="B7505" s="24"/>
    </row>
    <row r="7506" spans="2:2" x14ac:dyDescent="0.25">
      <c r="B7506" s="24"/>
    </row>
    <row r="7507" spans="2:2" x14ac:dyDescent="0.25">
      <c r="B7507" s="24"/>
    </row>
    <row r="7508" spans="2:2" x14ac:dyDescent="0.25">
      <c r="B7508" s="24"/>
    </row>
    <row r="7509" spans="2:2" x14ac:dyDescent="0.25">
      <c r="B7509" s="24"/>
    </row>
    <row r="7510" spans="2:2" x14ac:dyDescent="0.25">
      <c r="B7510" s="24"/>
    </row>
    <row r="7511" spans="2:2" x14ac:dyDescent="0.25">
      <c r="B7511" s="24"/>
    </row>
    <row r="7512" spans="2:2" x14ac:dyDescent="0.25">
      <c r="B7512" s="24"/>
    </row>
    <row r="7513" spans="2:2" x14ac:dyDescent="0.25">
      <c r="B7513" s="24"/>
    </row>
    <row r="7514" spans="2:2" x14ac:dyDescent="0.25">
      <c r="B7514" s="24"/>
    </row>
    <row r="7515" spans="2:2" x14ac:dyDescent="0.25">
      <c r="B7515" s="24"/>
    </row>
    <row r="7516" spans="2:2" x14ac:dyDescent="0.25">
      <c r="B7516" s="24"/>
    </row>
    <row r="7517" spans="2:2" x14ac:dyDescent="0.25">
      <c r="B7517" s="24"/>
    </row>
    <row r="7518" spans="2:2" x14ac:dyDescent="0.25">
      <c r="B7518" s="24"/>
    </row>
    <row r="7519" spans="2:2" x14ac:dyDescent="0.25">
      <c r="B7519" s="24"/>
    </row>
    <row r="7520" spans="2:2" x14ac:dyDescent="0.25">
      <c r="B7520" s="24"/>
    </row>
    <row r="7521" spans="2:2" x14ac:dyDescent="0.25">
      <c r="B7521" s="24"/>
    </row>
    <row r="7522" spans="2:2" x14ac:dyDescent="0.25">
      <c r="B7522" s="24"/>
    </row>
    <row r="7523" spans="2:2" x14ac:dyDescent="0.25">
      <c r="B7523" s="24"/>
    </row>
    <row r="7524" spans="2:2" x14ac:dyDescent="0.25">
      <c r="B7524" s="24"/>
    </row>
    <row r="7525" spans="2:2" x14ac:dyDescent="0.25">
      <c r="B7525" s="24"/>
    </row>
    <row r="7526" spans="2:2" x14ac:dyDescent="0.25">
      <c r="B7526" s="24"/>
    </row>
    <row r="7527" spans="2:2" x14ac:dyDescent="0.25">
      <c r="B7527" s="24"/>
    </row>
    <row r="7528" spans="2:2" x14ac:dyDescent="0.25">
      <c r="B7528" s="24"/>
    </row>
    <row r="7529" spans="2:2" x14ac:dyDescent="0.25">
      <c r="B7529" s="24"/>
    </row>
    <row r="7530" spans="2:2" x14ac:dyDescent="0.25">
      <c r="B7530" s="24"/>
    </row>
    <row r="7531" spans="2:2" x14ac:dyDescent="0.25">
      <c r="B7531" s="24"/>
    </row>
    <row r="7532" spans="2:2" x14ac:dyDescent="0.25">
      <c r="B7532" s="24"/>
    </row>
    <row r="7533" spans="2:2" x14ac:dyDescent="0.25">
      <c r="B7533" s="24"/>
    </row>
    <row r="7534" spans="2:2" x14ac:dyDescent="0.25">
      <c r="B7534" s="24"/>
    </row>
    <row r="7535" spans="2:2" x14ac:dyDescent="0.25">
      <c r="B7535" s="24"/>
    </row>
    <row r="7536" spans="2:2" x14ac:dyDescent="0.25">
      <c r="B7536" s="24"/>
    </row>
    <row r="7537" spans="2:2" x14ac:dyDescent="0.25">
      <c r="B7537" s="24"/>
    </row>
    <row r="7538" spans="2:2" x14ac:dyDescent="0.25">
      <c r="B7538" s="24"/>
    </row>
    <row r="7539" spans="2:2" x14ac:dyDescent="0.25">
      <c r="B7539" s="24"/>
    </row>
    <row r="7540" spans="2:2" x14ac:dyDescent="0.25">
      <c r="B7540" s="24"/>
    </row>
    <row r="7541" spans="2:2" x14ac:dyDescent="0.25">
      <c r="B7541" s="24"/>
    </row>
    <row r="7542" spans="2:2" x14ac:dyDescent="0.25">
      <c r="B7542" s="24"/>
    </row>
    <row r="7543" spans="2:2" x14ac:dyDescent="0.25">
      <c r="B7543" s="24"/>
    </row>
    <row r="7544" spans="2:2" x14ac:dyDescent="0.25">
      <c r="B7544" s="24"/>
    </row>
    <row r="7545" spans="2:2" x14ac:dyDescent="0.25">
      <c r="B7545" s="24"/>
    </row>
    <row r="7546" spans="2:2" x14ac:dyDescent="0.25">
      <c r="B7546" s="24"/>
    </row>
    <row r="7547" spans="2:2" x14ac:dyDescent="0.25">
      <c r="B7547" s="24"/>
    </row>
    <row r="7548" spans="2:2" x14ac:dyDescent="0.25">
      <c r="B7548" s="24"/>
    </row>
    <row r="7549" spans="2:2" x14ac:dyDescent="0.25">
      <c r="B7549" s="24"/>
    </row>
    <row r="7550" spans="2:2" x14ac:dyDescent="0.25">
      <c r="B7550" s="24"/>
    </row>
    <row r="7551" spans="2:2" x14ac:dyDescent="0.25">
      <c r="B7551" s="24"/>
    </row>
    <row r="7552" spans="2:2" x14ac:dyDescent="0.25">
      <c r="B7552" s="24"/>
    </row>
    <row r="7553" spans="2:2" x14ac:dyDescent="0.25">
      <c r="B7553" s="24"/>
    </row>
    <row r="7554" spans="2:2" x14ac:dyDescent="0.25">
      <c r="B7554" s="24"/>
    </row>
    <row r="7555" spans="2:2" x14ac:dyDescent="0.25">
      <c r="B7555" s="24"/>
    </row>
    <row r="7556" spans="2:2" x14ac:dyDescent="0.25">
      <c r="B7556" s="24"/>
    </row>
    <row r="7557" spans="2:2" x14ac:dyDescent="0.25">
      <c r="B7557" s="24"/>
    </row>
    <row r="7558" spans="2:2" x14ac:dyDescent="0.25">
      <c r="B7558" s="24"/>
    </row>
    <row r="7559" spans="2:2" x14ac:dyDescent="0.25">
      <c r="B7559" s="24"/>
    </row>
    <row r="7560" spans="2:2" x14ac:dyDescent="0.25">
      <c r="B7560" s="24"/>
    </row>
    <row r="7561" spans="2:2" x14ac:dyDescent="0.25">
      <c r="B7561" s="24"/>
    </row>
    <row r="7562" spans="2:2" x14ac:dyDescent="0.25">
      <c r="B7562" s="24"/>
    </row>
    <row r="7563" spans="2:2" x14ac:dyDescent="0.25">
      <c r="B7563" s="24"/>
    </row>
    <row r="7564" spans="2:2" x14ac:dyDescent="0.25">
      <c r="B7564" s="24"/>
    </row>
    <row r="7565" spans="2:2" x14ac:dyDescent="0.25">
      <c r="B7565" s="24"/>
    </row>
    <row r="7566" spans="2:2" x14ac:dyDescent="0.25">
      <c r="B7566" s="24"/>
    </row>
    <row r="7567" spans="2:2" x14ac:dyDescent="0.25">
      <c r="B7567" s="24"/>
    </row>
    <row r="7568" spans="2:2" x14ac:dyDescent="0.25">
      <c r="B7568" s="24"/>
    </row>
    <row r="7569" spans="2:2" x14ac:dyDescent="0.25">
      <c r="B7569" s="24"/>
    </row>
    <row r="7570" spans="2:2" x14ac:dyDescent="0.25">
      <c r="B7570" s="24"/>
    </row>
    <row r="7571" spans="2:2" x14ac:dyDescent="0.25">
      <c r="B7571" s="24"/>
    </row>
    <row r="7572" spans="2:2" x14ac:dyDescent="0.25">
      <c r="B7572" s="24"/>
    </row>
    <row r="7573" spans="2:2" x14ac:dyDescent="0.25">
      <c r="B7573" s="24"/>
    </row>
    <row r="7574" spans="2:2" x14ac:dyDescent="0.25">
      <c r="B7574" s="24"/>
    </row>
    <row r="7575" spans="2:2" x14ac:dyDescent="0.25">
      <c r="B7575" s="24"/>
    </row>
    <row r="7576" spans="2:2" x14ac:dyDescent="0.25">
      <c r="B7576" s="24"/>
    </row>
    <row r="7577" spans="2:2" x14ac:dyDescent="0.25">
      <c r="B7577" s="24"/>
    </row>
    <row r="7578" spans="2:2" x14ac:dyDescent="0.25">
      <c r="B7578" s="24"/>
    </row>
    <row r="7579" spans="2:2" x14ac:dyDescent="0.25">
      <c r="B7579" s="24"/>
    </row>
    <row r="7580" spans="2:2" x14ac:dyDescent="0.25">
      <c r="B7580" s="24"/>
    </row>
    <row r="7581" spans="2:2" x14ac:dyDescent="0.25">
      <c r="B7581" s="24"/>
    </row>
    <row r="7582" spans="2:2" x14ac:dyDescent="0.25">
      <c r="B7582" s="24"/>
    </row>
    <row r="7583" spans="2:2" x14ac:dyDescent="0.25">
      <c r="B7583" s="24"/>
    </row>
    <row r="7584" spans="2:2" x14ac:dyDescent="0.25">
      <c r="B7584" s="24"/>
    </row>
    <row r="7585" spans="2:2" x14ac:dyDescent="0.25">
      <c r="B7585" s="24"/>
    </row>
    <row r="7586" spans="2:2" x14ac:dyDescent="0.25">
      <c r="B7586" s="24"/>
    </row>
    <row r="7587" spans="2:2" x14ac:dyDescent="0.25">
      <c r="B7587" s="24"/>
    </row>
    <row r="7588" spans="2:2" x14ac:dyDescent="0.25">
      <c r="B7588" s="24"/>
    </row>
    <row r="7589" spans="2:2" x14ac:dyDescent="0.25">
      <c r="B7589" s="24"/>
    </row>
    <row r="7590" spans="2:2" x14ac:dyDescent="0.25">
      <c r="B7590" s="24"/>
    </row>
    <row r="7591" spans="2:2" x14ac:dyDescent="0.25">
      <c r="B7591" s="24"/>
    </row>
    <row r="7592" spans="2:2" x14ac:dyDescent="0.25">
      <c r="B7592" s="24"/>
    </row>
    <row r="7593" spans="2:2" x14ac:dyDescent="0.25">
      <c r="B7593" s="24"/>
    </row>
    <row r="7594" spans="2:2" x14ac:dyDescent="0.25">
      <c r="B7594" s="24"/>
    </row>
    <row r="7595" spans="2:2" x14ac:dyDescent="0.25">
      <c r="B7595" s="24"/>
    </row>
    <row r="7596" spans="2:2" x14ac:dyDescent="0.25">
      <c r="B7596" s="24"/>
    </row>
    <row r="7597" spans="2:2" x14ac:dyDescent="0.25">
      <c r="B7597" s="24"/>
    </row>
    <row r="7598" spans="2:2" x14ac:dyDescent="0.25">
      <c r="B7598" s="24"/>
    </row>
    <row r="7599" spans="2:2" x14ac:dyDescent="0.25">
      <c r="B7599" s="24"/>
    </row>
    <row r="7600" spans="2:2" x14ac:dyDescent="0.25">
      <c r="B7600" s="24"/>
    </row>
    <row r="7601" spans="2:2" x14ac:dyDescent="0.25">
      <c r="B7601" s="24"/>
    </row>
    <row r="7602" spans="2:2" x14ac:dyDescent="0.25">
      <c r="B7602" s="24"/>
    </row>
    <row r="7603" spans="2:2" x14ac:dyDescent="0.25">
      <c r="B7603" s="24"/>
    </row>
    <row r="7604" spans="2:2" x14ac:dyDescent="0.25">
      <c r="B7604" s="24"/>
    </row>
    <row r="7605" spans="2:2" x14ac:dyDescent="0.25">
      <c r="B7605" s="24"/>
    </row>
    <row r="7606" spans="2:2" x14ac:dyDescent="0.25">
      <c r="B7606" s="24"/>
    </row>
    <row r="7607" spans="2:2" x14ac:dyDescent="0.25">
      <c r="B7607" s="24"/>
    </row>
    <row r="7608" spans="2:2" x14ac:dyDescent="0.25">
      <c r="B7608" s="24"/>
    </row>
    <row r="7609" spans="2:2" x14ac:dyDescent="0.25">
      <c r="B7609" s="24"/>
    </row>
    <row r="7610" spans="2:2" x14ac:dyDescent="0.25">
      <c r="B7610" s="24"/>
    </row>
    <row r="7611" spans="2:2" x14ac:dyDescent="0.25">
      <c r="B7611" s="24"/>
    </row>
    <row r="7612" spans="2:2" x14ac:dyDescent="0.25">
      <c r="B7612" s="24"/>
    </row>
    <row r="7613" spans="2:2" x14ac:dyDescent="0.25">
      <c r="B7613" s="24"/>
    </row>
    <row r="7614" spans="2:2" x14ac:dyDescent="0.25">
      <c r="B7614" s="24"/>
    </row>
    <row r="7615" spans="2:2" x14ac:dyDescent="0.25">
      <c r="B7615" s="24"/>
    </row>
    <row r="7616" spans="2:2" x14ac:dyDescent="0.25">
      <c r="B7616" s="24"/>
    </row>
    <row r="7617" spans="2:2" x14ac:dyDescent="0.25">
      <c r="B7617" s="24"/>
    </row>
    <row r="7618" spans="2:2" x14ac:dyDescent="0.25">
      <c r="B7618" s="24"/>
    </row>
    <row r="7619" spans="2:2" x14ac:dyDescent="0.25">
      <c r="B7619" s="24"/>
    </row>
    <row r="7620" spans="2:2" x14ac:dyDescent="0.25">
      <c r="B7620" s="24"/>
    </row>
    <row r="7621" spans="2:2" x14ac:dyDescent="0.25">
      <c r="B7621" s="24"/>
    </row>
    <row r="7622" spans="2:2" x14ac:dyDescent="0.25">
      <c r="B7622" s="24"/>
    </row>
    <row r="7623" spans="2:2" x14ac:dyDescent="0.25">
      <c r="B7623" s="24"/>
    </row>
    <row r="7624" spans="2:2" x14ac:dyDescent="0.25">
      <c r="B7624" s="24"/>
    </row>
    <row r="7625" spans="2:2" x14ac:dyDescent="0.25">
      <c r="B7625" s="24"/>
    </row>
    <row r="7626" spans="2:2" x14ac:dyDescent="0.25">
      <c r="B7626" s="24"/>
    </row>
    <row r="7627" spans="2:2" x14ac:dyDescent="0.25">
      <c r="B7627" s="24"/>
    </row>
    <row r="7628" spans="2:2" x14ac:dyDescent="0.25">
      <c r="B7628" s="24"/>
    </row>
    <row r="7629" spans="2:2" x14ac:dyDescent="0.25">
      <c r="B7629" s="24"/>
    </row>
    <row r="7630" spans="2:2" x14ac:dyDescent="0.25">
      <c r="B7630" s="24"/>
    </row>
    <row r="7631" spans="2:2" x14ac:dyDescent="0.25">
      <c r="B7631" s="24"/>
    </row>
    <row r="7632" spans="2:2" x14ac:dyDescent="0.25">
      <c r="B7632" s="24"/>
    </row>
    <row r="7633" spans="2:2" x14ac:dyDescent="0.25">
      <c r="B7633" s="24"/>
    </row>
    <row r="7634" spans="2:2" x14ac:dyDescent="0.25">
      <c r="B7634" s="24"/>
    </row>
    <row r="7635" spans="2:2" x14ac:dyDescent="0.25">
      <c r="B7635" s="24"/>
    </row>
    <row r="7636" spans="2:2" x14ac:dyDescent="0.25">
      <c r="B7636" s="24"/>
    </row>
    <row r="7637" spans="2:2" x14ac:dyDescent="0.25">
      <c r="B7637" s="24"/>
    </row>
    <row r="7638" spans="2:2" x14ac:dyDescent="0.25">
      <c r="B7638" s="24"/>
    </row>
    <row r="7639" spans="2:2" x14ac:dyDescent="0.25">
      <c r="B7639" s="24"/>
    </row>
    <row r="7640" spans="2:2" x14ac:dyDescent="0.25">
      <c r="B7640" s="24"/>
    </row>
    <row r="7641" spans="2:2" x14ac:dyDescent="0.25">
      <c r="B7641" s="24"/>
    </row>
    <row r="7642" spans="2:2" x14ac:dyDescent="0.25">
      <c r="B7642" s="24"/>
    </row>
    <row r="7643" spans="2:2" x14ac:dyDescent="0.25">
      <c r="B7643" s="24"/>
    </row>
    <row r="7644" spans="2:2" x14ac:dyDescent="0.25">
      <c r="B7644" s="24"/>
    </row>
    <row r="7645" spans="2:2" x14ac:dyDescent="0.25">
      <c r="B7645" s="24"/>
    </row>
    <row r="7646" spans="2:2" x14ac:dyDescent="0.25">
      <c r="B7646" s="24"/>
    </row>
    <row r="7647" spans="2:2" x14ac:dyDescent="0.25">
      <c r="B7647" s="24"/>
    </row>
    <row r="7648" spans="2:2" x14ac:dyDescent="0.25">
      <c r="B7648" s="24"/>
    </row>
    <row r="7649" spans="2:2" x14ac:dyDescent="0.25">
      <c r="B7649" s="24"/>
    </row>
    <row r="7650" spans="2:2" x14ac:dyDescent="0.25">
      <c r="B7650" s="24"/>
    </row>
    <row r="7651" spans="2:2" x14ac:dyDescent="0.25">
      <c r="B7651" s="24"/>
    </row>
    <row r="7652" spans="2:2" x14ac:dyDescent="0.25">
      <c r="B7652" s="24"/>
    </row>
    <row r="7653" spans="2:2" x14ac:dyDescent="0.25">
      <c r="B7653" s="24"/>
    </row>
    <row r="7654" spans="2:2" x14ac:dyDescent="0.25">
      <c r="B7654" s="24"/>
    </row>
    <row r="7655" spans="2:2" x14ac:dyDescent="0.25">
      <c r="B7655" s="24"/>
    </row>
    <row r="7656" spans="2:2" x14ac:dyDescent="0.25">
      <c r="B7656" s="24"/>
    </row>
    <row r="7657" spans="2:2" x14ac:dyDescent="0.25">
      <c r="B7657" s="24"/>
    </row>
    <row r="7658" spans="2:2" x14ac:dyDescent="0.25">
      <c r="B7658" s="24"/>
    </row>
    <row r="7659" spans="2:2" x14ac:dyDescent="0.25">
      <c r="B7659" s="24"/>
    </row>
    <row r="7660" spans="2:2" x14ac:dyDescent="0.25">
      <c r="B7660" s="24"/>
    </row>
    <row r="7661" spans="2:2" x14ac:dyDescent="0.25">
      <c r="B7661" s="24"/>
    </row>
    <row r="7662" spans="2:2" x14ac:dyDescent="0.25">
      <c r="B7662" s="24"/>
    </row>
    <row r="7663" spans="2:2" x14ac:dyDescent="0.25">
      <c r="B7663" s="24"/>
    </row>
    <row r="7664" spans="2:2" x14ac:dyDescent="0.25">
      <c r="B7664" s="24"/>
    </row>
    <row r="7665" spans="2:2" x14ac:dyDescent="0.25">
      <c r="B7665" s="24"/>
    </row>
    <row r="7666" spans="2:2" x14ac:dyDescent="0.25">
      <c r="B7666" s="24"/>
    </row>
    <row r="7667" spans="2:2" x14ac:dyDescent="0.25">
      <c r="B7667" s="24"/>
    </row>
    <row r="7668" spans="2:2" x14ac:dyDescent="0.25">
      <c r="B7668" s="24"/>
    </row>
    <row r="7669" spans="2:2" x14ac:dyDescent="0.25">
      <c r="B7669" s="24"/>
    </row>
    <row r="7670" spans="2:2" x14ac:dyDescent="0.25">
      <c r="B7670" s="24"/>
    </row>
    <row r="7671" spans="2:2" x14ac:dyDescent="0.25">
      <c r="B7671" s="24"/>
    </row>
    <row r="7672" spans="2:2" x14ac:dyDescent="0.25">
      <c r="B7672" s="24"/>
    </row>
    <row r="7673" spans="2:2" x14ac:dyDescent="0.25">
      <c r="B7673" s="24"/>
    </row>
    <row r="7674" spans="2:2" x14ac:dyDescent="0.25">
      <c r="B7674" s="24"/>
    </row>
    <row r="7675" spans="2:2" x14ac:dyDescent="0.25">
      <c r="B7675" s="24"/>
    </row>
    <row r="7676" spans="2:2" x14ac:dyDescent="0.25">
      <c r="B7676" s="24"/>
    </row>
    <row r="7677" spans="2:2" x14ac:dyDescent="0.25">
      <c r="B7677" s="24"/>
    </row>
    <row r="7678" spans="2:2" x14ac:dyDescent="0.25">
      <c r="B7678" s="24"/>
    </row>
    <row r="7679" spans="2:2" x14ac:dyDescent="0.25">
      <c r="B7679" s="24"/>
    </row>
    <row r="7680" spans="2:2" x14ac:dyDescent="0.25">
      <c r="B7680" s="24"/>
    </row>
    <row r="7681" spans="2:2" x14ac:dyDescent="0.25">
      <c r="B7681" s="24"/>
    </row>
    <row r="7682" spans="2:2" x14ac:dyDescent="0.25">
      <c r="B7682" s="24"/>
    </row>
    <row r="7683" spans="2:2" x14ac:dyDescent="0.25">
      <c r="B7683" s="24"/>
    </row>
    <row r="7684" spans="2:2" x14ac:dyDescent="0.25">
      <c r="B7684" s="24"/>
    </row>
    <row r="7685" spans="2:2" x14ac:dyDescent="0.25">
      <c r="B7685" s="24"/>
    </row>
    <row r="7686" spans="2:2" x14ac:dyDescent="0.25">
      <c r="B7686" s="24"/>
    </row>
    <row r="7687" spans="2:2" x14ac:dyDescent="0.25">
      <c r="B7687" s="24"/>
    </row>
    <row r="7688" spans="2:2" x14ac:dyDescent="0.25">
      <c r="B7688" s="24"/>
    </row>
    <row r="7689" spans="2:2" x14ac:dyDescent="0.25">
      <c r="B7689" s="24"/>
    </row>
    <row r="7690" spans="2:2" x14ac:dyDescent="0.25">
      <c r="B7690" s="24"/>
    </row>
    <row r="7691" spans="2:2" x14ac:dyDescent="0.25">
      <c r="B7691" s="24"/>
    </row>
    <row r="7692" spans="2:2" x14ac:dyDescent="0.25">
      <c r="B7692" s="24"/>
    </row>
    <row r="7693" spans="2:2" x14ac:dyDescent="0.25">
      <c r="B7693" s="24"/>
    </row>
    <row r="7694" spans="2:2" x14ac:dyDescent="0.25">
      <c r="B7694" s="24"/>
    </row>
    <row r="7695" spans="2:2" x14ac:dyDescent="0.25">
      <c r="B7695" s="24"/>
    </row>
    <row r="7696" spans="2:2" x14ac:dyDescent="0.25">
      <c r="B7696" s="24"/>
    </row>
    <row r="7697" spans="2:2" x14ac:dyDescent="0.25">
      <c r="B7697" s="24"/>
    </row>
    <row r="7698" spans="2:2" x14ac:dyDescent="0.25">
      <c r="B7698" s="24"/>
    </row>
    <row r="7699" spans="2:2" x14ac:dyDescent="0.25">
      <c r="B7699" s="24"/>
    </row>
    <row r="7700" spans="2:2" x14ac:dyDescent="0.25">
      <c r="B7700" s="24"/>
    </row>
    <row r="7701" spans="2:2" x14ac:dyDescent="0.25">
      <c r="B7701" s="24"/>
    </row>
    <row r="7702" spans="2:2" x14ac:dyDescent="0.25">
      <c r="B7702" s="24"/>
    </row>
    <row r="7703" spans="2:2" x14ac:dyDescent="0.25">
      <c r="B7703" s="24"/>
    </row>
    <row r="7704" spans="2:2" x14ac:dyDescent="0.25">
      <c r="B7704" s="24"/>
    </row>
    <row r="7705" spans="2:2" x14ac:dyDescent="0.25">
      <c r="B7705" s="24"/>
    </row>
    <row r="7706" spans="2:2" x14ac:dyDescent="0.25">
      <c r="B7706" s="24"/>
    </row>
    <row r="7707" spans="2:2" x14ac:dyDescent="0.25">
      <c r="B7707" s="24"/>
    </row>
    <row r="7708" spans="2:2" x14ac:dyDescent="0.25">
      <c r="B7708" s="24"/>
    </row>
    <row r="7709" spans="2:2" x14ac:dyDescent="0.25">
      <c r="B7709" s="24"/>
    </row>
    <row r="7710" spans="2:2" x14ac:dyDescent="0.25">
      <c r="B7710" s="24"/>
    </row>
    <row r="7711" spans="2:2" x14ac:dyDescent="0.25">
      <c r="B7711" s="24"/>
    </row>
    <row r="7712" spans="2:2" x14ac:dyDescent="0.25">
      <c r="B7712" s="24"/>
    </row>
    <row r="7713" spans="2:2" x14ac:dyDescent="0.25">
      <c r="B7713" s="24"/>
    </row>
    <row r="7714" spans="2:2" x14ac:dyDescent="0.25">
      <c r="B7714" s="24"/>
    </row>
    <row r="7715" spans="2:2" x14ac:dyDescent="0.25">
      <c r="B7715" s="24"/>
    </row>
    <row r="7716" spans="2:2" x14ac:dyDescent="0.25">
      <c r="B7716" s="24"/>
    </row>
    <row r="7717" spans="2:2" x14ac:dyDescent="0.25">
      <c r="B7717" s="24"/>
    </row>
    <row r="7718" spans="2:2" x14ac:dyDescent="0.25">
      <c r="B7718" s="24"/>
    </row>
    <row r="7719" spans="2:2" x14ac:dyDescent="0.25">
      <c r="B7719" s="24"/>
    </row>
    <row r="7720" spans="2:2" x14ac:dyDescent="0.25">
      <c r="B7720" s="24"/>
    </row>
    <row r="7721" spans="2:2" x14ac:dyDescent="0.25">
      <c r="B7721" s="24"/>
    </row>
    <row r="7722" spans="2:2" x14ac:dyDescent="0.25">
      <c r="B7722" s="24"/>
    </row>
    <row r="7723" spans="2:2" x14ac:dyDescent="0.25">
      <c r="B7723" s="24"/>
    </row>
    <row r="7724" spans="2:2" x14ac:dyDescent="0.25">
      <c r="B7724" s="24"/>
    </row>
    <row r="7725" spans="2:2" x14ac:dyDescent="0.25">
      <c r="B7725" s="24"/>
    </row>
    <row r="7726" spans="2:2" x14ac:dyDescent="0.25">
      <c r="B7726" s="24"/>
    </row>
    <row r="7727" spans="2:2" x14ac:dyDescent="0.25">
      <c r="B7727" s="24"/>
    </row>
    <row r="7728" spans="2:2" x14ac:dyDescent="0.25">
      <c r="B7728" s="24"/>
    </row>
    <row r="7729" spans="2:2" x14ac:dyDescent="0.25">
      <c r="B7729" s="24"/>
    </row>
    <row r="7730" spans="2:2" x14ac:dyDescent="0.25">
      <c r="B7730" s="24"/>
    </row>
    <row r="7731" spans="2:2" x14ac:dyDescent="0.25">
      <c r="B7731" s="24"/>
    </row>
    <row r="7732" spans="2:2" x14ac:dyDescent="0.25">
      <c r="B7732" s="24"/>
    </row>
    <row r="7733" spans="2:2" x14ac:dyDescent="0.25">
      <c r="B7733" s="24"/>
    </row>
    <row r="7734" spans="2:2" x14ac:dyDescent="0.25">
      <c r="B7734" s="24"/>
    </row>
    <row r="7735" spans="2:2" x14ac:dyDescent="0.25">
      <c r="B7735" s="24"/>
    </row>
    <row r="7736" spans="2:2" x14ac:dyDescent="0.25">
      <c r="B7736" s="24"/>
    </row>
    <row r="7737" spans="2:2" x14ac:dyDescent="0.25">
      <c r="B7737" s="24"/>
    </row>
    <row r="7738" spans="2:2" x14ac:dyDescent="0.25">
      <c r="B7738" s="24"/>
    </row>
    <row r="7739" spans="2:2" x14ac:dyDescent="0.25">
      <c r="B7739" s="24"/>
    </row>
    <row r="7740" spans="2:2" x14ac:dyDescent="0.25">
      <c r="B7740" s="24"/>
    </row>
    <row r="7741" spans="2:2" x14ac:dyDescent="0.25">
      <c r="B7741" s="24"/>
    </row>
    <row r="7742" spans="2:2" x14ac:dyDescent="0.25">
      <c r="B7742" s="24"/>
    </row>
    <row r="7743" spans="2:2" x14ac:dyDescent="0.25">
      <c r="B7743" s="24"/>
    </row>
    <row r="7744" spans="2:2" x14ac:dyDescent="0.25">
      <c r="B7744" s="24"/>
    </row>
    <row r="7745" spans="2:2" x14ac:dyDescent="0.25">
      <c r="B7745" s="24"/>
    </row>
    <row r="7746" spans="2:2" x14ac:dyDescent="0.25">
      <c r="B7746" s="24"/>
    </row>
    <row r="7747" spans="2:2" x14ac:dyDescent="0.25">
      <c r="B7747" s="24"/>
    </row>
    <row r="7748" spans="2:2" x14ac:dyDescent="0.25">
      <c r="B7748" s="24"/>
    </row>
    <row r="7749" spans="2:2" x14ac:dyDescent="0.25">
      <c r="B7749" s="24"/>
    </row>
    <row r="7750" spans="2:2" x14ac:dyDescent="0.25">
      <c r="B7750" s="24"/>
    </row>
    <row r="7751" spans="2:2" x14ac:dyDescent="0.25">
      <c r="B7751" s="24"/>
    </row>
    <row r="7752" spans="2:2" x14ac:dyDescent="0.25">
      <c r="B7752" s="24"/>
    </row>
    <row r="7753" spans="2:2" x14ac:dyDescent="0.25">
      <c r="B7753" s="24"/>
    </row>
    <row r="7754" spans="2:2" x14ac:dyDescent="0.25">
      <c r="B7754" s="24"/>
    </row>
    <row r="7755" spans="2:2" x14ac:dyDescent="0.25">
      <c r="B7755" s="24"/>
    </row>
    <row r="7756" spans="2:2" x14ac:dyDescent="0.25">
      <c r="B7756" s="24"/>
    </row>
    <row r="7757" spans="2:2" x14ac:dyDescent="0.25">
      <c r="B7757" s="24"/>
    </row>
    <row r="7758" spans="2:2" x14ac:dyDescent="0.25">
      <c r="B7758" s="24"/>
    </row>
    <row r="7759" spans="2:2" x14ac:dyDescent="0.25">
      <c r="B7759" s="24"/>
    </row>
    <row r="7760" spans="2:2" x14ac:dyDescent="0.25">
      <c r="B7760" s="24"/>
    </row>
    <row r="7761" spans="2:2" x14ac:dyDescent="0.25">
      <c r="B7761" s="24"/>
    </row>
    <row r="7762" spans="2:2" x14ac:dyDescent="0.25">
      <c r="B7762" s="24"/>
    </row>
    <row r="7763" spans="2:2" x14ac:dyDescent="0.25">
      <c r="B7763" s="24"/>
    </row>
    <row r="7764" spans="2:2" x14ac:dyDescent="0.25">
      <c r="B7764" s="24"/>
    </row>
    <row r="7765" spans="2:2" x14ac:dyDescent="0.25">
      <c r="B7765" s="24"/>
    </row>
    <row r="7766" spans="2:2" x14ac:dyDescent="0.25">
      <c r="B7766" s="24"/>
    </row>
    <row r="7767" spans="2:2" x14ac:dyDescent="0.25">
      <c r="B7767" s="24"/>
    </row>
    <row r="7768" spans="2:2" x14ac:dyDescent="0.25">
      <c r="B7768" s="24"/>
    </row>
    <row r="7769" spans="2:2" x14ac:dyDescent="0.25">
      <c r="B7769" s="24"/>
    </row>
    <row r="7770" spans="2:2" x14ac:dyDescent="0.25">
      <c r="B7770" s="24"/>
    </row>
    <row r="7771" spans="2:2" x14ac:dyDescent="0.25">
      <c r="B7771" s="24"/>
    </row>
    <row r="7772" spans="2:2" x14ac:dyDescent="0.25">
      <c r="B7772" s="24"/>
    </row>
    <row r="7773" spans="2:2" x14ac:dyDescent="0.25">
      <c r="B7773" s="24"/>
    </row>
    <row r="7774" spans="2:2" x14ac:dyDescent="0.25">
      <c r="B7774" s="24"/>
    </row>
    <row r="7775" spans="2:2" x14ac:dyDescent="0.25">
      <c r="B7775" s="24"/>
    </row>
    <row r="7776" spans="2:2" x14ac:dyDescent="0.25">
      <c r="B7776" s="24"/>
    </row>
    <row r="7777" spans="2:2" x14ac:dyDescent="0.25">
      <c r="B7777" s="24"/>
    </row>
    <row r="7778" spans="2:2" x14ac:dyDescent="0.25">
      <c r="B7778" s="24"/>
    </row>
    <row r="7779" spans="2:2" x14ac:dyDescent="0.25">
      <c r="B7779" s="24"/>
    </row>
    <row r="7780" spans="2:2" x14ac:dyDescent="0.25">
      <c r="B7780" s="24"/>
    </row>
    <row r="7781" spans="2:2" x14ac:dyDescent="0.25">
      <c r="B7781" s="24"/>
    </row>
    <row r="7782" spans="2:2" x14ac:dyDescent="0.25">
      <c r="B7782" s="24"/>
    </row>
    <row r="7783" spans="2:2" x14ac:dyDescent="0.25">
      <c r="B7783" s="24"/>
    </row>
    <row r="7784" spans="2:2" x14ac:dyDescent="0.25">
      <c r="B7784" s="24"/>
    </row>
    <row r="7785" spans="2:2" x14ac:dyDescent="0.25">
      <c r="B7785" s="24"/>
    </row>
    <row r="7786" spans="2:2" x14ac:dyDescent="0.25">
      <c r="B7786" s="24"/>
    </row>
    <row r="7787" spans="2:2" x14ac:dyDescent="0.25">
      <c r="B7787" s="24"/>
    </row>
    <row r="7788" spans="2:2" x14ac:dyDescent="0.25">
      <c r="B7788" s="24"/>
    </row>
    <row r="7789" spans="2:2" x14ac:dyDescent="0.25">
      <c r="B7789" s="24"/>
    </row>
    <row r="7790" spans="2:2" x14ac:dyDescent="0.25">
      <c r="B7790" s="24"/>
    </row>
    <row r="7791" spans="2:2" x14ac:dyDescent="0.25">
      <c r="B7791" s="24"/>
    </row>
    <row r="7792" spans="2:2" x14ac:dyDescent="0.25">
      <c r="B7792" s="24"/>
    </row>
    <row r="7793" spans="2:2" x14ac:dyDescent="0.25">
      <c r="B7793" s="24"/>
    </row>
    <row r="7794" spans="2:2" x14ac:dyDescent="0.25">
      <c r="B7794" s="24"/>
    </row>
    <row r="7795" spans="2:2" x14ac:dyDescent="0.25">
      <c r="B7795" s="24"/>
    </row>
    <row r="7796" spans="2:2" x14ac:dyDescent="0.25">
      <c r="B7796" s="24"/>
    </row>
    <row r="7797" spans="2:2" x14ac:dyDescent="0.25">
      <c r="B7797" s="24"/>
    </row>
    <row r="7798" spans="2:2" x14ac:dyDescent="0.25">
      <c r="B7798" s="24"/>
    </row>
    <row r="7799" spans="2:2" x14ac:dyDescent="0.25">
      <c r="B7799" s="24"/>
    </row>
    <row r="7800" spans="2:2" x14ac:dyDescent="0.25">
      <c r="B7800" s="24"/>
    </row>
    <row r="7801" spans="2:2" x14ac:dyDescent="0.25">
      <c r="B7801" s="24"/>
    </row>
    <row r="7802" spans="2:2" x14ac:dyDescent="0.25">
      <c r="B7802" s="24"/>
    </row>
    <row r="7803" spans="2:2" x14ac:dyDescent="0.25">
      <c r="B7803" s="24"/>
    </row>
    <row r="7804" spans="2:2" x14ac:dyDescent="0.25">
      <c r="B7804" s="24"/>
    </row>
    <row r="7805" spans="2:2" x14ac:dyDescent="0.25">
      <c r="B7805" s="24"/>
    </row>
    <row r="7806" spans="2:2" x14ac:dyDescent="0.25">
      <c r="B7806" s="24"/>
    </row>
    <row r="7807" spans="2:2" x14ac:dyDescent="0.25">
      <c r="B7807" s="24"/>
    </row>
    <row r="7808" spans="2:2" x14ac:dyDescent="0.25">
      <c r="B7808" s="24"/>
    </row>
    <row r="7809" spans="2:2" x14ac:dyDescent="0.25">
      <c r="B7809" s="24"/>
    </row>
    <row r="7810" spans="2:2" x14ac:dyDescent="0.25">
      <c r="B7810" s="24"/>
    </row>
    <row r="7811" spans="2:2" x14ac:dyDescent="0.25">
      <c r="B7811" s="24"/>
    </row>
    <row r="7812" spans="2:2" x14ac:dyDescent="0.25">
      <c r="B7812" s="24"/>
    </row>
    <row r="7813" spans="2:2" x14ac:dyDescent="0.25">
      <c r="B7813" s="24"/>
    </row>
    <row r="7814" spans="2:2" x14ac:dyDescent="0.25">
      <c r="B7814" s="24"/>
    </row>
    <row r="7815" spans="2:2" x14ac:dyDescent="0.25">
      <c r="B7815" s="24"/>
    </row>
    <row r="7816" spans="2:2" x14ac:dyDescent="0.25">
      <c r="B7816" s="24"/>
    </row>
    <row r="7817" spans="2:2" x14ac:dyDescent="0.25">
      <c r="B7817" s="24"/>
    </row>
    <row r="7818" spans="2:2" x14ac:dyDescent="0.25">
      <c r="B7818" s="24"/>
    </row>
    <row r="7819" spans="2:2" x14ac:dyDescent="0.25">
      <c r="B7819" s="24"/>
    </row>
    <row r="7820" spans="2:2" x14ac:dyDescent="0.25">
      <c r="B7820" s="24"/>
    </row>
    <row r="7821" spans="2:2" x14ac:dyDescent="0.25">
      <c r="B7821" s="24"/>
    </row>
    <row r="7822" spans="2:2" x14ac:dyDescent="0.25">
      <c r="B7822" s="24"/>
    </row>
    <row r="7823" spans="2:2" x14ac:dyDescent="0.25">
      <c r="B7823" s="24"/>
    </row>
    <row r="7824" spans="2:2" x14ac:dyDescent="0.25">
      <c r="B7824" s="24"/>
    </row>
    <row r="7825" spans="2:2" x14ac:dyDescent="0.25">
      <c r="B7825" s="24"/>
    </row>
    <row r="7826" spans="2:2" x14ac:dyDescent="0.25">
      <c r="B7826" s="24"/>
    </row>
    <row r="7827" spans="2:2" x14ac:dyDescent="0.25">
      <c r="B7827" s="24"/>
    </row>
    <row r="7828" spans="2:2" x14ac:dyDescent="0.25">
      <c r="B7828" s="24"/>
    </row>
    <row r="7829" spans="2:2" x14ac:dyDescent="0.25">
      <c r="B7829" s="24"/>
    </row>
    <row r="7830" spans="2:2" x14ac:dyDescent="0.25">
      <c r="B7830" s="24"/>
    </row>
    <row r="7831" spans="2:2" x14ac:dyDescent="0.25">
      <c r="B7831" s="24"/>
    </row>
    <row r="7832" spans="2:2" x14ac:dyDescent="0.25">
      <c r="B7832" s="24"/>
    </row>
    <row r="7833" spans="2:2" x14ac:dyDescent="0.25">
      <c r="B7833" s="24"/>
    </row>
    <row r="7834" spans="2:2" x14ac:dyDescent="0.25">
      <c r="B7834" s="24"/>
    </row>
    <row r="7835" spans="2:2" x14ac:dyDescent="0.25">
      <c r="B7835" s="24"/>
    </row>
    <row r="7836" spans="2:2" x14ac:dyDescent="0.25">
      <c r="B7836" s="24"/>
    </row>
    <row r="7837" spans="2:2" x14ac:dyDescent="0.25">
      <c r="B7837" s="24"/>
    </row>
    <row r="7838" spans="2:2" x14ac:dyDescent="0.25">
      <c r="B7838" s="24"/>
    </row>
    <row r="7839" spans="2:2" x14ac:dyDescent="0.25">
      <c r="B7839" s="24"/>
    </row>
    <row r="7840" spans="2:2" x14ac:dyDescent="0.25">
      <c r="B7840" s="24"/>
    </row>
    <row r="7841" spans="2:2" x14ac:dyDescent="0.25">
      <c r="B7841" s="24"/>
    </row>
    <row r="7842" spans="2:2" x14ac:dyDescent="0.25">
      <c r="B7842" s="24"/>
    </row>
    <row r="7843" spans="2:2" x14ac:dyDescent="0.25">
      <c r="B7843" s="24"/>
    </row>
    <row r="7844" spans="2:2" x14ac:dyDescent="0.25">
      <c r="B7844" s="24"/>
    </row>
    <row r="7845" spans="2:2" x14ac:dyDescent="0.25">
      <c r="B7845" s="24"/>
    </row>
    <row r="7846" spans="2:2" x14ac:dyDescent="0.25">
      <c r="B7846" s="24"/>
    </row>
    <row r="7847" spans="2:2" x14ac:dyDescent="0.25">
      <c r="B7847" s="24"/>
    </row>
    <row r="7848" spans="2:2" x14ac:dyDescent="0.25">
      <c r="B7848" s="24"/>
    </row>
    <row r="7849" spans="2:2" x14ac:dyDescent="0.25">
      <c r="B7849" s="24"/>
    </row>
    <row r="7850" spans="2:2" x14ac:dyDescent="0.25">
      <c r="B7850" s="24"/>
    </row>
    <row r="7851" spans="2:2" x14ac:dyDescent="0.25">
      <c r="B7851" s="24"/>
    </row>
    <row r="7852" spans="2:2" x14ac:dyDescent="0.25">
      <c r="B7852" s="24"/>
    </row>
    <row r="7853" spans="2:2" x14ac:dyDescent="0.25">
      <c r="B7853" s="24"/>
    </row>
    <row r="7854" spans="2:2" x14ac:dyDescent="0.25">
      <c r="B7854" s="24"/>
    </row>
    <row r="7855" spans="2:2" x14ac:dyDescent="0.25">
      <c r="B7855" s="24"/>
    </row>
    <row r="7856" spans="2:2" x14ac:dyDescent="0.25">
      <c r="B7856" s="24"/>
    </row>
    <row r="7857" spans="2:2" x14ac:dyDescent="0.25">
      <c r="B7857" s="24"/>
    </row>
    <row r="7858" spans="2:2" x14ac:dyDescent="0.25">
      <c r="B7858" s="24"/>
    </row>
    <row r="7859" spans="2:2" x14ac:dyDescent="0.25">
      <c r="B7859" s="24"/>
    </row>
    <row r="7860" spans="2:2" x14ac:dyDescent="0.25">
      <c r="B7860" s="24"/>
    </row>
    <row r="7861" spans="2:2" x14ac:dyDescent="0.25">
      <c r="B7861" s="24"/>
    </row>
    <row r="7862" spans="2:2" x14ac:dyDescent="0.25">
      <c r="B7862" s="24"/>
    </row>
    <row r="7863" spans="2:2" x14ac:dyDescent="0.25">
      <c r="B7863" s="24"/>
    </row>
    <row r="7864" spans="2:2" x14ac:dyDescent="0.25">
      <c r="B7864" s="24"/>
    </row>
    <row r="7865" spans="2:2" x14ac:dyDescent="0.25">
      <c r="B7865" s="24"/>
    </row>
    <row r="7866" spans="2:2" x14ac:dyDescent="0.25">
      <c r="B7866" s="24"/>
    </row>
    <row r="7867" spans="2:2" x14ac:dyDescent="0.25">
      <c r="B7867" s="24"/>
    </row>
    <row r="7868" spans="2:2" x14ac:dyDescent="0.25">
      <c r="B7868" s="24"/>
    </row>
    <row r="7869" spans="2:2" x14ac:dyDescent="0.25">
      <c r="B7869" s="24"/>
    </row>
    <row r="7870" spans="2:2" x14ac:dyDescent="0.25">
      <c r="B7870" s="24"/>
    </row>
    <row r="7871" spans="2:2" x14ac:dyDescent="0.25">
      <c r="B7871" s="24"/>
    </row>
    <row r="7872" spans="2:2" x14ac:dyDescent="0.25">
      <c r="B7872" s="24"/>
    </row>
    <row r="7873" spans="2:2" x14ac:dyDescent="0.25">
      <c r="B7873" s="24"/>
    </row>
    <row r="7874" spans="2:2" x14ac:dyDescent="0.25">
      <c r="B7874" s="24"/>
    </row>
    <row r="7875" spans="2:2" x14ac:dyDescent="0.25">
      <c r="B7875" s="24"/>
    </row>
    <row r="7876" spans="2:2" x14ac:dyDescent="0.25">
      <c r="B7876" s="24"/>
    </row>
    <row r="7877" spans="2:2" x14ac:dyDescent="0.25">
      <c r="B7877" s="24"/>
    </row>
    <row r="7878" spans="2:2" x14ac:dyDescent="0.25">
      <c r="B7878" s="24"/>
    </row>
    <row r="7879" spans="2:2" x14ac:dyDescent="0.25">
      <c r="B7879" s="24"/>
    </row>
    <row r="7880" spans="2:2" x14ac:dyDescent="0.25">
      <c r="B7880" s="24"/>
    </row>
    <row r="7881" spans="2:2" x14ac:dyDescent="0.25">
      <c r="B7881" s="24"/>
    </row>
    <row r="7882" spans="2:2" x14ac:dyDescent="0.25">
      <c r="B7882" s="24"/>
    </row>
    <row r="7883" spans="2:2" x14ac:dyDescent="0.25">
      <c r="B7883" s="24"/>
    </row>
    <row r="7884" spans="2:2" x14ac:dyDescent="0.25">
      <c r="B7884" s="24"/>
    </row>
    <row r="7885" spans="2:2" x14ac:dyDescent="0.25">
      <c r="B7885" s="24"/>
    </row>
    <row r="7886" spans="2:2" x14ac:dyDescent="0.25">
      <c r="B7886" s="24"/>
    </row>
    <row r="7887" spans="2:2" x14ac:dyDescent="0.25">
      <c r="B7887" s="24"/>
    </row>
    <row r="7888" spans="2:2" x14ac:dyDescent="0.25">
      <c r="B7888" s="24"/>
    </row>
    <row r="7889" spans="2:2" x14ac:dyDescent="0.25">
      <c r="B7889" s="24"/>
    </row>
    <row r="7890" spans="2:2" x14ac:dyDescent="0.25">
      <c r="B7890" s="24"/>
    </row>
    <row r="7891" spans="2:2" x14ac:dyDescent="0.25">
      <c r="B7891" s="24"/>
    </row>
    <row r="7892" spans="2:2" x14ac:dyDescent="0.25">
      <c r="B7892" s="24"/>
    </row>
    <row r="7893" spans="2:2" x14ac:dyDescent="0.25">
      <c r="B7893" s="24"/>
    </row>
    <row r="7894" spans="2:2" x14ac:dyDescent="0.25">
      <c r="B7894" s="24"/>
    </row>
    <row r="7895" spans="2:2" x14ac:dyDescent="0.25">
      <c r="B7895" s="24"/>
    </row>
    <row r="7896" spans="2:2" x14ac:dyDescent="0.25">
      <c r="B7896" s="24"/>
    </row>
    <row r="7897" spans="2:2" x14ac:dyDescent="0.25">
      <c r="B7897" s="24"/>
    </row>
    <row r="7898" spans="2:2" x14ac:dyDescent="0.25">
      <c r="B7898" s="24"/>
    </row>
    <row r="7899" spans="2:2" x14ac:dyDescent="0.25">
      <c r="B7899" s="24"/>
    </row>
    <row r="7900" spans="2:2" x14ac:dyDescent="0.25">
      <c r="B7900" s="24"/>
    </row>
    <row r="7901" spans="2:2" x14ac:dyDescent="0.25">
      <c r="B7901" s="24"/>
    </row>
    <row r="7902" spans="2:2" x14ac:dyDescent="0.25">
      <c r="B7902" s="24"/>
    </row>
    <row r="7903" spans="2:2" x14ac:dyDescent="0.25">
      <c r="B7903" s="24"/>
    </row>
    <row r="7904" spans="2:2" x14ac:dyDescent="0.25">
      <c r="B7904" s="24"/>
    </row>
    <row r="7905" spans="2:2" x14ac:dyDescent="0.25">
      <c r="B7905" s="24"/>
    </row>
    <row r="7906" spans="2:2" x14ac:dyDescent="0.25">
      <c r="B7906" s="24"/>
    </row>
    <row r="7907" spans="2:2" x14ac:dyDescent="0.25">
      <c r="B7907" s="24"/>
    </row>
    <row r="7908" spans="2:2" x14ac:dyDescent="0.25">
      <c r="B7908" s="24"/>
    </row>
    <row r="7909" spans="2:2" x14ac:dyDescent="0.25">
      <c r="B7909" s="24"/>
    </row>
    <row r="7910" spans="2:2" x14ac:dyDescent="0.25">
      <c r="B7910" s="24"/>
    </row>
    <row r="7911" spans="2:2" x14ac:dyDescent="0.25">
      <c r="B7911" s="24"/>
    </row>
    <row r="7912" spans="2:2" x14ac:dyDescent="0.25">
      <c r="B7912" s="24"/>
    </row>
    <row r="7913" spans="2:2" x14ac:dyDescent="0.25">
      <c r="B7913" s="24"/>
    </row>
    <row r="7914" spans="2:2" x14ac:dyDescent="0.25">
      <c r="B7914" s="24"/>
    </row>
    <row r="7915" spans="2:2" x14ac:dyDescent="0.25">
      <c r="B7915" s="24"/>
    </row>
    <row r="7916" spans="2:2" x14ac:dyDescent="0.25">
      <c r="B7916" s="24"/>
    </row>
    <row r="7917" spans="2:2" x14ac:dyDescent="0.25">
      <c r="B7917" s="24"/>
    </row>
    <row r="7918" spans="2:2" x14ac:dyDescent="0.25">
      <c r="B7918" s="24"/>
    </row>
    <row r="7919" spans="2:2" x14ac:dyDescent="0.25">
      <c r="B7919" s="24"/>
    </row>
    <row r="7920" spans="2:2" x14ac:dyDescent="0.25">
      <c r="B7920" s="24"/>
    </row>
    <row r="7921" spans="2:2" x14ac:dyDescent="0.25">
      <c r="B7921" s="24"/>
    </row>
    <row r="7922" spans="2:2" x14ac:dyDescent="0.25">
      <c r="B7922" s="24"/>
    </row>
    <row r="7923" spans="2:2" x14ac:dyDescent="0.25">
      <c r="B7923" s="24"/>
    </row>
    <row r="7924" spans="2:2" x14ac:dyDescent="0.25">
      <c r="B7924" s="24"/>
    </row>
    <row r="7925" spans="2:2" x14ac:dyDescent="0.25">
      <c r="B7925" s="24"/>
    </row>
    <row r="7926" spans="2:2" x14ac:dyDescent="0.25">
      <c r="B7926" s="24"/>
    </row>
    <row r="7927" spans="2:2" x14ac:dyDescent="0.25">
      <c r="B7927" s="24"/>
    </row>
    <row r="7928" spans="2:2" x14ac:dyDescent="0.25">
      <c r="B7928" s="24"/>
    </row>
    <row r="7929" spans="2:2" x14ac:dyDescent="0.25">
      <c r="B7929" s="24"/>
    </row>
    <row r="7930" spans="2:2" x14ac:dyDescent="0.25">
      <c r="B7930" s="24"/>
    </row>
    <row r="7931" spans="2:2" x14ac:dyDescent="0.25">
      <c r="B7931" s="24"/>
    </row>
    <row r="7932" spans="2:2" x14ac:dyDescent="0.25">
      <c r="B7932" s="24"/>
    </row>
    <row r="7933" spans="2:2" x14ac:dyDescent="0.25">
      <c r="B7933" s="24"/>
    </row>
    <row r="7934" spans="2:2" x14ac:dyDescent="0.25">
      <c r="B7934" s="24"/>
    </row>
    <row r="7935" spans="2:2" x14ac:dyDescent="0.25">
      <c r="B7935" s="24"/>
    </row>
    <row r="7936" spans="2:2" x14ac:dyDescent="0.25">
      <c r="B7936" s="24"/>
    </row>
    <row r="7937" spans="2:2" x14ac:dyDescent="0.25">
      <c r="B7937" s="24"/>
    </row>
    <row r="7938" spans="2:2" x14ac:dyDescent="0.25">
      <c r="B7938" s="24"/>
    </row>
    <row r="7939" spans="2:2" x14ac:dyDescent="0.25">
      <c r="B7939" s="24"/>
    </row>
    <row r="7940" spans="2:2" x14ac:dyDescent="0.25">
      <c r="B7940" s="24"/>
    </row>
    <row r="7941" spans="2:2" x14ac:dyDescent="0.25">
      <c r="B7941" s="24"/>
    </row>
    <row r="7942" spans="2:2" x14ac:dyDescent="0.25">
      <c r="B7942" s="24"/>
    </row>
    <row r="7943" spans="2:2" x14ac:dyDescent="0.25">
      <c r="B7943" s="24"/>
    </row>
    <row r="7944" spans="2:2" x14ac:dyDescent="0.25">
      <c r="B7944" s="24"/>
    </row>
    <row r="7945" spans="2:2" x14ac:dyDescent="0.25">
      <c r="B7945" s="24"/>
    </row>
    <row r="7946" spans="2:2" x14ac:dyDescent="0.25">
      <c r="B7946" s="24"/>
    </row>
    <row r="7947" spans="2:2" x14ac:dyDescent="0.25">
      <c r="B7947" s="24"/>
    </row>
    <row r="7948" spans="2:2" x14ac:dyDescent="0.25">
      <c r="B7948" s="24"/>
    </row>
    <row r="7949" spans="2:2" x14ac:dyDescent="0.25">
      <c r="B7949" s="24"/>
    </row>
    <row r="7950" spans="2:2" x14ac:dyDescent="0.25">
      <c r="B7950" s="24"/>
    </row>
    <row r="7951" spans="2:2" x14ac:dyDescent="0.25">
      <c r="B7951" s="24"/>
    </row>
    <row r="7952" spans="2:2" x14ac:dyDescent="0.25">
      <c r="B7952" s="24"/>
    </row>
    <row r="7953" spans="2:2" x14ac:dyDescent="0.25">
      <c r="B7953" s="24"/>
    </row>
    <row r="7954" spans="2:2" x14ac:dyDescent="0.25">
      <c r="B7954" s="24"/>
    </row>
    <row r="7955" spans="2:2" x14ac:dyDescent="0.25">
      <c r="B7955" s="24"/>
    </row>
    <row r="7956" spans="2:2" x14ac:dyDescent="0.25">
      <c r="B7956" s="24"/>
    </row>
    <row r="7957" spans="2:2" x14ac:dyDescent="0.25">
      <c r="B7957" s="24"/>
    </row>
    <row r="7958" spans="2:2" x14ac:dyDescent="0.25">
      <c r="B7958" s="24"/>
    </row>
    <row r="7959" spans="2:2" x14ac:dyDescent="0.25">
      <c r="B7959" s="24"/>
    </row>
    <row r="7960" spans="2:2" x14ac:dyDescent="0.25">
      <c r="B7960" s="24"/>
    </row>
    <row r="7961" spans="2:2" x14ac:dyDescent="0.25">
      <c r="B7961" s="24"/>
    </row>
    <row r="7962" spans="2:2" x14ac:dyDescent="0.25">
      <c r="B7962" s="24"/>
    </row>
    <row r="7963" spans="2:2" x14ac:dyDescent="0.25">
      <c r="B7963" s="24"/>
    </row>
    <row r="7964" spans="2:2" x14ac:dyDescent="0.25">
      <c r="B7964" s="24"/>
    </row>
    <row r="7965" spans="2:2" x14ac:dyDescent="0.25">
      <c r="B7965" s="24"/>
    </row>
    <row r="7966" spans="2:2" x14ac:dyDescent="0.25">
      <c r="B7966" s="24"/>
    </row>
    <row r="7967" spans="2:2" x14ac:dyDescent="0.25">
      <c r="B7967" s="24"/>
    </row>
    <row r="7968" spans="2:2" x14ac:dyDescent="0.25">
      <c r="B7968" s="24"/>
    </row>
    <row r="7969" spans="2:2" x14ac:dyDescent="0.25">
      <c r="B7969" s="24"/>
    </row>
    <row r="7970" spans="2:2" x14ac:dyDescent="0.25">
      <c r="B7970" s="24"/>
    </row>
    <row r="7971" spans="2:2" x14ac:dyDescent="0.25">
      <c r="B7971" s="24"/>
    </row>
    <row r="7972" spans="2:2" x14ac:dyDescent="0.25">
      <c r="B7972" s="24"/>
    </row>
    <row r="7973" spans="2:2" x14ac:dyDescent="0.25">
      <c r="B7973" s="24"/>
    </row>
    <row r="7974" spans="2:2" x14ac:dyDescent="0.25">
      <c r="B7974" s="24"/>
    </row>
    <row r="7975" spans="2:2" x14ac:dyDescent="0.25">
      <c r="B7975" s="24"/>
    </row>
    <row r="7976" spans="2:2" x14ac:dyDescent="0.25">
      <c r="B7976" s="24"/>
    </row>
    <row r="7977" spans="2:2" x14ac:dyDescent="0.25">
      <c r="B7977" s="24"/>
    </row>
    <row r="7978" spans="2:2" x14ac:dyDescent="0.25">
      <c r="B7978" s="24"/>
    </row>
    <row r="7979" spans="2:2" x14ac:dyDescent="0.25">
      <c r="B7979" s="24"/>
    </row>
    <row r="7980" spans="2:2" x14ac:dyDescent="0.25">
      <c r="B7980" s="24"/>
    </row>
    <row r="7981" spans="2:2" x14ac:dyDescent="0.25">
      <c r="B7981" s="24"/>
    </row>
    <row r="7982" spans="2:2" x14ac:dyDescent="0.25">
      <c r="B7982" s="24"/>
    </row>
    <row r="7983" spans="2:2" x14ac:dyDescent="0.25">
      <c r="B7983" s="24"/>
    </row>
    <row r="7984" spans="2:2" x14ac:dyDescent="0.25">
      <c r="B7984" s="24"/>
    </row>
    <row r="7985" spans="2:2" x14ac:dyDescent="0.25">
      <c r="B7985" s="24"/>
    </row>
    <row r="7986" spans="2:2" x14ac:dyDescent="0.25">
      <c r="B7986" s="24"/>
    </row>
    <row r="7987" spans="2:2" x14ac:dyDescent="0.25">
      <c r="B7987" s="24"/>
    </row>
    <row r="7988" spans="2:2" x14ac:dyDescent="0.25">
      <c r="B7988" s="24"/>
    </row>
    <row r="7989" spans="2:2" x14ac:dyDescent="0.25">
      <c r="B7989" s="24"/>
    </row>
    <row r="7990" spans="2:2" x14ac:dyDescent="0.25">
      <c r="B7990" s="24"/>
    </row>
    <row r="7991" spans="2:2" x14ac:dyDescent="0.25">
      <c r="B7991" s="24"/>
    </row>
    <row r="7992" spans="2:2" x14ac:dyDescent="0.25">
      <c r="B7992" s="24"/>
    </row>
    <row r="7993" spans="2:2" x14ac:dyDescent="0.25">
      <c r="B7993" s="24"/>
    </row>
    <row r="7994" spans="2:2" x14ac:dyDescent="0.25">
      <c r="B7994" s="24"/>
    </row>
    <row r="7995" spans="2:2" x14ac:dyDescent="0.25">
      <c r="B7995" s="24"/>
    </row>
    <row r="7996" spans="2:2" x14ac:dyDescent="0.25">
      <c r="B7996" s="24"/>
    </row>
    <row r="7997" spans="2:2" x14ac:dyDescent="0.25">
      <c r="B7997" s="24"/>
    </row>
    <row r="7998" spans="2:2" x14ac:dyDescent="0.25">
      <c r="B7998" s="24"/>
    </row>
    <row r="7999" spans="2:2" x14ac:dyDescent="0.25">
      <c r="B7999" s="24"/>
    </row>
    <row r="8000" spans="2:2" x14ac:dyDescent="0.25">
      <c r="B8000" s="24"/>
    </row>
    <row r="8001" spans="2:2" x14ac:dyDescent="0.25">
      <c r="B8001" s="24"/>
    </row>
    <row r="8002" spans="2:2" x14ac:dyDescent="0.25">
      <c r="B8002" s="24"/>
    </row>
    <row r="8003" spans="2:2" x14ac:dyDescent="0.25">
      <c r="B8003" s="24"/>
    </row>
    <row r="8004" spans="2:2" x14ac:dyDescent="0.25">
      <c r="B8004" s="24"/>
    </row>
    <row r="8005" spans="2:2" x14ac:dyDescent="0.25">
      <c r="B8005" s="24"/>
    </row>
    <row r="8006" spans="2:2" x14ac:dyDescent="0.25">
      <c r="B8006" s="24"/>
    </row>
    <row r="8007" spans="2:2" x14ac:dyDescent="0.25">
      <c r="B8007" s="24"/>
    </row>
    <row r="8008" spans="2:2" x14ac:dyDescent="0.25">
      <c r="B8008" s="24"/>
    </row>
    <row r="8009" spans="2:2" x14ac:dyDescent="0.25">
      <c r="B8009" s="24"/>
    </row>
    <row r="8010" spans="2:2" x14ac:dyDescent="0.25">
      <c r="B8010" s="24"/>
    </row>
    <row r="8011" spans="2:2" x14ac:dyDescent="0.25">
      <c r="B8011" s="24"/>
    </row>
    <row r="8012" spans="2:2" x14ac:dyDescent="0.25">
      <c r="B8012" s="24"/>
    </row>
    <row r="8013" spans="2:2" x14ac:dyDescent="0.25">
      <c r="B8013" s="24"/>
    </row>
    <row r="8014" spans="2:2" x14ac:dyDescent="0.25">
      <c r="B8014" s="24"/>
    </row>
    <row r="8015" spans="2:2" x14ac:dyDescent="0.25">
      <c r="B8015" s="24"/>
    </row>
    <row r="8016" spans="2:2" x14ac:dyDescent="0.25">
      <c r="B8016" s="24"/>
    </row>
    <row r="8017" spans="2:2" x14ac:dyDescent="0.25">
      <c r="B8017" s="24"/>
    </row>
    <row r="8018" spans="2:2" x14ac:dyDescent="0.25">
      <c r="B8018" s="24"/>
    </row>
    <row r="8019" spans="2:2" x14ac:dyDescent="0.25">
      <c r="B8019" s="24"/>
    </row>
    <row r="8020" spans="2:2" x14ac:dyDescent="0.25">
      <c r="B8020" s="24"/>
    </row>
    <row r="8021" spans="2:2" x14ac:dyDescent="0.25">
      <c r="B8021" s="24"/>
    </row>
    <row r="8022" spans="2:2" x14ac:dyDescent="0.25">
      <c r="B8022" s="24"/>
    </row>
    <row r="8023" spans="2:2" x14ac:dyDescent="0.25">
      <c r="B8023" s="24"/>
    </row>
    <row r="8024" spans="2:2" x14ac:dyDescent="0.25">
      <c r="B8024" s="24"/>
    </row>
    <row r="8025" spans="2:2" x14ac:dyDescent="0.25">
      <c r="B8025" s="24"/>
    </row>
    <row r="8026" spans="2:2" x14ac:dyDescent="0.25">
      <c r="B8026" s="24"/>
    </row>
    <row r="8027" spans="2:2" x14ac:dyDescent="0.25">
      <c r="B8027" s="24"/>
    </row>
    <row r="8028" spans="2:2" x14ac:dyDescent="0.25">
      <c r="B8028" s="24"/>
    </row>
    <row r="8029" spans="2:2" x14ac:dyDescent="0.25">
      <c r="B8029" s="24"/>
    </row>
    <row r="8030" spans="2:2" x14ac:dyDescent="0.25">
      <c r="B8030" s="24"/>
    </row>
    <row r="8031" spans="2:2" x14ac:dyDescent="0.25">
      <c r="B8031" s="24"/>
    </row>
    <row r="8032" spans="2:2" x14ac:dyDescent="0.25">
      <c r="B8032" s="24"/>
    </row>
    <row r="8033" spans="2:2" x14ac:dyDescent="0.25">
      <c r="B8033" s="24"/>
    </row>
    <row r="8034" spans="2:2" x14ac:dyDescent="0.25">
      <c r="B8034" s="24"/>
    </row>
    <row r="8035" spans="2:2" x14ac:dyDescent="0.25">
      <c r="B8035" s="24"/>
    </row>
    <row r="8036" spans="2:2" x14ac:dyDescent="0.25">
      <c r="B8036" s="24"/>
    </row>
    <row r="8037" spans="2:2" x14ac:dyDescent="0.25">
      <c r="B8037" s="24"/>
    </row>
    <row r="8038" spans="2:2" x14ac:dyDescent="0.25">
      <c r="B8038" s="24"/>
    </row>
    <row r="8039" spans="2:2" x14ac:dyDescent="0.25">
      <c r="B8039" s="24"/>
    </row>
    <row r="8040" spans="2:2" x14ac:dyDescent="0.25">
      <c r="B8040" s="24"/>
    </row>
    <row r="8041" spans="2:2" x14ac:dyDescent="0.25">
      <c r="B8041" s="24"/>
    </row>
    <row r="8042" spans="2:2" x14ac:dyDescent="0.25">
      <c r="B8042" s="24"/>
    </row>
    <row r="8043" spans="2:2" x14ac:dyDescent="0.25">
      <c r="B8043" s="24"/>
    </row>
    <row r="8044" spans="2:2" x14ac:dyDescent="0.25">
      <c r="B8044" s="24"/>
    </row>
    <row r="8045" spans="2:2" x14ac:dyDescent="0.25">
      <c r="B8045" s="24"/>
    </row>
    <row r="8046" spans="2:2" x14ac:dyDescent="0.25">
      <c r="B8046" s="24"/>
    </row>
    <row r="8047" spans="2:2" x14ac:dyDescent="0.25">
      <c r="B8047" s="24"/>
    </row>
    <row r="8048" spans="2:2" x14ac:dyDescent="0.25">
      <c r="B8048" s="24"/>
    </row>
    <row r="8049" spans="2:2" x14ac:dyDescent="0.25">
      <c r="B8049" s="24"/>
    </row>
    <row r="8050" spans="2:2" x14ac:dyDescent="0.25">
      <c r="B8050" s="24"/>
    </row>
    <row r="8051" spans="2:2" x14ac:dyDescent="0.25">
      <c r="B8051" s="24"/>
    </row>
    <row r="8052" spans="2:2" x14ac:dyDescent="0.25">
      <c r="B8052" s="24"/>
    </row>
    <row r="8053" spans="2:2" x14ac:dyDescent="0.25">
      <c r="B8053" s="24"/>
    </row>
    <row r="8054" spans="2:2" x14ac:dyDescent="0.25">
      <c r="B8054" s="24"/>
    </row>
    <row r="8055" spans="2:2" x14ac:dyDescent="0.25">
      <c r="B8055" s="24"/>
    </row>
    <row r="8056" spans="2:2" x14ac:dyDescent="0.25">
      <c r="B8056" s="24"/>
    </row>
    <row r="8057" spans="2:2" x14ac:dyDescent="0.25">
      <c r="B8057" s="24"/>
    </row>
    <row r="8058" spans="2:2" x14ac:dyDescent="0.25">
      <c r="B8058" s="24"/>
    </row>
    <row r="8059" spans="2:2" x14ac:dyDescent="0.25">
      <c r="B8059" s="24"/>
    </row>
    <row r="8060" spans="2:2" x14ac:dyDescent="0.25">
      <c r="B8060" s="24"/>
    </row>
    <row r="8061" spans="2:2" x14ac:dyDescent="0.25">
      <c r="B8061" s="24"/>
    </row>
    <row r="8062" spans="2:2" x14ac:dyDescent="0.25">
      <c r="B8062" s="24"/>
    </row>
    <row r="8063" spans="2:2" x14ac:dyDescent="0.25">
      <c r="B8063" s="24"/>
    </row>
    <row r="8064" spans="2:2" x14ac:dyDescent="0.25">
      <c r="B8064" s="24"/>
    </row>
    <row r="8065" spans="2:2" x14ac:dyDescent="0.25">
      <c r="B8065" s="24"/>
    </row>
    <row r="8066" spans="2:2" x14ac:dyDescent="0.25">
      <c r="B8066" s="24"/>
    </row>
    <row r="8067" spans="2:2" x14ac:dyDescent="0.25">
      <c r="B8067" s="24"/>
    </row>
    <row r="8068" spans="2:2" x14ac:dyDescent="0.25">
      <c r="B8068" s="24"/>
    </row>
    <row r="8069" spans="2:2" x14ac:dyDescent="0.25">
      <c r="B8069" s="24"/>
    </row>
    <row r="8070" spans="2:2" x14ac:dyDescent="0.25">
      <c r="B8070" s="24"/>
    </row>
    <row r="8071" spans="2:2" x14ac:dyDescent="0.25">
      <c r="B8071" s="24"/>
    </row>
    <row r="8072" spans="2:2" x14ac:dyDescent="0.25">
      <c r="B8072" s="24"/>
    </row>
    <row r="8073" spans="2:2" x14ac:dyDescent="0.25">
      <c r="B8073" s="24"/>
    </row>
    <row r="8074" spans="2:2" x14ac:dyDescent="0.25">
      <c r="B8074" s="24"/>
    </row>
    <row r="8075" spans="2:2" x14ac:dyDescent="0.25">
      <c r="B8075" s="24"/>
    </row>
    <row r="8076" spans="2:2" x14ac:dyDescent="0.25">
      <c r="B8076" s="24"/>
    </row>
    <row r="8077" spans="2:2" x14ac:dyDescent="0.25">
      <c r="B8077" s="24"/>
    </row>
    <row r="8078" spans="2:2" x14ac:dyDescent="0.25">
      <c r="B8078" s="24"/>
    </row>
    <row r="8079" spans="2:2" x14ac:dyDescent="0.25">
      <c r="B8079" s="24"/>
    </row>
    <row r="8080" spans="2:2" x14ac:dyDescent="0.25">
      <c r="B8080" s="24"/>
    </row>
    <row r="8081" spans="2:2" x14ac:dyDescent="0.25">
      <c r="B8081" s="24"/>
    </row>
    <row r="8082" spans="2:2" x14ac:dyDescent="0.25">
      <c r="B8082" s="24"/>
    </row>
    <row r="8083" spans="2:2" x14ac:dyDescent="0.25">
      <c r="B8083" s="24"/>
    </row>
    <row r="8084" spans="2:2" x14ac:dyDescent="0.25">
      <c r="B8084" s="24"/>
    </row>
    <row r="8085" spans="2:2" x14ac:dyDescent="0.25">
      <c r="B8085" s="24"/>
    </row>
    <row r="8086" spans="2:2" x14ac:dyDescent="0.25">
      <c r="B8086" s="24"/>
    </row>
    <row r="8087" spans="2:2" x14ac:dyDescent="0.25">
      <c r="B8087" s="24"/>
    </row>
    <row r="8088" spans="2:2" x14ac:dyDescent="0.25">
      <c r="B8088" s="24"/>
    </row>
    <row r="8089" spans="2:2" x14ac:dyDescent="0.25">
      <c r="B8089" s="24"/>
    </row>
    <row r="8090" spans="2:2" x14ac:dyDescent="0.25">
      <c r="B8090" s="24"/>
    </row>
    <row r="8091" spans="2:2" x14ac:dyDescent="0.25">
      <c r="B8091" s="24"/>
    </row>
    <row r="8092" spans="2:2" x14ac:dyDescent="0.25">
      <c r="B8092" s="24"/>
    </row>
    <row r="8093" spans="2:2" x14ac:dyDescent="0.25">
      <c r="B8093" s="24"/>
    </row>
    <row r="8094" spans="2:2" x14ac:dyDescent="0.25">
      <c r="B8094" s="24"/>
    </row>
    <row r="8095" spans="2:2" x14ac:dyDescent="0.25">
      <c r="B8095" s="24"/>
    </row>
    <row r="8096" spans="2:2" x14ac:dyDescent="0.25">
      <c r="B8096" s="24"/>
    </row>
    <row r="8097" spans="2:2" x14ac:dyDescent="0.25">
      <c r="B8097" s="24"/>
    </row>
    <row r="8098" spans="2:2" x14ac:dyDescent="0.25">
      <c r="B8098" s="24"/>
    </row>
    <row r="8099" spans="2:2" x14ac:dyDescent="0.25">
      <c r="B8099" s="24"/>
    </row>
    <row r="8100" spans="2:2" x14ac:dyDescent="0.25">
      <c r="B8100" s="24"/>
    </row>
    <row r="8101" spans="2:2" x14ac:dyDescent="0.25">
      <c r="B8101" s="24"/>
    </row>
    <row r="8102" spans="2:2" x14ac:dyDescent="0.25">
      <c r="B8102" s="24"/>
    </row>
    <row r="8103" spans="2:2" x14ac:dyDescent="0.25">
      <c r="B8103" s="24"/>
    </row>
    <row r="8104" spans="2:2" x14ac:dyDescent="0.25">
      <c r="B8104" s="24"/>
    </row>
    <row r="8105" spans="2:2" x14ac:dyDescent="0.25">
      <c r="B8105" s="24"/>
    </row>
    <row r="8106" spans="2:2" x14ac:dyDescent="0.25">
      <c r="B8106" s="24"/>
    </row>
    <row r="8107" spans="2:2" x14ac:dyDescent="0.25">
      <c r="B8107" s="24"/>
    </row>
    <row r="8108" spans="2:2" x14ac:dyDescent="0.25">
      <c r="B8108" s="24"/>
    </row>
    <row r="8109" spans="2:2" x14ac:dyDescent="0.25">
      <c r="B8109" s="24"/>
    </row>
    <row r="8110" spans="2:2" x14ac:dyDescent="0.25">
      <c r="B8110" s="24"/>
    </row>
    <row r="8111" spans="2:2" x14ac:dyDescent="0.25">
      <c r="B8111" s="24"/>
    </row>
    <row r="8112" spans="2:2" x14ac:dyDescent="0.25">
      <c r="B8112" s="24"/>
    </row>
    <row r="8113" spans="2:2" x14ac:dyDescent="0.25">
      <c r="B8113" s="24"/>
    </row>
    <row r="8114" spans="2:2" x14ac:dyDescent="0.25">
      <c r="B8114" s="24"/>
    </row>
    <row r="8115" spans="2:2" x14ac:dyDescent="0.25">
      <c r="B8115" s="24"/>
    </row>
    <row r="8116" spans="2:2" x14ac:dyDescent="0.25">
      <c r="B8116" s="24"/>
    </row>
    <row r="8117" spans="2:2" x14ac:dyDescent="0.25">
      <c r="B8117" s="24"/>
    </row>
    <row r="8118" spans="2:2" x14ac:dyDescent="0.25">
      <c r="B8118" s="24"/>
    </row>
    <row r="8119" spans="2:2" x14ac:dyDescent="0.25">
      <c r="B8119" s="24"/>
    </row>
    <row r="8120" spans="2:2" x14ac:dyDescent="0.25">
      <c r="B8120" s="24"/>
    </row>
    <row r="8121" spans="2:2" x14ac:dyDescent="0.25">
      <c r="B8121" s="24"/>
    </row>
    <row r="8122" spans="2:2" x14ac:dyDescent="0.25">
      <c r="B8122" s="24"/>
    </row>
    <row r="8123" spans="2:2" x14ac:dyDescent="0.25">
      <c r="B8123" s="24"/>
    </row>
    <row r="8124" spans="2:2" x14ac:dyDescent="0.25">
      <c r="B8124" s="24"/>
    </row>
    <row r="8125" spans="2:2" x14ac:dyDescent="0.25">
      <c r="B8125" s="24"/>
    </row>
    <row r="8126" spans="2:2" x14ac:dyDescent="0.25">
      <c r="B8126" s="24"/>
    </row>
    <row r="8127" spans="2:2" x14ac:dyDescent="0.25">
      <c r="B8127" s="24"/>
    </row>
    <row r="8128" spans="2:2" x14ac:dyDescent="0.25">
      <c r="B8128" s="24"/>
    </row>
    <row r="8129" spans="2:2" x14ac:dyDescent="0.25">
      <c r="B8129" s="24"/>
    </row>
    <row r="8130" spans="2:2" x14ac:dyDescent="0.25">
      <c r="B8130" s="24"/>
    </row>
    <row r="8131" spans="2:2" x14ac:dyDescent="0.25">
      <c r="B8131" s="24"/>
    </row>
    <row r="8132" spans="2:2" x14ac:dyDescent="0.25">
      <c r="B8132" s="24"/>
    </row>
    <row r="8133" spans="2:2" x14ac:dyDescent="0.25">
      <c r="B8133" s="24"/>
    </row>
    <row r="8134" spans="2:2" x14ac:dyDescent="0.25">
      <c r="B8134" s="24"/>
    </row>
    <row r="8135" spans="2:2" x14ac:dyDescent="0.25">
      <c r="B8135" s="24"/>
    </row>
    <row r="8136" spans="2:2" x14ac:dyDescent="0.25">
      <c r="B8136" s="24"/>
    </row>
    <row r="8137" spans="2:2" x14ac:dyDescent="0.25">
      <c r="B8137" s="24"/>
    </row>
    <row r="8138" spans="2:2" x14ac:dyDescent="0.25">
      <c r="B8138" s="24"/>
    </row>
    <row r="8139" spans="2:2" x14ac:dyDescent="0.25">
      <c r="B8139" s="24"/>
    </row>
    <row r="8140" spans="2:2" x14ac:dyDescent="0.25">
      <c r="B8140" s="24"/>
    </row>
    <row r="8141" spans="2:2" x14ac:dyDescent="0.25">
      <c r="B8141" s="24"/>
    </row>
    <row r="8142" spans="2:2" x14ac:dyDescent="0.25">
      <c r="B8142" s="24"/>
    </row>
    <row r="8143" spans="2:2" x14ac:dyDescent="0.25">
      <c r="B8143" s="24"/>
    </row>
    <row r="8144" spans="2:2" x14ac:dyDescent="0.25">
      <c r="B8144" s="24"/>
    </row>
    <row r="8145" spans="2:2" x14ac:dyDescent="0.25">
      <c r="B8145" s="24"/>
    </row>
    <row r="8146" spans="2:2" x14ac:dyDescent="0.25">
      <c r="B8146" s="24"/>
    </row>
    <row r="8147" spans="2:2" x14ac:dyDescent="0.25">
      <c r="B8147" s="24"/>
    </row>
    <row r="8148" spans="2:2" x14ac:dyDescent="0.25">
      <c r="B8148" s="24"/>
    </row>
    <row r="8149" spans="2:2" x14ac:dyDescent="0.25">
      <c r="B8149" s="24"/>
    </row>
    <row r="8150" spans="2:2" x14ac:dyDescent="0.25">
      <c r="B8150" s="24"/>
    </row>
    <row r="8151" spans="2:2" x14ac:dyDescent="0.25">
      <c r="B8151" s="24"/>
    </row>
    <row r="8152" spans="2:2" x14ac:dyDescent="0.25">
      <c r="B8152" s="24"/>
    </row>
    <row r="8153" spans="2:2" x14ac:dyDescent="0.25">
      <c r="B8153" s="24"/>
    </row>
    <row r="8154" spans="2:2" x14ac:dyDescent="0.25">
      <c r="B8154" s="24"/>
    </row>
    <row r="8155" spans="2:2" x14ac:dyDescent="0.25">
      <c r="B8155" s="24"/>
    </row>
    <row r="8156" spans="2:2" x14ac:dyDescent="0.25">
      <c r="B8156" s="24"/>
    </row>
    <row r="8157" spans="2:2" x14ac:dyDescent="0.25">
      <c r="B8157" s="24"/>
    </row>
    <row r="8158" spans="2:2" x14ac:dyDescent="0.25">
      <c r="B8158" s="24"/>
    </row>
    <row r="8159" spans="2:2" x14ac:dyDescent="0.25">
      <c r="B8159" s="24"/>
    </row>
    <row r="8160" spans="2:2" x14ac:dyDescent="0.25">
      <c r="B8160" s="24"/>
    </row>
    <row r="8161" spans="2:2" x14ac:dyDescent="0.25">
      <c r="B8161" s="24"/>
    </row>
    <row r="8162" spans="2:2" x14ac:dyDescent="0.25">
      <c r="B8162" s="24"/>
    </row>
    <row r="8163" spans="2:2" x14ac:dyDescent="0.25">
      <c r="B8163" s="24"/>
    </row>
    <row r="8164" spans="2:2" x14ac:dyDescent="0.25">
      <c r="B8164" s="24"/>
    </row>
    <row r="8165" spans="2:2" x14ac:dyDescent="0.25">
      <c r="B8165" s="24"/>
    </row>
    <row r="8166" spans="2:2" x14ac:dyDescent="0.25">
      <c r="B8166" s="24"/>
    </row>
    <row r="8167" spans="2:2" x14ac:dyDescent="0.25">
      <c r="B8167" s="24"/>
    </row>
    <row r="8168" spans="2:2" x14ac:dyDescent="0.25">
      <c r="B8168" s="24"/>
    </row>
    <row r="8169" spans="2:2" x14ac:dyDescent="0.25">
      <c r="B8169" s="24"/>
    </row>
    <row r="8170" spans="2:2" x14ac:dyDescent="0.25">
      <c r="B8170" s="24"/>
    </row>
    <row r="8171" spans="2:2" x14ac:dyDescent="0.25">
      <c r="B8171" s="24"/>
    </row>
    <row r="8172" spans="2:2" x14ac:dyDescent="0.25">
      <c r="B8172" s="24"/>
    </row>
    <row r="8173" spans="2:2" x14ac:dyDescent="0.25">
      <c r="B8173" s="24"/>
    </row>
    <row r="8174" spans="2:2" x14ac:dyDescent="0.25">
      <c r="B8174" s="24"/>
    </row>
    <row r="8175" spans="2:2" x14ac:dyDescent="0.25">
      <c r="B8175" s="24"/>
    </row>
    <row r="8176" spans="2:2" x14ac:dyDescent="0.25">
      <c r="B8176" s="24"/>
    </row>
    <row r="8177" spans="2:2" x14ac:dyDescent="0.25">
      <c r="B8177" s="24"/>
    </row>
    <row r="8178" spans="2:2" x14ac:dyDescent="0.25">
      <c r="B8178" s="24"/>
    </row>
    <row r="8179" spans="2:2" x14ac:dyDescent="0.25">
      <c r="B8179" s="24"/>
    </row>
    <row r="8180" spans="2:2" x14ac:dyDescent="0.25">
      <c r="B8180" s="24"/>
    </row>
    <row r="8181" spans="2:2" x14ac:dyDescent="0.25">
      <c r="B8181" s="24"/>
    </row>
    <row r="8182" spans="2:2" x14ac:dyDescent="0.25">
      <c r="B8182" s="24"/>
    </row>
    <row r="8183" spans="2:2" x14ac:dyDescent="0.25">
      <c r="B8183" s="24"/>
    </row>
    <row r="8184" spans="2:2" x14ac:dyDescent="0.25">
      <c r="B8184" s="24"/>
    </row>
    <row r="8185" spans="2:2" x14ac:dyDescent="0.25">
      <c r="B8185" s="24"/>
    </row>
    <row r="8186" spans="2:2" x14ac:dyDescent="0.25">
      <c r="B8186" s="24"/>
    </row>
    <row r="8187" spans="2:2" x14ac:dyDescent="0.25">
      <c r="B8187" s="24"/>
    </row>
    <row r="8188" spans="2:2" x14ac:dyDescent="0.25">
      <c r="B8188" s="24"/>
    </row>
    <row r="8189" spans="2:2" x14ac:dyDescent="0.25">
      <c r="B8189" s="24"/>
    </row>
    <row r="8190" spans="2:2" x14ac:dyDescent="0.25">
      <c r="B8190" s="24"/>
    </row>
    <row r="8191" spans="2:2" x14ac:dyDescent="0.25">
      <c r="B8191" s="24"/>
    </row>
    <row r="8192" spans="2:2" x14ac:dyDescent="0.25">
      <c r="B8192" s="24"/>
    </row>
    <row r="8193" spans="2:2" x14ac:dyDescent="0.25">
      <c r="B8193" s="24"/>
    </row>
    <row r="8194" spans="2:2" x14ac:dyDescent="0.25">
      <c r="B8194" s="24"/>
    </row>
    <row r="8195" spans="2:2" x14ac:dyDescent="0.25">
      <c r="B8195" s="24"/>
    </row>
    <row r="8196" spans="2:2" x14ac:dyDescent="0.25">
      <c r="B8196" s="24"/>
    </row>
    <row r="8197" spans="2:2" x14ac:dyDescent="0.25">
      <c r="B8197" s="24"/>
    </row>
    <row r="8198" spans="2:2" x14ac:dyDescent="0.25">
      <c r="B8198" s="24"/>
    </row>
    <row r="8199" spans="2:2" x14ac:dyDescent="0.25">
      <c r="B8199" s="24"/>
    </row>
    <row r="8200" spans="2:2" x14ac:dyDescent="0.25">
      <c r="B8200" s="24"/>
    </row>
    <row r="8201" spans="2:2" x14ac:dyDescent="0.25">
      <c r="B8201" s="24"/>
    </row>
    <row r="8202" spans="2:2" x14ac:dyDescent="0.25">
      <c r="B8202" s="24"/>
    </row>
    <row r="8203" spans="2:2" x14ac:dyDescent="0.25">
      <c r="B8203" s="24"/>
    </row>
    <row r="8204" spans="2:2" x14ac:dyDescent="0.25">
      <c r="B8204" s="24"/>
    </row>
    <row r="8205" spans="2:2" x14ac:dyDescent="0.25">
      <c r="B8205" s="24"/>
    </row>
    <row r="8206" spans="2:2" x14ac:dyDescent="0.25">
      <c r="B8206" s="24"/>
    </row>
    <row r="8207" spans="2:2" x14ac:dyDescent="0.25">
      <c r="B8207" s="24"/>
    </row>
    <row r="8208" spans="2:2" x14ac:dyDescent="0.25">
      <c r="B8208" s="24"/>
    </row>
    <row r="8209" spans="2:2" x14ac:dyDescent="0.25">
      <c r="B8209" s="24"/>
    </row>
    <row r="8210" spans="2:2" x14ac:dyDescent="0.25">
      <c r="B8210" s="24"/>
    </row>
    <row r="8211" spans="2:2" x14ac:dyDescent="0.25">
      <c r="B8211" s="24"/>
    </row>
    <row r="8212" spans="2:2" x14ac:dyDescent="0.25">
      <c r="B8212" s="24"/>
    </row>
    <row r="8213" spans="2:2" x14ac:dyDescent="0.25">
      <c r="B8213" s="24"/>
    </row>
    <row r="8214" spans="2:2" x14ac:dyDescent="0.25">
      <c r="B8214" s="24"/>
    </row>
    <row r="8215" spans="2:2" x14ac:dyDescent="0.25">
      <c r="B8215" s="24"/>
    </row>
    <row r="8216" spans="2:2" x14ac:dyDescent="0.25">
      <c r="B8216" s="24"/>
    </row>
    <row r="8217" spans="2:2" x14ac:dyDescent="0.25">
      <c r="B8217" s="24"/>
    </row>
    <row r="8218" spans="2:2" x14ac:dyDescent="0.25">
      <c r="B8218" s="24"/>
    </row>
    <row r="8219" spans="2:2" x14ac:dyDescent="0.25">
      <c r="B8219" s="24"/>
    </row>
    <row r="8220" spans="2:2" x14ac:dyDescent="0.25">
      <c r="B8220" s="24"/>
    </row>
    <row r="8221" spans="2:2" x14ac:dyDescent="0.25">
      <c r="B8221" s="24"/>
    </row>
    <row r="8222" spans="2:2" x14ac:dyDescent="0.25">
      <c r="B8222" s="24"/>
    </row>
    <row r="8223" spans="2:2" x14ac:dyDescent="0.25">
      <c r="B8223" s="24"/>
    </row>
    <row r="8224" spans="2:2" x14ac:dyDescent="0.25">
      <c r="B8224" s="24"/>
    </row>
    <row r="8225" spans="2:2" x14ac:dyDescent="0.25">
      <c r="B8225" s="24"/>
    </row>
    <row r="8226" spans="2:2" x14ac:dyDescent="0.25">
      <c r="B8226" s="24"/>
    </row>
    <row r="8227" spans="2:2" x14ac:dyDescent="0.25">
      <c r="B8227" s="24"/>
    </row>
    <row r="8228" spans="2:2" x14ac:dyDescent="0.25">
      <c r="B8228" s="24"/>
    </row>
    <row r="8229" spans="2:2" x14ac:dyDescent="0.25">
      <c r="B8229" s="24"/>
    </row>
    <row r="8230" spans="2:2" x14ac:dyDescent="0.25">
      <c r="B8230" s="24"/>
    </row>
    <row r="8231" spans="2:2" x14ac:dyDescent="0.25">
      <c r="B8231" s="24"/>
    </row>
    <row r="8232" spans="2:2" x14ac:dyDescent="0.25">
      <c r="B8232" s="24"/>
    </row>
    <row r="8233" spans="2:2" x14ac:dyDescent="0.25">
      <c r="B8233" s="24"/>
    </row>
    <row r="8234" spans="2:2" x14ac:dyDescent="0.25">
      <c r="B8234" s="24"/>
    </row>
    <row r="8235" spans="2:2" x14ac:dyDescent="0.25">
      <c r="B8235" s="24"/>
    </row>
    <row r="8236" spans="2:2" x14ac:dyDescent="0.25">
      <c r="B8236" s="24"/>
    </row>
    <row r="8237" spans="2:2" x14ac:dyDescent="0.25">
      <c r="B8237" s="24"/>
    </row>
    <row r="8238" spans="2:2" x14ac:dyDescent="0.25">
      <c r="B8238" s="24"/>
    </row>
    <row r="8239" spans="2:2" x14ac:dyDescent="0.25">
      <c r="B8239" s="24"/>
    </row>
    <row r="8240" spans="2:2" x14ac:dyDescent="0.25">
      <c r="B8240" s="24"/>
    </row>
    <row r="8241" spans="2:2" x14ac:dyDescent="0.25">
      <c r="B8241" s="24"/>
    </row>
    <row r="8242" spans="2:2" x14ac:dyDescent="0.25">
      <c r="B8242" s="24"/>
    </row>
    <row r="8243" spans="2:2" x14ac:dyDescent="0.25">
      <c r="B8243" s="24"/>
    </row>
    <row r="8244" spans="2:2" x14ac:dyDescent="0.25">
      <c r="B8244" s="24"/>
    </row>
    <row r="8245" spans="2:2" x14ac:dyDescent="0.25">
      <c r="B8245" s="24"/>
    </row>
    <row r="8246" spans="2:2" x14ac:dyDescent="0.25">
      <c r="B8246" s="24"/>
    </row>
    <row r="8247" spans="2:2" x14ac:dyDescent="0.25">
      <c r="B8247" s="24"/>
    </row>
    <row r="8248" spans="2:2" x14ac:dyDescent="0.25">
      <c r="B8248" s="24"/>
    </row>
    <row r="8249" spans="2:2" x14ac:dyDescent="0.25">
      <c r="B8249" s="24"/>
    </row>
    <row r="8250" spans="2:2" x14ac:dyDescent="0.25">
      <c r="B8250" s="24"/>
    </row>
    <row r="8251" spans="2:2" x14ac:dyDescent="0.25">
      <c r="B8251" s="24"/>
    </row>
    <row r="8252" spans="2:2" x14ac:dyDescent="0.25">
      <c r="B8252" s="24"/>
    </row>
    <row r="8253" spans="2:2" x14ac:dyDescent="0.25">
      <c r="B8253" s="24"/>
    </row>
    <row r="8254" spans="2:2" x14ac:dyDescent="0.25">
      <c r="B8254" s="24"/>
    </row>
    <row r="8255" spans="2:2" x14ac:dyDescent="0.25">
      <c r="B8255" s="24"/>
    </row>
    <row r="8256" spans="2:2" x14ac:dyDescent="0.25">
      <c r="B8256" s="24"/>
    </row>
    <row r="8257" spans="2:2" x14ac:dyDescent="0.25">
      <c r="B8257" s="24"/>
    </row>
    <row r="8258" spans="2:2" x14ac:dyDescent="0.25">
      <c r="B8258" s="24"/>
    </row>
    <row r="8259" spans="2:2" x14ac:dyDescent="0.25">
      <c r="B8259" s="24"/>
    </row>
    <row r="8260" spans="2:2" x14ac:dyDescent="0.25">
      <c r="B8260" s="24"/>
    </row>
    <row r="8261" spans="2:2" x14ac:dyDescent="0.25">
      <c r="B8261" s="24"/>
    </row>
    <row r="8262" spans="2:2" x14ac:dyDescent="0.25">
      <c r="B8262" s="24"/>
    </row>
    <row r="8263" spans="2:2" x14ac:dyDescent="0.25">
      <c r="B8263" s="24"/>
    </row>
    <row r="8264" spans="2:2" x14ac:dyDescent="0.25">
      <c r="B8264" s="24"/>
    </row>
    <row r="8265" spans="2:2" x14ac:dyDescent="0.25">
      <c r="B8265" s="24"/>
    </row>
    <row r="8266" spans="2:2" x14ac:dyDescent="0.25">
      <c r="B8266" s="24"/>
    </row>
    <row r="8267" spans="2:2" x14ac:dyDescent="0.25">
      <c r="B8267" s="24"/>
    </row>
    <row r="8268" spans="2:2" x14ac:dyDescent="0.25">
      <c r="B8268" s="24"/>
    </row>
    <row r="8269" spans="2:2" x14ac:dyDescent="0.25">
      <c r="B8269" s="24"/>
    </row>
    <row r="8270" spans="2:2" x14ac:dyDescent="0.25">
      <c r="B8270" s="24"/>
    </row>
    <row r="8271" spans="2:2" x14ac:dyDescent="0.25">
      <c r="B8271" s="24"/>
    </row>
    <row r="8272" spans="2:2" x14ac:dyDescent="0.25">
      <c r="B8272" s="24"/>
    </row>
    <row r="8273" spans="2:2" x14ac:dyDescent="0.25">
      <c r="B8273" s="24"/>
    </row>
    <row r="8274" spans="2:2" x14ac:dyDescent="0.25">
      <c r="B8274" s="24"/>
    </row>
    <row r="8275" spans="2:2" x14ac:dyDescent="0.25">
      <c r="B8275" s="24"/>
    </row>
    <row r="8276" spans="2:2" x14ac:dyDescent="0.25">
      <c r="B8276" s="24"/>
    </row>
    <row r="8277" spans="2:2" x14ac:dyDescent="0.25">
      <c r="B8277" s="24"/>
    </row>
    <row r="8278" spans="2:2" x14ac:dyDescent="0.25">
      <c r="B8278" s="24"/>
    </row>
    <row r="8279" spans="2:2" x14ac:dyDescent="0.25">
      <c r="B8279" s="24"/>
    </row>
    <row r="8280" spans="2:2" x14ac:dyDescent="0.25">
      <c r="B8280" s="24"/>
    </row>
    <row r="8281" spans="2:2" x14ac:dyDescent="0.25">
      <c r="B8281" s="24"/>
    </row>
    <row r="8282" spans="2:2" x14ac:dyDescent="0.25">
      <c r="B8282" s="24"/>
    </row>
    <row r="8283" spans="2:2" x14ac:dyDescent="0.25">
      <c r="B8283" s="24"/>
    </row>
    <row r="8284" spans="2:2" x14ac:dyDescent="0.25">
      <c r="B8284" s="24"/>
    </row>
    <row r="8285" spans="2:2" x14ac:dyDescent="0.25">
      <c r="B8285" s="24"/>
    </row>
    <row r="8286" spans="2:2" x14ac:dyDescent="0.25">
      <c r="B8286" s="24"/>
    </row>
    <row r="8287" spans="2:2" x14ac:dyDescent="0.25">
      <c r="B8287" s="24"/>
    </row>
    <row r="8288" spans="2:2" x14ac:dyDescent="0.25">
      <c r="B8288" s="24"/>
    </row>
    <row r="8289" spans="2:2" x14ac:dyDescent="0.25">
      <c r="B8289" s="24"/>
    </row>
    <row r="8290" spans="2:2" x14ac:dyDescent="0.25">
      <c r="B8290" s="24"/>
    </row>
    <row r="8291" spans="2:2" x14ac:dyDescent="0.25">
      <c r="B8291" s="24"/>
    </row>
    <row r="8292" spans="2:2" x14ac:dyDescent="0.25">
      <c r="B8292" s="24"/>
    </row>
    <row r="8293" spans="2:2" x14ac:dyDescent="0.25">
      <c r="B8293" s="24"/>
    </row>
    <row r="8294" spans="2:2" x14ac:dyDescent="0.25">
      <c r="B8294" s="24"/>
    </row>
    <row r="8295" spans="2:2" x14ac:dyDescent="0.25">
      <c r="B8295" s="24"/>
    </row>
    <row r="8296" spans="2:2" x14ac:dyDescent="0.25">
      <c r="B8296" s="24"/>
    </row>
    <row r="8297" spans="2:2" x14ac:dyDescent="0.25">
      <c r="B8297" s="24"/>
    </row>
    <row r="8298" spans="2:2" x14ac:dyDescent="0.25">
      <c r="B8298" s="24"/>
    </row>
    <row r="8299" spans="2:2" x14ac:dyDescent="0.25">
      <c r="B8299" s="24"/>
    </row>
    <row r="8300" spans="2:2" x14ac:dyDescent="0.25">
      <c r="B8300" s="24"/>
    </row>
    <row r="8301" spans="2:2" x14ac:dyDescent="0.25">
      <c r="B8301" s="24"/>
    </row>
    <row r="8302" spans="2:2" x14ac:dyDescent="0.25">
      <c r="B8302" s="24"/>
    </row>
    <row r="8303" spans="2:2" x14ac:dyDescent="0.25">
      <c r="B8303" s="24"/>
    </row>
    <row r="8304" spans="2:2" x14ac:dyDescent="0.25">
      <c r="B8304" s="24"/>
    </row>
    <row r="8305" spans="2:2" x14ac:dyDescent="0.25">
      <c r="B8305" s="24"/>
    </row>
    <row r="8306" spans="2:2" x14ac:dyDescent="0.25">
      <c r="B8306" s="24"/>
    </row>
    <row r="8307" spans="2:2" x14ac:dyDescent="0.25">
      <c r="B8307" s="24"/>
    </row>
    <row r="8308" spans="2:2" x14ac:dyDescent="0.25">
      <c r="B8308" s="24"/>
    </row>
    <row r="8309" spans="2:2" x14ac:dyDescent="0.25">
      <c r="B8309" s="24"/>
    </row>
    <row r="8310" spans="2:2" x14ac:dyDescent="0.25">
      <c r="B8310" s="24"/>
    </row>
    <row r="8311" spans="2:2" x14ac:dyDescent="0.25">
      <c r="B8311" s="24"/>
    </row>
    <row r="8312" spans="2:2" x14ac:dyDescent="0.25">
      <c r="B8312" s="24"/>
    </row>
    <row r="8313" spans="2:2" x14ac:dyDescent="0.25">
      <c r="B8313" s="24"/>
    </row>
    <row r="8314" spans="2:2" x14ac:dyDescent="0.25">
      <c r="B8314" s="24"/>
    </row>
    <row r="8315" spans="2:2" x14ac:dyDescent="0.25">
      <c r="B8315" s="24"/>
    </row>
    <row r="8316" spans="2:2" x14ac:dyDescent="0.25">
      <c r="B8316" s="24"/>
    </row>
    <row r="8317" spans="2:2" x14ac:dyDescent="0.25">
      <c r="B8317" s="24"/>
    </row>
    <row r="8318" spans="2:2" x14ac:dyDescent="0.25">
      <c r="B8318" s="24"/>
    </row>
    <row r="8319" spans="2:2" x14ac:dyDescent="0.25">
      <c r="B8319" s="24"/>
    </row>
    <row r="8320" spans="2:2" x14ac:dyDescent="0.25">
      <c r="B8320" s="24"/>
    </row>
    <row r="8321" spans="2:2" x14ac:dyDescent="0.25">
      <c r="B8321" s="24"/>
    </row>
    <row r="8322" spans="2:2" x14ac:dyDescent="0.25">
      <c r="B8322" s="24"/>
    </row>
    <row r="8323" spans="2:2" x14ac:dyDescent="0.25">
      <c r="B8323" s="24"/>
    </row>
    <row r="8324" spans="2:2" x14ac:dyDescent="0.25">
      <c r="B8324" s="24"/>
    </row>
    <row r="8325" spans="2:2" x14ac:dyDescent="0.25">
      <c r="B8325" s="24"/>
    </row>
    <row r="8326" spans="2:2" x14ac:dyDescent="0.25">
      <c r="B8326" s="24"/>
    </row>
    <row r="8327" spans="2:2" x14ac:dyDescent="0.25">
      <c r="B8327" s="24"/>
    </row>
    <row r="8328" spans="2:2" x14ac:dyDescent="0.25">
      <c r="B8328" s="24"/>
    </row>
    <row r="8329" spans="2:2" x14ac:dyDescent="0.25">
      <c r="B8329" s="24"/>
    </row>
    <row r="8330" spans="2:2" x14ac:dyDescent="0.25">
      <c r="B8330" s="24"/>
    </row>
    <row r="8331" spans="2:2" x14ac:dyDescent="0.25">
      <c r="B8331" s="24"/>
    </row>
    <row r="8332" spans="2:2" x14ac:dyDescent="0.25">
      <c r="B8332" s="24"/>
    </row>
    <row r="8333" spans="2:2" x14ac:dyDescent="0.25">
      <c r="B8333" s="24"/>
    </row>
    <row r="8334" spans="2:2" x14ac:dyDescent="0.25">
      <c r="B8334" s="24"/>
    </row>
    <row r="8335" spans="2:2" x14ac:dyDescent="0.25">
      <c r="B8335" s="24"/>
    </row>
    <row r="8336" spans="2:2" x14ac:dyDescent="0.25">
      <c r="B8336" s="24"/>
    </row>
    <row r="8337" spans="2:2" x14ac:dyDescent="0.25">
      <c r="B8337" s="24"/>
    </row>
    <row r="8338" spans="2:2" x14ac:dyDescent="0.25">
      <c r="B8338" s="24"/>
    </row>
    <row r="8339" spans="2:2" x14ac:dyDescent="0.25">
      <c r="B8339" s="24"/>
    </row>
    <row r="8340" spans="2:2" x14ac:dyDescent="0.25">
      <c r="B8340" s="24"/>
    </row>
    <row r="8341" spans="2:2" x14ac:dyDescent="0.25">
      <c r="B8341" s="24"/>
    </row>
    <row r="8342" spans="2:2" x14ac:dyDescent="0.25">
      <c r="B8342" s="24"/>
    </row>
    <row r="8343" spans="2:2" x14ac:dyDescent="0.25">
      <c r="B8343" s="24"/>
    </row>
    <row r="8344" spans="2:2" x14ac:dyDescent="0.25">
      <c r="B8344" s="24"/>
    </row>
    <row r="8345" spans="2:2" x14ac:dyDescent="0.25">
      <c r="B8345" s="24"/>
    </row>
    <row r="8346" spans="2:2" x14ac:dyDescent="0.25">
      <c r="B8346" s="24"/>
    </row>
    <row r="8347" spans="2:2" x14ac:dyDescent="0.25">
      <c r="B8347" s="24"/>
    </row>
    <row r="8348" spans="2:2" x14ac:dyDescent="0.25">
      <c r="B8348" s="24"/>
    </row>
    <row r="8349" spans="2:2" x14ac:dyDescent="0.25">
      <c r="B8349" s="24"/>
    </row>
    <row r="8350" spans="2:2" x14ac:dyDescent="0.25">
      <c r="B8350" s="24"/>
    </row>
    <row r="8351" spans="2:2" x14ac:dyDescent="0.25">
      <c r="B8351" s="24"/>
    </row>
    <row r="8352" spans="2:2" x14ac:dyDescent="0.25">
      <c r="B8352" s="24"/>
    </row>
    <row r="8353" spans="2:2" x14ac:dyDescent="0.25">
      <c r="B8353" s="24"/>
    </row>
    <row r="8354" spans="2:2" x14ac:dyDescent="0.25">
      <c r="B8354" s="24"/>
    </row>
    <row r="8355" spans="2:2" x14ac:dyDescent="0.25">
      <c r="B8355" s="24"/>
    </row>
    <row r="8356" spans="2:2" x14ac:dyDescent="0.25">
      <c r="B8356" s="24"/>
    </row>
    <row r="8357" spans="2:2" x14ac:dyDescent="0.25">
      <c r="B8357" s="24"/>
    </row>
    <row r="8358" spans="2:2" x14ac:dyDescent="0.25">
      <c r="B8358" s="24"/>
    </row>
    <row r="8359" spans="2:2" x14ac:dyDescent="0.25">
      <c r="B8359" s="24"/>
    </row>
    <row r="8360" spans="2:2" x14ac:dyDescent="0.25">
      <c r="B8360" s="24"/>
    </row>
    <row r="8361" spans="2:2" x14ac:dyDescent="0.25">
      <c r="B8361" s="24"/>
    </row>
    <row r="8362" spans="2:2" x14ac:dyDescent="0.25">
      <c r="B8362" s="24"/>
    </row>
    <row r="8363" spans="2:2" x14ac:dyDescent="0.25">
      <c r="B8363" s="24"/>
    </row>
    <row r="8364" spans="2:2" x14ac:dyDescent="0.25">
      <c r="B8364" s="24"/>
    </row>
    <row r="8365" spans="2:2" x14ac:dyDescent="0.25">
      <c r="B8365" s="24"/>
    </row>
    <row r="8366" spans="2:2" x14ac:dyDescent="0.25">
      <c r="B8366" s="24"/>
    </row>
    <row r="8367" spans="2:2" x14ac:dyDescent="0.25">
      <c r="B8367" s="24"/>
    </row>
    <row r="8368" spans="2:2" x14ac:dyDescent="0.25">
      <c r="B8368" s="24"/>
    </row>
    <row r="8369" spans="2:2" x14ac:dyDescent="0.25">
      <c r="B8369" s="24"/>
    </row>
    <row r="8370" spans="2:2" x14ac:dyDescent="0.25">
      <c r="B8370" s="24"/>
    </row>
    <row r="8371" spans="2:2" x14ac:dyDescent="0.25">
      <c r="B8371" s="24"/>
    </row>
    <row r="8372" spans="2:2" x14ac:dyDescent="0.25">
      <c r="B8372" s="24"/>
    </row>
    <row r="8373" spans="2:2" x14ac:dyDescent="0.25">
      <c r="B8373" s="24"/>
    </row>
    <row r="8374" spans="2:2" x14ac:dyDescent="0.25">
      <c r="B8374" s="24"/>
    </row>
    <row r="8375" spans="2:2" x14ac:dyDescent="0.25">
      <c r="B8375" s="24"/>
    </row>
    <row r="8376" spans="2:2" x14ac:dyDescent="0.25">
      <c r="B8376" s="24"/>
    </row>
    <row r="8377" spans="2:2" x14ac:dyDescent="0.25">
      <c r="B8377" s="24"/>
    </row>
    <row r="8378" spans="2:2" x14ac:dyDescent="0.25">
      <c r="B8378" s="24"/>
    </row>
    <row r="8379" spans="2:2" x14ac:dyDescent="0.25">
      <c r="B8379" s="24"/>
    </row>
    <row r="8380" spans="2:2" x14ac:dyDescent="0.25">
      <c r="B8380" s="24"/>
    </row>
    <row r="8381" spans="2:2" x14ac:dyDescent="0.25">
      <c r="B8381" s="24"/>
    </row>
    <row r="8382" spans="2:2" x14ac:dyDescent="0.25">
      <c r="B8382" s="24"/>
    </row>
    <row r="8383" spans="2:2" x14ac:dyDescent="0.25">
      <c r="B8383" s="24"/>
    </row>
    <row r="8384" spans="2:2" x14ac:dyDescent="0.25">
      <c r="B8384" s="24"/>
    </row>
    <row r="8385" spans="2:2" x14ac:dyDescent="0.25">
      <c r="B8385" s="24"/>
    </row>
    <row r="8386" spans="2:2" x14ac:dyDescent="0.25">
      <c r="B8386" s="24"/>
    </row>
    <row r="8387" spans="2:2" x14ac:dyDescent="0.25">
      <c r="B8387" s="24"/>
    </row>
    <row r="8388" spans="2:2" x14ac:dyDescent="0.25">
      <c r="B8388" s="24"/>
    </row>
    <row r="8389" spans="2:2" x14ac:dyDescent="0.25">
      <c r="B8389" s="24"/>
    </row>
    <row r="8390" spans="2:2" x14ac:dyDescent="0.25">
      <c r="B8390" s="24"/>
    </row>
    <row r="8391" spans="2:2" x14ac:dyDescent="0.25">
      <c r="B8391" s="24"/>
    </row>
    <row r="8392" spans="2:2" x14ac:dyDescent="0.25">
      <c r="B8392" s="24"/>
    </row>
    <row r="8393" spans="2:2" x14ac:dyDescent="0.25">
      <c r="B8393" s="24"/>
    </row>
    <row r="8394" spans="2:2" x14ac:dyDescent="0.25">
      <c r="B8394" s="24"/>
    </row>
    <row r="8395" spans="2:2" x14ac:dyDescent="0.25">
      <c r="B8395" s="24"/>
    </row>
    <row r="8396" spans="2:2" x14ac:dyDescent="0.25">
      <c r="B8396" s="24"/>
    </row>
    <row r="8397" spans="2:2" x14ac:dyDescent="0.25">
      <c r="B8397" s="24"/>
    </row>
    <row r="8398" spans="2:2" x14ac:dyDescent="0.25">
      <c r="B8398" s="24"/>
    </row>
    <row r="8399" spans="2:2" x14ac:dyDescent="0.25">
      <c r="B8399" s="24"/>
    </row>
    <row r="8400" spans="2:2" x14ac:dyDescent="0.25">
      <c r="B8400" s="24"/>
    </row>
    <row r="8401" spans="2:2" x14ac:dyDescent="0.25">
      <c r="B8401" s="24"/>
    </row>
    <row r="8402" spans="2:2" x14ac:dyDescent="0.25">
      <c r="B8402" s="24"/>
    </row>
    <row r="8403" spans="2:2" x14ac:dyDescent="0.25">
      <c r="B8403" s="24"/>
    </row>
    <row r="8404" spans="2:2" x14ac:dyDescent="0.25">
      <c r="B8404" s="24"/>
    </row>
    <row r="8405" spans="2:2" x14ac:dyDescent="0.25">
      <c r="B8405" s="24"/>
    </row>
    <row r="8406" spans="2:2" x14ac:dyDescent="0.25">
      <c r="B8406" s="24"/>
    </row>
    <row r="8407" spans="2:2" x14ac:dyDescent="0.25">
      <c r="B8407" s="24"/>
    </row>
    <row r="8408" spans="2:2" x14ac:dyDescent="0.25">
      <c r="B8408" s="24"/>
    </row>
    <row r="8409" spans="2:2" x14ac:dyDescent="0.25">
      <c r="B8409" s="24"/>
    </row>
    <row r="8410" spans="2:2" x14ac:dyDescent="0.25">
      <c r="B8410" s="24"/>
    </row>
    <row r="8411" spans="2:2" x14ac:dyDescent="0.25">
      <c r="B8411" s="24"/>
    </row>
    <row r="8412" spans="2:2" x14ac:dyDescent="0.25">
      <c r="B8412" s="24"/>
    </row>
    <row r="8413" spans="2:2" x14ac:dyDescent="0.25">
      <c r="B8413" s="24"/>
    </row>
    <row r="8414" spans="2:2" x14ac:dyDescent="0.25">
      <c r="B8414" s="24"/>
    </row>
    <row r="8415" spans="2:2" x14ac:dyDescent="0.25">
      <c r="B8415" s="24"/>
    </row>
    <row r="8416" spans="2:2" x14ac:dyDescent="0.25">
      <c r="B8416" s="24"/>
    </row>
    <row r="8417" spans="2:2" x14ac:dyDescent="0.25">
      <c r="B8417" s="24"/>
    </row>
    <row r="8418" spans="2:2" x14ac:dyDescent="0.25">
      <c r="B8418" s="24"/>
    </row>
    <row r="8419" spans="2:2" x14ac:dyDescent="0.25">
      <c r="B8419" s="24"/>
    </row>
    <row r="8420" spans="2:2" x14ac:dyDescent="0.25">
      <c r="B8420" s="24"/>
    </row>
    <row r="8421" spans="2:2" x14ac:dyDescent="0.25">
      <c r="B8421" s="24"/>
    </row>
    <row r="8422" spans="2:2" x14ac:dyDescent="0.25">
      <c r="B8422" s="24"/>
    </row>
    <row r="8423" spans="2:2" x14ac:dyDescent="0.25">
      <c r="B8423" s="24"/>
    </row>
    <row r="8424" spans="2:2" x14ac:dyDescent="0.25">
      <c r="B8424" s="24"/>
    </row>
    <row r="8425" spans="2:2" x14ac:dyDescent="0.25">
      <c r="B8425" s="24"/>
    </row>
    <row r="8426" spans="2:2" x14ac:dyDescent="0.25">
      <c r="B8426" s="24"/>
    </row>
    <row r="8427" spans="2:2" x14ac:dyDescent="0.25">
      <c r="B8427" s="24"/>
    </row>
    <row r="8428" spans="2:2" x14ac:dyDescent="0.25">
      <c r="B8428" s="24"/>
    </row>
    <row r="8429" spans="2:2" x14ac:dyDescent="0.25">
      <c r="B8429" s="24"/>
    </row>
    <row r="8430" spans="2:2" x14ac:dyDescent="0.25">
      <c r="B8430" s="24"/>
    </row>
    <row r="8431" spans="2:2" x14ac:dyDescent="0.25">
      <c r="B8431" s="24"/>
    </row>
    <row r="8432" spans="2:2" x14ac:dyDescent="0.25">
      <c r="B8432" s="24"/>
    </row>
    <row r="8433" spans="2:2" x14ac:dyDescent="0.25">
      <c r="B8433" s="24"/>
    </row>
    <row r="8434" spans="2:2" x14ac:dyDescent="0.25">
      <c r="B8434" s="24"/>
    </row>
    <row r="8435" spans="2:2" x14ac:dyDescent="0.25">
      <c r="B8435" s="24"/>
    </row>
    <row r="8436" spans="2:2" x14ac:dyDescent="0.25">
      <c r="B8436" s="24"/>
    </row>
    <row r="8437" spans="2:2" x14ac:dyDescent="0.25">
      <c r="B8437" s="24"/>
    </row>
    <row r="8438" spans="2:2" x14ac:dyDescent="0.25">
      <c r="B8438" s="24"/>
    </row>
    <row r="8439" spans="2:2" x14ac:dyDescent="0.25">
      <c r="B8439" s="24"/>
    </row>
    <row r="8440" spans="2:2" x14ac:dyDescent="0.25">
      <c r="B8440" s="24"/>
    </row>
    <row r="8441" spans="2:2" x14ac:dyDescent="0.25">
      <c r="B8441" s="24"/>
    </row>
    <row r="8442" spans="2:2" x14ac:dyDescent="0.25">
      <c r="B8442" s="24"/>
    </row>
    <row r="8443" spans="2:2" x14ac:dyDescent="0.25">
      <c r="B8443" s="24"/>
    </row>
    <row r="8444" spans="2:2" x14ac:dyDescent="0.25">
      <c r="B8444" s="24"/>
    </row>
    <row r="8445" spans="2:2" x14ac:dyDescent="0.25">
      <c r="B8445" s="24"/>
    </row>
    <row r="8446" spans="2:2" x14ac:dyDescent="0.25">
      <c r="B8446" s="24"/>
    </row>
    <row r="8447" spans="2:2" x14ac:dyDescent="0.25">
      <c r="B8447" s="24"/>
    </row>
    <row r="8448" spans="2:2" x14ac:dyDescent="0.25">
      <c r="B8448" s="24"/>
    </row>
    <row r="8449" spans="2:2" x14ac:dyDescent="0.25">
      <c r="B8449" s="24"/>
    </row>
    <row r="8450" spans="2:2" x14ac:dyDescent="0.25">
      <c r="B8450" s="24"/>
    </row>
    <row r="8451" spans="2:2" x14ac:dyDescent="0.25">
      <c r="B8451" s="24"/>
    </row>
    <row r="8452" spans="2:2" x14ac:dyDescent="0.25">
      <c r="B8452" s="24"/>
    </row>
    <row r="8453" spans="2:2" x14ac:dyDescent="0.25">
      <c r="B8453" s="24"/>
    </row>
    <row r="8454" spans="2:2" x14ac:dyDescent="0.25">
      <c r="B8454" s="24"/>
    </row>
    <row r="8455" spans="2:2" x14ac:dyDescent="0.25">
      <c r="B8455" s="24"/>
    </row>
    <row r="8456" spans="2:2" x14ac:dyDescent="0.25">
      <c r="B8456" s="24"/>
    </row>
    <row r="8457" spans="2:2" x14ac:dyDescent="0.25">
      <c r="B8457" s="24"/>
    </row>
    <row r="8458" spans="2:2" x14ac:dyDescent="0.25">
      <c r="B8458" s="24"/>
    </row>
    <row r="8459" spans="2:2" x14ac:dyDescent="0.25">
      <c r="B8459" s="24"/>
    </row>
    <row r="8460" spans="2:2" x14ac:dyDescent="0.25">
      <c r="B8460" s="24"/>
    </row>
    <row r="8461" spans="2:2" x14ac:dyDescent="0.25">
      <c r="B8461" s="24"/>
    </row>
    <row r="8462" spans="2:2" x14ac:dyDescent="0.25">
      <c r="B8462" s="24"/>
    </row>
    <row r="8463" spans="2:2" x14ac:dyDescent="0.25">
      <c r="B8463" s="24"/>
    </row>
    <row r="8464" spans="2:2" x14ac:dyDescent="0.25">
      <c r="B8464" s="24"/>
    </row>
    <row r="8465" spans="2:2" x14ac:dyDescent="0.25">
      <c r="B8465" s="24"/>
    </row>
    <row r="8466" spans="2:2" x14ac:dyDescent="0.25">
      <c r="B8466" s="24"/>
    </row>
    <row r="8467" spans="2:2" x14ac:dyDescent="0.25">
      <c r="B8467" s="24"/>
    </row>
    <row r="8468" spans="2:2" x14ac:dyDescent="0.25">
      <c r="B8468" s="24"/>
    </row>
    <row r="8469" spans="2:2" x14ac:dyDescent="0.25">
      <c r="B8469" s="24"/>
    </row>
    <row r="8470" spans="2:2" x14ac:dyDescent="0.25">
      <c r="B8470" s="24"/>
    </row>
    <row r="8471" spans="2:2" x14ac:dyDescent="0.25">
      <c r="B8471" s="24"/>
    </row>
    <row r="8472" spans="2:2" x14ac:dyDescent="0.25">
      <c r="B8472" s="24"/>
    </row>
    <row r="8473" spans="2:2" x14ac:dyDescent="0.25">
      <c r="B8473" s="24"/>
    </row>
    <row r="8474" spans="2:2" x14ac:dyDescent="0.25">
      <c r="B8474" s="24"/>
    </row>
    <row r="8475" spans="2:2" x14ac:dyDescent="0.25">
      <c r="B8475" s="24"/>
    </row>
    <row r="8476" spans="2:2" x14ac:dyDescent="0.25">
      <c r="B8476" s="24"/>
    </row>
    <row r="8477" spans="2:2" x14ac:dyDescent="0.25">
      <c r="B8477" s="24"/>
    </row>
    <row r="8478" spans="2:2" x14ac:dyDescent="0.25">
      <c r="B8478" s="24"/>
    </row>
    <row r="8479" spans="2:2" x14ac:dyDescent="0.25">
      <c r="B8479" s="24"/>
    </row>
    <row r="8480" spans="2:2" x14ac:dyDescent="0.25">
      <c r="B8480" s="24"/>
    </row>
    <row r="8481" spans="2:2" x14ac:dyDescent="0.25">
      <c r="B8481" s="24"/>
    </row>
    <row r="8482" spans="2:2" x14ac:dyDescent="0.25">
      <c r="B8482" s="24"/>
    </row>
    <row r="8483" spans="2:2" x14ac:dyDescent="0.25">
      <c r="B8483" s="24"/>
    </row>
    <row r="8484" spans="2:2" x14ac:dyDescent="0.25">
      <c r="B8484" s="24"/>
    </row>
    <row r="8485" spans="2:2" x14ac:dyDescent="0.25">
      <c r="B8485" s="24"/>
    </row>
    <row r="8486" spans="2:2" x14ac:dyDescent="0.25">
      <c r="B8486" s="24"/>
    </row>
    <row r="8487" spans="2:2" x14ac:dyDescent="0.25">
      <c r="B8487" s="24"/>
    </row>
    <row r="8488" spans="2:2" x14ac:dyDescent="0.25">
      <c r="B8488" s="24"/>
    </row>
    <row r="8489" spans="2:2" x14ac:dyDescent="0.25">
      <c r="B8489" s="24"/>
    </row>
    <row r="8490" spans="2:2" x14ac:dyDescent="0.25">
      <c r="B8490" s="24"/>
    </row>
    <row r="8491" spans="2:2" x14ac:dyDescent="0.25">
      <c r="B8491" s="24"/>
    </row>
    <row r="8492" spans="2:2" x14ac:dyDescent="0.25">
      <c r="B8492" s="24"/>
    </row>
    <row r="8493" spans="2:2" x14ac:dyDescent="0.25">
      <c r="B8493" s="24"/>
    </row>
    <row r="8494" spans="2:2" x14ac:dyDescent="0.25">
      <c r="B8494" s="24"/>
    </row>
    <row r="8495" spans="2:2" x14ac:dyDescent="0.25">
      <c r="B8495" s="24"/>
    </row>
    <row r="8496" spans="2:2" x14ac:dyDescent="0.25">
      <c r="B8496" s="24"/>
    </row>
    <row r="8497" spans="2:2" x14ac:dyDescent="0.25">
      <c r="B8497" s="24"/>
    </row>
    <row r="8498" spans="2:2" x14ac:dyDescent="0.25">
      <c r="B8498" s="24"/>
    </row>
    <row r="8499" spans="2:2" x14ac:dyDescent="0.25">
      <c r="B8499" s="24"/>
    </row>
    <row r="8500" spans="2:2" x14ac:dyDescent="0.25">
      <c r="B8500" s="24"/>
    </row>
    <row r="8501" spans="2:2" x14ac:dyDescent="0.25">
      <c r="B8501" s="24"/>
    </row>
    <row r="8502" spans="2:2" x14ac:dyDescent="0.25">
      <c r="B8502" s="24"/>
    </row>
    <row r="8503" spans="2:2" x14ac:dyDescent="0.25">
      <c r="B8503" s="24"/>
    </row>
    <row r="8504" spans="2:2" x14ac:dyDescent="0.25">
      <c r="B8504" s="24"/>
    </row>
    <row r="8505" spans="2:2" x14ac:dyDescent="0.25">
      <c r="B8505" s="24"/>
    </row>
    <row r="8506" spans="2:2" x14ac:dyDescent="0.25">
      <c r="B8506" s="24"/>
    </row>
    <row r="8507" spans="2:2" x14ac:dyDescent="0.25">
      <c r="B8507" s="24"/>
    </row>
    <row r="8508" spans="2:2" x14ac:dyDescent="0.25">
      <c r="B8508" s="24"/>
    </row>
    <row r="8509" spans="2:2" x14ac:dyDescent="0.25">
      <c r="B8509" s="24"/>
    </row>
    <row r="8510" spans="2:2" x14ac:dyDescent="0.25">
      <c r="B8510" s="24"/>
    </row>
    <row r="8511" spans="2:2" x14ac:dyDescent="0.25">
      <c r="B8511" s="24"/>
    </row>
    <row r="8512" spans="2:2" x14ac:dyDescent="0.25">
      <c r="B8512" s="24"/>
    </row>
    <row r="8513" spans="2:2" x14ac:dyDescent="0.25">
      <c r="B8513" s="24"/>
    </row>
    <row r="8514" spans="2:2" x14ac:dyDescent="0.25">
      <c r="B8514" s="24"/>
    </row>
    <row r="8515" spans="2:2" x14ac:dyDescent="0.25">
      <c r="B8515" s="24"/>
    </row>
    <row r="8516" spans="2:2" x14ac:dyDescent="0.25">
      <c r="B8516" s="24"/>
    </row>
    <row r="8517" spans="2:2" x14ac:dyDescent="0.25">
      <c r="B8517" s="24"/>
    </row>
    <row r="8518" spans="2:2" x14ac:dyDescent="0.25">
      <c r="B8518" s="24"/>
    </row>
    <row r="8519" spans="2:2" x14ac:dyDescent="0.25">
      <c r="B8519" s="24"/>
    </row>
    <row r="8520" spans="2:2" x14ac:dyDescent="0.25">
      <c r="B8520" s="24"/>
    </row>
    <row r="8521" spans="2:2" x14ac:dyDescent="0.25">
      <c r="B8521" s="24"/>
    </row>
    <row r="8522" spans="2:2" x14ac:dyDescent="0.25">
      <c r="B8522" s="24"/>
    </row>
    <row r="8523" spans="2:2" x14ac:dyDescent="0.25">
      <c r="B8523" s="24"/>
    </row>
    <row r="8524" spans="2:2" x14ac:dyDescent="0.25">
      <c r="B8524" s="24"/>
    </row>
    <row r="8525" spans="2:2" x14ac:dyDescent="0.25">
      <c r="B8525" s="24"/>
    </row>
    <row r="8526" spans="2:2" x14ac:dyDescent="0.25">
      <c r="B8526" s="24"/>
    </row>
    <row r="8527" spans="2:2" x14ac:dyDescent="0.25">
      <c r="B8527" s="24"/>
    </row>
    <row r="8528" spans="2:2" x14ac:dyDescent="0.25">
      <c r="B8528" s="24"/>
    </row>
    <row r="8529" spans="2:2" x14ac:dyDescent="0.25">
      <c r="B8529" s="24"/>
    </row>
    <row r="8530" spans="2:2" x14ac:dyDescent="0.25">
      <c r="B8530" s="24"/>
    </row>
    <row r="8531" spans="2:2" x14ac:dyDescent="0.25">
      <c r="B8531" s="24"/>
    </row>
    <row r="8532" spans="2:2" x14ac:dyDescent="0.25">
      <c r="B8532" s="24"/>
    </row>
    <row r="8533" spans="2:2" x14ac:dyDescent="0.25">
      <c r="B8533" s="24"/>
    </row>
    <row r="8534" spans="2:2" x14ac:dyDescent="0.25">
      <c r="B8534" s="24"/>
    </row>
    <row r="8535" spans="2:2" x14ac:dyDescent="0.25">
      <c r="B8535" s="24"/>
    </row>
    <row r="8536" spans="2:2" x14ac:dyDescent="0.25">
      <c r="B8536" s="24"/>
    </row>
    <row r="8537" spans="2:2" x14ac:dyDescent="0.25">
      <c r="B8537" s="24"/>
    </row>
    <row r="8538" spans="2:2" x14ac:dyDescent="0.25">
      <c r="B8538" s="24"/>
    </row>
    <row r="8539" spans="2:2" x14ac:dyDescent="0.25">
      <c r="B8539" s="24"/>
    </row>
    <row r="8540" spans="2:2" x14ac:dyDescent="0.25">
      <c r="B8540" s="24"/>
    </row>
    <row r="8541" spans="2:2" x14ac:dyDescent="0.25">
      <c r="B8541" s="24"/>
    </row>
    <row r="8542" spans="2:2" x14ac:dyDescent="0.25">
      <c r="B8542" s="24"/>
    </row>
    <row r="8543" spans="2:2" x14ac:dyDescent="0.25">
      <c r="B8543" s="24"/>
    </row>
    <row r="8544" spans="2:2" x14ac:dyDescent="0.25">
      <c r="B8544" s="24"/>
    </row>
    <row r="8545" spans="2:2" x14ac:dyDescent="0.25">
      <c r="B8545" s="24"/>
    </row>
    <row r="8546" spans="2:2" x14ac:dyDescent="0.25">
      <c r="B8546" s="24"/>
    </row>
    <row r="8547" spans="2:2" x14ac:dyDescent="0.25">
      <c r="B8547" s="24"/>
    </row>
    <row r="8548" spans="2:2" x14ac:dyDescent="0.25">
      <c r="B8548" s="24"/>
    </row>
    <row r="8549" spans="2:2" x14ac:dyDescent="0.25">
      <c r="B8549" s="24"/>
    </row>
    <row r="8550" spans="2:2" x14ac:dyDescent="0.25">
      <c r="B8550" s="24"/>
    </row>
    <row r="8551" spans="2:2" x14ac:dyDescent="0.25">
      <c r="B8551" s="24"/>
    </row>
    <row r="8552" spans="2:2" x14ac:dyDescent="0.25">
      <c r="B8552" s="24"/>
    </row>
    <row r="8553" spans="2:2" x14ac:dyDescent="0.25">
      <c r="B8553" s="24"/>
    </row>
    <row r="8554" spans="2:2" x14ac:dyDescent="0.25">
      <c r="B8554" s="24"/>
    </row>
    <row r="8555" spans="2:2" x14ac:dyDescent="0.25">
      <c r="B8555" s="24"/>
    </row>
    <row r="8556" spans="2:2" x14ac:dyDescent="0.25">
      <c r="B8556" s="24"/>
    </row>
    <row r="8557" spans="2:2" x14ac:dyDescent="0.25">
      <c r="B8557" s="24"/>
    </row>
    <row r="8558" spans="2:2" x14ac:dyDescent="0.25">
      <c r="B8558" s="24"/>
    </row>
    <row r="8559" spans="2:2" x14ac:dyDescent="0.25">
      <c r="B8559" s="24"/>
    </row>
    <row r="8560" spans="2:2" x14ac:dyDescent="0.25">
      <c r="B8560" s="24"/>
    </row>
    <row r="8561" spans="2:2" x14ac:dyDescent="0.25">
      <c r="B8561" s="24"/>
    </row>
    <row r="8562" spans="2:2" x14ac:dyDescent="0.25">
      <c r="B8562" s="24"/>
    </row>
    <row r="8563" spans="2:2" x14ac:dyDescent="0.25">
      <c r="B8563" s="24"/>
    </row>
    <row r="8564" spans="2:2" x14ac:dyDescent="0.25">
      <c r="B8564" s="24"/>
    </row>
    <row r="8565" spans="2:2" x14ac:dyDescent="0.25">
      <c r="B8565" s="24"/>
    </row>
    <row r="8566" spans="2:2" x14ac:dyDescent="0.25">
      <c r="B8566" s="24"/>
    </row>
    <row r="8567" spans="2:2" x14ac:dyDescent="0.25">
      <c r="B8567" s="24"/>
    </row>
    <row r="8568" spans="2:2" x14ac:dyDescent="0.25">
      <c r="B8568" s="24"/>
    </row>
    <row r="8569" spans="2:2" x14ac:dyDescent="0.25">
      <c r="B8569" s="24"/>
    </row>
    <row r="8570" spans="2:2" x14ac:dyDescent="0.25">
      <c r="B8570" s="24"/>
    </row>
    <row r="8571" spans="2:2" x14ac:dyDescent="0.25">
      <c r="B8571" s="24"/>
    </row>
    <row r="8572" spans="2:2" x14ac:dyDescent="0.25">
      <c r="B8572" s="24"/>
    </row>
    <row r="8573" spans="2:2" x14ac:dyDescent="0.25">
      <c r="B8573" s="24"/>
    </row>
    <row r="8574" spans="2:2" x14ac:dyDescent="0.25">
      <c r="B8574" s="24"/>
    </row>
    <row r="8575" spans="2:2" x14ac:dyDescent="0.25">
      <c r="B8575" s="24"/>
    </row>
    <row r="8576" spans="2:2" x14ac:dyDescent="0.25">
      <c r="B8576" s="24"/>
    </row>
    <row r="8577" spans="2:2" x14ac:dyDescent="0.25">
      <c r="B8577" s="24"/>
    </row>
    <row r="8578" spans="2:2" x14ac:dyDescent="0.25">
      <c r="B8578" s="24"/>
    </row>
    <row r="8579" spans="2:2" x14ac:dyDescent="0.25">
      <c r="B8579" s="24"/>
    </row>
    <row r="8580" spans="2:2" x14ac:dyDescent="0.25">
      <c r="B8580" s="24"/>
    </row>
    <row r="8581" spans="2:2" x14ac:dyDescent="0.25">
      <c r="B8581" s="24"/>
    </row>
    <row r="8582" spans="2:2" x14ac:dyDescent="0.25">
      <c r="B8582" s="24"/>
    </row>
    <row r="8583" spans="2:2" x14ac:dyDescent="0.25">
      <c r="B8583" s="24"/>
    </row>
    <row r="8584" spans="2:2" x14ac:dyDescent="0.25">
      <c r="B8584" s="24"/>
    </row>
    <row r="8585" spans="2:2" x14ac:dyDescent="0.25">
      <c r="B8585" s="24"/>
    </row>
    <row r="8586" spans="2:2" x14ac:dyDescent="0.25">
      <c r="B8586" s="24"/>
    </row>
    <row r="8587" spans="2:2" x14ac:dyDescent="0.25">
      <c r="B8587" s="24"/>
    </row>
    <row r="8588" spans="2:2" x14ac:dyDescent="0.25">
      <c r="B8588" s="24"/>
    </row>
    <row r="8589" spans="2:2" x14ac:dyDescent="0.25">
      <c r="B8589" s="24"/>
    </row>
    <row r="8590" spans="2:2" x14ac:dyDescent="0.25">
      <c r="B8590" s="24"/>
    </row>
    <row r="8591" spans="2:2" x14ac:dyDescent="0.25">
      <c r="B8591" s="24"/>
    </row>
    <row r="8592" spans="2:2" x14ac:dyDescent="0.25">
      <c r="B8592" s="24"/>
    </row>
    <row r="8593" spans="2:2" x14ac:dyDescent="0.25">
      <c r="B8593" s="24"/>
    </row>
    <row r="8594" spans="2:2" x14ac:dyDescent="0.25">
      <c r="B8594" s="24"/>
    </row>
    <row r="8595" spans="2:2" x14ac:dyDescent="0.25">
      <c r="B8595" s="24"/>
    </row>
    <row r="8596" spans="2:2" x14ac:dyDescent="0.25">
      <c r="B8596" s="24"/>
    </row>
    <row r="8597" spans="2:2" x14ac:dyDescent="0.25">
      <c r="B8597" s="24"/>
    </row>
    <row r="8598" spans="2:2" x14ac:dyDescent="0.25">
      <c r="B8598" s="24"/>
    </row>
    <row r="8599" spans="2:2" x14ac:dyDescent="0.25">
      <c r="B8599" s="24"/>
    </row>
    <row r="8600" spans="2:2" x14ac:dyDescent="0.25">
      <c r="B8600" s="24"/>
    </row>
    <row r="8601" spans="2:2" x14ac:dyDescent="0.25">
      <c r="B8601" s="24"/>
    </row>
    <row r="8602" spans="2:2" x14ac:dyDescent="0.25">
      <c r="B8602" s="24"/>
    </row>
    <row r="8603" spans="2:2" x14ac:dyDescent="0.25">
      <c r="B8603" s="24"/>
    </row>
    <row r="8604" spans="2:2" x14ac:dyDescent="0.25">
      <c r="B8604" s="24"/>
    </row>
    <row r="8605" spans="2:2" x14ac:dyDescent="0.25">
      <c r="B8605" s="24"/>
    </row>
    <row r="8606" spans="2:2" x14ac:dyDescent="0.25">
      <c r="B8606" s="24"/>
    </row>
    <row r="8607" spans="2:2" x14ac:dyDescent="0.25">
      <c r="B8607" s="24"/>
    </row>
    <row r="8608" spans="2:2" x14ac:dyDescent="0.25">
      <c r="B8608" s="24"/>
    </row>
    <row r="8609" spans="2:2" x14ac:dyDescent="0.25">
      <c r="B8609" s="24"/>
    </row>
    <row r="8610" spans="2:2" x14ac:dyDescent="0.25">
      <c r="B8610" s="24"/>
    </row>
    <row r="8611" spans="2:2" x14ac:dyDescent="0.25">
      <c r="B8611" s="24"/>
    </row>
    <row r="8612" spans="2:2" x14ac:dyDescent="0.25">
      <c r="B8612" s="24"/>
    </row>
    <row r="8613" spans="2:2" x14ac:dyDescent="0.25">
      <c r="B8613" s="24"/>
    </row>
    <row r="8614" spans="2:2" x14ac:dyDescent="0.25">
      <c r="B8614" s="24"/>
    </row>
    <row r="8615" spans="2:2" x14ac:dyDescent="0.25">
      <c r="B8615" s="24"/>
    </row>
    <row r="8616" spans="2:2" x14ac:dyDescent="0.25">
      <c r="B8616" s="24"/>
    </row>
    <row r="8617" spans="2:2" x14ac:dyDescent="0.25">
      <c r="B8617" s="24"/>
    </row>
    <row r="8618" spans="2:2" x14ac:dyDescent="0.25">
      <c r="B8618" s="24"/>
    </row>
    <row r="8619" spans="2:2" x14ac:dyDescent="0.25">
      <c r="B8619" s="24"/>
    </row>
    <row r="8620" spans="2:2" x14ac:dyDescent="0.25">
      <c r="B8620" s="24"/>
    </row>
    <row r="8621" spans="2:2" x14ac:dyDescent="0.25">
      <c r="B8621" s="24"/>
    </row>
    <row r="8622" spans="2:2" x14ac:dyDescent="0.25">
      <c r="B8622" s="24"/>
    </row>
    <row r="8623" spans="2:2" x14ac:dyDescent="0.25">
      <c r="B8623" s="24"/>
    </row>
    <row r="8624" spans="2:2" x14ac:dyDescent="0.25">
      <c r="B8624" s="24"/>
    </row>
    <row r="8625" spans="2:2" x14ac:dyDescent="0.25">
      <c r="B8625" s="24"/>
    </row>
    <row r="8626" spans="2:2" x14ac:dyDescent="0.25">
      <c r="B8626" s="24"/>
    </row>
    <row r="8627" spans="2:2" x14ac:dyDescent="0.25">
      <c r="B8627" s="24"/>
    </row>
    <row r="8628" spans="2:2" x14ac:dyDescent="0.25">
      <c r="B8628" s="24"/>
    </row>
    <row r="8629" spans="2:2" x14ac:dyDescent="0.25">
      <c r="B8629" s="24"/>
    </row>
    <row r="8630" spans="2:2" x14ac:dyDescent="0.25">
      <c r="B8630" s="24"/>
    </row>
    <row r="8631" spans="2:2" x14ac:dyDescent="0.25">
      <c r="B8631" s="24"/>
    </row>
    <row r="8632" spans="2:2" x14ac:dyDescent="0.25">
      <c r="B8632" s="24"/>
    </row>
    <row r="8633" spans="2:2" x14ac:dyDescent="0.25">
      <c r="B8633" s="24"/>
    </row>
    <row r="8634" spans="2:2" x14ac:dyDescent="0.25">
      <c r="B8634" s="24"/>
    </row>
    <row r="8635" spans="2:2" x14ac:dyDescent="0.25">
      <c r="B8635" s="24"/>
    </row>
    <row r="8636" spans="2:2" x14ac:dyDescent="0.25">
      <c r="B8636" s="24"/>
    </row>
    <row r="8637" spans="2:2" x14ac:dyDescent="0.25">
      <c r="B8637" s="24"/>
    </row>
    <row r="8638" spans="2:2" x14ac:dyDescent="0.25">
      <c r="B8638" s="24"/>
    </row>
    <row r="8639" spans="2:2" x14ac:dyDescent="0.25">
      <c r="B8639" s="24"/>
    </row>
    <row r="8640" spans="2:2" x14ac:dyDescent="0.25">
      <c r="B8640" s="24"/>
    </row>
    <row r="8641" spans="2:2" x14ac:dyDescent="0.25">
      <c r="B8641" s="24"/>
    </row>
    <row r="8642" spans="2:2" x14ac:dyDescent="0.25">
      <c r="B8642" s="24"/>
    </row>
    <row r="8643" spans="2:2" x14ac:dyDescent="0.25">
      <c r="B8643" s="24"/>
    </row>
    <row r="8644" spans="2:2" x14ac:dyDescent="0.25">
      <c r="B8644" s="24"/>
    </row>
    <row r="8645" spans="2:2" x14ac:dyDescent="0.25">
      <c r="B8645" s="24"/>
    </row>
    <row r="8646" spans="2:2" x14ac:dyDescent="0.25">
      <c r="B8646" s="24"/>
    </row>
    <row r="8647" spans="2:2" x14ac:dyDescent="0.25">
      <c r="B8647" s="24"/>
    </row>
    <row r="8648" spans="2:2" x14ac:dyDescent="0.25">
      <c r="B8648" s="24"/>
    </row>
    <row r="8649" spans="2:2" x14ac:dyDescent="0.25">
      <c r="B8649" s="24"/>
    </row>
    <row r="8650" spans="2:2" x14ac:dyDescent="0.25">
      <c r="B8650" s="24"/>
    </row>
    <row r="8651" spans="2:2" x14ac:dyDescent="0.25">
      <c r="B8651" s="24"/>
    </row>
    <row r="8652" spans="2:2" x14ac:dyDescent="0.25">
      <c r="B8652" s="24"/>
    </row>
    <row r="8653" spans="2:2" x14ac:dyDescent="0.25">
      <c r="B8653" s="24"/>
    </row>
    <row r="8654" spans="2:2" x14ac:dyDescent="0.25">
      <c r="B8654" s="24"/>
    </row>
    <row r="8655" spans="2:2" x14ac:dyDescent="0.25">
      <c r="B8655" s="24"/>
    </row>
    <row r="8656" spans="2:2" x14ac:dyDescent="0.25">
      <c r="B8656" s="24"/>
    </row>
    <row r="8657" spans="2:2" x14ac:dyDescent="0.25">
      <c r="B8657" s="24"/>
    </row>
    <row r="8658" spans="2:2" x14ac:dyDescent="0.25">
      <c r="B8658" s="24"/>
    </row>
    <row r="8659" spans="2:2" x14ac:dyDescent="0.25">
      <c r="B8659" s="24"/>
    </row>
    <row r="8660" spans="2:2" x14ac:dyDescent="0.25">
      <c r="B8660" s="24"/>
    </row>
    <row r="8661" spans="2:2" x14ac:dyDescent="0.25">
      <c r="B8661" s="24"/>
    </row>
    <row r="8662" spans="2:2" x14ac:dyDescent="0.25">
      <c r="B8662" s="24"/>
    </row>
    <row r="8663" spans="2:2" x14ac:dyDescent="0.25">
      <c r="B8663" s="24"/>
    </row>
    <row r="8664" spans="2:2" x14ac:dyDescent="0.25">
      <c r="B8664" s="24"/>
    </row>
    <row r="8665" spans="2:2" x14ac:dyDescent="0.25">
      <c r="B8665" s="24"/>
    </row>
    <row r="8666" spans="2:2" x14ac:dyDescent="0.25">
      <c r="B8666" s="24"/>
    </row>
    <row r="8667" spans="2:2" x14ac:dyDescent="0.25">
      <c r="B8667" s="24"/>
    </row>
    <row r="8668" spans="2:2" x14ac:dyDescent="0.25">
      <c r="B8668" s="24"/>
    </row>
    <row r="8669" spans="2:2" x14ac:dyDescent="0.25">
      <c r="B8669" s="24"/>
    </row>
    <row r="8670" spans="2:2" x14ac:dyDescent="0.25">
      <c r="B8670" s="24"/>
    </row>
    <row r="8671" spans="2:2" x14ac:dyDescent="0.25">
      <c r="B8671" s="24"/>
    </row>
    <row r="8672" spans="2:2" x14ac:dyDescent="0.25">
      <c r="B8672" s="24"/>
    </row>
    <row r="8673" spans="2:2" x14ac:dyDescent="0.25">
      <c r="B8673" s="24"/>
    </row>
    <row r="8674" spans="2:2" x14ac:dyDescent="0.25">
      <c r="B8674" s="24"/>
    </row>
    <row r="8675" spans="2:2" x14ac:dyDescent="0.25">
      <c r="B8675" s="24"/>
    </row>
    <row r="8676" spans="2:2" x14ac:dyDescent="0.25">
      <c r="B8676" s="24"/>
    </row>
    <row r="8677" spans="2:2" x14ac:dyDescent="0.25">
      <c r="B8677" s="24"/>
    </row>
    <row r="8678" spans="2:2" x14ac:dyDescent="0.25">
      <c r="B8678" s="24"/>
    </row>
    <row r="8679" spans="2:2" x14ac:dyDescent="0.25">
      <c r="B8679" s="24"/>
    </row>
    <row r="8680" spans="2:2" x14ac:dyDescent="0.25">
      <c r="B8680" s="24"/>
    </row>
    <row r="8681" spans="2:2" x14ac:dyDescent="0.25">
      <c r="B8681" s="24"/>
    </row>
    <row r="8682" spans="2:2" x14ac:dyDescent="0.25">
      <c r="B8682" s="24"/>
    </row>
    <row r="8683" spans="2:2" x14ac:dyDescent="0.25">
      <c r="B8683" s="24"/>
    </row>
    <row r="8684" spans="2:2" x14ac:dyDescent="0.25">
      <c r="B8684" s="24"/>
    </row>
    <row r="8685" spans="2:2" x14ac:dyDescent="0.25">
      <c r="B8685" s="24"/>
    </row>
    <row r="8686" spans="2:2" x14ac:dyDescent="0.25">
      <c r="B8686" s="24"/>
    </row>
    <row r="8687" spans="2:2" x14ac:dyDescent="0.25">
      <c r="B8687" s="24"/>
    </row>
    <row r="8688" spans="2:2" x14ac:dyDescent="0.25">
      <c r="B8688" s="24"/>
    </row>
    <row r="8689" spans="2:2" x14ac:dyDescent="0.25">
      <c r="B8689" s="24"/>
    </row>
    <row r="8690" spans="2:2" x14ac:dyDescent="0.25">
      <c r="B8690" s="24"/>
    </row>
    <row r="8691" spans="2:2" x14ac:dyDescent="0.25">
      <c r="B8691" s="24"/>
    </row>
    <row r="8692" spans="2:2" x14ac:dyDescent="0.25">
      <c r="B8692" s="24"/>
    </row>
    <row r="8693" spans="2:2" x14ac:dyDescent="0.25">
      <c r="B8693" s="24"/>
    </row>
    <row r="8694" spans="2:2" x14ac:dyDescent="0.25">
      <c r="B8694" s="24"/>
    </row>
    <row r="8695" spans="2:2" x14ac:dyDescent="0.25">
      <c r="B8695" s="24"/>
    </row>
    <row r="8696" spans="2:2" x14ac:dyDescent="0.25">
      <c r="B8696" s="24"/>
    </row>
    <row r="8697" spans="2:2" x14ac:dyDescent="0.25">
      <c r="B8697" s="24"/>
    </row>
    <row r="8698" spans="2:2" x14ac:dyDescent="0.25">
      <c r="B8698" s="24"/>
    </row>
    <row r="8699" spans="2:2" x14ac:dyDescent="0.25">
      <c r="B8699" s="24"/>
    </row>
    <row r="8700" spans="2:2" x14ac:dyDescent="0.25">
      <c r="B8700" s="24"/>
    </row>
    <row r="8701" spans="2:2" x14ac:dyDescent="0.25">
      <c r="B8701" s="24"/>
    </row>
    <row r="8702" spans="2:2" x14ac:dyDescent="0.25">
      <c r="B8702" s="24"/>
    </row>
    <row r="8703" spans="2:2" x14ac:dyDescent="0.25">
      <c r="B8703" s="24"/>
    </row>
    <row r="8704" spans="2:2" x14ac:dyDescent="0.25">
      <c r="B8704" s="24"/>
    </row>
    <row r="8705" spans="2:2" x14ac:dyDescent="0.25">
      <c r="B8705" s="24"/>
    </row>
    <row r="8706" spans="2:2" x14ac:dyDescent="0.25">
      <c r="B8706" s="24"/>
    </row>
    <row r="8707" spans="2:2" x14ac:dyDescent="0.25">
      <c r="B8707" s="24"/>
    </row>
    <row r="8708" spans="2:2" x14ac:dyDescent="0.25">
      <c r="B8708" s="24"/>
    </row>
    <row r="8709" spans="2:2" x14ac:dyDescent="0.25">
      <c r="B8709" s="24"/>
    </row>
    <row r="8710" spans="2:2" x14ac:dyDescent="0.25">
      <c r="B8710" s="24"/>
    </row>
    <row r="8711" spans="2:2" x14ac:dyDescent="0.25">
      <c r="B8711" s="24"/>
    </row>
    <row r="8712" spans="2:2" x14ac:dyDescent="0.25">
      <c r="B8712" s="24"/>
    </row>
    <row r="8713" spans="2:2" x14ac:dyDescent="0.25">
      <c r="B8713" s="24"/>
    </row>
    <row r="8714" spans="2:2" x14ac:dyDescent="0.25">
      <c r="B8714" s="24"/>
    </row>
    <row r="8715" spans="2:2" x14ac:dyDescent="0.25">
      <c r="B8715" s="24"/>
    </row>
    <row r="8716" spans="2:2" x14ac:dyDescent="0.25">
      <c r="B8716" s="24"/>
    </row>
    <row r="8717" spans="2:2" x14ac:dyDescent="0.25">
      <c r="B8717" s="24"/>
    </row>
    <row r="8718" spans="2:2" x14ac:dyDescent="0.25">
      <c r="B8718" s="24"/>
    </row>
    <row r="8719" spans="2:2" x14ac:dyDescent="0.25">
      <c r="B8719" s="24"/>
    </row>
    <row r="8720" spans="2:2" x14ac:dyDescent="0.25">
      <c r="B8720" s="24"/>
    </row>
    <row r="8721" spans="2:2" x14ac:dyDescent="0.25">
      <c r="B8721" s="24"/>
    </row>
    <row r="8722" spans="2:2" x14ac:dyDescent="0.25">
      <c r="B8722" s="24"/>
    </row>
    <row r="8723" spans="2:2" x14ac:dyDescent="0.25">
      <c r="B8723" s="24"/>
    </row>
    <row r="8724" spans="2:2" x14ac:dyDescent="0.25">
      <c r="B8724" s="24"/>
    </row>
    <row r="8725" spans="2:2" x14ac:dyDescent="0.25">
      <c r="B8725" s="24"/>
    </row>
    <row r="8726" spans="2:2" x14ac:dyDescent="0.25">
      <c r="B8726" s="24"/>
    </row>
    <row r="8727" spans="2:2" x14ac:dyDescent="0.25">
      <c r="B8727" s="24"/>
    </row>
    <row r="8728" spans="2:2" x14ac:dyDescent="0.25">
      <c r="B8728" s="24"/>
    </row>
    <row r="8729" spans="2:2" x14ac:dyDescent="0.25">
      <c r="B8729" s="24"/>
    </row>
    <row r="8730" spans="2:2" x14ac:dyDescent="0.25">
      <c r="B8730" s="24"/>
    </row>
    <row r="8731" spans="2:2" x14ac:dyDescent="0.25">
      <c r="B8731" s="24"/>
    </row>
    <row r="8732" spans="2:2" x14ac:dyDescent="0.25">
      <c r="B8732" s="24"/>
    </row>
    <row r="8733" spans="2:2" x14ac:dyDescent="0.25">
      <c r="B8733" s="24"/>
    </row>
    <row r="8734" spans="2:2" x14ac:dyDescent="0.25">
      <c r="B8734" s="24"/>
    </row>
    <row r="8735" spans="2:2" x14ac:dyDescent="0.25">
      <c r="B8735" s="24"/>
    </row>
    <row r="8736" spans="2:2" x14ac:dyDescent="0.25">
      <c r="B8736" s="24"/>
    </row>
    <row r="8737" spans="2:2" x14ac:dyDescent="0.25">
      <c r="B8737" s="24"/>
    </row>
    <row r="8738" spans="2:2" x14ac:dyDescent="0.25">
      <c r="B8738" s="24"/>
    </row>
    <row r="8739" spans="2:2" x14ac:dyDescent="0.25">
      <c r="B8739" s="24"/>
    </row>
    <row r="8740" spans="2:2" x14ac:dyDescent="0.25">
      <c r="B8740" s="24"/>
    </row>
    <row r="8741" spans="2:2" x14ac:dyDescent="0.25">
      <c r="B8741" s="24"/>
    </row>
    <row r="8742" spans="2:2" x14ac:dyDescent="0.25">
      <c r="B8742" s="24"/>
    </row>
    <row r="8743" spans="2:2" x14ac:dyDescent="0.25">
      <c r="B8743" s="24"/>
    </row>
    <row r="8744" spans="2:2" x14ac:dyDescent="0.25">
      <c r="B8744" s="24"/>
    </row>
    <row r="8745" spans="2:2" x14ac:dyDescent="0.25">
      <c r="B8745" s="24"/>
    </row>
    <row r="8746" spans="2:2" x14ac:dyDescent="0.25">
      <c r="B8746" s="24"/>
    </row>
    <row r="8747" spans="2:2" x14ac:dyDescent="0.25">
      <c r="B8747" s="24"/>
    </row>
    <row r="8748" spans="2:2" x14ac:dyDescent="0.25">
      <c r="B8748" s="24"/>
    </row>
    <row r="8749" spans="2:2" x14ac:dyDescent="0.25">
      <c r="B8749" s="24"/>
    </row>
    <row r="8750" spans="2:2" x14ac:dyDescent="0.25">
      <c r="B8750" s="24"/>
    </row>
    <row r="8751" spans="2:2" x14ac:dyDescent="0.25">
      <c r="B8751" s="24"/>
    </row>
    <row r="8752" spans="2:2" x14ac:dyDescent="0.25">
      <c r="B8752" s="24"/>
    </row>
    <row r="8753" spans="2:2" x14ac:dyDescent="0.25">
      <c r="B8753" s="24"/>
    </row>
    <row r="8754" spans="2:2" x14ac:dyDescent="0.25">
      <c r="B8754" s="24"/>
    </row>
    <row r="8755" spans="2:2" x14ac:dyDescent="0.25">
      <c r="B8755" s="24"/>
    </row>
    <row r="8756" spans="2:2" x14ac:dyDescent="0.25">
      <c r="B8756" s="24"/>
    </row>
    <row r="8757" spans="2:2" x14ac:dyDescent="0.25">
      <c r="B8757" s="24"/>
    </row>
    <row r="8758" spans="2:2" x14ac:dyDescent="0.25">
      <c r="B8758" s="24"/>
    </row>
    <row r="8759" spans="2:2" x14ac:dyDescent="0.25">
      <c r="B8759" s="24"/>
    </row>
    <row r="8760" spans="2:2" x14ac:dyDescent="0.25">
      <c r="B8760" s="24"/>
    </row>
    <row r="8761" spans="2:2" x14ac:dyDescent="0.25">
      <c r="B8761" s="24"/>
    </row>
    <row r="8762" spans="2:2" x14ac:dyDescent="0.25">
      <c r="B8762" s="24"/>
    </row>
    <row r="8763" spans="2:2" x14ac:dyDescent="0.25">
      <c r="B8763" s="24"/>
    </row>
    <row r="8764" spans="2:2" x14ac:dyDescent="0.25">
      <c r="B8764" s="24"/>
    </row>
    <row r="8765" spans="2:2" x14ac:dyDescent="0.25">
      <c r="B8765" s="24"/>
    </row>
    <row r="8766" spans="2:2" x14ac:dyDescent="0.25">
      <c r="B8766" s="24"/>
    </row>
    <row r="8767" spans="2:2" x14ac:dyDescent="0.25">
      <c r="B8767" s="24"/>
    </row>
    <row r="8768" spans="2:2" x14ac:dyDescent="0.25">
      <c r="B8768" s="24"/>
    </row>
    <row r="8769" spans="2:2" x14ac:dyDescent="0.25">
      <c r="B8769" s="24"/>
    </row>
    <row r="8770" spans="2:2" x14ac:dyDescent="0.25">
      <c r="B8770" s="24"/>
    </row>
    <row r="8771" spans="2:2" x14ac:dyDescent="0.25">
      <c r="B8771" s="24"/>
    </row>
    <row r="8772" spans="2:2" x14ac:dyDescent="0.25">
      <c r="B8772" s="24"/>
    </row>
    <row r="8773" spans="2:2" x14ac:dyDescent="0.25">
      <c r="B8773" s="24"/>
    </row>
    <row r="8774" spans="2:2" x14ac:dyDescent="0.25">
      <c r="B8774" s="24"/>
    </row>
    <row r="8775" spans="2:2" x14ac:dyDescent="0.25">
      <c r="B8775" s="24"/>
    </row>
    <row r="8776" spans="2:2" x14ac:dyDescent="0.25">
      <c r="B8776" s="24"/>
    </row>
    <row r="8777" spans="2:2" x14ac:dyDescent="0.25">
      <c r="B8777" s="24"/>
    </row>
    <row r="8778" spans="2:2" x14ac:dyDescent="0.25">
      <c r="B8778" s="24"/>
    </row>
    <row r="8779" spans="2:2" x14ac:dyDescent="0.25">
      <c r="B8779" s="24"/>
    </row>
    <row r="8780" spans="2:2" x14ac:dyDescent="0.25">
      <c r="B8780" s="24"/>
    </row>
    <row r="8781" spans="2:2" x14ac:dyDescent="0.25">
      <c r="B8781" s="24"/>
    </row>
    <row r="8782" spans="2:2" x14ac:dyDescent="0.25">
      <c r="B8782" s="24"/>
    </row>
    <row r="8783" spans="2:2" x14ac:dyDescent="0.25">
      <c r="B8783" s="24"/>
    </row>
    <row r="8784" spans="2:2" x14ac:dyDescent="0.25">
      <c r="B8784" s="24"/>
    </row>
    <row r="8785" spans="2:2" x14ac:dyDescent="0.25">
      <c r="B8785" s="24"/>
    </row>
    <row r="8786" spans="2:2" x14ac:dyDescent="0.25">
      <c r="B8786" s="24"/>
    </row>
    <row r="8787" spans="2:2" x14ac:dyDescent="0.25">
      <c r="B8787" s="24"/>
    </row>
    <row r="8788" spans="2:2" x14ac:dyDescent="0.25">
      <c r="B8788" s="24"/>
    </row>
    <row r="8789" spans="2:2" x14ac:dyDescent="0.25">
      <c r="B8789" s="24"/>
    </row>
    <row r="8790" spans="2:2" x14ac:dyDescent="0.25">
      <c r="B8790" s="24"/>
    </row>
    <row r="8791" spans="2:2" x14ac:dyDescent="0.25">
      <c r="B8791" s="24"/>
    </row>
    <row r="8792" spans="2:2" x14ac:dyDescent="0.25">
      <c r="B8792" s="24"/>
    </row>
    <row r="8793" spans="2:2" x14ac:dyDescent="0.25">
      <c r="B8793" s="24"/>
    </row>
    <row r="8794" spans="2:2" x14ac:dyDescent="0.25">
      <c r="B8794" s="24"/>
    </row>
    <row r="8795" spans="2:2" x14ac:dyDescent="0.25">
      <c r="B8795" s="24"/>
    </row>
    <row r="8796" spans="2:2" x14ac:dyDescent="0.25">
      <c r="B8796" s="24"/>
    </row>
    <row r="8797" spans="2:2" x14ac:dyDescent="0.25">
      <c r="B8797" s="24"/>
    </row>
    <row r="8798" spans="2:2" x14ac:dyDescent="0.25">
      <c r="B8798" s="24"/>
    </row>
    <row r="8799" spans="2:2" x14ac:dyDescent="0.25">
      <c r="B8799" s="24"/>
    </row>
    <row r="8800" spans="2:2" x14ac:dyDescent="0.25">
      <c r="B8800" s="24"/>
    </row>
    <row r="8801" spans="2:2" x14ac:dyDescent="0.25">
      <c r="B8801" s="24"/>
    </row>
    <row r="8802" spans="2:2" x14ac:dyDescent="0.25">
      <c r="B8802" s="24"/>
    </row>
    <row r="8803" spans="2:2" x14ac:dyDescent="0.25">
      <c r="B8803" s="24"/>
    </row>
    <row r="8804" spans="2:2" x14ac:dyDescent="0.25">
      <c r="B8804" s="24"/>
    </row>
    <row r="8805" spans="2:2" x14ac:dyDescent="0.25">
      <c r="B8805" s="24"/>
    </row>
    <row r="8806" spans="2:2" x14ac:dyDescent="0.25">
      <c r="B8806" s="24"/>
    </row>
    <row r="8807" spans="2:2" x14ac:dyDescent="0.25">
      <c r="B8807" s="24"/>
    </row>
    <row r="8808" spans="2:2" x14ac:dyDescent="0.25">
      <c r="B8808" s="24"/>
    </row>
    <row r="8809" spans="2:2" x14ac:dyDescent="0.25">
      <c r="B8809" s="24"/>
    </row>
    <row r="8810" spans="2:2" x14ac:dyDescent="0.25">
      <c r="B8810" s="24"/>
    </row>
    <row r="8811" spans="2:2" x14ac:dyDescent="0.25">
      <c r="B8811" s="24"/>
    </row>
    <row r="8812" spans="2:2" x14ac:dyDescent="0.25">
      <c r="B8812" s="24"/>
    </row>
    <row r="8813" spans="2:2" x14ac:dyDescent="0.25">
      <c r="B8813" s="24"/>
    </row>
    <row r="8814" spans="2:2" x14ac:dyDescent="0.25">
      <c r="B8814" s="24"/>
    </row>
    <row r="8815" spans="2:2" x14ac:dyDescent="0.25">
      <c r="B8815" s="24"/>
    </row>
    <row r="8816" spans="2:2" x14ac:dyDescent="0.25">
      <c r="B8816" s="24"/>
    </row>
    <row r="8817" spans="2:2" x14ac:dyDescent="0.25">
      <c r="B8817" s="24"/>
    </row>
    <row r="8818" spans="2:2" x14ac:dyDescent="0.25">
      <c r="B8818" s="24"/>
    </row>
    <row r="8819" spans="2:2" x14ac:dyDescent="0.25">
      <c r="B8819" s="24"/>
    </row>
    <row r="8820" spans="2:2" x14ac:dyDescent="0.25">
      <c r="B8820" s="24"/>
    </row>
    <row r="8821" spans="2:2" x14ac:dyDescent="0.25">
      <c r="B8821" s="24"/>
    </row>
    <row r="8822" spans="2:2" x14ac:dyDescent="0.25">
      <c r="B8822" s="24"/>
    </row>
    <row r="8823" spans="2:2" x14ac:dyDescent="0.25">
      <c r="B8823" s="24"/>
    </row>
    <row r="8824" spans="2:2" x14ac:dyDescent="0.25">
      <c r="B8824" s="24"/>
    </row>
    <row r="8825" spans="2:2" x14ac:dyDescent="0.25">
      <c r="B8825" s="24"/>
    </row>
    <row r="8826" spans="2:2" x14ac:dyDescent="0.25">
      <c r="B8826" s="24"/>
    </row>
    <row r="8827" spans="2:2" x14ac:dyDescent="0.25">
      <c r="B8827" s="24"/>
    </row>
    <row r="8828" spans="2:2" x14ac:dyDescent="0.25">
      <c r="B8828" s="24"/>
    </row>
    <row r="8829" spans="2:2" x14ac:dyDescent="0.25">
      <c r="B8829" s="24"/>
    </row>
    <row r="8830" spans="2:2" x14ac:dyDescent="0.25">
      <c r="B8830" s="24"/>
    </row>
    <row r="8831" spans="2:2" x14ac:dyDescent="0.25">
      <c r="B8831" s="24"/>
    </row>
    <row r="8832" spans="2:2" x14ac:dyDescent="0.25">
      <c r="B8832" s="24"/>
    </row>
    <row r="8833" spans="2:2" x14ac:dyDescent="0.25">
      <c r="B8833" s="24"/>
    </row>
    <row r="8834" spans="2:2" x14ac:dyDescent="0.25">
      <c r="B8834" s="24"/>
    </row>
    <row r="8835" spans="2:2" x14ac:dyDescent="0.25">
      <c r="B8835" s="24"/>
    </row>
    <row r="8836" spans="2:2" x14ac:dyDescent="0.25">
      <c r="B8836" s="24"/>
    </row>
    <row r="8837" spans="2:2" x14ac:dyDescent="0.25">
      <c r="B8837" s="24"/>
    </row>
    <row r="8838" spans="2:2" x14ac:dyDescent="0.25">
      <c r="B8838" s="24"/>
    </row>
    <row r="8839" spans="2:2" x14ac:dyDescent="0.25">
      <c r="B8839" s="24"/>
    </row>
    <row r="8840" spans="2:2" x14ac:dyDescent="0.25">
      <c r="B8840" s="24"/>
    </row>
    <row r="8841" spans="2:2" x14ac:dyDescent="0.25">
      <c r="B8841" s="24"/>
    </row>
    <row r="8842" spans="2:2" x14ac:dyDescent="0.25">
      <c r="B8842" s="24"/>
    </row>
    <row r="8843" spans="2:2" x14ac:dyDescent="0.25">
      <c r="B8843" s="24"/>
    </row>
    <row r="8844" spans="2:2" x14ac:dyDescent="0.25">
      <c r="B8844" s="24"/>
    </row>
    <row r="8845" spans="2:2" x14ac:dyDescent="0.25">
      <c r="B8845" s="24"/>
    </row>
    <row r="8846" spans="2:2" x14ac:dyDescent="0.25">
      <c r="B8846" s="24"/>
    </row>
    <row r="8847" spans="2:2" x14ac:dyDescent="0.25">
      <c r="B8847" s="24"/>
    </row>
    <row r="8848" spans="2:2" x14ac:dyDescent="0.25">
      <c r="B8848" s="24"/>
    </row>
    <row r="8849" spans="2:2" x14ac:dyDescent="0.25">
      <c r="B8849" s="24"/>
    </row>
    <row r="8850" spans="2:2" x14ac:dyDescent="0.25">
      <c r="B8850" s="24"/>
    </row>
    <row r="8851" spans="2:2" x14ac:dyDescent="0.25">
      <c r="B8851" s="24"/>
    </row>
    <row r="8852" spans="2:2" x14ac:dyDescent="0.25">
      <c r="B8852" s="24"/>
    </row>
    <row r="8853" spans="2:2" x14ac:dyDescent="0.25">
      <c r="B8853" s="24"/>
    </row>
    <row r="8854" spans="2:2" x14ac:dyDescent="0.25">
      <c r="B8854" s="24"/>
    </row>
    <row r="8855" spans="2:2" x14ac:dyDescent="0.25">
      <c r="B8855" s="24"/>
    </row>
    <row r="8856" spans="2:2" x14ac:dyDescent="0.25">
      <c r="B8856" s="24"/>
    </row>
    <row r="8857" spans="2:2" x14ac:dyDescent="0.25">
      <c r="B8857" s="24"/>
    </row>
    <row r="8858" spans="2:2" x14ac:dyDescent="0.25">
      <c r="B8858" s="24"/>
    </row>
    <row r="8859" spans="2:2" x14ac:dyDescent="0.25">
      <c r="B8859" s="24"/>
    </row>
    <row r="8860" spans="2:2" x14ac:dyDescent="0.25">
      <c r="B8860" s="24"/>
    </row>
    <row r="8861" spans="2:2" x14ac:dyDescent="0.25">
      <c r="B8861" s="24"/>
    </row>
    <row r="8862" spans="2:2" x14ac:dyDescent="0.25">
      <c r="B8862" s="24"/>
    </row>
    <row r="8863" spans="2:2" x14ac:dyDescent="0.25">
      <c r="B8863" s="24"/>
    </row>
    <row r="8864" spans="2:2" x14ac:dyDescent="0.25">
      <c r="B8864" s="24"/>
    </row>
    <row r="8865" spans="2:2" x14ac:dyDescent="0.25">
      <c r="B8865" s="24"/>
    </row>
    <row r="8866" spans="2:2" x14ac:dyDescent="0.25">
      <c r="B8866" s="24"/>
    </row>
    <row r="8867" spans="2:2" x14ac:dyDescent="0.25">
      <c r="B8867" s="24"/>
    </row>
    <row r="8868" spans="2:2" x14ac:dyDescent="0.25">
      <c r="B8868" s="24"/>
    </row>
    <row r="8869" spans="2:2" x14ac:dyDescent="0.25">
      <c r="B8869" s="24"/>
    </row>
    <row r="8870" spans="2:2" x14ac:dyDescent="0.25">
      <c r="B8870" s="24"/>
    </row>
    <row r="8871" spans="2:2" x14ac:dyDescent="0.25">
      <c r="B8871" s="24"/>
    </row>
    <row r="8872" spans="2:2" x14ac:dyDescent="0.25">
      <c r="B8872" s="24"/>
    </row>
    <row r="8873" spans="2:2" x14ac:dyDescent="0.25">
      <c r="B8873" s="24"/>
    </row>
    <row r="8874" spans="2:2" x14ac:dyDescent="0.25">
      <c r="B8874" s="24"/>
    </row>
    <row r="8875" spans="2:2" x14ac:dyDescent="0.25">
      <c r="B8875" s="24"/>
    </row>
    <row r="8876" spans="2:2" x14ac:dyDescent="0.25">
      <c r="B8876" s="24"/>
    </row>
    <row r="8877" spans="2:2" x14ac:dyDescent="0.25">
      <c r="B8877" s="24"/>
    </row>
    <row r="8878" spans="2:2" x14ac:dyDescent="0.25">
      <c r="B8878" s="24"/>
    </row>
    <row r="8879" spans="2:2" x14ac:dyDescent="0.25">
      <c r="B8879" s="24"/>
    </row>
    <row r="8880" spans="2:2" x14ac:dyDescent="0.25">
      <c r="B8880" s="24"/>
    </row>
    <row r="8881" spans="2:2" x14ac:dyDescent="0.25">
      <c r="B8881" s="24"/>
    </row>
    <row r="8882" spans="2:2" x14ac:dyDescent="0.25">
      <c r="B8882" s="24"/>
    </row>
    <row r="8883" spans="2:2" x14ac:dyDescent="0.25">
      <c r="B8883" s="24"/>
    </row>
    <row r="8884" spans="2:2" x14ac:dyDescent="0.25">
      <c r="B8884" s="24"/>
    </row>
    <row r="8885" spans="2:2" x14ac:dyDescent="0.25">
      <c r="B8885" s="24"/>
    </row>
    <row r="8886" spans="2:2" x14ac:dyDescent="0.25">
      <c r="B8886" s="24"/>
    </row>
    <row r="8887" spans="2:2" x14ac:dyDescent="0.25">
      <c r="B8887" s="24"/>
    </row>
    <row r="8888" spans="2:2" x14ac:dyDescent="0.25">
      <c r="B8888" s="24"/>
    </row>
    <row r="8889" spans="2:2" x14ac:dyDescent="0.25">
      <c r="B8889" s="24"/>
    </row>
    <row r="8890" spans="2:2" x14ac:dyDescent="0.25">
      <c r="B8890" s="24"/>
    </row>
    <row r="8891" spans="2:2" x14ac:dyDescent="0.25">
      <c r="B8891" s="24"/>
    </row>
    <row r="8892" spans="2:2" x14ac:dyDescent="0.25">
      <c r="B8892" s="24"/>
    </row>
    <row r="8893" spans="2:2" x14ac:dyDescent="0.25">
      <c r="B8893" s="24"/>
    </row>
    <row r="8894" spans="2:2" x14ac:dyDescent="0.25">
      <c r="B8894" s="24"/>
    </row>
    <row r="8895" spans="2:2" x14ac:dyDescent="0.25">
      <c r="B8895" s="24"/>
    </row>
    <row r="8896" spans="2:2" x14ac:dyDescent="0.25">
      <c r="B8896" s="24"/>
    </row>
    <row r="8897" spans="2:2" x14ac:dyDescent="0.25">
      <c r="B8897" s="24"/>
    </row>
    <row r="8898" spans="2:2" x14ac:dyDescent="0.25">
      <c r="B8898" s="24"/>
    </row>
    <row r="8899" spans="2:2" x14ac:dyDescent="0.25">
      <c r="B8899" s="24"/>
    </row>
    <row r="8900" spans="2:2" x14ac:dyDescent="0.25">
      <c r="B8900" s="24"/>
    </row>
    <row r="8901" spans="2:2" x14ac:dyDescent="0.25">
      <c r="B8901" s="24"/>
    </row>
    <row r="8902" spans="2:2" x14ac:dyDescent="0.25">
      <c r="B8902" s="24"/>
    </row>
    <row r="8903" spans="2:2" x14ac:dyDescent="0.25">
      <c r="B8903" s="24"/>
    </row>
    <row r="8904" spans="2:2" x14ac:dyDescent="0.25">
      <c r="B8904" s="24"/>
    </row>
    <row r="8905" spans="2:2" x14ac:dyDescent="0.25">
      <c r="B8905" s="24"/>
    </row>
    <row r="8906" spans="2:2" x14ac:dyDescent="0.25">
      <c r="B8906" s="24"/>
    </row>
    <row r="8907" spans="2:2" x14ac:dyDescent="0.25">
      <c r="B8907" s="24"/>
    </row>
    <row r="8908" spans="2:2" x14ac:dyDescent="0.25">
      <c r="B8908" s="24"/>
    </row>
    <row r="8909" spans="2:2" x14ac:dyDescent="0.25">
      <c r="B8909" s="24"/>
    </row>
    <row r="8910" spans="2:2" x14ac:dyDescent="0.25">
      <c r="B8910" s="24"/>
    </row>
    <row r="8911" spans="2:2" x14ac:dyDescent="0.25">
      <c r="B8911" s="24"/>
    </row>
    <row r="8912" spans="2:2" x14ac:dyDescent="0.25">
      <c r="B8912" s="24"/>
    </row>
    <row r="8913" spans="2:2" x14ac:dyDescent="0.25">
      <c r="B8913" s="24"/>
    </row>
    <row r="8914" spans="2:2" x14ac:dyDescent="0.25">
      <c r="B8914" s="24"/>
    </row>
    <row r="8915" spans="2:2" x14ac:dyDescent="0.25">
      <c r="B8915" s="24"/>
    </row>
    <row r="8916" spans="2:2" x14ac:dyDescent="0.25">
      <c r="B8916" s="24"/>
    </row>
    <row r="8917" spans="2:2" x14ac:dyDescent="0.25">
      <c r="B8917" s="24"/>
    </row>
    <row r="8918" spans="2:2" x14ac:dyDescent="0.25">
      <c r="B8918" s="24"/>
    </row>
    <row r="8919" spans="2:2" x14ac:dyDescent="0.25">
      <c r="B8919" s="24"/>
    </row>
    <row r="8920" spans="2:2" x14ac:dyDescent="0.25">
      <c r="B8920" s="24"/>
    </row>
    <row r="8921" spans="2:2" x14ac:dyDescent="0.25">
      <c r="B8921" s="24"/>
    </row>
    <row r="8922" spans="2:2" x14ac:dyDescent="0.25">
      <c r="B8922" s="24"/>
    </row>
    <row r="8923" spans="2:2" x14ac:dyDescent="0.25">
      <c r="B8923" s="24"/>
    </row>
    <row r="8924" spans="2:2" x14ac:dyDescent="0.25">
      <c r="B8924" s="24"/>
    </row>
    <row r="8925" spans="2:2" x14ac:dyDescent="0.25">
      <c r="B8925" s="24"/>
    </row>
    <row r="8926" spans="2:2" x14ac:dyDescent="0.25">
      <c r="B8926" s="24"/>
    </row>
    <row r="8927" spans="2:2" x14ac:dyDescent="0.25">
      <c r="B8927" s="24"/>
    </row>
    <row r="8928" spans="2:2" x14ac:dyDescent="0.25">
      <c r="B8928" s="24"/>
    </row>
    <row r="8929" spans="2:2" x14ac:dyDescent="0.25">
      <c r="B8929" s="24"/>
    </row>
    <row r="8930" spans="2:2" x14ac:dyDescent="0.25">
      <c r="B8930" s="24"/>
    </row>
    <row r="8931" spans="2:2" x14ac:dyDescent="0.25">
      <c r="B8931" s="24"/>
    </row>
    <row r="8932" spans="2:2" x14ac:dyDescent="0.25">
      <c r="B8932" s="24"/>
    </row>
    <row r="8933" spans="2:2" x14ac:dyDescent="0.25">
      <c r="B8933" s="24"/>
    </row>
    <row r="8934" spans="2:2" x14ac:dyDescent="0.25">
      <c r="B8934" s="24"/>
    </row>
    <row r="8935" spans="2:2" x14ac:dyDescent="0.25">
      <c r="B8935" s="24"/>
    </row>
    <row r="8936" spans="2:2" x14ac:dyDescent="0.25">
      <c r="B8936" s="24"/>
    </row>
    <row r="8937" spans="2:2" x14ac:dyDescent="0.25">
      <c r="B8937" s="24"/>
    </row>
    <row r="8938" spans="2:2" x14ac:dyDescent="0.25">
      <c r="B8938" s="24"/>
    </row>
    <row r="8939" spans="2:2" x14ac:dyDescent="0.25">
      <c r="B8939" s="24"/>
    </row>
    <row r="8940" spans="2:2" x14ac:dyDescent="0.25">
      <c r="B8940" s="24"/>
    </row>
    <row r="8941" spans="2:2" x14ac:dyDescent="0.25">
      <c r="B8941" s="24"/>
    </row>
    <row r="8942" spans="2:2" x14ac:dyDescent="0.25">
      <c r="B8942" s="24"/>
    </row>
    <row r="8943" spans="2:2" x14ac:dyDescent="0.25">
      <c r="B8943" s="24"/>
    </row>
    <row r="8944" spans="2:2" x14ac:dyDescent="0.25">
      <c r="B8944" s="24"/>
    </row>
    <row r="8945" spans="2:2" x14ac:dyDescent="0.25">
      <c r="B8945" s="24"/>
    </row>
    <row r="8946" spans="2:2" x14ac:dyDescent="0.25">
      <c r="B8946" s="24"/>
    </row>
    <row r="8947" spans="2:2" x14ac:dyDescent="0.25">
      <c r="B8947" s="24"/>
    </row>
    <row r="8948" spans="2:2" x14ac:dyDescent="0.25">
      <c r="B8948" s="24"/>
    </row>
    <row r="8949" spans="2:2" x14ac:dyDescent="0.25">
      <c r="B8949" s="24"/>
    </row>
    <row r="8950" spans="2:2" x14ac:dyDescent="0.25">
      <c r="B8950" s="24"/>
    </row>
    <row r="8951" spans="2:2" x14ac:dyDescent="0.25">
      <c r="B8951" s="24"/>
    </row>
    <row r="8952" spans="2:2" x14ac:dyDescent="0.25">
      <c r="B8952" s="24"/>
    </row>
    <row r="8953" spans="2:2" x14ac:dyDescent="0.25">
      <c r="B8953" s="24"/>
    </row>
    <row r="8954" spans="2:2" x14ac:dyDescent="0.25">
      <c r="B8954" s="24"/>
    </row>
    <row r="8955" spans="2:2" x14ac:dyDescent="0.25">
      <c r="B8955" s="24"/>
    </row>
    <row r="8956" spans="2:2" x14ac:dyDescent="0.25">
      <c r="B8956" s="24"/>
    </row>
    <row r="8957" spans="2:2" x14ac:dyDescent="0.25">
      <c r="B8957" s="24"/>
    </row>
    <row r="8958" spans="2:2" x14ac:dyDescent="0.25">
      <c r="B8958" s="24"/>
    </row>
    <row r="8959" spans="2:2" x14ac:dyDescent="0.25">
      <c r="B8959" s="24"/>
    </row>
    <row r="8960" spans="2:2" x14ac:dyDescent="0.25">
      <c r="B8960" s="24"/>
    </row>
    <row r="8961" spans="2:2" x14ac:dyDescent="0.25">
      <c r="B8961" s="24"/>
    </row>
    <row r="8962" spans="2:2" x14ac:dyDescent="0.25">
      <c r="B8962" s="24"/>
    </row>
    <row r="8963" spans="2:2" x14ac:dyDescent="0.25">
      <c r="B8963" s="24"/>
    </row>
    <row r="8964" spans="2:2" x14ac:dyDescent="0.25">
      <c r="B8964" s="24"/>
    </row>
    <row r="8965" spans="2:2" x14ac:dyDescent="0.25">
      <c r="B8965" s="24"/>
    </row>
    <row r="8966" spans="2:2" x14ac:dyDescent="0.25">
      <c r="B8966" s="24"/>
    </row>
    <row r="8967" spans="2:2" x14ac:dyDescent="0.25">
      <c r="B8967" s="24"/>
    </row>
    <row r="8968" spans="2:2" x14ac:dyDescent="0.25">
      <c r="B8968" s="24"/>
    </row>
    <row r="8969" spans="2:2" x14ac:dyDescent="0.25">
      <c r="B8969" s="24"/>
    </row>
    <row r="8970" spans="2:2" x14ac:dyDescent="0.25">
      <c r="B8970" s="24"/>
    </row>
    <row r="8971" spans="2:2" x14ac:dyDescent="0.25">
      <c r="B8971" s="24"/>
    </row>
    <row r="8972" spans="2:2" x14ac:dyDescent="0.25">
      <c r="B8972" s="24"/>
    </row>
    <row r="8973" spans="2:2" x14ac:dyDescent="0.25">
      <c r="B8973" s="24"/>
    </row>
    <row r="8974" spans="2:2" x14ac:dyDescent="0.25">
      <c r="B8974" s="24"/>
    </row>
    <row r="8975" spans="2:2" x14ac:dyDescent="0.25">
      <c r="B8975" s="24"/>
    </row>
    <row r="8976" spans="2:2" x14ac:dyDescent="0.25">
      <c r="B8976" s="24"/>
    </row>
    <row r="8977" spans="2:2" x14ac:dyDescent="0.25">
      <c r="B8977" s="24"/>
    </row>
    <row r="8978" spans="2:2" x14ac:dyDescent="0.25">
      <c r="B8978" s="24"/>
    </row>
    <row r="8979" spans="2:2" x14ac:dyDescent="0.25">
      <c r="B8979" s="24"/>
    </row>
    <row r="8980" spans="2:2" x14ac:dyDescent="0.25">
      <c r="B8980" s="24"/>
    </row>
    <row r="8981" spans="2:2" x14ac:dyDescent="0.25">
      <c r="B8981" s="24"/>
    </row>
    <row r="8982" spans="2:2" x14ac:dyDescent="0.25">
      <c r="B8982" s="24"/>
    </row>
    <row r="8983" spans="2:2" x14ac:dyDescent="0.25">
      <c r="B8983" s="24"/>
    </row>
    <row r="8984" spans="2:2" x14ac:dyDescent="0.25">
      <c r="B8984" s="24"/>
    </row>
    <row r="8985" spans="2:2" x14ac:dyDescent="0.25">
      <c r="B8985" s="24"/>
    </row>
    <row r="8986" spans="2:2" x14ac:dyDescent="0.25">
      <c r="B8986" s="24"/>
    </row>
    <row r="8987" spans="2:2" x14ac:dyDescent="0.25">
      <c r="B8987" s="24"/>
    </row>
    <row r="8988" spans="2:2" x14ac:dyDescent="0.25">
      <c r="B8988" s="24"/>
    </row>
    <row r="8989" spans="2:2" x14ac:dyDescent="0.25">
      <c r="B8989" s="24"/>
    </row>
    <row r="8990" spans="2:2" x14ac:dyDescent="0.25">
      <c r="B8990" s="24"/>
    </row>
    <row r="8991" spans="2:2" x14ac:dyDescent="0.25">
      <c r="B8991" s="24"/>
    </row>
    <row r="8992" spans="2:2" x14ac:dyDescent="0.25">
      <c r="B8992" s="24"/>
    </row>
    <row r="8993" spans="2:2" x14ac:dyDescent="0.25">
      <c r="B8993" s="24"/>
    </row>
    <row r="8994" spans="2:2" x14ac:dyDescent="0.25">
      <c r="B8994" s="24"/>
    </row>
    <row r="8995" spans="2:2" x14ac:dyDescent="0.25">
      <c r="B8995" s="24"/>
    </row>
    <row r="8996" spans="2:2" x14ac:dyDescent="0.25">
      <c r="B8996" s="24"/>
    </row>
    <row r="8997" spans="2:2" x14ac:dyDescent="0.25">
      <c r="B8997" s="24"/>
    </row>
    <row r="8998" spans="2:2" x14ac:dyDescent="0.25">
      <c r="B8998" s="24"/>
    </row>
    <row r="8999" spans="2:2" x14ac:dyDescent="0.25">
      <c r="B8999" s="24"/>
    </row>
    <row r="9000" spans="2:2" x14ac:dyDescent="0.25">
      <c r="B9000" s="24"/>
    </row>
    <row r="9001" spans="2:2" x14ac:dyDescent="0.25">
      <c r="B9001" s="24"/>
    </row>
    <row r="9002" spans="2:2" x14ac:dyDescent="0.25">
      <c r="B9002" s="24"/>
    </row>
    <row r="9003" spans="2:2" x14ac:dyDescent="0.25">
      <c r="B9003" s="24"/>
    </row>
    <row r="9004" spans="2:2" x14ac:dyDescent="0.25">
      <c r="B9004" s="24"/>
    </row>
    <row r="9005" spans="2:2" x14ac:dyDescent="0.25">
      <c r="B9005" s="24"/>
    </row>
    <row r="9006" spans="2:2" x14ac:dyDescent="0.25">
      <c r="B9006" s="24"/>
    </row>
    <row r="9007" spans="2:2" x14ac:dyDescent="0.25">
      <c r="B9007" s="24"/>
    </row>
    <row r="9008" spans="2:2" x14ac:dyDescent="0.25">
      <c r="B9008" s="24"/>
    </row>
    <row r="9009" spans="2:2" x14ac:dyDescent="0.25">
      <c r="B9009" s="24"/>
    </row>
    <row r="9010" spans="2:2" x14ac:dyDescent="0.25">
      <c r="B9010" s="24"/>
    </row>
    <row r="9011" spans="2:2" x14ac:dyDescent="0.25">
      <c r="B9011" s="24"/>
    </row>
    <row r="9012" spans="2:2" x14ac:dyDescent="0.25">
      <c r="B9012" s="24"/>
    </row>
    <row r="9013" spans="2:2" x14ac:dyDescent="0.25">
      <c r="B9013" s="24"/>
    </row>
    <row r="9014" spans="2:2" x14ac:dyDescent="0.25">
      <c r="B9014" s="24"/>
    </row>
    <row r="9015" spans="2:2" x14ac:dyDescent="0.25">
      <c r="B9015" s="24"/>
    </row>
    <row r="9016" spans="2:2" x14ac:dyDescent="0.25">
      <c r="B9016" s="24"/>
    </row>
    <row r="9017" spans="2:2" x14ac:dyDescent="0.25">
      <c r="B9017" s="24"/>
    </row>
    <row r="9018" spans="2:2" x14ac:dyDescent="0.25">
      <c r="B9018" s="24"/>
    </row>
    <row r="9019" spans="2:2" x14ac:dyDescent="0.25">
      <c r="B9019" s="24"/>
    </row>
    <row r="9020" spans="2:2" x14ac:dyDescent="0.25">
      <c r="B9020" s="24"/>
    </row>
    <row r="9021" spans="2:2" x14ac:dyDescent="0.25">
      <c r="B9021" s="24"/>
    </row>
    <row r="9022" spans="2:2" x14ac:dyDescent="0.25">
      <c r="B9022" s="24"/>
    </row>
    <row r="9023" spans="2:2" x14ac:dyDescent="0.25">
      <c r="B9023" s="24"/>
    </row>
    <row r="9024" spans="2:2" x14ac:dyDescent="0.25">
      <c r="B9024" s="24"/>
    </row>
    <row r="9025" spans="2:2" x14ac:dyDescent="0.25">
      <c r="B9025" s="24"/>
    </row>
    <row r="9026" spans="2:2" x14ac:dyDescent="0.25">
      <c r="B9026" s="24"/>
    </row>
    <row r="9027" spans="2:2" x14ac:dyDescent="0.25">
      <c r="B9027" s="24"/>
    </row>
    <row r="9028" spans="2:2" x14ac:dyDescent="0.25">
      <c r="B9028" s="24"/>
    </row>
    <row r="9029" spans="2:2" x14ac:dyDescent="0.25">
      <c r="B9029" s="24"/>
    </row>
    <row r="9030" spans="2:2" x14ac:dyDescent="0.25">
      <c r="B9030" s="24"/>
    </row>
    <row r="9031" spans="2:2" x14ac:dyDescent="0.25">
      <c r="B9031" s="24"/>
    </row>
    <row r="9032" spans="2:2" x14ac:dyDescent="0.25">
      <c r="B9032" s="24"/>
    </row>
    <row r="9033" spans="2:2" x14ac:dyDescent="0.25">
      <c r="B9033" s="24"/>
    </row>
    <row r="9034" spans="2:2" x14ac:dyDescent="0.25">
      <c r="B9034" s="24"/>
    </row>
    <row r="9035" spans="2:2" x14ac:dyDescent="0.25">
      <c r="B9035" s="24"/>
    </row>
    <row r="9036" spans="2:2" x14ac:dyDescent="0.25">
      <c r="B9036" s="24"/>
    </row>
    <row r="9037" spans="2:2" x14ac:dyDescent="0.25">
      <c r="B9037" s="24"/>
    </row>
    <row r="9038" spans="2:2" x14ac:dyDescent="0.25">
      <c r="B9038" s="24"/>
    </row>
    <row r="9039" spans="2:2" x14ac:dyDescent="0.25">
      <c r="B9039" s="24"/>
    </row>
    <row r="9040" spans="2:2" x14ac:dyDescent="0.25">
      <c r="B9040" s="24"/>
    </row>
    <row r="9041" spans="2:2" x14ac:dyDescent="0.25">
      <c r="B9041" s="24"/>
    </row>
    <row r="9042" spans="2:2" x14ac:dyDescent="0.25">
      <c r="B9042" s="24"/>
    </row>
    <row r="9043" spans="2:2" x14ac:dyDescent="0.25">
      <c r="B9043" s="24"/>
    </row>
    <row r="9044" spans="2:2" x14ac:dyDescent="0.25">
      <c r="B9044" s="24"/>
    </row>
    <row r="9045" spans="2:2" x14ac:dyDescent="0.25">
      <c r="B9045" s="24"/>
    </row>
    <row r="9046" spans="2:2" x14ac:dyDescent="0.25">
      <c r="B9046" s="24"/>
    </row>
    <row r="9047" spans="2:2" x14ac:dyDescent="0.25">
      <c r="B9047" s="24"/>
    </row>
    <row r="9048" spans="2:2" x14ac:dyDescent="0.25">
      <c r="B9048" s="24"/>
    </row>
    <row r="9049" spans="2:2" x14ac:dyDescent="0.25">
      <c r="B9049" s="24"/>
    </row>
    <row r="9050" spans="2:2" x14ac:dyDescent="0.25">
      <c r="B9050" s="24"/>
    </row>
    <row r="9051" spans="2:2" x14ac:dyDescent="0.25">
      <c r="B9051" s="24"/>
    </row>
    <row r="9052" spans="2:2" x14ac:dyDescent="0.25">
      <c r="B9052" s="24"/>
    </row>
    <row r="9053" spans="2:2" x14ac:dyDescent="0.25">
      <c r="B9053" s="24"/>
    </row>
    <row r="9054" spans="2:2" x14ac:dyDescent="0.25">
      <c r="B9054" s="24"/>
    </row>
    <row r="9055" spans="2:2" x14ac:dyDescent="0.25">
      <c r="B9055" s="24"/>
    </row>
    <row r="9056" spans="2:2" x14ac:dyDescent="0.25">
      <c r="B9056" s="24"/>
    </row>
    <row r="9057" spans="2:2" x14ac:dyDescent="0.25">
      <c r="B9057" s="24"/>
    </row>
    <row r="9058" spans="2:2" x14ac:dyDescent="0.25">
      <c r="B9058" s="24"/>
    </row>
    <row r="9059" spans="2:2" x14ac:dyDescent="0.25">
      <c r="B9059" s="24"/>
    </row>
    <row r="9060" spans="2:2" x14ac:dyDescent="0.25">
      <c r="B9060" s="24"/>
    </row>
    <row r="9061" spans="2:2" x14ac:dyDescent="0.25">
      <c r="B9061" s="24"/>
    </row>
    <row r="9062" spans="2:2" x14ac:dyDescent="0.25">
      <c r="B9062" s="24"/>
    </row>
    <row r="9063" spans="2:2" x14ac:dyDescent="0.25">
      <c r="B9063" s="24"/>
    </row>
    <row r="9064" spans="2:2" x14ac:dyDescent="0.25">
      <c r="B9064" s="24"/>
    </row>
    <row r="9065" spans="2:2" x14ac:dyDescent="0.25">
      <c r="B9065" s="24"/>
    </row>
    <row r="9066" spans="2:2" x14ac:dyDescent="0.25">
      <c r="B9066" s="24"/>
    </row>
    <row r="9067" spans="2:2" x14ac:dyDescent="0.25">
      <c r="B9067" s="24"/>
    </row>
    <row r="9068" spans="2:2" x14ac:dyDescent="0.25">
      <c r="B9068" s="24"/>
    </row>
    <row r="9069" spans="2:2" x14ac:dyDescent="0.25">
      <c r="B9069" s="24"/>
    </row>
    <row r="9070" spans="2:2" x14ac:dyDescent="0.25">
      <c r="B9070" s="24"/>
    </row>
    <row r="9071" spans="2:2" x14ac:dyDescent="0.25">
      <c r="B9071" s="24"/>
    </row>
    <row r="9072" spans="2:2" x14ac:dyDescent="0.25">
      <c r="B9072" s="24"/>
    </row>
    <row r="9073" spans="2:2" x14ac:dyDescent="0.25">
      <c r="B9073" s="24"/>
    </row>
    <row r="9074" spans="2:2" x14ac:dyDescent="0.25">
      <c r="B9074" s="24"/>
    </row>
    <row r="9075" spans="2:2" x14ac:dyDescent="0.25">
      <c r="B9075" s="24"/>
    </row>
    <row r="9076" spans="2:2" x14ac:dyDescent="0.25">
      <c r="B9076" s="24"/>
    </row>
    <row r="9077" spans="2:2" x14ac:dyDescent="0.25">
      <c r="B9077" s="24"/>
    </row>
    <row r="9078" spans="2:2" x14ac:dyDescent="0.25">
      <c r="B9078" s="24"/>
    </row>
    <row r="9079" spans="2:2" x14ac:dyDescent="0.25">
      <c r="B9079" s="24"/>
    </row>
    <row r="9080" spans="2:2" x14ac:dyDescent="0.25">
      <c r="B9080" s="24"/>
    </row>
    <row r="9081" spans="2:2" x14ac:dyDescent="0.25">
      <c r="B9081" s="24"/>
    </row>
    <row r="9082" spans="2:2" x14ac:dyDescent="0.25">
      <c r="B9082" s="24"/>
    </row>
    <row r="9083" spans="2:2" x14ac:dyDescent="0.25">
      <c r="B9083" s="24"/>
    </row>
    <row r="9084" spans="2:2" x14ac:dyDescent="0.25">
      <c r="B9084" s="24"/>
    </row>
    <row r="9085" spans="2:2" x14ac:dyDescent="0.25">
      <c r="B9085" s="24"/>
    </row>
    <row r="9086" spans="2:2" x14ac:dyDescent="0.25">
      <c r="B9086" s="24"/>
    </row>
    <row r="9087" spans="2:2" x14ac:dyDescent="0.25">
      <c r="B9087" s="24"/>
    </row>
    <row r="9088" spans="2:2" x14ac:dyDescent="0.25">
      <c r="B9088" s="24"/>
    </row>
    <row r="9089" spans="2:2" x14ac:dyDescent="0.25">
      <c r="B9089" s="24"/>
    </row>
    <row r="9090" spans="2:2" x14ac:dyDescent="0.25">
      <c r="B9090" s="24"/>
    </row>
    <row r="9091" spans="2:2" x14ac:dyDescent="0.25">
      <c r="B9091" s="24"/>
    </row>
    <row r="9092" spans="2:2" x14ac:dyDescent="0.25">
      <c r="B9092" s="24"/>
    </row>
    <row r="9093" spans="2:2" x14ac:dyDescent="0.25">
      <c r="B9093" s="24"/>
    </row>
    <row r="9094" spans="2:2" x14ac:dyDescent="0.25">
      <c r="B9094" s="24"/>
    </row>
    <row r="9095" spans="2:2" x14ac:dyDescent="0.25">
      <c r="B9095" s="24"/>
    </row>
    <row r="9096" spans="2:2" x14ac:dyDescent="0.25">
      <c r="B9096" s="24"/>
    </row>
    <row r="9097" spans="2:2" x14ac:dyDescent="0.25">
      <c r="B9097" s="24"/>
    </row>
    <row r="9098" spans="2:2" x14ac:dyDescent="0.25">
      <c r="B9098" s="24"/>
    </row>
    <row r="9099" spans="2:2" x14ac:dyDescent="0.25">
      <c r="B9099" s="24"/>
    </row>
    <row r="9100" spans="2:2" x14ac:dyDescent="0.25">
      <c r="B9100" s="24"/>
    </row>
    <row r="9101" spans="2:2" x14ac:dyDescent="0.25">
      <c r="B9101" s="24"/>
    </row>
    <row r="9102" spans="2:2" x14ac:dyDescent="0.25">
      <c r="B9102" s="24"/>
    </row>
    <row r="9103" spans="2:2" x14ac:dyDescent="0.25">
      <c r="B9103" s="24"/>
    </row>
    <row r="9104" spans="2:2" x14ac:dyDescent="0.25">
      <c r="B9104" s="24"/>
    </row>
    <row r="9105" spans="2:2" x14ac:dyDescent="0.25">
      <c r="B9105" s="24"/>
    </row>
    <row r="9106" spans="2:2" x14ac:dyDescent="0.25">
      <c r="B9106" s="24"/>
    </row>
    <row r="9107" spans="2:2" x14ac:dyDescent="0.25">
      <c r="B9107" s="24"/>
    </row>
    <row r="9108" spans="2:2" x14ac:dyDescent="0.25">
      <c r="B9108" s="24"/>
    </row>
    <row r="9109" spans="2:2" x14ac:dyDescent="0.25">
      <c r="B9109" s="24"/>
    </row>
    <row r="9110" spans="2:2" x14ac:dyDescent="0.25">
      <c r="B9110" s="24"/>
    </row>
    <row r="9111" spans="2:2" x14ac:dyDescent="0.25">
      <c r="B9111" s="24"/>
    </row>
    <row r="9112" spans="2:2" x14ac:dyDescent="0.25">
      <c r="B9112" s="24"/>
    </row>
    <row r="9113" spans="2:2" x14ac:dyDescent="0.25">
      <c r="B9113" s="24"/>
    </row>
    <row r="9114" spans="2:2" x14ac:dyDescent="0.25">
      <c r="B9114" s="24"/>
    </row>
    <row r="9115" spans="2:2" x14ac:dyDescent="0.25">
      <c r="B9115" s="24"/>
    </row>
    <row r="9116" spans="2:2" x14ac:dyDescent="0.25">
      <c r="B9116" s="24"/>
    </row>
    <row r="9117" spans="2:2" x14ac:dyDescent="0.25">
      <c r="B9117" s="24"/>
    </row>
    <row r="9118" spans="2:2" x14ac:dyDescent="0.25">
      <c r="B9118" s="24"/>
    </row>
    <row r="9119" spans="2:2" x14ac:dyDescent="0.25">
      <c r="B9119" s="24"/>
    </row>
    <row r="9120" spans="2:2" x14ac:dyDescent="0.25">
      <c r="B9120" s="24"/>
    </row>
    <row r="9121" spans="2:2" x14ac:dyDescent="0.25">
      <c r="B9121" s="24"/>
    </row>
    <row r="9122" spans="2:2" x14ac:dyDescent="0.25">
      <c r="B9122" s="24"/>
    </row>
    <row r="9123" spans="2:2" x14ac:dyDescent="0.25">
      <c r="B9123" s="24"/>
    </row>
    <row r="9124" spans="2:2" x14ac:dyDescent="0.25">
      <c r="B9124" s="24"/>
    </row>
    <row r="9125" spans="2:2" x14ac:dyDescent="0.25">
      <c r="B9125" s="24"/>
    </row>
    <row r="9126" spans="2:2" x14ac:dyDescent="0.25">
      <c r="B9126" s="24"/>
    </row>
    <row r="9127" spans="2:2" x14ac:dyDescent="0.25">
      <c r="B9127" s="24"/>
    </row>
    <row r="9128" spans="2:2" x14ac:dyDescent="0.25">
      <c r="B9128" s="24"/>
    </row>
    <row r="9129" spans="2:2" x14ac:dyDescent="0.25">
      <c r="B9129" s="24"/>
    </row>
    <row r="9130" spans="2:2" x14ac:dyDescent="0.25">
      <c r="B9130" s="24"/>
    </row>
    <row r="9131" spans="2:2" x14ac:dyDescent="0.25">
      <c r="B9131" s="24"/>
    </row>
    <row r="9132" spans="2:2" x14ac:dyDescent="0.25">
      <c r="B9132" s="24"/>
    </row>
    <row r="9133" spans="2:2" x14ac:dyDescent="0.25">
      <c r="B9133" s="24"/>
    </row>
    <row r="9134" spans="2:2" x14ac:dyDescent="0.25">
      <c r="B9134" s="24"/>
    </row>
    <row r="9135" spans="2:2" x14ac:dyDescent="0.25">
      <c r="B9135" s="24"/>
    </row>
    <row r="9136" spans="2:2" x14ac:dyDescent="0.25">
      <c r="B9136" s="24"/>
    </row>
    <row r="9137" spans="2:2" x14ac:dyDescent="0.25">
      <c r="B9137" s="24"/>
    </row>
    <row r="9138" spans="2:2" x14ac:dyDescent="0.25">
      <c r="B9138" s="24"/>
    </row>
    <row r="9139" spans="2:2" x14ac:dyDescent="0.25">
      <c r="B9139" s="24"/>
    </row>
    <row r="9140" spans="2:2" x14ac:dyDescent="0.25">
      <c r="B9140" s="24"/>
    </row>
    <row r="9141" spans="2:2" x14ac:dyDescent="0.25">
      <c r="B9141" s="24"/>
    </row>
    <row r="9142" spans="2:2" x14ac:dyDescent="0.25">
      <c r="B9142" s="24"/>
    </row>
    <row r="9143" spans="2:2" x14ac:dyDescent="0.25">
      <c r="B9143" s="24"/>
    </row>
    <row r="9144" spans="2:2" x14ac:dyDescent="0.25">
      <c r="B9144" s="24"/>
    </row>
    <row r="9145" spans="2:2" x14ac:dyDescent="0.25">
      <c r="B9145" s="24"/>
    </row>
    <row r="9146" spans="2:2" x14ac:dyDescent="0.25">
      <c r="B9146" s="24"/>
    </row>
    <row r="9147" spans="2:2" x14ac:dyDescent="0.25">
      <c r="B9147" s="24"/>
    </row>
    <row r="9148" spans="2:2" x14ac:dyDescent="0.25">
      <c r="B9148" s="24"/>
    </row>
    <row r="9149" spans="2:2" x14ac:dyDescent="0.25">
      <c r="B9149" s="24"/>
    </row>
    <row r="9150" spans="2:2" x14ac:dyDescent="0.25">
      <c r="B9150" s="24"/>
    </row>
    <row r="9151" spans="2:2" x14ac:dyDescent="0.25">
      <c r="B9151" s="24"/>
    </row>
    <row r="9152" spans="2:2" x14ac:dyDescent="0.25">
      <c r="B9152" s="24"/>
    </row>
    <row r="9153" spans="2:2" x14ac:dyDescent="0.25">
      <c r="B9153" s="24"/>
    </row>
    <row r="9154" spans="2:2" x14ac:dyDescent="0.25">
      <c r="B9154" s="24"/>
    </row>
    <row r="9155" spans="2:2" x14ac:dyDescent="0.25">
      <c r="B9155" s="24"/>
    </row>
    <row r="9156" spans="2:2" x14ac:dyDescent="0.25">
      <c r="B9156" s="24"/>
    </row>
    <row r="9157" spans="2:2" x14ac:dyDescent="0.25">
      <c r="B9157" s="24"/>
    </row>
    <row r="9158" spans="2:2" x14ac:dyDescent="0.25">
      <c r="B9158" s="24"/>
    </row>
    <row r="9159" spans="2:2" x14ac:dyDescent="0.25">
      <c r="B9159" s="24"/>
    </row>
    <row r="9160" spans="2:2" x14ac:dyDescent="0.25">
      <c r="B9160" s="24"/>
    </row>
    <row r="9161" spans="2:2" x14ac:dyDescent="0.25">
      <c r="B9161" s="24"/>
    </row>
    <row r="9162" spans="2:2" x14ac:dyDescent="0.25">
      <c r="B9162" s="24"/>
    </row>
    <row r="9163" spans="2:2" x14ac:dyDescent="0.25">
      <c r="B9163" s="24"/>
    </row>
    <row r="9164" spans="2:2" x14ac:dyDescent="0.25">
      <c r="B9164" s="24"/>
    </row>
    <row r="9165" spans="2:2" x14ac:dyDescent="0.25">
      <c r="B9165" s="24"/>
    </row>
    <row r="9166" spans="2:2" x14ac:dyDescent="0.25">
      <c r="B9166" s="24"/>
    </row>
    <row r="9167" spans="2:2" x14ac:dyDescent="0.25">
      <c r="B9167" s="24"/>
    </row>
    <row r="9168" spans="2:2" x14ac:dyDescent="0.25">
      <c r="B9168" s="24"/>
    </row>
    <row r="9169" spans="2:2" x14ac:dyDescent="0.25">
      <c r="B9169" s="24"/>
    </row>
    <row r="9170" spans="2:2" x14ac:dyDescent="0.25">
      <c r="B9170" s="24"/>
    </row>
    <row r="9171" spans="2:2" x14ac:dyDescent="0.25">
      <c r="B9171" s="24"/>
    </row>
    <row r="9172" spans="2:2" x14ac:dyDescent="0.25">
      <c r="B9172" s="24"/>
    </row>
    <row r="9173" spans="2:2" x14ac:dyDescent="0.25">
      <c r="B9173" s="24"/>
    </row>
    <row r="9174" spans="2:2" x14ac:dyDescent="0.25">
      <c r="B9174" s="24"/>
    </row>
    <row r="9175" spans="2:2" x14ac:dyDescent="0.25">
      <c r="B9175" s="24"/>
    </row>
    <row r="9176" spans="2:2" x14ac:dyDescent="0.25">
      <c r="B9176" s="24"/>
    </row>
    <row r="9177" spans="2:2" x14ac:dyDescent="0.25">
      <c r="B9177" s="24"/>
    </row>
    <row r="9178" spans="2:2" x14ac:dyDescent="0.25">
      <c r="B9178" s="24"/>
    </row>
    <row r="9179" spans="2:2" x14ac:dyDescent="0.25">
      <c r="B9179" s="24"/>
    </row>
    <row r="9180" spans="2:2" x14ac:dyDescent="0.25">
      <c r="B9180" s="24"/>
    </row>
    <row r="9181" spans="2:2" x14ac:dyDescent="0.25">
      <c r="B9181" s="24"/>
    </row>
    <row r="9182" spans="2:2" x14ac:dyDescent="0.25">
      <c r="B9182" s="24"/>
    </row>
    <row r="9183" spans="2:2" x14ac:dyDescent="0.25">
      <c r="B9183" s="24"/>
    </row>
    <row r="9184" spans="2:2" x14ac:dyDescent="0.25">
      <c r="B9184" s="24"/>
    </row>
    <row r="9185" spans="2:2" x14ac:dyDescent="0.25">
      <c r="B9185" s="24"/>
    </row>
    <row r="9186" spans="2:2" x14ac:dyDescent="0.25">
      <c r="B9186" s="24"/>
    </row>
    <row r="9187" spans="2:2" x14ac:dyDescent="0.25">
      <c r="B9187" s="24"/>
    </row>
    <row r="9188" spans="2:2" x14ac:dyDescent="0.25">
      <c r="B9188" s="24"/>
    </row>
    <row r="9189" spans="2:2" x14ac:dyDescent="0.25">
      <c r="B9189" s="24"/>
    </row>
    <row r="9190" spans="2:2" x14ac:dyDescent="0.25">
      <c r="B9190" s="24"/>
    </row>
    <row r="9191" spans="2:2" x14ac:dyDescent="0.25">
      <c r="B9191" s="24"/>
    </row>
    <row r="9192" spans="2:2" x14ac:dyDescent="0.25">
      <c r="B9192" s="24"/>
    </row>
    <row r="9193" spans="2:2" x14ac:dyDescent="0.25">
      <c r="B9193" s="24"/>
    </row>
    <row r="9194" spans="2:2" x14ac:dyDescent="0.25">
      <c r="B9194" s="24"/>
    </row>
    <row r="9195" spans="2:2" x14ac:dyDescent="0.25">
      <c r="B9195" s="24"/>
    </row>
    <row r="9196" spans="2:2" x14ac:dyDescent="0.25">
      <c r="B9196" s="24"/>
    </row>
    <row r="9197" spans="2:2" x14ac:dyDescent="0.25">
      <c r="B9197" s="24"/>
    </row>
    <row r="9198" spans="2:2" x14ac:dyDescent="0.25">
      <c r="B9198" s="24"/>
    </row>
    <row r="9199" spans="2:2" x14ac:dyDescent="0.25">
      <c r="B9199" s="24"/>
    </row>
    <row r="9200" spans="2:2" x14ac:dyDescent="0.25">
      <c r="B9200" s="24"/>
    </row>
    <row r="9201" spans="2:2" x14ac:dyDescent="0.25">
      <c r="B9201" s="24"/>
    </row>
    <row r="9202" spans="2:2" x14ac:dyDescent="0.25">
      <c r="B9202" s="24"/>
    </row>
    <row r="9203" spans="2:2" x14ac:dyDescent="0.25">
      <c r="B9203" s="24"/>
    </row>
    <row r="9204" spans="2:2" x14ac:dyDescent="0.25">
      <c r="B9204" s="24"/>
    </row>
    <row r="9205" spans="2:2" x14ac:dyDescent="0.25">
      <c r="B9205" s="24"/>
    </row>
    <row r="9206" spans="2:2" x14ac:dyDescent="0.25">
      <c r="B9206" s="24"/>
    </row>
    <row r="9207" spans="2:2" x14ac:dyDescent="0.25">
      <c r="B9207" s="24"/>
    </row>
    <row r="9208" spans="2:2" x14ac:dyDescent="0.25">
      <c r="B9208" s="24"/>
    </row>
    <row r="9209" spans="2:2" x14ac:dyDescent="0.25">
      <c r="B9209" s="24"/>
    </row>
    <row r="9210" spans="2:2" x14ac:dyDescent="0.25">
      <c r="B9210" s="24"/>
    </row>
    <row r="9211" spans="2:2" x14ac:dyDescent="0.25">
      <c r="B9211" s="24"/>
    </row>
    <row r="9212" spans="2:2" x14ac:dyDescent="0.25">
      <c r="B9212" s="24"/>
    </row>
    <row r="9213" spans="2:2" x14ac:dyDescent="0.25">
      <c r="B9213" s="24"/>
    </row>
    <row r="9214" spans="2:2" x14ac:dyDescent="0.25">
      <c r="B9214" s="24"/>
    </row>
    <row r="9215" spans="2:2" x14ac:dyDescent="0.25">
      <c r="B9215" s="24"/>
    </row>
    <row r="9216" spans="2:2" x14ac:dyDescent="0.25">
      <c r="B9216" s="24"/>
    </row>
    <row r="9217" spans="2:2" x14ac:dyDescent="0.25">
      <c r="B9217" s="24"/>
    </row>
    <row r="9218" spans="2:2" x14ac:dyDescent="0.25">
      <c r="B9218" s="24"/>
    </row>
    <row r="9219" spans="2:2" x14ac:dyDescent="0.25">
      <c r="B9219" s="24"/>
    </row>
    <row r="9220" spans="2:2" x14ac:dyDescent="0.25">
      <c r="B9220" s="24"/>
    </row>
    <row r="9221" spans="2:2" x14ac:dyDescent="0.25">
      <c r="B9221" s="24"/>
    </row>
    <row r="9222" spans="2:2" x14ac:dyDescent="0.25">
      <c r="B9222" s="24"/>
    </row>
    <row r="9223" spans="2:2" x14ac:dyDescent="0.25">
      <c r="B9223" s="24"/>
    </row>
    <row r="9224" spans="2:2" x14ac:dyDescent="0.25">
      <c r="B9224" s="24"/>
    </row>
    <row r="9225" spans="2:2" x14ac:dyDescent="0.25">
      <c r="B9225" s="24"/>
    </row>
    <row r="9226" spans="2:2" x14ac:dyDescent="0.25">
      <c r="B9226" s="24"/>
    </row>
    <row r="9227" spans="2:2" x14ac:dyDescent="0.25">
      <c r="B9227" s="24"/>
    </row>
    <row r="9228" spans="2:2" x14ac:dyDescent="0.25">
      <c r="B9228" s="24"/>
    </row>
    <row r="9229" spans="2:2" x14ac:dyDescent="0.25">
      <c r="B9229" s="24"/>
    </row>
    <row r="9230" spans="2:2" x14ac:dyDescent="0.25">
      <c r="B9230" s="24"/>
    </row>
    <row r="9231" spans="2:2" x14ac:dyDescent="0.25">
      <c r="B9231" s="24"/>
    </row>
    <row r="9232" spans="2:2" x14ac:dyDescent="0.25">
      <c r="B9232" s="24"/>
    </row>
    <row r="9233" spans="2:2" x14ac:dyDescent="0.25">
      <c r="B9233" s="24"/>
    </row>
    <row r="9234" spans="2:2" x14ac:dyDescent="0.25">
      <c r="B9234" s="24"/>
    </row>
    <row r="9235" spans="2:2" x14ac:dyDescent="0.25">
      <c r="B9235" s="24"/>
    </row>
    <row r="9236" spans="2:2" x14ac:dyDescent="0.25">
      <c r="B9236" s="24"/>
    </row>
    <row r="9237" spans="2:2" x14ac:dyDescent="0.25">
      <c r="B9237" s="24"/>
    </row>
    <row r="9238" spans="2:2" x14ac:dyDescent="0.25">
      <c r="B9238" s="24"/>
    </row>
    <row r="9239" spans="2:2" x14ac:dyDescent="0.25">
      <c r="B9239" s="24"/>
    </row>
    <row r="9240" spans="2:2" x14ac:dyDescent="0.25">
      <c r="B9240" s="24"/>
    </row>
    <row r="9241" spans="2:2" x14ac:dyDescent="0.25">
      <c r="B9241" s="24"/>
    </row>
    <row r="9242" spans="2:2" x14ac:dyDescent="0.25">
      <c r="B9242" s="24"/>
    </row>
    <row r="9243" spans="2:2" x14ac:dyDescent="0.25">
      <c r="B9243" s="24"/>
    </row>
    <row r="9244" spans="2:2" x14ac:dyDescent="0.25">
      <c r="B9244" s="24"/>
    </row>
    <row r="9245" spans="2:2" x14ac:dyDescent="0.25">
      <c r="B9245" s="24"/>
    </row>
    <row r="9246" spans="2:2" x14ac:dyDescent="0.25">
      <c r="B9246" s="24"/>
    </row>
    <row r="9247" spans="2:2" x14ac:dyDescent="0.25">
      <c r="B9247" s="24"/>
    </row>
    <row r="9248" spans="2:2" x14ac:dyDescent="0.25">
      <c r="B9248" s="24"/>
    </row>
    <row r="9249" spans="2:2" x14ac:dyDescent="0.25">
      <c r="B9249" s="24"/>
    </row>
    <row r="9250" spans="2:2" x14ac:dyDescent="0.25">
      <c r="B9250" s="24"/>
    </row>
    <row r="9251" spans="2:2" x14ac:dyDescent="0.25">
      <c r="B9251" s="24"/>
    </row>
    <row r="9252" spans="2:2" x14ac:dyDescent="0.25">
      <c r="B9252" s="24"/>
    </row>
    <row r="9253" spans="2:2" x14ac:dyDescent="0.25">
      <c r="B9253" s="24"/>
    </row>
    <row r="9254" spans="2:2" x14ac:dyDescent="0.25">
      <c r="B9254" s="24"/>
    </row>
    <row r="9255" spans="2:2" x14ac:dyDescent="0.25">
      <c r="B9255" s="24"/>
    </row>
    <row r="9256" spans="2:2" x14ac:dyDescent="0.25">
      <c r="B9256" s="24"/>
    </row>
    <row r="9257" spans="2:2" x14ac:dyDescent="0.25">
      <c r="B9257" s="24"/>
    </row>
    <row r="9258" spans="2:2" x14ac:dyDescent="0.25">
      <c r="B9258" s="24"/>
    </row>
    <row r="9259" spans="2:2" x14ac:dyDescent="0.25">
      <c r="B9259" s="24"/>
    </row>
    <row r="9260" spans="2:2" x14ac:dyDescent="0.25">
      <c r="B9260" s="24"/>
    </row>
    <row r="9261" spans="2:2" x14ac:dyDescent="0.25">
      <c r="B9261" s="24"/>
    </row>
    <row r="9262" spans="2:2" x14ac:dyDescent="0.25">
      <c r="B9262" s="24"/>
    </row>
    <row r="9263" spans="2:2" x14ac:dyDescent="0.25">
      <c r="B9263" s="24"/>
    </row>
    <row r="9264" spans="2:2" x14ac:dyDescent="0.25">
      <c r="B9264" s="24"/>
    </row>
    <row r="9265" spans="2:2" x14ac:dyDescent="0.25">
      <c r="B9265" s="24"/>
    </row>
    <row r="9266" spans="2:2" x14ac:dyDescent="0.25">
      <c r="B9266" s="24"/>
    </row>
    <row r="9267" spans="2:2" x14ac:dyDescent="0.25">
      <c r="B9267" s="24"/>
    </row>
    <row r="9268" spans="2:2" x14ac:dyDescent="0.25">
      <c r="B9268" s="24"/>
    </row>
    <row r="9269" spans="2:2" x14ac:dyDescent="0.25">
      <c r="B9269" s="24"/>
    </row>
    <row r="9270" spans="2:2" x14ac:dyDescent="0.25">
      <c r="B9270" s="24"/>
    </row>
    <row r="9271" spans="2:2" x14ac:dyDescent="0.25">
      <c r="B9271" s="24"/>
    </row>
    <row r="9272" spans="2:2" x14ac:dyDescent="0.25">
      <c r="B9272" s="24"/>
    </row>
    <row r="9273" spans="2:2" x14ac:dyDescent="0.25">
      <c r="B9273" s="24"/>
    </row>
    <row r="9274" spans="2:2" x14ac:dyDescent="0.25">
      <c r="B9274" s="24"/>
    </row>
    <row r="9275" spans="2:2" x14ac:dyDescent="0.25">
      <c r="B9275" s="24"/>
    </row>
    <row r="9276" spans="2:2" x14ac:dyDescent="0.25">
      <c r="B9276" s="24"/>
    </row>
    <row r="9277" spans="2:2" x14ac:dyDescent="0.25">
      <c r="B9277" s="24"/>
    </row>
    <row r="9278" spans="2:2" x14ac:dyDescent="0.25">
      <c r="B9278" s="24"/>
    </row>
    <row r="9279" spans="2:2" x14ac:dyDescent="0.25">
      <c r="B9279" s="24"/>
    </row>
    <row r="9280" spans="2:2" x14ac:dyDescent="0.25">
      <c r="B9280" s="24"/>
    </row>
    <row r="9281" spans="2:2" x14ac:dyDescent="0.25">
      <c r="B9281" s="24"/>
    </row>
    <row r="9282" spans="2:2" x14ac:dyDescent="0.25">
      <c r="B9282" s="24"/>
    </row>
    <row r="9283" spans="2:2" x14ac:dyDescent="0.25">
      <c r="B9283" s="24"/>
    </row>
    <row r="9284" spans="2:2" x14ac:dyDescent="0.25">
      <c r="B9284" s="24"/>
    </row>
    <row r="9285" spans="2:2" x14ac:dyDescent="0.25">
      <c r="B9285" s="24"/>
    </row>
    <row r="9286" spans="2:2" x14ac:dyDescent="0.25">
      <c r="B9286" s="24"/>
    </row>
    <row r="9287" spans="2:2" x14ac:dyDescent="0.25">
      <c r="B9287" s="24"/>
    </row>
    <row r="9288" spans="2:2" x14ac:dyDescent="0.25">
      <c r="B9288" s="24"/>
    </row>
    <row r="9289" spans="2:2" x14ac:dyDescent="0.25">
      <c r="B9289" s="24"/>
    </row>
    <row r="9290" spans="2:2" x14ac:dyDescent="0.25">
      <c r="B9290" s="24"/>
    </row>
    <row r="9291" spans="2:2" x14ac:dyDescent="0.25">
      <c r="B9291" s="24"/>
    </row>
    <row r="9292" spans="2:2" x14ac:dyDescent="0.25">
      <c r="B9292" s="24"/>
    </row>
    <row r="9293" spans="2:2" x14ac:dyDescent="0.25">
      <c r="B9293" s="24"/>
    </row>
    <row r="9294" spans="2:2" x14ac:dyDescent="0.25">
      <c r="B9294" s="24"/>
    </row>
    <row r="9295" spans="2:2" x14ac:dyDescent="0.25">
      <c r="B9295" s="24"/>
    </row>
    <row r="9296" spans="2:2" x14ac:dyDescent="0.25">
      <c r="B9296" s="24"/>
    </row>
    <row r="9297" spans="2:2" x14ac:dyDescent="0.25">
      <c r="B9297" s="24"/>
    </row>
    <row r="9298" spans="2:2" x14ac:dyDescent="0.25">
      <c r="B9298" s="24"/>
    </row>
    <row r="9299" spans="2:2" x14ac:dyDescent="0.25">
      <c r="B9299" s="24"/>
    </row>
    <row r="9300" spans="2:2" x14ac:dyDescent="0.25">
      <c r="B9300" s="24"/>
    </row>
    <row r="9301" spans="2:2" x14ac:dyDescent="0.25">
      <c r="B9301" s="24"/>
    </row>
    <row r="9302" spans="2:2" x14ac:dyDescent="0.25">
      <c r="B9302" s="24"/>
    </row>
    <row r="9303" spans="2:2" x14ac:dyDescent="0.25">
      <c r="B9303" s="24"/>
    </row>
    <row r="9304" spans="2:2" x14ac:dyDescent="0.25">
      <c r="B9304" s="24"/>
    </row>
    <row r="9305" spans="2:2" x14ac:dyDescent="0.25">
      <c r="B9305" s="24"/>
    </row>
    <row r="9306" spans="2:2" x14ac:dyDescent="0.25">
      <c r="B9306" s="24"/>
    </row>
    <row r="9307" spans="2:2" x14ac:dyDescent="0.25">
      <c r="B9307" s="24"/>
    </row>
    <row r="9308" spans="2:2" x14ac:dyDescent="0.25">
      <c r="B9308" s="24"/>
    </row>
    <row r="9309" spans="2:2" x14ac:dyDescent="0.25">
      <c r="B9309" s="24"/>
    </row>
    <row r="9310" spans="2:2" x14ac:dyDescent="0.25">
      <c r="B9310" s="24"/>
    </row>
    <row r="9311" spans="2:2" x14ac:dyDescent="0.25">
      <c r="B9311" s="24"/>
    </row>
    <row r="9312" spans="2:2" x14ac:dyDescent="0.25">
      <c r="B9312" s="24"/>
    </row>
    <row r="9313" spans="2:2" x14ac:dyDescent="0.25">
      <c r="B9313" s="24"/>
    </row>
    <row r="9314" spans="2:2" x14ac:dyDescent="0.25">
      <c r="B9314" s="24"/>
    </row>
    <row r="9315" spans="2:2" x14ac:dyDescent="0.25">
      <c r="B9315" s="24"/>
    </row>
    <row r="9316" spans="2:2" x14ac:dyDescent="0.25">
      <c r="B9316" s="24"/>
    </row>
    <row r="9317" spans="2:2" x14ac:dyDescent="0.25">
      <c r="B9317" s="24"/>
    </row>
    <row r="9318" spans="2:2" x14ac:dyDescent="0.25">
      <c r="B9318" s="24"/>
    </row>
    <row r="9319" spans="2:2" x14ac:dyDescent="0.25">
      <c r="B9319" s="24"/>
    </row>
    <row r="9320" spans="2:2" x14ac:dyDescent="0.25">
      <c r="B9320" s="24"/>
    </row>
    <row r="9321" spans="2:2" x14ac:dyDescent="0.25">
      <c r="B9321" s="24"/>
    </row>
    <row r="9322" spans="2:2" x14ac:dyDescent="0.25">
      <c r="B9322" s="24"/>
    </row>
    <row r="9323" spans="2:2" x14ac:dyDescent="0.25">
      <c r="B9323" s="24"/>
    </row>
    <row r="9324" spans="2:2" x14ac:dyDescent="0.25">
      <c r="B9324" s="24"/>
    </row>
    <row r="9325" spans="2:2" x14ac:dyDescent="0.25">
      <c r="B9325" s="24"/>
    </row>
    <row r="9326" spans="2:2" x14ac:dyDescent="0.25">
      <c r="B9326" s="24"/>
    </row>
    <row r="9327" spans="2:2" x14ac:dyDescent="0.25">
      <c r="B9327" s="24"/>
    </row>
    <row r="9328" spans="2:2" x14ac:dyDescent="0.25">
      <c r="B9328" s="24"/>
    </row>
    <row r="9329" spans="2:2" x14ac:dyDescent="0.25">
      <c r="B9329" s="24"/>
    </row>
    <row r="9330" spans="2:2" x14ac:dyDescent="0.25">
      <c r="B9330" s="24"/>
    </row>
    <row r="9331" spans="2:2" x14ac:dyDescent="0.25">
      <c r="B9331" s="24"/>
    </row>
    <row r="9332" spans="2:2" x14ac:dyDescent="0.25">
      <c r="B9332" s="24"/>
    </row>
    <row r="9333" spans="2:2" x14ac:dyDescent="0.25">
      <c r="B9333" s="24"/>
    </row>
    <row r="9334" spans="2:2" x14ac:dyDescent="0.25">
      <c r="B9334" s="24"/>
    </row>
    <row r="9335" spans="2:2" x14ac:dyDescent="0.25">
      <c r="B9335" s="24"/>
    </row>
    <row r="9336" spans="2:2" x14ac:dyDescent="0.25">
      <c r="B9336" s="24"/>
    </row>
    <row r="9337" spans="2:2" x14ac:dyDescent="0.25">
      <c r="B9337" s="24"/>
    </row>
    <row r="9338" spans="2:2" x14ac:dyDescent="0.25">
      <c r="B9338" s="24"/>
    </row>
    <row r="9339" spans="2:2" x14ac:dyDescent="0.25">
      <c r="B9339" s="24"/>
    </row>
    <row r="9340" spans="2:2" x14ac:dyDescent="0.25">
      <c r="B9340" s="24"/>
    </row>
    <row r="9341" spans="2:2" x14ac:dyDescent="0.25">
      <c r="B9341" s="24"/>
    </row>
    <row r="9342" spans="2:2" x14ac:dyDescent="0.25">
      <c r="B9342" s="24"/>
    </row>
    <row r="9343" spans="2:2" x14ac:dyDescent="0.25">
      <c r="B9343" s="24"/>
    </row>
    <row r="9344" spans="2:2" x14ac:dyDescent="0.25">
      <c r="B9344" s="24"/>
    </row>
    <row r="9345" spans="2:2" x14ac:dyDescent="0.25">
      <c r="B9345" s="24"/>
    </row>
    <row r="9346" spans="2:2" x14ac:dyDescent="0.25">
      <c r="B9346" s="24"/>
    </row>
    <row r="9347" spans="2:2" x14ac:dyDescent="0.25">
      <c r="B9347" s="24"/>
    </row>
    <row r="9348" spans="2:2" x14ac:dyDescent="0.25">
      <c r="B9348" s="24"/>
    </row>
    <row r="9349" spans="2:2" x14ac:dyDescent="0.25">
      <c r="B9349" s="24"/>
    </row>
    <row r="9350" spans="2:2" x14ac:dyDescent="0.25">
      <c r="B9350" s="24"/>
    </row>
    <row r="9351" spans="2:2" x14ac:dyDescent="0.25">
      <c r="B9351" s="24"/>
    </row>
    <row r="9352" spans="2:2" x14ac:dyDescent="0.25">
      <c r="B9352" s="24"/>
    </row>
    <row r="9353" spans="2:2" x14ac:dyDescent="0.25">
      <c r="B9353" s="24"/>
    </row>
    <row r="9354" spans="2:2" x14ac:dyDescent="0.25">
      <c r="B9354" s="24"/>
    </row>
    <row r="9355" spans="2:2" x14ac:dyDescent="0.25">
      <c r="B9355" s="24"/>
    </row>
    <row r="9356" spans="2:2" x14ac:dyDescent="0.25">
      <c r="B9356" s="24"/>
    </row>
    <row r="9357" spans="2:2" x14ac:dyDescent="0.25">
      <c r="B9357" s="24"/>
    </row>
    <row r="9358" spans="2:2" x14ac:dyDescent="0.25">
      <c r="B9358" s="24"/>
    </row>
    <row r="9359" spans="2:2" x14ac:dyDescent="0.25">
      <c r="B9359" s="24"/>
    </row>
    <row r="9360" spans="2:2" x14ac:dyDescent="0.25">
      <c r="B9360" s="24"/>
    </row>
    <row r="9361" spans="2:2" x14ac:dyDescent="0.25">
      <c r="B9361" s="24"/>
    </row>
    <row r="9362" spans="2:2" x14ac:dyDescent="0.25">
      <c r="B9362" s="24"/>
    </row>
    <row r="9363" spans="2:2" x14ac:dyDescent="0.25">
      <c r="B9363" s="24"/>
    </row>
    <row r="9364" spans="2:2" x14ac:dyDescent="0.25">
      <c r="B9364" s="24"/>
    </row>
    <row r="9365" spans="2:2" x14ac:dyDescent="0.25">
      <c r="B9365" s="24"/>
    </row>
    <row r="9366" spans="2:2" x14ac:dyDescent="0.25">
      <c r="B9366" s="24"/>
    </row>
    <row r="9367" spans="2:2" x14ac:dyDescent="0.25">
      <c r="B9367" s="24"/>
    </row>
    <row r="9368" spans="2:2" x14ac:dyDescent="0.25">
      <c r="B9368" s="24"/>
    </row>
    <row r="9369" spans="2:2" x14ac:dyDescent="0.25">
      <c r="B9369" s="24"/>
    </row>
    <row r="9370" spans="2:2" x14ac:dyDescent="0.25">
      <c r="B9370" s="24"/>
    </row>
    <row r="9371" spans="2:2" x14ac:dyDescent="0.25">
      <c r="B9371" s="24"/>
    </row>
    <row r="9372" spans="2:2" x14ac:dyDescent="0.25">
      <c r="B9372" s="24"/>
    </row>
    <row r="9373" spans="2:2" x14ac:dyDescent="0.25">
      <c r="B9373" s="24"/>
    </row>
    <row r="9374" spans="2:2" x14ac:dyDescent="0.25">
      <c r="B9374" s="24"/>
    </row>
    <row r="9375" spans="2:2" x14ac:dyDescent="0.25">
      <c r="B9375" s="24"/>
    </row>
    <row r="9376" spans="2:2" x14ac:dyDescent="0.25">
      <c r="B9376" s="24"/>
    </row>
    <row r="9377" spans="2:2" x14ac:dyDescent="0.25">
      <c r="B9377" s="24"/>
    </row>
    <row r="9378" spans="2:2" x14ac:dyDescent="0.25">
      <c r="B9378" s="24"/>
    </row>
    <row r="9379" spans="2:2" x14ac:dyDescent="0.25">
      <c r="B9379" s="24"/>
    </row>
    <row r="9380" spans="2:2" x14ac:dyDescent="0.25">
      <c r="B9380" s="24"/>
    </row>
    <row r="9381" spans="2:2" x14ac:dyDescent="0.25">
      <c r="B9381" s="24"/>
    </row>
    <row r="9382" spans="2:2" x14ac:dyDescent="0.25">
      <c r="B9382" s="24"/>
    </row>
    <row r="9383" spans="2:2" x14ac:dyDescent="0.25">
      <c r="B9383" s="24"/>
    </row>
    <row r="9384" spans="2:2" x14ac:dyDescent="0.25">
      <c r="B9384" s="24"/>
    </row>
    <row r="9385" spans="2:2" x14ac:dyDescent="0.25">
      <c r="B9385" s="24"/>
    </row>
    <row r="9386" spans="2:2" x14ac:dyDescent="0.25">
      <c r="B9386" s="24"/>
    </row>
    <row r="9387" spans="2:2" x14ac:dyDescent="0.25">
      <c r="B9387" s="24"/>
    </row>
    <row r="9388" spans="2:2" x14ac:dyDescent="0.25">
      <c r="B9388" s="24"/>
    </row>
    <row r="9389" spans="2:2" x14ac:dyDescent="0.25">
      <c r="B9389" s="24"/>
    </row>
    <row r="9390" spans="2:2" x14ac:dyDescent="0.25">
      <c r="B9390" s="24"/>
    </row>
    <row r="9391" spans="2:2" x14ac:dyDescent="0.25">
      <c r="B9391" s="24"/>
    </row>
    <row r="9392" spans="2:2" x14ac:dyDescent="0.25">
      <c r="B9392" s="24"/>
    </row>
    <row r="9393" spans="2:2" x14ac:dyDescent="0.25">
      <c r="B9393" s="24"/>
    </row>
    <row r="9394" spans="2:2" x14ac:dyDescent="0.25">
      <c r="B9394" s="24"/>
    </row>
    <row r="9395" spans="2:2" x14ac:dyDescent="0.25">
      <c r="B9395" s="24"/>
    </row>
    <row r="9396" spans="2:2" x14ac:dyDescent="0.25">
      <c r="B9396" s="24"/>
    </row>
    <row r="9397" spans="2:2" x14ac:dyDescent="0.25">
      <c r="B9397" s="24"/>
    </row>
    <row r="9398" spans="2:2" x14ac:dyDescent="0.25">
      <c r="B9398" s="24"/>
    </row>
    <row r="9399" spans="2:2" x14ac:dyDescent="0.25">
      <c r="B9399" s="24"/>
    </row>
    <row r="9400" spans="2:2" x14ac:dyDescent="0.25">
      <c r="B9400" s="24"/>
    </row>
    <row r="9401" spans="2:2" x14ac:dyDescent="0.25">
      <c r="B9401" s="24"/>
    </row>
    <row r="9402" spans="2:2" x14ac:dyDescent="0.25">
      <c r="B9402" s="24"/>
    </row>
    <row r="9403" spans="2:2" x14ac:dyDescent="0.25">
      <c r="B9403" s="24"/>
    </row>
    <row r="9404" spans="2:2" x14ac:dyDescent="0.25">
      <c r="B9404" s="24"/>
    </row>
    <row r="9405" spans="2:2" x14ac:dyDescent="0.25">
      <c r="B9405" s="24"/>
    </row>
    <row r="9406" spans="2:2" x14ac:dyDescent="0.25">
      <c r="B9406" s="24"/>
    </row>
    <row r="9407" spans="2:2" x14ac:dyDescent="0.25">
      <c r="B9407" s="24"/>
    </row>
    <row r="9408" spans="2:2" x14ac:dyDescent="0.25">
      <c r="B9408" s="24"/>
    </row>
    <row r="9409" spans="2:2" x14ac:dyDescent="0.25">
      <c r="B9409" s="24"/>
    </row>
    <row r="9410" spans="2:2" x14ac:dyDescent="0.25">
      <c r="B9410" s="24"/>
    </row>
    <row r="9411" spans="2:2" x14ac:dyDescent="0.25">
      <c r="B9411" s="24"/>
    </row>
    <row r="9412" spans="2:2" x14ac:dyDescent="0.25">
      <c r="B9412" s="24"/>
    </row>
    <row r="9413" spans="2:2" x14ac:dyDescent="0.25">
      <c r="B9413" s="24"/>
    </row>
    <row r="9414" spans="2:2" x14ac:dyDescent="0.25">
      <c r="B9414" s="24"/>
    </row>
    <row r="9415" spans="2:2" x14ac:dyDescent="0.25">
      <c r="B9415" s="24"/>
    </row>
    <row r="9416" spans="2:2" x14ac:dyDescent="0.25">
      <c r="B9416" s="24"/>
    </row>
    <row r="9417" spans="2:2" x14ac:dyDescent="0.25">
      <c r="B9417" s="24"/>
    </row>
    <row r="9418" spans="2:2" x14ac:dyDescent="0.25">
      <c r="B9418" s="24"/>
    </row>
    <row r="9419" spans="2:2" x14ac:dyDescent="0.25">
      <c r="B9419" s="24"/>
    </row>
    <row r="9420" spans="2:2" x14ac:dyDescent="0.25">
      <c r="B9420" s="24"/>
    </row>
    <row r="9421" spans="2:2" x14ac:dyDescent="0.25">
      <c r="B9421" s="24"/>
    </row>
    <row r="9422" spans="2:2" x14ac:dyDescent="0.25">
      <c r="B9422" s="24"/>
    </row>
    <row r="9423" spans="2:2" x14ac:dyDescent="0.25">
      <c r="B9423" s="24"/>
    </row>
    <row r="9424" spans="2:2" x14ac:dyDescent="0.25">
      <c r="B9424" s="24"/>
    </row>
    <row r="9425" spans="2:2" x14ac:dyDescent="0.25">
      <c r="B9425" s="24"/>
    </row>
    <row r="9426" spans="2:2" x14ac:dyDescent="0.25">
      <c r="B9426" s="24"/>
    </row>
    <row r="9427" spans="2:2" x14ac:dyDescent="0.25">
      <c r="B9427" s="24"/>
    </row>
    <row r="9428" spans="2:2" x14ac:dyDescent="0.25">
      <c r="B9428" s="24"/>
    </row>
    <row r="9429" spans="2:2" x14ac:dyDescent="0.25">
      <c r="B9429" s="24"/>
    </row>
    <row r="9430" spans="2:2" x14ac:dyDescent="0.25">
      <c r="B9430" s="24"/>
    </row>
    <row r="9431" spans="2:2" x14ac:dyDescent="0.25">
      <c r="B9431" s="24"/>
    </row>
    <row r="9432" spans="2:2" x14ac:dyDescent="0.25">
      <c r="B9432" s="24"/>
    </row>
    <row r="9433" spans="2:2" x14ac:dyDescent="0.25">
      <c r="B9433" s="24"/>
    </row>
    <row r="9434" spans="2:2" x14ac:dyDescent="0.25">
      <c r="B9434" s="24"/>
    </row>
    <row r="9435" spans="2:2" x14ac:dyDescent="0.25">
      <c r="B9435" s="24"/>
    </row>
    <row r="9436" spans="2:2" x14ac:dyDescent="0.25">
      <c r="B9436" s="24"/>
    </row>
    <row r="9437" spans="2:2" x14ac:dyDescent="0.25">
      <c r="B9437" s="24"/>
    </row>
    <row r="9438" spans="2:2" x14ac:dyDescent="0.25">
      <c r="B9438" s="24"/>
    </row>
    <row r="9439" spans="2:2" x14ac:dyDescent="0.25">
      <c r="B9439" s="24"/>
    </row>
    <row r="9440" spans="2:2" x14ac:dyDescent="0.25">
      <c r="B9440" s="24"/>
    </row>
    <row r="9441" spans="2:2" x14ac:dyDescent="0.25">
      <c r="B9441" s="24"/>
    </row>
    <row r="9442" spans="2:2" x14ac:dyDescent="0.25">
      <c r="B9442" s="24"/>
    </row>
    <row r="9443" spans="2:2" x14ac:dyDescent="0.25">
      <c r="B9443" s="24"/>
    </row>
    <row r="9444" spans="2:2" x14ac:dyDescent="0.25">
      <c r="B9444" s="24"/>
    </row>
    <row r="9445" spans="2:2" x14ac:dyDescent="0.25">
      <c r="B9445" s="24"/>
    </row>
    <row r="9446" spans="2:2" x14ac:dyDescent="0.25">
      <c r="B9446" s="24"/>
    </row>
    <row r="9447" spans="2:2" x14ac:dyDescent="0.25">
      <c r="B9447" s="24"/>
    </row>
    <row r="9448" spans="2:2" x14ac:dyDescent="0.25">
      <c r="B9448" s="24"/>
    </row>
    <row r="9449" spans="2:2" x14ac:dyDescent="0.25">
      <c r="B9449" s="24"/>
    </row>
    <row r="9450" spans="2:2" x14ac:dyDescent="0.25">
      <c r="B9450" s="24"/>
    </row>
    <row r="9451" spans="2:2" x14ac:dyDescent="0.25">
      <c r="B9451" s="24"/>
    </row>
    <row r="9452" spans="2:2" x14ac:dyDescent="0.25">
      <c r="B9452" s="24"/>
    </row>
    <row r="9453" spans="2:2" x14ac:dyDescent="0.25">
      <c r="B9453" s="24"/>
    </row>
    <row r="9454" spans="2:2" x14ac:dyDescent="0.25">
      <c r="B9454" s="24"/>
    </row>
    <row r="9455" spans="2:2" x14ac:dyDescent="0.25">
      <c r="B9455" s="24"/>
    </row>
    <row r="9456" spans="2:2" x14ac:dyDescent="0.25">
      <c r="B9456" s="24"/>
    </row>
    <row r="9457" spans="2:2" x14ac:dyDescent="0.25">
      <c r="B9457" s="24"/>
    </row>
    <row r="9458" spans="2:2" x14ac:dyDescent="0.25">
      <c r="B9458" s="24"/>
    </row>
    <row r="9459" spans="2:2" x14ac:dyDescent="0.25">
      <c r="B9459" s="24"/>
    </row>
    <row r="9460" spans="2:2" x14ac:dyDescent="0.25">
      <c r="B9460" s="24"/>
    </row>
    <row r="9461" spans="2:2" x14ac:dyDescent="0.25">
      <c r="B9461" s="24"/>
    </row>
    <row r="9462" spans="2:2" x14ac:dyDescent="0.25">
      <c r="B9462" s="24"/>
    </row>
    <row r="9463" spans="2:2" x14ac:dyDescent="0.25">
      <c r="B9463" s="24"/>
    </row>
    <row r="9464" spans="2:2" x14ac:dyDescent="0.25">
      <c r="B9464" s="24"/>
    </row>
    <row r="9465" spans="2:2" x14ac:dyDescent="0.25">
      <c r="B9465" s="24"/>
    </row>
    <row r="9466" spans="2:2" x14ac:dyDescent="0.25">
      <c r="B9466" s="24"/>
    </row>
    <row r="9467" spans="2:2" x14ac:dyDescent="0.25">
      <c r="B9467" s="24"/>
    </row>
    <row r="9468" spans="2:2" x14ac:dyDescent="0.25">
      <c r="B9468" s="24"/>
    </row>
    <row r="9469" spans="2:2" x14ac:dyDescent="0.25">
      <c r="B9469" s="24"/>
    </row>
    <row r="9470" spans="2:2" x14ac:dyDescent="0.25">
      <c r="B9470" s="24"/>
    </row>
    <row r="9471" spans="2:2" x14ac:dyDescent="0.25">
      <c r="B9471" s="24"/>
    </row>
    <row r="9472" spans="2:2" x14ac:dyDescent="0.25">
      <c r="B9472" s="24"/>
    </row>
    <row r="9473" spans="2:2" x14ac:dyDescent="0.25">
      <c r="B9473" s="24"/>
    </row>
    <row r="9474" spans="2:2" x14ac:dyDescent="0.25">
      <c r="B9474" s="24"/>
    </row>
    <row r="9475" spans="2:2" x14ac:dyDescent="0.25">
      <c r="B9475" s="24"/>
    </row>
    <row r="9476" spans="2:2" x14ac:dyDescent="0.25">
      <c r="B9476" s="24"/>
    </row>
    <row r="9477" spans="2:2" x14ac:dyDescent="0.25">
      <c r="B9477" s="24"/>
    </row>
    <row r="9478" spans="2:2" x14ac:dyDescent="0.25">
      <c r="B9478" s="24"/>
    </row>
    <row r="9479" spans="2:2" x14ac:dyDescent="0.25">
      <c r="B9479" s="24"/>
    </row>
    <row r="9480" spans="2:2" x14ac:dyDescent="0.25">
      <c r="B9480" s="24"/>
    </row>
    <row r="9481" spans="2:2" x14ac:dyDescent="0.25">
      <c r="B9481" s="24"/>
    </row>
    <row r="9482" spans="2:2" x14ac:dyDescent="0.25">
      <c r="B9482" s="24"/>
    </row>
    <row r="9483" spans="2:2" x14ac:dyDescent="0.25">
      <c r="B9483" s="24"/>
    </row>
    <row r="9484" spans="2:2" x14ac:dyDescent="0.25">
      <c r="B9484" s="24"/>
    </row>
    <row r="9485" spans="2:2" x14ac:dyDescent="0.25">
      <c r="B9485" s="24"/>
    </row>
    <row r="9486" spans="2:2" x14ac:dyDescent="0.25">
      <c r="B9486" s="24"/>
    </row>
    <row r="9487" spans="2:2" x14ac:dyDescent="0.25">
      <c r="B9487" s="24"/>
    </row>
    <row r="9488" spans="2:2" x14ac:dyDescent="0.25">
      <c r="B9488" s="24"/>
    </row>
    <row r="9489" spans="2:2" x14ac:dyDescent="0.25">
      <c r="B9489" s="24"/>
    </row>
    <row r="9490" spans="2:2" x14ac:dyDescent="0.25">
      <c r="B9490" s="24"/>
    </row>
    <row r="9491" spans="2:2" x14ac:dyDescent="0.25">
      <c r="B9491" s="24"/>
    </row>
    <row r="9492" spans="2:2" x14ac:dyDescent="0.25">
      <c r="B9492" s="24"/>
    </row>
    <row r="9493" spans="2:2" x14ac:dyDescent="0.25">
      <c r="B9493" s="24"/>
    </row>
    <row r="9494" spans="2:2" x14ac:dyDescent="0.25">
      <c r="B9494" s="24"/>
    </row>
    <row r="9495" spans="2:2" x14ac:dyDescent="0.25">
      <c r="B9495" s="24"/>
    </row>
    <row r="9496" spans="2:2" x14ac:dyDescent="0.25">
      <c r="B9496" s="24"/>
    </row>
    <row r="9497" spans="2:2" x14ac:dyDescent="0.25">
      <c r="B9497" s="24"/>
    </row>
    <row r="9498" spans="2:2" x14ac:dyDescent="0.25">
      <c r="B9498" s="24"/>
    </row>
    <row r="9499" spans="2:2" x14ac:dyDescent="0.25">
      <c r="B9499" s="24"/>
    </row>
    <row r="9500" spans="2:2" x14ac:dyDescent="0.25">
      <c r="B9500" s="24"/>
    </row>
    <row r="9501" spans="2:2" x14ac:dyDescent="0.25">
      <c r="B9501" s="24"/>
    </row>
    <row r="9502" spans="2:2" x14ac:dyDescent="0.25">
      <c r="B9502" s="24"/>
    </row>
    <row r="9503" spans="2:2" x14ac:dyDescent="0.25">
      <c r="B9503" s="24"/>
    </row>
    <row r="9504" spans="2:2" x14ac:dyDescent="0.25">
      <c r="B9504" s="24"/>
    </row>
    <row r="9505" spans="2:2" x14ac:dyDescent="0.25">
      <c r="B9505" s="24"/>
    </row>
    <row r="9506" spans="2:2" x14ac:dyDescent="0.25">
      <c r="B9506" s="24"/>
    </row>
    <row r="9507" spans="2:2" x14ac:dyDescent="0.25">
      <c r="B9507" s="24"/>
    </row>
    <row r="9508" spans="2:2" x14ac:dyDescent="0.25">
      <c r="B9508" s="24"/>
    </row>
    <row r="9509" spans="2:2" x14ac:dyDescent="0.25">
      <c r="B9509" s="24"/>
    </row>
    <row r="9510" spans="2:2" x14ac:dyDescent="0.25">
      <c r="B9510" s="24"/>
    </row>
    <row r="9511" spans="2:2" x14ac:dyDescent="0.25">
      <c r="B9511" s="24"/>
    </row>
    <row r="9512" spans="2:2" x14ac:dyDescent="0.25">
      <c r="B9512" s="24"/>
    </row>
    <row r="9513" spans="2:2" x14ac:dyDescent="0.25">
      <c r="B9513" s="24"/>
    </row>
    <row r="9514" spans="2:2" x14ac:dyDescent="0.25">
      <c r="B9514" s="24"/>
    </row>
    <row r="9515" spans="2:2" x14ac:dyDescent="0.25">
      <c r="B9515" s="24"/>
    </row>
    <row r="9516" spans="2:2" x14ac:dyDescent="0.25">
      <c r="B9516" s="24"/>
    </row>
    <row r="9517" spans="2:2" x14ac:dyDescent="0.25">
      <c r="B9517" s="24"/>
    </row>
    <row r="9518" spans="2:2" x14ac:dyDescent="0.25">
      <c r="B9518" s="24"/>
    </row>
    <row r="9519" spans="2:2" x14ac:dyDescent="0.25">
      <c r="B9519" s="24"/>
    </row>
    <row r="9520" spans="2:2" x14ac:dyDescent="0.25">
      <c r="B9520" s="24"/>
    </row>
    <row r="9521" spans="2:2" x14ac:dyDescent="0.25">
      <c r="B9521" s="24"/>
    </row>
    <row r="9522" spans="2:2" x14ac:dyDescent="0.25">
      <c r="B9522" s="24"/>
    </row>
    <row r="9523" spans="2:2" x14ac:dyDescent="0.25">
      <c r="B9523" s="24"/>
    </row>
    <row r="9524" spans="2:2" x14ac:dyDescent="0.25">
      <c r="B9524" s="24"/>
    </row>
    <row r="9525" spans="2:2" x14ac:dyDescent="0.25">
      <c r="B9525" s="24"/>
    </row>
    <row r="9526" spans="2:2" x14ac:dyDescent="0.25">
      <c r="B9526" s="24"/>
    </row>
    <row r="9527" spans="2:2" x14ac:dyDescent="0.25">
      <c r="B9527" s="24"/>
    </row>
    <row r="9528" spans="2:2" x14ac:dyDescent="0.25">
      <c r="B9528" s="24"/>
    </row>
    <row r="9529" spans="2:2" x14ac:dyDescent="0.25">
      <c r="B9529" s="24"/>
    </row>
    <row r="9530" spans="2:2" x14ac:dyDescent="0.25">
      <c r="B9530" s="24"/>
    </row>
    <row r="9531" spans="2:2" x14ac:dyDescent="0.25">
      <c r="B9531" s="24"/>
    </row>
    <row r="9532" spans="2:2" x14ac:dyDescent="0.25">
      <c r="B9532" s="24"/>
    </row>
    <row r="9533" spans="2:2" x14ac:dyDescent="0.25">
      <c r="B9533" s="24"/>
    </row>
    <row r="9534" spans="2:2" x14ac:dyDescent="0.25">
      <c r="B9534" s="24"/>
    </row>
    <row r="9535" spans="2:2" x14ac:dyDescent="0.25">
      <c r="B9535" s="24"/>
    </row>
    <row r="9536" spans="2:2" x14ac:dyDescent="0.25">
      <c r="B9536" s="24"/>
    </row>
    <row r="9537" spans="2:2" x14ac:dyDescent="0.25">
      <c r="B9537" s="24"/>
    </row>
    <row r="9538" spans="2:2" x14ac:dyDescent="0.25">
      <c r="B9538" s="24"/>
    </row>
    <row r="9539" spans="2:2" x14ac:dyDescent="0.25">
      <c r="B9539" s="24"/>
    </row>
    <row r="9540" spans="2:2" x14ac:dyDescent="0.25">
      <c r="B9540" s="24"/>
    </row>
    <row r="9541" spans="2:2" x14ac:dyDescent="0.25">
      <c r="B9541" s="24"/>
    </row>
    <row r="9542" spans="2:2" x14ac:dyDescent="0.25">
      <c r="B9542" s="24"/>
    </row>
    <row r="9543" spans="2:2" x14ac:dyDescent="0.25">
      <c r="B9543" s="24"/>
    </row>
    <row r="9544" spans="2:2" x14ac:dyDescent="0.25">
      <c r="B9544" s="24"/>
    </row>
    <row r="9545" spans="2:2" x14ac:dyDescent="0.25">
      <c r="B9545" s="24"/>
    </row>
    <row r="9546" spans="2:2" x14ac:dyDescent="0.25">
      <c r="B9546" s="24"/>
    </row>
    <row r="9547" spans="2:2" x14ac:dyDescent="0.25">
      <c r="B9547" s="24"/>
    </row>
    <row r="9548" spans="2:2" x14ac:dyDescent="0.25">
      <c r="B9548" s="24"/>
    </row>
    <row r="9549" spans="2:2" x14ac:dyDescent="0.25">
      <c r="B9549" s="24"/>
    </row>
    <row r="9550" spans="2:2" x14ac:dyDescent="0.25">
      <c r="B9550" s="24"/>
    </row>
    <row r="9551" spans="2:2" x14ac:dyDescent="0.25">
      <c r="B9551" s="24"/>
    </row>
    <row r="9552" spans="2:2" x14ac:dyDescent="0.25">
      <c r="B9552" s="24"/>
    </row>
    <row r="9553" spans="2:2" x14ac:dyDescent="0.25">
      <c r="B9553" s="24"/>
    </row>
    <row r="9554" spans="2:2" x14ac:dyDescent="0.25">
      <c r="B9554" s="24"/>
    </row>
    <row r="9555" spans="2:2" x14ac:dyDescent="0.25">
      <c r="B9555" s="24"/>
    </row>
    <row r="9556" spans="2:2" x14ac:dyDescent="0.25">
      <c r="B9556" s="24"/>
    </row>
    <row r="9557" spans="2:2" x14ac:dyDescent="0.25">
      <c r="B9557" s="24"/>
    </row>
    <row r="9558" spans="2:2" x14ac:dyDescent="0.25">
      <c r="B9558" s="24"/>
    </row>
    <row r="9559" spans="2:2" x14ac:dyDescent="0.25">
      <c r="B9559" s="24"/>
    </row>
    <row r="9560" spans="2:2" x14ac:dyDescent="0.25">
      <c r="B9560" s="24"/>
    </row>
    <row r="9561" spans="2:2" x14ac:dyDescent="0.25">
      <c r="B9561" s="24"/>
    </row>
    <row r="9562" spans="2:2" x14ac:dyDescent="0.25">
      <c r="B9562" s="24"/>
    </row>
    <row r="9563" spans="2:2" x14ac:dyDescent="0.25">
      <c r="B9563" s="24"/>
    </row>
    <row r="9564" spans="2:2" x14ac:dyDescent="0.25">
      <c r="B9564" s="24"/>
    </row>
    <row r="9565" spans="2:2" x14ac:dyDescent="0.25">
      <c r="B9565" s="24"/>
    </row>
    <row r="9566" spans="2:2" x14ac:dyDescent="0.25">
      <c r="B9566" s="24"/>
    </row>
    <row r="9567" spans="2:2" x14ac:dyDescent="0.25">
      <c r="B9567" s="24"/>
    </row>
    <row r="9568" spans="2:2" x14ac:dyDescent="0.25">
      <c r="B9568" s="24"/>
    </row>
    <row r="9569" spans="2:2" x14ac:dyDescent="0.25">
      <c r="B9569" s="24"/>
    </row>
    <row r="9570" spans="2:2" x14ac:dyDescent="0.25">
      <c r="B9570" s="24"/>
    </row>
    <row r="9571" spans="2:2" x14ac:dyDescent="0.25">
      <c r="B9571" s="24"/>
    </row>
    <row r="9572" spans="2:2" x14ac:dyDescent="0.25">
      <c r="B9572" s="24"/>
    </row>
    <row r="9573" spans="2:2" x14ac:dyDescent="0.25">
      <c r="B9573" s="24"/>
    </row>
    <row r="9574" spans="2:2" x14ac:dyDescent="0.25">
      <c r="B9574" s="24"/>
    </row>
    <row r="9575" spans="2:2" x14ac:dyDescent="0.25">
      <c r="B9575" s="24"/>
    </row>
    <row r="9576" spans="2:2" x14ac:dyDescent="0.25">
      <c r="B9576" s="24"/>
    </row>
    <row r="9577" spans="2:2" x14ac:dyDescent="0.25">
      <c r="B9577" s="24"/>
    </row>
    <row r="9578" spans="2:2" x14ac:dyDescent="0.25">
      <c r="B9578" s="24"/>
    </row>
    <row r="9579" spans="2:2" x14ac:dyDescent="0.25">
      <c r="B9579" s="24"/>
    </row>
    <row r="9580" spans="2:2" x14ac:dyDescent="0.25">
      <c r="B9580" s="24"/>
    </row>
    <row r="9581" spans="2:2" x14ac:dyDescent="0.25">
      <c r="B9581" s="24"/>
    </row>
    <row r="9582" spans="2:2" x14ac:dyDescent="0.25">
      <c r="B9582" s="24"/>
    </row>
    <row r="9583" spans="2:2" x14ac:dyDescent="0.25">
      <c r="B9583" s="24"/>
    </row>
    <row r="9584" spans="2:2" x14ac:dyDescent="0.25">
      <c r="B9584" s="24"/>
    </row>
    <row r="9585" spans="2:2" x14ac:dyDescent="0.25">
      <c r="B9585" s="24"/>
    </row>
    <row r="9586" spans="2:2" x14ac:dyDescent="0.25">
      <c r="B9586" s="24"/>
    </row>
    <row r="9587" spans="2:2" x14ac:dyDescent="0.25">
      <c r="B9587" s="24"/>
    </row>
    <row r="9588" spans="2:2" x14ac:dyDescent="0.25">
      <c r="B9588" s="24"/>
    </row>
    <row r="9589" spans="2:2" x14ac:dyDescent="0.25">
      <c r="B9589" s="24"/>
    </row>
    <row r="9590" spans="2:2" x14ac:dyDescent="0.25">
      <c r="B9590" s="24"/>
    </row>
    <row r="9591" spans="2:2" x14ac:dyDescent="0.25">
      <c r="B9591" s="24"/>
    </row>
    <row r="9592" spans="2:2" x14ac:dyDescent="0.25">
      <c r="B9592" s="24"/>
    </row>
    <row r="9593" spans="2:2" x14ac:dyDescent="0.25">
      <c r="B9593" s="24"/>
    </row>
    <row r="9594" spans="2:2" x14ac:dyDescent="0.25">
      <c r="B9594" s="24"/>
    </row>
    <row r="9595" spans="2:2" x14ac:dyDescent="0.25">
      <c r="B9595" s="24"/>
    </row>
    <row r="9596" spans="2:2" x14ac:dyDescent="0.25">
      <c r="B9596" s="24"/>
    </row>
    <row r="9597" spans="2:2" x14ac:dyDescent="0.25">
      <c r="B9597" s="24"/>
    </row>
    <row r="9598" spans="2:2" x14ac:dyDescent="0.25">
      <c r="B9598" s="24"/>
    </row>
    <row r="9599" spans="2:2" x14ac:dyDescent="0.25">
      <c r="B9599" s="24"/>
    </row>
    <row r="9600" spans="2:2" x14ac:dyDescent="0.25">
      <c r="B9600" s="24"/>
    </row>
    <row r="9601" spans="2:2" x14ac:dyDescent="0.25">
      <c r="B9601" s="24"/>
    </row>
    <row r="9602" spans="2:2" x14ac:dyDescent="0.25">
      <c r="B9602" s="24"/>
    </row>
    <row r="9603" spans="2:2" x14ac:dyDescent="0.25">
      <c r="B9603" s="24"/>
    </row>
    <row r="9604" spans="2:2" x14ac:dyDescent="0.25">
      <c r="B9604" s="24"/>
    </row>
    <row r="9605" spans="2:2" x14ac:dyDescent="0.25">
      <c r="B9605" s="24"/>
    </row>
    <row r="9606" spans="2:2" x14ac:dyDescent="0.25">
      <c r="B9606" s="24"/>
    </row>
    <row r="9607" spans="2:2" x14ac:dyDescent="0.25">
      <c r="B9607" s="24"/>
    </row>
    <row r="9608" spans="2:2" x14ac:dyDescent="0.25">
      <c r="B9608" s="24"/>
    </row>
    <row r="9609" spans="2:2" x14ac:dyDescent="0.25">
      <c r="B9609" s="24"/>
    </row>
    <row r="9610" spans="2:2" x14ac:dyDescent="0.25">
      <c r="B9610" s="24"/>
    </row>
    <row r="9611" spans="2:2" x14ac:dyDescent="0.25">
      <c r="B9611" s="24"/>
    </row>
    <row r="9612" spans="2:2" x14ac:dyDescent="0.25">
      <c r="B9612" s="24"/>
    </row>
    <row r="9613" spans="2:2" x14ac:dyDescent="0.25">
      <c r="B9613" s="24"/>
    </row>
    <row r="9614" spans="2:2" x14ac:dyDescent="0.25">
      <c r="B9614" s="24"/>
    </row>
    <row r="9615" spans="2:2" x14ac:dyDescent="0.25">
      <c r="B9615" s="24"/>
    </row>
    <row r="9616" spans="2:2" x14ac:dyDescent="0.25">
      <c r="B9616" s="24"/>
    </row>
    <row r="9617" spans="2:2" x14ac:dyDescent="0.25">
      <c r="B9617" s="24"/>
    </row>
    <row r="9618" spans="2:2" x14ac:dyDescent="0.25">
      <c r="B9618" s="24"/>
    </row>
    <row r="9619" spans="2:2" x14ac:dyDescent="0.25">
      <c r="B9619" s="24"/>
    </row>
    <row r="9620" spans="2:2" x14ac:dyDescent="0.25">
      <c r="B9620" s="24"/>
    </row>
    <row r="9621" spans="2:2" x14ac:dyDescent="0.25">
      <c r="B9621" s="24"/>
    </row>
    <row r="9622" spans="2:2" x14ac:dyDescent="0.25">
      <c r="B9622" s="24"/>
    </row>
    <row r="9623" spans="2:2" x14ac:dyDescent="0.25">
      <c r="B9623" s="24"/>
    </row>
    <row r="9624" spans="2:2" x14ac:dyDescent="0.25">
      <c r="B9624" s="24"/>
    </row>
    <row r="9625" spans="2:2" x14ac:dyDescent="0.25">
      <c r="B9625" s="24"/>
    </row>
    <row r="9626" spans="2:2" x14ac:dyDescent="0.25">
      <c r="B9626" s="24"/>
    </row>
    <row r="9627" spans="2:2" x14ac:dyDescent="0.25">
      <c r="B9627" s="24"/>
    </row>
    <row r="9628" spans="2:2" x14ac:dyDescent="0.25">
      <c r="B9628" s="24"/>
    </row>
    <row r="9629" spans="2:2" x14ac:dyDescent="0.25">
      <c r="B9629" s="24"/>
    </row>
    <row r="9630" spans="2:2" x14ac:dyDescent="0.25">
      <c r="B9630" s="24"/>
    </row>
    <row r="9631" spans="2:2" x14ac:dyDescent="0.25">
      <c r="B9631" s="24"/>
    </row>
    <row r="9632" spans="2:2" x14ac:dyDescent="0.25">
      <c r="B9632" s="24"/>
    </row>
    <row r="9633" spans="2:2" x14ac:dyDescent="0.25">
      <c r="B9633" s="24"/>
    </row>
    <row r="9634" spans="2:2" x14ac:dyDescent="0.25">
      <c r="B9634" s="24"/>
    </row>
    <row r="9635" spans="2:2" x14ac:dyDescent="0.25">
      <c r="B9635" s="24"/>
    </row>
    <row r="9636" spans="2:2" x14ac:dyDescent="0.25">
      <c r="B9636" s="24"/>
    </row>
    <row r="9637" spans="2:2" x14ac:dyDescent="0.25">
      <c r="B9637" s="24"/>
    </row>
    <row r="9638" spans="2:2" x14ac:dyDescent="0.25">
      <c r="B9638" s="24"/>
    </row>
    <row r="9639" spans="2:2" x14ac:dyDescent="0.25">
      <c r="B9639" s="24"/>
    </row>
    <row r="9640" spans="2:2" x14ac:dyDescent="0.25">
      <c r="B9640" s="24"/>
    </row>
    <row r="9641" spans="2:2" x14ac:dyDescent="0.25">
      <c r="B9641" s="24"/>
    </row>
    <row r="9642" spans="2:2" x14ac:dyDescent="0.25">
      <c r="B9642" s="24"/>
    </row>
    <row r="9643" spans="2:2" x14ac:dyDescent="0.25">
      <c r="B9643" s="24"/>
    </row>
    <row r="9644" spans="2:2" x14ac:dyDescent="0.25">
      <c r="B9644" s="24"/>
    </row>
    <row r="9645" spans="2:2" x14ac:dyDescent="0.25">
      <c r="B9645" s="24"/>
    </row>
    <row r="9646" spans="2:2" x14ac:dyDescent="0.25">
      <c r="B9646" s="24"/>
    </row>
    <row r="9647" spans="2:2" x14ac:dyDescent="0.25">
      <c r="B9647" s="24"/>
    </row>
    <row r="9648" spans="2:2" x14ac:dyDescent="0.25">
      <c r="B9648" s="24"/>
    </row>
    <row r="9649" spans="2:2" x14ac:dyDescent="0.25">
      <c r="B9649" s="24"/>
    </row>
    <row r="9650" spans="2:2" x14ac:dyDescent="0.25">
      <c r="B9650" s="24"/>
    </row>
    <row r="9651" spans="2:2" x14ac:dyDescent="0.25">
      <c r="B9651" s="24"/>
    </row>
    <row r="9652" spans="2:2" x14ac:dyDescent="0.25">
      <c r="B9652" s="24"/>
    </row>
    <row r="9653" spans="2:2" x14ac:dyDescent="0.25">
      <c r="B9653" s="24"/>
    </row>
    <row r="9654" spans="2:2" x14ac:dyDescent="0.25">
      <c r="B9654" s="24"/>
    </row>
    <row r="9655" spans="2:2" x14ac:dyDescent="0.25">
      <c r="B9655" s="24"/>
    </row>
    <row r="9656" spans="2:2" x14ac:dyDescent="0.25">
      <c r="B9656" s="24"/>
    </row>
    <row r="9657" spans="2:2" x14ac:dyDescent="0.25">
      <c r="B9657" s="24"/>
    </row>
    <row r="9658" spans="2:2" x14ac:dyDescent="0.25">
      <c r="B9658" s="24"/>
    </row>
    <row r="9659" spans="2:2" x14ac:dyDescent="0.25">
      <c r="B9659" s="24"/>
    </row>
    <row r="9660" spans="2:2" x14ac:dyDescent="0.25">
      <c r="B9660" s="24"/>
    </row>
    <row r="9661" spans="2:2" x14ac:dyDescent="0.25">
      <c r="B9661" s="24"/>
    </row>
    <row r="9662" spans="2:2" x14ac:dyDescent="0.25">
      <c r="B9662" s="24"/>
    </row>
    <row r="9663" spans="2:2" x14ac:dyDescent="0.25">
      <c r="B9663" s="24"/>
    </row>
    <row r="9664" spans="2:2" x14ac:dyDescent="0.25">
      <c r="B9664" s="24"/>
    </row>
    <row r="9665" spans="2:2" x14ac:dyDescent="0.25">
      <c r="B9665" s="24"/>
    </row>
    <row r="9666" spans="2:2" x14ac:dyDescent="0.25">
      <c r="B9666" s="24"/>
    </row>
    <row r="9667" spans="2:2" x14ac:dyDescent="0.25">
      <c r="B9667" s="24"/>
    </row>
    <row r="9668" spans="2:2" x14ac:dyDescent="0.25">
      <c r="B9668" s="24"/>
    </row>
    <row r="9669" spans="2:2" x14ac:dyDescent="0.25">
      <c r="B9669" s="24"/>
    </row>
    <row r="9670" spans="2:2" x14ac:dyDescent="0.25">
      <c r="B9670" s="24"/>
    </row>
    <row r="9671" spans="2:2" x14ac:dyDescent="0.25">
      <c r="B9671" s="24"/>
    </row>
    <row r="9672" spans="2:2" x14ac:dyDescent="0.25">
      <c r="B9672" s="24"/>
    </row>
    <row r="9673" spans="2:2" x14ac:dyDescent="0.25">
      <c r="B9673" s="24"/>
    </row>
    <row r="9674" spans="2:2" x14ac:dyDescent="0.25">
      <c r="B9674" s="24"/>
    </row>
    <row r="9675" spans="2:2" x14ac:dyDescent="0.25">
      <c r="B9675" s="24"/>
    </row>
    <row r="9676" spans="2:2" x14ac:dyDescent="0.25">
      <c r="B9676" s="24"/>
    </row>
    <row r="9677" spans="2:2" x14ac:dyDescent="0.25">
      <c r="B9677" s="24"/>
    </row>
    <row r="9678" spans="2:2" x14ac:dyDescent="0.25">
      <c r="B9678" s="24"/>
    </row>
    <row r="9679" spans="2:2" x14ac:dyDescent="0.25">
      <c r="B9679" s="24"/>
    </row>
    <row r="9680" spans="2:2" x14ac:dyDescent="0.25">
      <c r="B9680" s="24"/>
    </row>
    <row r="9681" spans="2:2" x14ac:dyDescent="0.25">
      <c r="B9681" s="24"/>
    </row>
    <row r="9682" spans="2:2" x14ac:dyDescent="0.25">
      <c r="B9682" s="24"/>
    </row>
    <row r="9683" spans="2:2" x14ac:dyDescent="0.25">
      <c r="B9683" s="24"/>
    </row>
    <row r="9684" spans="2:2" x14ac:dyDescent="0.25">
      <c r="B9684" s="24"/>
    </row>
    <row r="9685" spans="2:2" x14ac:dyDescent="0.25">
      <c r="B9685" s="24"/>
    </row>
    <row r="9686" spans="2:2" x14ac:dyDescent="0.25">
      <c r="B9686" s="24"/>
    </row>
    <row r="9687" spans="2:2" x14ac:dyDescent="0.25">
      <c r="B9687" s="24"/>
    </row>
    <row r="9688" spans="2:2" x14ac:dyDescent="0.25">
      <c r="B9688" s="24"/>
    </row>
    <row r="9689" spans="2:2" x14ac:dyDescent="0.25">
      <c r="B9689" s="24"/>
    </row>
    <row r="9690" spans="2:2" x14ac:dyDescent="0.25">
      <c r="B9690" s="24"/>
    </row>
    <row r="9691" spans="2:2" x14ac:dyDescent="0.25">
      <c r="B9691" s="24"/>
    </row>
    <row r="9692" spans="2:2" x14ac:dyDescent="0.25">
      <c r="B9692" s="24"/>
    </row>
    <row r="9693" spans="2:2" x14ac:dyDescent="0.25">
      <c r="B9693" s="24"/>
    </row>
    <row r="9694" spans="2:2" x14ac:dyDescent="0.25">
      <c r="B9694" s="24"/>
    </row>
    <row r="9695" spans="2:2" x14ac:dyDescent="0.25">
      <c r="B9695" s="24"/>
    </row>
    <row r="9696" spans="2:2" x14ac:dyDescent="0.25">
      <c r="B9696" s="24"/>
    </row>
    <row r="9697" spans="2:2" x14ac:dyDescent="0.25">
      <c r="B9697" s="24"/>
    </row>
    <row r="9698" spans="2:2" x14ac:dyDescent="0.25">
      <c r="B9698" s="24"/>
    </row>
    <row r="9699" spans="2:2" x14ac:dyDescent="0.25">
      <c r="B9699" s="24"/>
    </row>
    <row r="9700" spans="2:2" x14ac:dyDescent="0.25">
      <c r="B9700" s="24"/>
    </row>
    <row r="9701" spans="2:2" x14ac:dyDescent="0.25">
      <c r="B9701" s="24"/>
    </row>
    <row r="9702" spans="2:2" x14ac:dyDescent="0.25">
      <c r="B9702" s="24"/>
    </row>
    <row r="9703" spans="2:2" x14ac:dyDescent="0.25">
      <c r="B9703" s="24"/>
    </row>
    <row r="9704" spans="2:2" x14ac:dyDescent="0.25">
      <c r="B9704" s="24"/>
    </row>
    <row r="9705" spans="2:2" x14ac:dyDescent="0.25">
      <c r="B9705" s="24"/>
    </row>
    <row r="9706" spans="2:2" x14ac:dyDescent="0.25">
      <c r="B9706" s="24"/>
    </row>
    <row r="9707" spans="2:2" x14ac:dyDescent="0.25">
      <c r="B9707" s="24"/>
    </row>
    <row r="9708" spans="2:2" x14ac:dyDescent="0.25">
      <c r="B9708" s="24"/>
    </row>
    <row r="9709" spans="2:2" x14ac:dyDescent="0.25">
      <c r="B9709" s="24"/>
    </row>
    <row r="9710" spans="2:2" x14ac:dyDescent="0.25">
      <c r="B9710" s="24"/>
    </row>
    <row r="9711" spans="2:2" x14ac:dyDescent="0.25">
      <c r="B9711" s="24"/>
    </row>
    <row r="9712" spans="2:2" x14ac:dyDescent="0.25">
      <c r="B9712" s="24"/>
    </row>
    <row r="9713" spans="2:2" x14ac:dyDescent="0.25">
      <c r="B9713" s="24"/>
    </row>
    <row r="9714" spans="2:2" x14ac:dyDescent="0.25">
      <c r="B9714" s="24"/>
    </row>
    <row r="9715" spans="2:2" x14ac:dyDescent="0.25">
      <c r="B9715" s="24"/>
    </row>
    <row r="9716" spans="2:2" x14ac:dyDescent="0.25">
      <c r="B9716" s="24"/>
    </row>
    <row r="9717" spans="2:2" x14ac:dyDescent="0.25">
      <c r="B9717" s="24"/>
    </row>
    <row r="9718" spans="2:2" x14ac:dyDescent="0.25">
      <c r="B9718" s="24"/>
    </row>
    <row r="9719" spans="2:2" x14ac:dyDescent="0.25">
      <c r="B9719" s="24"/>
    </row>
    <row r="9720" spans="2:2" x14ac:dyDescent="0.25">
      <c r="B9720" s="24"/>
    </row>
    <row r="9721" spans="2:2" x14ac:dyDescent="0.25">
      <c r="B9721" s="24"/>
    </row>
    <row r="9722" spans="2:2" x14ac:dyDescent="0.25">
      <c r="B9722" s="24"/>
    </row>
    <row r="9723" spans="2:2" x14ac:dyDescent="0.25">
      <c r="B9723" s="24"/>
    </row>
    <row r="9724" spans="2:2" x14ac:dyDescent="0.25">
      <c r="B9724" s="24"/>
    </row>
    <row r="9725" spans="2:2" x14ac:dyDescent="0.25">
      <c r="B9725" s="24"/>
    </row>
    <row r="9726" spans="2:2" x14ac:dyDescent="0.25">
      <c r="B9726" s="24"/>
    </row>
    <row r="9727" spans="2:2" x14ac:dyDescent="0.25">
      <c r="B9727" s="24"/>
    </row>
    <row r="9728" spans="2:2" x14ac:dyDescent="0.25">
      <c r="B9728" s="24"/>
    </row>
    <row r="9729" spans="2:2" x14ac:dyDescent="0.25">
      <c r="B9729" s="24"/>
    </row>
    <row r="9730" spans="2:2" x14ac:dyDescent="0.25">
      <c r="B9730" s="24"/>
    </row>
    <row r="9731" spans="2:2" x14ac:dyDescent="0.25">
      <c r="B9731" s="24"/>
    </row>
    <row r="9732" spans="2:2" x14ac:dyDescent="0.25">
      <c r="B9732" s="24"/>
    </row>
    <row r="9733" spans="2:2" x14ac:dyDescent="0.25">
      <c r="B9733" s="24"/>
    </row>
    <row r="9734" spans="2:2" x14ac:dyDescent="0.25">
      <c r="B9734" s="24"/>
    </row>
    <row r="9735" spans="2:2" x14ac:dyDescent="0.25">
      <c r="B9735" s="24"/>
    </row>
    <row r="9736" spans="2:2" x14ac:dyDescent="0.25">
      <c r="B9736" s="24"/>
    </row>
    <row r="9737" spans="2:2" x14ac:dyDescent="0.25">
      <c r="B9737" s="24"/>
    </row>
    <row r="9738" spans="2:2" x14ac:dyDescent="0.25">
      <c r="B9738" s="24"/>
    </row>
    <row r="9739" spans="2:2" x14ac:dyDescent="0.25">
      <c r="B9739" s="24"/>
    </row>
    <row r="9740" spans="2:2" x14ac:dyDescent="0.25">
      <c r="B9740" s="24"/>
    </row>
    <row r="9741" spans="2:2" x14ac:dyDescent="0.25">
      <c r="B9741" s="24"/>
    </row>
    <row r="9742" spans="2:2" x14ac:dyDescent="0.25">
      <c r="B9742" s="24"/>
    </row>
    <row r="9743" spans="2:2" x14ac:dyDescent="0.25">
      <c r="B9743" s="24"/>
    </row>
    <row r="9744" spans="2:2" x14ac:dyDescent="0.25">
      <c r="B9744" s="24"/>
    </row>
    <row r="9745" spans="2:2" x14ac:dyDescent="0.25">
      <c r="B9745" s="24"/>
    </row>
    <row r="9746" spans="2:2" x14ac:dyDescent="0.25">
      <c r="B9746" s="24"/>
    </row>
    <row r="9747" spans="2:2" x14ac:dyDescent="0.25">
      <c r="B9747" s="24"/>
    </row>
    <row r="9748" spans="2:2" x14ac:dyDescent="0.25">
      <c r="B9748" s="24"/>
    </row>
    <row r="9749" spans="2:2" x14ac:dyDescent="0.25">
      <c r="B9749" s="24"/>
    </row>
    <row r="9750" spans="2:2" x14ac:dyDescent="0.25">
      <c r="B9750" s="24"/>
    </row>
    <row r="9751" spans="2:2" x14ac:dyDescent="0.25">
      <c r="B9751" s="24"/>
    </row>
    <row r="9752" spans="2:2" x14ac:dyDescent="0.25">
      <c r="B9752" s="24"/>
    </row>
    <row r="9753" spans="2:2" x14ac:dyDescent="0.25">
      <c r="B9753" s="24"/>
    </row>
    <row r="9754" spans="2:2" x14ac:dyDescent="0.25">
      <c r="B9754" s="24"/>
    </row>
    <row r="9755" spans="2:2" x14ac:dyDescent="0.25">
      <c r="B9755" s="24"/>
    </row>
    <row r="9756" spans="2:2" x14ac:dyDescent="0.25">
      <c r="B9756" s="24"/>
    </row>
    <row r="9757" spans="2:2" x14ac:dyDescent="0.25">
      <c r="B9757" s="24"/>
    </row>
    <row r="9758" spans="2:2" x14ac:dyDescent="0.25">
      <c r="B9758" s="24"/>
    </row>
    <row r="9759" spans="2:2" x14ac:dyDescent="0.25">
      <c r="B9759" s="24"/>
    </row>
    <row r="9760" spans="2:2" x14ac:dyDescent="0.25">
      <c r="B9760" s="24"/>
    </row>
    <row r="9761" spans="2:2" x14ac:dyDescent="0.25">
      <c r="B9761" s="24"/>
    </row>
    <row r="9762" spans="2:2" x14ac:dyDescent="0.25">
      <c r="B9762" s="24"/>
    </row>
    <row r="9763" spans="2:2" x14ac:dyDescent="0.25">
      <c r="B9763" s="24"/>
    </row>
    <row r="9764" spans="2:2" x14ac:dyDescent="0.25">
      <c r="B9764" s="24"/>
    </row>
    <row r="9765" spans="2:2" x14ac:dyDescent="0.25">
      <c r="B9765" s="24"/>
    </row>
    <row r="9766" spans="2:2" x14ac:dyDescent="0.25">
      <c r="B9766" s="24"/>
    </row>
    <row r="9767" spans="2:2" x14ac:dyDescent="0.25">
      <c r="B9767" s="24"/>
    </row>
    <row r="9768" spans="2:2" x14ac:dyDescent="0.25">
      <c r="B9768" s="24"/>
    </row>
    <row r="9769" spans="2:2" x14ac:dyDescent="0.25">
      <c r="B9769" s="24"/>
    </row>
    <row r="9770" spans="2:2" x14ac:dyDescent="0.25">
      <c r="B9770" s="24"/>
    </row>
    <row r="9771" spans="2:2" x14ac:dyDescent="0.25">
      <c r="B9771" s="24"/>
    </row>
    <row r="9772" spans="2:2" x14ac:dyDescent="0.25">
      <c r="B9772" s="24"/>
    </row>
    <row r="9773" spans="2:2" x14ac:dyDescent="0.25">
      <c r="B9773" s="24"/>
    </row>
    <row r="9774" spans="2:2" x14ac:dyDescent="0.25">
      <c r="B9774" s="24"/>
    </row>
    <row r="9775" spans="2:2" x14ac:dyDescent="0.25">
      <c r="B9775" s="24"/>
    </row>
    <row r="9776" spans="2:2" x14ac:dyDescent="0.25">
      <c r="B9776" s="24"/>
    </row>
    <row r="9777" spans="2:2" x14ac:dyDescent="0.25">
      <c r="B9777" s="24"/>
    </row>
    <row r="9778" spans="2:2" x14ac:dyDescent="0.25">
      <c r="B9778" s="24"/>
    </row>
    <row r="9779" spans="2:2" x14ac:dyDescent="0.25">
      <c r="B9779" s="24"/>
    </row>
    <row r="9780" spans="2:2" x14ac:dyDescent="0.25">
      <c r="B9780" s="24"/>
    </row>
    <row r="9781" spans="2:2" x14ac:dyDescent="0.25">
      <c r="B9781" s="24"/>
    </row>
    <row r="9782" spans="2:2" x14ac:dyDescent="0.25">
      <c r="B9782" s="24"/>
    </row>
    <row r="9783" spans="2:2" x14ac:dyDescent="0.25">
      <c r="B9783" s="24"/>
    </row>
    <row r="9784" spans="2:2" x14ac:dyDescent="0.25">
      <c r="B9784" s="24"/>
    </row>
    <row r="9785" spans="2:2" x14ac:dyDescent="0.25">
      <c r="B9785" s="24"/>
    </row>
    <row r="9786" spans="2:2" x14ac:dyDescent="0.25">
      <c r="B9786" s="24"/>
    </row>
    <row r="9787" spans="2:2" x14ac:dyDescent="0.25">
      <c r="B9787" s="24"/>
    </row>
    <row r="9788" spans="2:2" x14ac:dyDescent="0.25">
      <c r="B9788" s="24"/>
    </row>
    <row r="9789" spans="2:2" x14ac:dyDescent="0.25">
      <c r="B9789" s="24"/>
    </row>
    <row r="9790" spans="2:2" x14ac:dyDescent="0.25">
      <c r="B9790" s="24"/>
    </row>
    <row r="9791" spans="2:2" x14ac:dyDescent="0.25">
      <c r="B9791" s="24"/>
    </row>
    <row r="9792" spans="2:2" x14ac:dyDescent="0.25">
      <c r="B9792" s="24"/>
    </row>
    <row r="9793" spans="2:2" x14ac:dyDescent="0.25">
      <c r="B9793" s="24"/>
    </row>
    <row r="9794" spans="2:2" x14ac:dyDescent="0.25">
      <c r="B9794" s="24"/>
    </row>
    <row r="9795" spans="2:2" x14ac:dyDescent="0.25">
      <c r="B9795" s="24"/>
    </row>
    <row r="9796" spans="2:2" x14ac:dyDescent="0.25">
      <c r="B9796" s="24"/>
    </row>
    <row r="9797" spans="2:2" x14ac:dyDescent="0.25">
      <c r="B9797" s="24"/>
    </row>
    <row r="9798" spans="2:2" x14ac:dyDescent="0.25">
      <c r="B9798" s="24"/>
    </row>
    <row r="9799" spans="2:2" x14ac:dyDescent="0.25">
      <c r="B9799" s="24"/>
    </row>
    <row r="9800" spans="2:2" x14ac:dyDescent="0.25">
      <c r="B9800" s="24"/>
    </row>
    <row r="9801" spans="2:2" x14ac:dyDescent="0.25">
      <c r="B9801" s="24"/>
    </row>
    <row r="9802" spans="2:2" x14ac:dyDescent="0.25">
      <c r="B9802" s="24"/>
    </row>
    <row r="9803" spans="2:2" x14ac:dyDescent="0.25">
      <c r="B9803" s="24"/>
    </row>
    <row r="9804" spans="2:2" x14ac:dyDescent="0.25">
      <c r="B9804" s="24"/>
    </row>
    <row r="9805" spans="2:2" x14ac:dyDescent="0.25">
      <c r="B9805" s="24"/>
    </row>
    <row r="9806" spans="2:2" x14ac:dyDescent="0.25">
      <c r="B9806" s="24"/>
    </row>
    <row r="9807" spans="2:2" x14ac:dyDescent="0.25">
      <c r="B9807" s="24"/>
    </row>
    <row r="9808" spans="2:2" x14ac:dyDescent="0.25">
      <c r="B9808" s="24"/>
    </row>
    <row r="9809" spans="2:2" x14ac:dyDescent="0.25">
      <c r="B9809" s="24"/>
    </row>
    <row r="9810" spans="2:2" x14ac:dyDescent="0.25">
      <c r="B9810" s="24"/>
    </row>
    <row r="9811" spans="2:2" x14ac:dyDescent="0.25">
      <c r="B9811" s="24"/>
    </row>
    <row r="9812" spans="2:2" x14ac:dyDescent="0.25">
      <c r="B9812" s="24"/>
    </row>
    <row r="9813" spans="2:2" x14ac:dyDescent="0.25">
      <c r="B9813" s="24"/>
    </row>
    <row r="9814" spans="2:2" x14ac:dyDescent="0.25">
      <c r="B9814" s="24"/>
    </row>
    <row r="9815" spans="2:2" x14ac:dyDescent="0.25">
      <c r="B9815" s="24"/>
    </row>
    <row r="9816" spans="2:2" x14ac:dyDescent="0.25">
      <c r="B9816" s="24"/>
    </row>
    <row r="9817" spans="2:2" x14ac:dyDescent="0.25">
      <c r="B9817" s="24"/>
    </row>
    <row r="9818" spans="2:2" x14ac:dyDescent="0.25">
      <c r="B9818" s="24"/>
    </row>
    <row r="9819" spans="2:2" x14ac:dyDescent="0.25">
      <c r="B9819" s="24"/>
    </row>
    <row r="9820" spans="2:2" x14ac:dyDescent="0.25">
      <c r="B9820" s="24"/>
    </row>
    <row r="9821" spans="2:2" x14ac:dyDescent="0.25">
      <c r="B9821" s="24"/>
    </row>
    <row r="9822" spans="2:2" x14ac:dyDescent="0.25">
      <c r="B9822" s="24"/>
    </row>
    <row r="9823" spans="2:2" x14ac:dyDescent="0.25">
      <c r="B9823" s="24"/>
    </row>
    <row r="9824" spans="2:2" x14ac:dyDescent="0.25">
      <c r="B9824" s="24"/>
    </row>
    <row r="9825" spans="2:2" x14ac:dyDescent="0.25">
      <c r="B9825" s="24"/>
    </row>
    <row r="9826" spans="2:2" x14ac:dyDescent="0.25">
      <c r="B9826" s="24"/>
    </row>
    <row r="9827" spans="2:2" x14ac:dyDescent="0.25">
      <c r="B9827" s="24"/>
    </row>
    <row r="9828" spans="2:2" x14ac:dyDescent="0.25">
      <c r="B9828" s="24"/>
    </row>
    <row r="9829" spans="2:2" x14ac:dyDescent="0.25">
      <c r="B9829" s="24"/>
    </row>
    <row r="9830" spans="2:2" x14ac:dyDescent="0.25">
      <c r="B9830" s="24"/>
    </row>
    <row r="9831" spans="2:2" x14ac:dyDescent="0.25">
      <c r="B9831" s="24"/>
    </row>
    <row r="9832" spans="2:2" x14ac:dyDescent="0.25">
      <c r="B9832" s="24"/>
    </row>
    <row r="9833" spans="2:2" x14ac:dyDescent="0.25">
      <c r="B9833" s="24"/>
    </row>
    <row r="9834" spans="2:2" x14ac:dyDescent="0.25">
      <c r="B9834" s="24"/>
    </row>
    <row r="9835" spans="2:2" x14ac:dyDescent="0.25">
      <c r="B9835" s="24"/>
    </row>
    <row r="9836" spans="2:2" x14ac:dyDescent="0.25">
      <c r="B9836" s="24"/>
    </row>
    <row r="9837" spans="2:2" x14ac:dyDescent="0.25">
      <c r="B9837" s="24"/>
    </row>
    <row r="9838" spans="2:2" x14ac:dyDescent="0.25">
      <c r="B9838" s="24"/>
    </row>
    <row r="9839" spans="2:2" x14ac:dyDescent="0.25">
      <c r="B9839" s="24"/>
    </row>
    <row r="9840" spans="2:2" x14ac:dyDescent="0.25">
      <c r="B9840" s="24"/>
    </row>
    <row r="9841" spans="2:2" x14ac:dyDescent="0.25">
      <c r="B9841" s="24"/>
    </row>
    <row r="9842" spans="2:2" x14ac:dyDescent="0.25">
      <c r="B9842" s="24"/>
    </row>
    <row r="9843" spans="2:2" x14ac:dyDescent="0.25">
      <c r="B9843" s="24"/>
    </row>
    <row r="9844" spans="2:2" x14ac:dyDescent="0.25">
      <c r="B9844" s="24"/>
    </row>
    <row r="9845" spans="2:2" x14ac:dyDescent="0.25">
      <c r="B9845" s="24"/>
    </row>
    <row r="9846" spans="2:2" x14ac:dyDescent="0.25">
      <c r="B9846" s="24"/>
    </row>
    <row r="9847" spans="2:2" x14ac:dyDescent="0.25">
      <c r="B9847" s="24"/>
    </row>
    <row r="9848" spans="2:2" x14ac:dyDescent="0.25">
      <c r="B9848" s="24"/>
    </row>
    <row r="9849" spans="2:2" x14ac:dyDescent="0.25">
      <c r="B9849" s="24"/>
    </row>
    <row r="9850" spans="2:2" x14ac:dyDescent="0.25">
      <c r="B9850" s="24"/>
    </row>
    <row r="9851" spans="2:2" x14ac:dyDescent="0.25">
      <c r="B9851" s="24"/>
    </row>
    <row r="9852" spans="2:2" x14ac:dyDescent="0.25">
      <c r="B9852" s="24"/>
    </row>
    <row r="9853" spans="2:2" x14ac:dyDescent="0.25">
      <c r="B9853" s="24"/>
    </row>
    <row r="9854" spans="2:2" x14ac:dyDescent="0.25">
      <c r="B9854" s="24"/>
    </row>
    <row r="9855" spans="2:2" x14ac:dyDescent="0.25">
      <c r="B9855" s="24"/>
    </row>
    <row r="9856" spans="2:2" x14ac:dyDescent="0.25">
      <c r="B9856" s="24"/>
    </row>
    <row r="9857" spans="2:2" x14ac:dyDescent="0.25">
      <c r="B9857" s="24"/>
    </row>
    <row r="9858" spans="2:2" x14ac:dyDescent="0.25">
      <c r="B9858" s="24"/>
    </row>
    <row r="9859" spans="2:2" x14ac:dyDescent="0.25">
      <c r="B9859" s="24"/>
    </row>
    <row r="9860" spans="2:2" x14ac:dyDescent="0.25">
      <c r="B9860" s="24"/>
    </row>
    <row r="9861" spans="2:2" x14ac:dyDescent="0.25">
      <c r="B9861" s="24"/>
    </row>
    <row r="9862" spans="2:2" x14ac:dyDescent="0.25">
      <c r="B9862" s="24"/>
    </row>
    <row r="9863" spans="2:2" x14ac:dyDescent="0.25">
      <c r="B9863" s="24"/>
    </row>
    <row r="9864" spans="2:2" x14ac:dyDescent="0.25">
      <c r="B9864" s="24"/>
    </row>
    <row r="9865" spans="2:2" x14ac:dyDescent="0.25">
      <c r="B9865" s="24"/>
    </row>
    <row r="9866" spans="2:2" x14ac:dyDescent="0.25">
      <c r="B9866" s="24"/>
    </row>
    <row r="9867" spans="2:2" x14ac:dyDescent="0.25">
      <c r="B9867" s="24"/>
    </row>
    <row r="9868" spans="2:2" x14ac:dyDescent="0.25">
      <c r="B9868" s="24"/>
    </row>
    <row r="9869" spans="2:2" x14ac:dyDescent="0.25">
      <c r="B9869" s="24"/>
    </row>
    <row r="9870" spans="2:2" x14ac:dyDescent="0.25">
      <c r="B9870" s="24"/>
    </row>
    <row r="9871" spans="2:2" x14ac:dyDescent="0.25">
      <c r="B9871" s="24"/>
    </row>
    <row r="9872" spans="2:2" x14ac:dyDescent="0.25">
      <c r="B9872" s="24"/>
    </row>
    <row r="9873" spans="2:2" x14ac:dyDescent="0.25">
      <c r="B9873" s="24"/>
    </row>
    <row r="9874" spans="2:2" x14ac:dyDescent="0.25">
      <c r="B9874" s="24"/>
    </row>
    <row r="9875" spans="2:2" x14ac:dyDescent="0.25">
      <c r="B9875" s="24"/>
    </row>
    <row r="9876" spans="2:2" x14ac:dyDescent="0.25">
      <c r="B9876" s="24"/>
    </row>
    <row r="9877" spans="2:2" x14ac:dyDescent="0.25">
      <c r="B9877" s="24"/>
    </row>
    <row r="9878" spans="2:2" x14ac:dyDescent="0.25">
      <c r="B9878" s="24"/>
    </row>
    <row r="9879" spans="2:2" x14ac:dyDescent="0.25">
      <c r="B9879" s="24"/>
    </row>
    <row r="9880" spans="2:2" x14ac:dyDescent="0.25">
      <c r="B9880" s="24"/>
    </row>
    <row r="9881" spans="2:2" x14ac:dyDescent="0.25">
      <c r="B9881" s="24"/>
    </row>
    <row r="9882" spans="2:2" x14ac:dyDescent="0.25">
      <c r="B9882" s="24"/>
    </row>
    <row r="9883" spans="2:2" x14ac:dyDescent="0.25">
      <c r="B9883" s="24"/>
    </row>
    <row r="9884" spans="2:2" x14ac:dyDescent="0.25">
      <c r="B9884" s="24"/>
    </row>
    <row r="9885" spans="2:2" x14ac:dyDescent="0.25">
      <c r="B9885" s="24"/>
    </row>
    <row r="9886" spans="2:2" x14ac:dyDescent="0.25">
      <c r="B9886" s="24"/>
    </row>
    <row r="9887" spans="2:2" x14ac:dyDescent="0.25">
      <c r="B9887" s="24"/>
    </row>
    <row r="9888" spans="2:2" x14ac:dyDescent="0.25">
      <c r="B9888" s="24"/>
    </row>
    <row r="9889" spans="2:2" x14ac:dyDescent="0.25">
      <c r="B9889" s="24"/>
    </row>
    <row r="9890" spans="2:2" x14ac:dyDescent="0.25">
      <c r="B9890" s="24"/>
    </row>
    <row r="9891" spans="2:2" x14ac:dyDescent="0.25">
      <c r="B9891" s="24"/>
    </row>
    <row r="9892" spans="2:2" x14ac:dyDescent="0.25">
      <c r="B9892" s="24"/>
    </row>
    <row r="9893" spans="2:2" x14ac:dyDescent="0.25">
      <c r="B9893" s="24"/>
    </row>
    <row r="9894" spans="2:2" x14ac:dyDescent="0.25">
      <c r="B9894" s="24"/>
    </row>
    <row r="9895" spans="2:2" x14ac:dyDescent="0.25">
      <c r="B9895" s="24"/>
    </row>
    <row r="9896" spans="2:2" x14ac:dyDescent="0.25">
      <c r="B9896" s="24"/>
    </row>
    <row r="9897" spans="2:2" x14ac:dyDescent="0.25">
      <c r="B9897" s="24"/>
    </row>
    <row r="9898" spans="2:2" x14ac:dyDescent="0.25">
      <c r="B9898" s="24"/>
    </row>
    <row r="9899" spans="2:2" x14ac:dyDescent="0.25">
      <c r="B9899" s="24"/>
    </row>
    <row r="9900" spans="2:2" x14ac:dyDescent="0.25">
      <c r="B9900" s="24"/>
    </row>
    <row r="9901" spans="2:2" x14ac:dyDescent="0.25">
      <c r="B9901" s="24"/>
    </row>
    <row r="9902" spans="2:2" x14ac:dyDescent="0.25">
      <c r="B9902" s="24"/>
    </row>
    <row r="9903" spans="2:2" x14ac:dyDescent="0.25">
      <c r="B9903" s="24"/>
    </row>
    <row r="9904" spans="2:2" x14ac:dyDescent="0.25">
      <c r="B9904" s="24"/>
    </row>
    <row r="9905" spans="2:2" x14ac:dyDescent="0.25">
      <c r="B9905" s="24"/>
    </row>
    <row r="9906" spans="2:2" x14ac:dyDescent="0.25">
      <c r="B9906" s="24"/>
    </row>
    <row r="9907" spans="2:2" x14ac:dyDescent="0.25">
      <c r="B9907" s="24"/>
    </row>
    <row r="9908" spans="2:2" x14ac:dyDescent="0.25">
      <c r="B9908" s="24"/>
    </row>
    <row r="9909" spans="2:2" x14ac:dyDescent="0.25">
      <c r="B9909" s="24"/>
    </row>
    <row r="9910" spans="2:2" x14ac:dyDescent="0.25">
      <c r="B9910" s="24"/>
    </row>
    <row r="9911" spans="2:2" x14ac:dyDescent="0.25">
      <c r="B9911" s="24"/>
    </row>
    <row r="9912" spans="2:2" x14ac:dyDescent="0.25">
      <c r="B9912" s="24"/>
    </row>
    <row r="9913" spans="2:2" x14ac:dyDescent="0.25">
      <c r="B9913" s="24"/>
    </row>
    <row r="9914" spans="2:2" x14ac:dyDescent="0.25">
      <c r="B9914" s="24"/>
    </row>
    <row r="9915" spans="2:2" x14ac:dyDescent="0.25">
      <c r="B9915" s="24"/>
    </row>
    <row r="9916" spans="2:2" x14ac:dyDescent="0.25">
      <c r="B9916" s="24"/>
    </row>
    <row r="9917" spans="2:2" x14ac:dyDescent="0.25">
      <c r="B9917" s="24"/>
    </row>
    <row r="9918" spans="2:2" x14ac:dyDescent="0.25">
      <c r="B9918" s="24"/>
    </row>
    <row r="9919" spans="2:2" x14ac:dyDescent="0.25">
      <c r="B9919" s="24"/>
    </row>
    <row r="9920" spans="2:2" x14ac:dyDescent="0.25">
      <c r="B9920" s="24"/>
    </row>
    <row r="9921" spans="2:2" x14ac:dyDescent="0.25">
      <c r="B9921" s="24"/>
    </row>
    <row r="9922" spans="2:2" x14ac:dyDescent="0.25">
      <c r="B9922" s="24"/>
    </row>
    <row r="9923" spans="2:2" x14ac:dyDescent="0.25">
      <c r="B9923" s="24"/>
    </row>
    <row r="9924" spans="2:2" x14ac:dyDescent="0.25">
      <c r="B9924" s="24"/>
    </row>
    <row r="9925" spans="2:2" x14ac:dyDescent="0.25">
      <c r="B9925" s="24"/>
    </row>
    <row r="9926" spans="2:2" x14ac:dyDescent="0.25">
      <c r="B9926" s="24"/>
    </row>
    <row r="9927" spans="2:2" x14ac:dyDescent="0.25">
      <c r="B9927" s="24"/>
    </row>
    <row r="9928" spans="2:2" x14ac:dyDescent="0.25">
      <c r="B9928" s="24"/>
    </row>
    <row r="9929" spans="2:2" x14ac:dyDescent="0.25">
      <c r="B9929" s="24"/>
    </row>
    <row r="9930" spans="2:2" x14ac:dyDescent="0.25">
      <c r="B9930" s="24"/>
    </row>
    <row r="9931" spans="2:2" x14ac:dyDescent="0.25">
      <c r="B9931" s="24"/>
    </row>
    <row r="9932" spans="2:2" x14ac:dyDescent="0.25">
      <c r="B9932" s="24"/>
    </row>
    <row r="9933" spans="2:2" x14ac:dyDescent="0.25">
      <c r="B9933" s="24"/>
    </row>
    <row r="9934" spans="2:2" x14ac:dyDescent="0.25">
      <c r="B9934" s="24"/>
    </row>
    <row r="9935" spans="2:2" x14ac:dyDescent="0.25">
      <c r="B9935" s="24"/>
    </row>
    <row r="9936" spans="2:2" x14ac:dyDescent="0.25">
      <c r="B9936" s="24"/>
    </row>
    <row r="9937" spans="2:2" x14ac:dyDescent="0.25">
      <c r="B9937" s="24"/>
    </row>
    <row r="9938" spans="2:2" x14ac:dyDescent="0.25">
      <c r="B9938" s="24"/>
    </row>
    <row r="9939" spans="2:2" x14ac:dyDescent="0.25">
      <c r="B9939" s="24"/>
    </row>
    <row r="9940" spans="2:2" x14ac:dyDescent="0.25">
      <c r="B9940" s="24"/>
    </row>
    <row r="9941" spans="2:2" x14ac:dyDescent="0.25">
      <c r="B9941" s="24"/>
    </row>
    <row r="9942" spans="2:2" x14ac:dyDescent="0.25">
      <c r="B9942" s="24"/>
    </row>
    <row r="9943" spans="2:2" x14ac:dyDescent="0.25">
      <c r="B9943" s="24"/>
    </row>
    <row r="9944" spans="2:2" x14ac:dyDescent="0.25">
      <c r="B9944" s="24"/>
    </row>
    <row r="9945" spans="2:2" x14ac:dyDescent="0.25">
      <c r="B9945" s="24"/>
    </row>
    <row r="9946" spans="2:2" x14ac:dyDescent="0.25">
      <c r="B9946" s="24"/>
    </row>
    <row r="9947" spans="2:2" x14ac:dyDescent="0.25">
      <c r="B9947" s="24"/>
    </row>
    <row r="9948" spans="2:2" x14ac:dyDescent="0.25">
      <c r="B9948" s="24"/>
    </row>
    <row r="9949" spans="2:2" x14ac:dyDescent="0.25">
      <c r="B9949" s="24"/>
    </row>
    <row r="9950" spans="2:2" x14ac:dyDescent="0.25">
      <c r="B9950" s="24"/>
    </row>
    <row r="9951" spans="2:2" x14ac:dyDescent="0.25">
      <c r="B9951" s="24"/>
    </row>
    <row r="9952" spans="2:2" x14ac:dyDescent="0.25">
      <c r="B9952" s="24"/>
    </row>
    <row r="9953" spans="2:2" x14ac:dyDescent="0.25">
      <c r="B9953" s="24"/>
    </row>
    <row r="9954" spans="2:2" x14ac:dyDescent="0.25">
      <c r="B9954" s="24"/>
    </row>
    <row r="9955" spans="2:2" x14ac:dyDescent="0.25">
      <c r="B9955" s="24"/>
    </row>
    <row r="9956" spans="2:2" x14ac:dyDescent="0.25">
      <c r="B9956" s="24"/>
    </row>
    <row r="9957" spans="2:2" x14ac:dyDescent="0.25">
      <c r="B9957" s="24"/>
    </row>
    <row r="9958" spans="2:2" x14ac:dyDescent="0.25">
      <c r="B9958" s="24"/>
    </row>
    <row r="9959" spans="2:2" x14ac:dyDescent="0.25">
      <c r="B9959" s="24"/>
    </row>
    <row r="9960" spans="2:2" x14ac:dyDescent="0.25">
      <c r="B9960" s="24"/>
    </row>
    <row r="9961" spans="2:2" x14ac:dyDescent="0.25">
      <c r="B9961" s="24"/>
    </row>
    <row r="9962" spans="2:2" x14ac:dyDescent="0.25">
      <c r="B9962" s="24"/>
    </row>
    <row r="9963" spans="2:2" x14ac:dyDescent="0.25">
      <c r="B9963" s="24"/>
    </row>
    <row r="9964" spans="2:2" x14ac:dyDescent="0.25">
      <c r="B9964" s="24"/>
    </row>
    <row r="9965" spans="2:2" x14ac:dyDescent="0.25">
      <c r="B9965" s="24"/>
    </row>
    <row r="9966" spans="2:2" x14ac:dyDescent="0.25">
      <c r="B9966" s="24"/>
    </row>
    <row r="9967" spans="2:2" x14ac:dyDescent="0.25">
      <c r="B9967" s="24"/>
    </row>
    <row r="9968" spans="2:2" x14ac:dyDescent="0.25">
      <c r="B9968" s="24"/>
    </row>
    <row r="9969" spans="2:2" x14ac:dyDescent="0.25">
      <c r="B9969" s="24"/>
    </row>
    <row r="9970" spans="2:2" x14ac:dyDescent="0.25">
      <c r="B9970" s="24"/>
    </row>
    <row r="9971" spans="2:2" x14ac:dyDescent="0.25">
      <c r="B9971" s="24"/>
    </row>
    <row r="9972" spans="2:2" x14ac:dyDescent="0.25">
      <c r="B9972" s="24"/>
    </row>
    <row r="9973" spans="2:2" x14ac:dyDescent="0.25">
      <c r="B9973" s="24"/>
    </row>
    <row r="9974" spans="2:2" x14ac:dyDescent="0.25">
      <c r="B9974" s="24"/>
    </row>
    <row r="9975" spans="2:2" x14ac:dyDescent="0.25">
      <c r="B9975" s="24"/>
    </row>
    <row r="9976" spans="2:2" x14ac:dyDescent="0.25">
      <c r="B9976" s="24"/>
    </row>
    <row r="9977" spans="2:2" x14ac:dyDescent="0.25">
      <c r="B9977" s="24"/>
    </row>
    <row r="9978" spans="2:2" x14ac:dyDescent="0.25">
      <c r="B9978" s="24"/>
    </row>
    <row r="9979" spans="2:2" x14ac:dyDescent="0.25">
      <c r="B9979" s="24"/>
    </row>
    <row r="9980" spans="2:2" x14ac:dyDescent="0.25">
      <c r="B9980" s="24"/>
    </row>
    <row r="9981" spans="2:2" x14ac:dyDescent="0.25">
      <c r="B9981" s="24"/>
    </row>
    <row r="9982" spans="2:2" x14ac:dyDescent="0.25">
      <c r="B9982" s="24"/>
    </row>
    <row r="9983" spans="2:2" x14ac:dyDescent="0.25">
      <c r="B9983" s="24"/>
    </row>
    <row r="9984" spans="2:2" x14ac:dyDescent="0.25">
      <c r="B9984" s="24"/>
    </row>
    <row r="9985" spans="2:2" x14ac:dyDescent="0.25">
      <c r="B9985" s="24"/>
    </row>
    <row r="9986" spans="2:2" x14ac:dyDescent="0.25">
      <c r="B9986" s="24"/>
    </row>
    <row r="9987" spans="2:2" x14ac:dyDescent="0.25">
      <c r="B9987" s="24"/>
    </row>
    <row r="9988" spans="2:2" x14ac:dyDescent="0.25">
      <c r="B9988" s="24"/>
    </row>
    <row r="9989" spans="2:2" x14ac:dyDescent="0.25">
      <c r="B9989" s="24"/>
    </row>
    <row r="9990" spans="2:2" x14ac:dyDescent="0.25">
      <c r="B9990" s="24"/>
    </row>
    <row r="9991" spans="2:2" x14ac:dyDescent="0.25">
      <c r="B9991" s="24"/>
    </row>
    <row r="9992" spans="2:2" x14ac:dyDescent="0.25">
      <c r="B9992" s="24"/>
    </row>
    <row r="9993" spans="2:2" x14ac:dyDescent="0.25">
      <c r="B9993" s="24"/>
    </row>
    <row r="9994" spans="2:2" x14ac:dyDescent="0.25">
      <c r="B9994" s="24"/>
    </row>
    <row r="9995" spans="2:2" x14ac:dyDescent="0.25">
      <c r="B9995" s="24"/>
    </row>
    <row r="9996" spans="2:2" x14ac:dyDescent="0.25">
      <c r="B9996" s="24"/>
    </row>
    <row r="9997" spans="2:2" x14ac:dyDescent="0.25">
      <c r="B9997" s="24"/>
    </row>
    <row r="9998" spans="2:2" x14ac:dyDescent="0.25">
      <c r="B9998" s="24"/>
    </row>
    <row r="9999" spans="2:2" x14ac:dyDescent="0.25">
      <c r="B9999" s="24"/>
    </row>
    <row r="10000" spans="2:2" x14ac:dyDescent="0.25">
      <c r="B10000" s="24"/>
    </row>
    <row r="10001" spans="2:2" x14ac:dyDescent="0.25">
      <c r="B10001" s="24"/>
    </row>
    <row r="10002" spans="2:2" x14ac:dyDescent="0.25">
      <c r="B10002" s="24"/>
    </row>
    <row r="10003" spans="2:2" x14ac:dyDescent="0.25">
      <c r="B10003" s="24"/>
    </row>
    <row r="10004" spans="2:2" x14ac:dyDescent="0.25">
      <c r="B10004" s="24"/>
    </row>
    <row r="10005" spans="2:2" x14ac:dyDescent="0.25">
      <c r="B10005" s="24"/>
    </row>
    <row r="10006" spans="2:2" x14ac:dyDescent="0.25">
      <c r="B10006" s="24"/>
    </row>
    <row r="10007" spans="2:2" x14ac:dyDescent="0.25">
      <c r="B10007" s="24"/>
    </row>
    <row r="10008" spans="2:2" x14ac:dyDescent="0.25">
      <c r="B10008" s="24"/>
    </row>
    <row r="10009" spans="2:2" x14ac:dyDescent="0.25">
      <c r="B10009" s="24"/>
    </row>
    <row r="10010" spans="2:2" x14ac:dyDescent="0.25">
      <c r="B10010" s="24"/>
    </row>
    <row r="10011" spans="2:2" x14ac:dyDescent="0.25">
      <c r="B10011" s="24"/>
    </row>
    <row r="10012" spans="2:2" x14ac:dyDescent="0.25">
      <c r="B10012" s="24"/>
    </row>
    <row r="10013" spans="2:2" x14ac:dyDescent="0.25">
      <c r="B10013" s="24"/>
    </row>
    <row r="10014" spans="2:2" x14ac:dyDescent="0.25">
      <c r="B10014" s="24"/>
    </row>
    <row r="10015" spans="2:2" x14ac:dyDescent="0.25">
      <c r="B10015" s="24"/>
    </row>
    <row r="10016" spans="2:2" x14ac:dyDescent="0.25">
      <c r="B10016" s="24"/>
    </row>
    <row r="10017" spans="2:2" x14ac:dyDescent="0.25">
      <c r="B10017" s="24"/>
    </row>
    <row r="10018" spans="2:2" x14ac:dyDescent="0.25">
      <c r="B10018" s="24"/>
    </row>
    <row r="10019" spans="2:2" x14ac:dyDescent="0.25">
      <c r="B10019" s="24"/>
    </row>
    <row r="10020" spans="2:2" x14ac:dyDescent="0.25">
      <c r="B10020" s="24"/>
    </row>
    <row r="10021" spans="2:2" x14ac:dyDescent="0.25">
      <c r="B10021" s="24"/>
    </row>
    <row r="10022" spans="2:2" x14ac:dyDescent="0.25">
      <c r="B10022" s="24"/>
    </row>
    <row r="10023" spans="2:2" x14ac:dyDescent="0.25">
      <c r="B10023" s="24"/>
    </row>
    <row r="10024" spans="2:2" x14ac:dyDescent="0.25">
      <c r="B10024" s="24"/>
    </row>
    <row r="10025" spans="2:2" x14ac:dyDescent="0.25">
      <c r="B10025" s="24"/>
    </row>
    <row r="10026" spans="2:2" x14ac:dyDescent="0.25">
      <c r="B10026" s="24"/>
    </row>
    <row r="10027" spans="2:2" x14ac:dyDescent="0.25">
      <c r="B10027" s="24"/>
    </row>
    <row r="10028" spans="2:2" x14ac:dyDescent="0.25">
      <c r="B10028" s="24"/>
    </row>
    <row r="10029" spans="2:2" x14ac:dyDescent="0.25">
      <c r="B10029" s="24"/>
    </row>
    <row r="10030" spans="2:2" x14ac:dyDescent="0.25">
      <c r="B10030" s="24"/>
    </row>
    <row r="10031" spans="2:2" x14ac:dyDescent="0.25">
      <c r="B10031" s="24"/>
    </row>
    <row r="10032" spans="2:2" x14ac:dyDescent="0.25">
      <c r="B10032" s="24"/>
    </row>
    <row r="10033" spans="2:2" x14ac:dyDescent="0.25">
      <c r="B10033" s="24"/>
    </row>
    <row r="10034" spans="2:2" x14ac:dyDescent="0.25">
      <c r="B10034" s="24"/>
    </row>
    <row r="10035" spans="2:2" x14ac:dyDescent="0.25">
      <c r="B10035" s="24"/>
    </row>
    <row r="10036" spans="2:2" x14ac:dyDescent="0.25">
      <c r="B10036" s="24"/>
    </row>
    <row r="10037" spans="2:2" x14ac:dyDescent="0.25">
      <c r="B10037" s="24"/>
    </row>
    <row r="10038" spans="2:2" x14ac:dyDescent="0.25">
      <c r="B10038" s="24"/>
    </row>
    <row r="10039" spans="2:2" x14ac:dyDescent="0.25">
      <c r="B10039" s="24"/>
    </row>
    <row r="10040" spans="2:2" x14ac:dyDescent="0.25">
      <c r="B10040" s="24"/>
    </row>
    <row r="10041" spans="2:2" x14ac:dyDescent="0.25">
      <c r="B10041" s="24"/>
    </row>
    <row r="10042" spans="2:2" x14ac:dyDescent="0.25">
      <c r="B10042" s="24"/>
    </row>
    <row r="10043" spans="2:2" x14ac:dyDescent="0.25">
      <c r="B10043" s="24"/>
    </row>
    <row r="10044" spans="2:2" x14ac:dyDescent="0.25">
      <c r="B10044" s="24"/>
    </row>
    <row r="10045" spans="2:2" x14ac:dyDescent="0.25">
      <c r="B10045" s="24"/>
    </row>
    <row r="10046" spans="2:2" x14ac:dyDescent="0.25">
      <c r="B10046" s="24"/>
    </row>
    <row r="10047" spans="2:2" x14ac:dyDescent="0.25">
      <c r="B10047" s="24"/>
    </row>
    <row r="10048" spans="2:2" x14ac:dyDescent="0.25">
      <c r="B10048" s="24"/>
    </row>
    <row r="10049" spans="2:2" x14ac:dyDescent="0.25">
      <c r="B10049" s="24"/>
    </row>
    <row r="10050" spans="2:2" x14ac:dyDescent="0.25">
      <c r="B10050" s="24"/>
    </row>
    <row r="10051" spans="2:2" x14ac:dyDescent="0.25">
      <c r="B10051" s="24"/>
    </row>
    <row r="10052" spans="2:2" x14ac:dyDescent="0.25">
      <c r="B10052" s="24"/>
    </row>
    <row r="10053" spans="2:2" x14ac:dyDescent="0.25">
      <c r="B10053" s="24"/>
    </row>
    <row r="10054" spans="2:2" x14ac:dyDescent="0.25">
      <c r="B10054" s="24"/>
    </row>
    <row r="10055" spans="2:2" x14ac:dyDescent="0.25">
      <c r="B10055" s="24"/>
    </row>
    <row r="10056" spans="2:2" x14ac:dyDescent="0.25">
      <c r="B10056" s="24"/>
    </row>
    <row r="10057" spans="2:2" x14ac:dyDescent="0.25">
      <c r="B10057" s="24"/>
    </row>
    <row r="10058" spans="2:2" x14ac:dyDescent="0.25">
      <c r="B10058" s="24"/>
    </row>
    <row r="10059" spans="2:2" x14ac:dyDescent="0.25">
      <c r="B10059" s="24"/>
    </row>
    <row r="10060" spans="2:2" x14ac:dyDescent="0.25">
      <c r="B10060" s="24"/>
    </row>
    <row r="10061" spans="2:2" x14ac:dyDescent="0.25">
      <c r="B10061" s="24"/>
    </row>
    <row r="10062" spans="2:2" x14ac:dyDescent="0.25">
      <c r="B10062" s="24"/>
    </row>
    <row r="10063" spans="2:2" x14ac:dyDescent="0.25">
      <c r="B10063" s="24"/>
    </row>
    <row r="10064" spans="2:2" x14ac:dyDescent="0.25">
      <c r="B10064" s="24"/>
    </row>
    <row r="10065" spans="2:2" x14ac:dyDescent="0.25">
      <c r="B10065" s="24"/>
    </row>
    <row r="10066" spans="2:2" x14ac:dyDescent="0.25">
      <c r="B10066" s="24"/>
    </row>
    <row r="10067" spans="2:2" x14ac:dyDescent="0.25">
      <c r="B10067" s="24"/>
    </row>
    <row r="10068" spans="2:2" x14ac:dyDescent="0.25">
      <c r="B10068" s="24"/>
    </row>
    <row r="10069" spans="2:2" x14ac:dyDescent="0.25">
      <c r="B10069" s="24"/>
    </row>
    <row r="10070" spans="2:2" x14ac:dyDescent="0.25">
      <c r="B10070" s="24"/>
    </row>
    <row r="10071" spans="2:2" x14ac:dyDescent="0.25">
      <c r="B10071" s="24"/>
    </row>
    <row r="10072" spans="2:2" x14ac:dyDescent="0.25">
      <c r="B10072" s="24"/>
    </row>
    <row r="10073" spans="2:2" x14ac:dyDescent="0.25">
      <c r="B10073" s="24"/>
    </row>
    <row r="10074" spans="2:2" x14ac:dyDescent="0.25">
      <c r="B10074" s="24"/>
    </row>
    <row r="10075" spans="2:2" x14ac:dyDescent="0.25">
      <c r="B10075" s="24"/>
    </row>
    <row r="10076" spans="2:2" x14ac:dyDescent="0.25">
      <c r="B10076" s="24"/>
    </row>
    <row r="10077" spans="2:2" x14ac:dyDescent="0.25">
      <c r="B10077" s="24"/>
    </row>
    <row r="10078" spans="2:2" x14ac:dyDescent="0.25">
      <c r="B10078" s="24"/>
    </row>
    <row r="10079" spans="2:2" x14ac:dyDescent="0.25">
      <c r="B10079" s="24"/>
    </row>
    <row r="10080" spans="2:2" x14ac:dyDescent="0.25">
      <c r="B10080" s="24"/>
    </row>
    <row r="10081" spans="2:2" x14ac:dyDescent="0.25">
      <c r="B10081" s="24"/>
    </row>
    <row r="10082" spans="2:2" x14ac:dyDescent="0.25">
      <c r="B10082" s="24"/>
    </row>
    <row r="10083" spans="2:2" x14ac:dyDescent="0.25">
      <c r="B10083" s="24"/>
    </row>
    <row r="10084" spans="2:2" x14ac:dyDescent="0.25">
      <c r="B10084" s="24"/>
    </row>
    <row r="10085" spans="2:2" x14ac:dyDescent="0.25">
      <c r="B10085" s="24"/>
    </row>
    <row r="10086" spans="2:2" x14ac:dyDescent="0.25">
      <c r="B10086" s="24"/>
    </row>
    <row r="10087" spans="2:2" x14ac:dyDescent="0.25">
      <c r="B10087" s="24"/>
    </row>
    <row r="10088" spans="2:2" x14ac:dyDescent="0.25">
      <c r="B10088" s="24"/>
    </row>
    <row r="10089" spans="2:2" x14ac:dyDescent="0.25">
      <c r="B10089" s="24"/>
    </row>
    <row r="10090" spans="2:2" x14ac:dyDescent="0.25">
      <c r="B10090" s="24"/>
    </row>
    <row r="10091" spans="2:2" x14ac:dyDescent="0.25">
      <c r="B10091" s="24"/>
    </row>
    <row r="10092" spans="2:2" x14ac:dyDescent="0.25">
      <c r="B10092" s="24"/>
    </row>
    <row r="10093" spans="2:2" x14ac:dyDescent="0.25">
      <c r="B10093" s="24"/>
    </row>
    <row r="10094" spans="2:2" x14ac:dyDescent="0.25">
      <c r="B10094" s="24"/>
    </row>
    <row r="10095" spans="2:2" x14ac:dyDescent="0.25">
      <c r="B10095" s="24"/>
    </row>
    <row r="10096" spans="2:2" x14ac:dyDescent="0.25">
      <c r="B10096" s="24"/>
    </row>
    <row r="10097" spans="2:2" x14ac:dyDescent="0.25">
      <c r="B10097" s="24"/>
    </row>
    <row r="10098" spans="2:2" x14ac:dyDescent="0.25">
      <c r="B10098" s="24"/>
    </row>
    <row r="10099" spans="2:2" x14ac:dyDescent="0.25">
      <c r="B10099" s="24"/>
    </row>
    <row r="10100" spans="2:2" x14ac:dyDescent="0.25">
      <c r="B10100" s="24"/>
    </row>
    <row r="10101" spans="2:2" x14ac:dyDescent="0.25">
      <c r="B10101" s="24"/>
    </row>
    <row r="10102" spans="2:2" x14ac:dyDescent="0.25">
      <c r="B10102" s="24"/>
    </row>
    <row r="10103" spans="2:2" x14ac:dyDescent="0.25">
      <c r="B10103" s="24"/>
    </row>
    <row r="10104" spans="2:2" x14ac:dyDescent="0.25">
      <c r="B10104" s="24"/>
    </row>
    <row r="10105" spans="2:2" x14ac:dyDescent="0.25">
      <c r="B10105" s="24"/>
    </row>
    <row r="10106" spans="2:2" x14ac:dyDescent="0.25">
      <c r="B10106" s="24"/>
    </row>
    <row r="10107" spans="2:2" x14ac:dyDescent="0.25">
      <c r="B10107" s="24"/>
    </row>
    <row r="10108" spans="2:2" x14ac:dyDescent="0.25">
      <c r="B10108" s="24"/>
    </row>
    <row r="10109" spans="2:2" x14ac:dyDescent="0.25">
      <c r="B10109" s="24"/>
    </row>
    <row r="10110" spans="2:2" x14ac:dyDescent="0.25">
      <c r="B10110" s="24"/>
    </row>
    <row r="10111" spans="2:2" x14ac:dyDescent="0.25">
      <c r="B10111" s="24"/>
    </row>
    <row r="10112" spans="2:2" x14ac:dyDescent="0.25">
      <c r="B10112" s="24"/>
    </row>
    <row r="10113" spans="2:2" x14ac:dyDescent="0.25">
      <c r="B10113" s="24"/>
    </row>
    <row r="10114" spans="2:2" x14ac:dyDescent="0.25">
      <c r="B10114" s="24"/>
    </row>
    <row r="10115" spans="2:2" x14ac:dyDescent="0.25">
      <c r="B10115" s="24"/>
    </row>
    <row r="10116" spans="2:2" x14ac:dyDescent="0.25">
      <c r="B10116" s="24"/>
    </row>
    <row r="10117" spans="2:2" x14ac:dyDescent="0.25">
      <c r="B10117" s="24"/>
    </row>
    <row r="10118" spans="2:2" x14ac:dyDescent="0.25">
      <c r="B10118" s="24"/>
    </row>
    <row r="10119" spans="2:2" x14ac:dyDescent="0.25">
      <c r="B10119" s="24"/>
    </row>
    <row r="10120" spans="2:2" x14ac:dyDescent="0.25">
      <c r="B10120" s="24"/>
    </row>
    <row r="10121" spans="2:2" x14ac:dyDescent="0.25">
      <c r="B10121" s="24"/>
    </row>
    <row r="10122" spans="2:2" x14ac:dyDescent="0.25">
      <c r="B10122" s="24"/>
    </row>
    <row r="10123" spans="2:2" x14ac:dyDescent="0.25">
      <c r="B10123" s="24"/>
    </row>
    <row r="10124" spans="2:2" x14ac:dyDescent="0.25">
      <c r="B10124" s="24"/>
    </row>
    <row r="10125" spans="2:2" x14ac:dyDescent="0.25">
      <c r="B10125" s="24"/>
    </row>
    <row r="10126" spans="2:2" x14ac:dyDescent="0.25">
      <c r="B10126" s="24"/>
    </row>
    <row r="10127" spans="2:2" x14ac:dyDescent="0.25">
      <c r="B10127" s="24"/>
    </row>
    <row r="10128" spans="2:2" x14ac:dyDescent="0.25">
      <c r="B10128" s="24"/>
    </row>
    <row r="10129" spans="2:2" x14ac:dyDescent="0.25">
      <c r="B10129" s="24"/>
    </row>
    <row r="10130" spans="2:2" x14ac:dyDescent="0.25">
      <c r="B10130" s="24"/>
    </row>
    <row r="10131" spans="2:2" x14ac:dyDescent="0.25">
      <c r="B10131" s="24"/>
    </row>
    <row r="10132" spans="2:2" x14ac:dyDescent="0.25">
      <c r="B10132" s="24"/>
    </row>
    <row r="10133" spans="2:2" x14ac:dyDescent="0.25">
      <c r="B10133" s="24"/>
    </row>
    <row r="10134" spans="2:2" x14ac:dyDescent="0.25">
      <c r="B10134" s="24"/>
    </row>
    <row r="10135" spans="2:2" x14ac:dyDescent="0.25">
      <c r="B10135" s="24"/>
    </row>
    <row r="10136" spans="2:2" x14ac:dyDescent="0.25">
      <c r="B10136" s="24"/>
    </row>
    <row r="10137" spans="2:2" x14ac:dyDescent="0.25">
      <c r="B10137" s="24"/>
    </row>
    <row r="10138" spans="2:2" x14ac:dyDescent="0.25">
      <c r="B10138" s="24"/>
    </row>
    <row r="10139" spans="2:2" x14ac:dyDescent="0.25">
      <c r="B10139" s="24"/>
    </row>
    <row r="10140" spans="2:2" x14ac:dyDescent="0.25">
      <c r="B10140" s="24"/>
    </row>
    <row r="10141" spans="2:2" x14ac:dyDescent="0.25">
      <c r="B10141" s="24"/>
    </row>
    <row r="10142" spans="2:2" x14ac:dyDescent="0.25">
      <c r="B10142" s="24"/>
    </row>
    <row r="10143" spans="2:2" x14ac:dyDescent="0.25">
      <c r="B10143" s="24"/>
    </row>
    <row r="10144" spans="2:2" x14ac:dyDescent="0.25">
      <c r="B10144" s="24"/>
    </row>
    <row r="10145" spans="2:2" x14ac:dyDescent="0.25">
      <c r="B10145" s="24"/>
    </row>
    <row r="10146" spans="2:2" x14ac:dyDescent="0.25">
      <c r="B10146" s="24"/>
    </row>
    <row r="10147" spans="2:2" x14ac:dyDescent="0.25">
      <c r="B10147" s="24"/>
    </row>
    <row r="10148" spans="2:2" x14ac:dyDescent="0.25">
      <c r="B10148" s="24"/>
    </row>
    <row r="10149" spans="2:2" x14ac:dyDescent="0.25">
      <c r="B10149" s="24"/>
    </row>
    <row r="10150" spans="2:2" x14ac:dyDescent="0.25">
      <c r="B10150" s="24"/>
    </row>
    <row r="10151" spans="2:2" x14ac:dyDescent="0.25">
      <c r="B10151" s="24"/>
    </row>
    <row r="10152" spans="2:2" x14ac:dyDescent="0.25">
      <c r="B10152" s="24"/>
    </row>
    <row r="10153" spans="2:2" x14ac:dyDescent="0.25">
      <c r="B10153" s="24"/>
    </row>
    <row r="10154" spans="2:2" x14ac:dyDescent="0.25">
      <c r="B10154" s="24"/>
    </row>
    <row r="10155" spans="2:2" x14ac:dyDescent="0.25">
      <c r="B10155" s="24"/>
    </row>
    <row r="10156" spans="2:2" x14ac:dyDescent="0.25">
      <c r="B10156" s="24"/>
    </row>
    <row r="10157" spans="2:2" x14ac:dyDescent="0.25">
      <c r="B10157" s="24"/>
    </row>
    <row r="10158" spans="2:2" x14ac:dyDescent="0.25">
      <c r="B10158" s="24"/>
    </row>
    <row r="10159" spans="2:2" x14ac:dyDescent="0.25">
      <c r="B10159" s="24"/>
    </row>
    <row r="10160" spans="2:2" x14ac:dyDescent="0.25">
      <c r="B10160" s="24"/>
    </row>
    <row r="10161" spans="2:2" x14ac:dyDescent="0.25">
      <c r="B10161" s="24"/>
    </row>
    <row r="10162" spans="2:2" x14ac:dyDescent="0.25">
      <c r="B10162" s="24"/>
    </row>
    <row r="10163" spans="2:2" x14ac:dyDescent="0.25">
      <c r="B10163" s="24"/>
    </row>
    <row r="10164" spans="2:2" x14ac:dyDescent="0.25">
      <c r="B10164" s="24"/>
    </row>
    <row r="10165" spans="2:2" x14ac:dyDescent="0.25">
      <c r="B10165" s="24"/>
    </row>
    <row r="10166" spans="2:2" x14ac:dyDescent="0.25">
      <c r="B10166" s="24"/>
    </row>
    <row r="10167" spans="2:2" x14ac:dyDescent="0.25">
      <c r="B10167" s="24"/>
    </row>
    <row r="10168" spans="2:2" x14ac:dyDescent="0.25">
      <c r="B10168" s="24"/>
    </row>
    <row r="10169" spans="2:2" x14ac:dyDescent="0.25">
      <c r="B10169" s="24"/>
    </row>
    <row r="10170" spans="2:2" x14ac:dyDescent="0.25">
      <c r="B10170" s="24"/>
    </row>
    <row r="10171" spans="2:2" x14ac:dyDescent="0.25">
      <c r="B10171" s="24"/>
    </row>
    <row r="10172" spans="2:2" x14ac:dyDescent="0.25">
      <c r="B10172" s="24"/>
    </row>
    <row r="10173" spans="2:2" x14ac:dyDescent="0.25">
      <c r="B10173" s="24"/>
    </row>
    <row r="10174" spans="2:2" x14ac:dyDescent="0.25">
      <c r="B10174" s="24"/>
    </row>
    <row r="10175" spans="2:2" x14ac:dyDescent="0.25">
      <c r="B10175" s="24"/>
    </row>
    <row r="10176" spans="2:2" x14ac:dyDescent="0.25">
      <c r="B10176" s="24"/>
    </row>
    <row r="10177" spans="2:2" x14ac:dyDescent="0.25">
      <c r="B10177" s="24"/>
    </row>
    <row r="10178" spans="2:2" x14ac:dyDescent="0.25">
      <c r="B10178" s="24"/>
    </row>
    <row r="10179" spans="2:2" x14ac:dyDescent="0.25">
      <c r="B10179" s="24"/>
    </row>
    <row r="10180" spans="2:2" x14ac:dyDescent="0.25">
      <c r="B10180" s="24"/>
    </row>
    <row r="10181" spans="2:2" x14ac:dyDescent="0.25">
      <c r="B10181" s="24"/>
    </row>
    <row r="10182" spans="2:2" x14ac:dyDescent="0.25">
      <c r="B10182" s="24"/>
    </row>
    <row r="10183" spans="2:2" x14ac:dyDescent="0.25">
      <c r="B10183" s="24"/>
    </row>
    <row r="10184" spans="2:2" x14ac:dyDescent="0.25">
      <c r="B10184" s="24"/>
    </row>
    <row r="10185" spans="2:2" x14ac:dyDescent="0.25">
      <c r="B10185" s="24"/>
    </row>
    <row r="10186" spans="2:2" x14ac:dyDescent="0.25">
      <c r="B10186" s="24"/>
    </row>
    <row r="10187" spans="2:2" x14ac:dyDescent="0.25">
      <c r="B10187" s="24"/>
    </row>
    <row r="10188" spans="2:2" x14ac:dyDescent="0.25">
      <c r="B10188" s="24"/>
    </row>
    <row r="10189" spans="2:2" x14ac:dyDescent="0.25">
      <c r="B10189" s="24"/>
    </row>
    <row r="10190" spans="2:2" x14ac:dyDescent="0.25">
      <c r="B10190" s="24"/>
    </row>
    <row r="10191" spans="2:2" x14ac:dyDescent="0.25">
      <c r="B10191" s="24"/>
    </row>
    <row r="10192" spans="2:2" x14ac:dyDescent="0.25">
      <c r="B10192" s="24"/>
    </row>
    <row r="10193" spans="2:2" x14ac:dyDescent="0.25">
      <c r="B10193" s="24"/>
    </row>
    <row r="10194" spans="2:2" x14ac:dyDescent="0.25">
      <c r="B10194" s="24"/>
    </row>
    <row r="10195" spans="2:2" x14ac:dyDescent="0.25">
      <c r="B10195" s="24"/>
    </row>
    <row r="10196" spans="2:2" x14ac:dyDescent="0.25">
      <c r="B10196" s="24"/>
    </row>
    <row r="10197" spans="2:2" x14ac:dyDescent="0.25">
      <c r="B10197" s="24"/>
    </row>
    <row r="10198" spans="2:2" x14ac:dyDescent="0.25">
      <c r="B10198" s="24"/>
    </row>
    <row r="10199" spans="2:2" x14ac:dyDescent="0.25">
      <c r="B10199" s="24"/>
    </row>
    <row r="10200" spans="2:2" x14ac:dyDescent="0.25">
      <c r="B10200" s="24"/>
    </row>
    <row r="10201" spans="2:2" x14ac:dyDescent="0.25">
      <c r="B10201" s="24"/>
    </row>
    <row r="10202" spans="2:2" x14ac:dyDescent="0.25">
      <c r="B10202" s="24"/>
    </row>
    <row r="10203" spans="2:2" x14ac:dyDescent="0.25">
      <c r="B10203" s="24"/>
    </row>
    <row r="10204" spans="2:2" x14ac:dyDescent="0.25">
      <c r="B10204" s="24"/>
    </row>
    <row r="10205" spans="2:2" x14ac:dyDescent="0.25">
      <c r="B10205" s="24"/>
    </row>
    <row r="10206" spans="2:2" x14ac:dyDescent="0.25">
      <c r="B10206" s="24"/>
    </row>
    <row r="10207" spans="2:2" x14ac:dyDescent="0.25">
      <c r="B10207" s="24"/>
    </row>
    <row r="10208" spans="2:2" x14ac:dyDescent="0.25">
      <c r="B10208" s="24"/>
    </row>
    <row r="10209" spans="2:2" x14ac:dyDescent="0.25">
      <c r="B10209" s="24"/>
    </row>
    <row r="10210" spans="2:2" x14ac:dyDescent="0.25">
      <c r="B10210" s="24"/>
    </row>
    <row r="10211" spans="2:2" x14ac:dyDescent="0.25">
      <c r="B10211" s="24"/>
    </row>
    <row r="10212" spans="2:2" x14ac:dyDescent="0.25">
      <c r="B10212" s="24"/>
    </row>
    <row r="10213" spans="2:2" x14ac:dyDescent="0.25">
      <c r="B10213" s="24"/>
    </row>
    <row r="10214" spans="2:2" x14ac:dyDescent="0.25">
      <c r="B10214" s="24"/>
    </row>
    <row r="10215" spans="2:2" x14ac:dyDescent="0.25">
      <c r="B10215" s="24"/>
    </row>
    <row r="10216" spans="2:2" x14ac:dyDescent="0.25">
      <c r="B10216" s="24"/>
    </row>
    <row r="10217" spans="2:2" x14ac:dyDescent="0.25">
      <c r="B10217" s="24"/>
    </row>
    <row r="10218" spans="2:2" x14ac:dyDescent="0.25">
      <c r="B10218" s="24"/>
    </row>
    <row r="10219" spans="2:2" x14ac:dyDescent="0.25">
      <c r="B10219" s="24"/>
    </row>
    <row r="10220" spans="2:2" x14ac:dyDescent="0.25">
      <c r="B10220" s="24"/>
    </row>
    <row r="10221" spans="2:2" x14ac:dyDescent="0.25">
      <c r="B10221" s="24"/>
    </row>
    <row r="10222" spans="2:2" x14ac:dyDescent="0.25">
      <c r="B10222" s="24"/>
    </row>
    <row r="10223" spans="2:2" x14ac:dyDescent="0.25">
      <c r="B10223" s="24"/>
    </row>
    <row r="10224" spans="2:2" x14ac:dyDescent="0.25">
      <c r="B10224" s="24"/>
    </row>
    <row r="10225" spans="2:2" x14ac:dyDescent="0.25">
      <c r="B10225" s="24"/>
    </row>
    <row r="10226" spans="2:2" x14ac:dyDescent="0.25">
      <c r="B10226" s="24"/>
    </row>
    <row r="10227" spans="2:2" x14ac:dyDescent="0.25">
      <c r="B10227" s="24"/>
    </row>
    <row r="10228" spans="2:2" x14ac:dyDescent="0.25">
      <c r="B10228" s="24"/>
    </row>
    <row r="10229" spans="2:2" x14ac:dyDescent="0.25">
      <c r="B10229" s="24"/>
    </row>
    <row r="10230" spans="2:2" x14ac:dyDescent="0.25">
      <c r="B10230" s="24"/>
    </row>
    <row r="10231" spans="2:2" x14ac:dyDescent="0.25">
      <c r="B10231" s="24"/>
    </row>
    <row r="10232" spans="2:2" x14ac:dyDescent="0.25">
      <c r="B10232" s="24"/>
    </row>
    <row r="10233" spans="2:2" x14ac:dyDescent="0.25">
      <c r="B10233" s="24"/>
    </row>
    <row r="10234" spans="2:2" x14ac:dyDescent="0.25">
      <c r="B10234" s="24"/>
    </row>
    <row r="10235" spans="2:2" x14ac:dyDescent="0.25">
      <c r="B10235" s="24"/>
    </row>
    <row r="10236" spans="2:2" x14ac:dyDescent="0.25">
      <c r="B10236" s="24"/>
    </row>
    <row r="10237" spans="2:2" x14ac:dyDescent="0.25">
      <c r="B10237" s="24"/>
    </row>
    <row r="10238" spans="2:2" x14ac:dyDescent="0.25">
      <c r="B10238" s="24"/>
    </row>
    <row r="10239" spans="2:2" x14ac:dyDescent="0.25">
      <c r="B10239" s="24"/>
    </row>
    <row r="10240" spans="2:2" x14ac:dyDescent="0.25">
      <c r="B10240" s="24"/>
    </row>
    <row r="10241" spans="2:2" x14ac:dyDescent="0.25">
      <c r="B10241" s="24"/>
    </row>
    <row r="10242" spans="2:2" x14ac:dyDescent="0.25">
      <c r="B10242" s="24"/>
    </row>
    <row r="10243" spans="2:2" x14ac:dyDescent="0.25">
      <c r="B10243" s="24"/>
    </row>
    <row r="10244" spans="2:2" x14ac:dyDescent="0.25">
      <c r="B10244" s="24"/>
    </row>
    <row r="10245" spans="2:2" x14ac:dyDescent="0.25">
      <c r="B10245" s="24"/>
    </row>
    <row r="10246" spans="2:2" x14ac:dyDescent="0.25">
      <c r="B10246" s="24"/>
    </row>
    <row r="10247" spans="2:2" x14ac:dyDescent="0.25">
      <c r="B10247" s="24"/>
    </row>
    <row r="10248" spans="2:2" x14ac:dyDescent="0.25">
      <c r="B10248" s="24"/>
    </row>
    <row r="10249" spans="2:2" x14ac:dyDescent="0.25">
      <c r="B10249" s="24"/>
    </row>
    <row r="10250" spans="2:2" x14ac:dyDescent="0.25">
      <c r="B10250" s="24"/>
    </row>
    <row r="10251" spans="2:2" x14ac:dyDescent="0.25">
      <c r="B10251" s="24"/>
    </row>
    <row r="10252" spans="2:2" x14ac:dyDescent="0.25">
      <c r="B10252" s="24"/>
    </row>
    <row r="10253" spans="2:2" x14ac:dyDescent="0.25">
      <c r="B10253" s="24"/>
    </row>
    <row r="10254" spans="2:2" x14ac:dyDescent="0.25">
      <c r="B10254" s="24"/>
    </row>
    <row r="10255" spans="2:2" x14ac:dyDescent="0.25">
      <c r="B10255" s="24"/>
    </row>
    <row r="10256" spans="2:2" x14ac:dyDescent="0.25">
      <c r="B10256" s="24"/>
    </row>
    <row r="10257" spans="2:2" x14ac:dyDescent="0.25">
      <c r="B10257" s="24"/>
    </row>
    <row r="10258" spans="2:2" x14ac:dyDescent="0.25">
      <c r="B10258" s="24"/>
    </row>
    <row r="10259" spans="2:2" x14ac:dyDescent="0.25">
      <c r="B10259" s="24"/>
    </row>
    <row r="10260" spans="2:2" x14ac:dyDescent="0.25">
      <c r="B10260" s="24"/>
    </row>
    <row r="10261" spans="2:2" x14ac:dyDescent="0.25">
      <c r="B10261" s="24"/>
    </row>
    <row r="10262" spans="2:2" x14ac:dyDescent="0.25">
      <c r="B10262" s="24"/>
    </row>
    <row r="10263" spans="2:2" x14ac:dyDescent="0.25">
      <c r="B10263" s="24"/>
    </row>
    <row r="10264" spans="2:2" x14ac:dyDescent="0.25">
      <c r="B10264" s="24"/>
    </row>
    <row r="10265" spans="2:2" x14ac:dyDescent="0.25">
      <c r="B10265" s="24"/>
    </row>
    <row r="10266" spans="2:2" x14ac:dyDescent="0.25">
      <c r="B10266" s="24"/>
    </row>
    <row r="10267" spans="2:2" x14ac:dyDescent="0.25">
      <c r="B10267" s="24"/>
    </row>
    <row r="10268" spans="2:2" x14ac:dyDescent="0.25">
      <c r="B10268" s="24"/>
    </row>
    <row r="10269" spans="2:2" x14ac:dyDescent="0.25">
      <c r="B10269" s="24"/>
    </row>
    <row r="10270" spans="2:2" x14ac:dyDescent="0.25">
      <c r="B10270" s="24"/>
    </row>
    <row r="10271" spans="2:2" x14ac:dyDescent="0.25">
      <c r="B10271" s="24"/>
    </row>
    <row r="10272" spans="2:2" x14ac:dyDescent="0.25">
      <c r="B10272" s="24"/>
    </row>
    <row r="10273" spans="2:2" x14ac:dyDescent="0.25">
      <c r="B10273" s="24"/>
    </row>
    <row r="10274" spans="2:2" x14ac:dyDescent="0.25">
      <c r="B10274" s="24"/>
    </row>
    <row r="10275" spans="2:2" x14ac:dyDescent="0.25">
      <c r="B10275" s="24"/>
    </row>
    <row r="10276" spans="2:2" x14ac:dyDescent="0.25">
      <c r="B10276" s="24"/>
    </row>
    <row r="10277" spans="2:2" x14ac:dyDescent="0.25">
      <c r="B10277" s="24"/>
    </row>
    <row r="10278" spans="2:2" x14ac:dyDescent="0.25">
      <c r="B10278" s="24"/>
    </row>
    <row r="10279" spans="2:2" x14ac:dyDescent="0.25">
      <c r="B10279" s="24"/>
    </row>
    <row r="10280" spans="2:2" x14ac:dyDescent="0.25">
      <c r="B10280" s="24"/>
    </row>
    <row r="10281" spans="2:2" x14ac:dyDescent="0.25">
      <c r="B10281" s="24"/>
    </row>
    <row r="10282" spans="2:2" x14ac:dyDescent="0.25">
      <c r="B10282" s="24"/>
    </row>
    <row r="10283" spans="2:2" x14ac:dyDescent="0.25">
      <c r="B10283" s="24"/>
    </row>
    <row r="10284" spans="2:2" x14ac:dyDescent="0.25">
      <c r="B10284" s="24"/>
    </row>
    <row r="10285" spans="2:2" x14ac:dyDescent="0.25">
      <c r="B10285" s="24"/>
    </row>
    <row r="10286" spans="2:2" x14ac:dyDescent="0.25">
      <c r="B10286" s="24"/>
    </row>
    <row r="10287" spans="2:2" x14ac:dyDescent="0.25">
      <c r="B10287" s="24"/>
    </row>
    <row r="10288" spans="2:2" x14ac:dyDescent="0.25">
      <c r="B10288" s="24"/>
    </row>
    <row r="10289" spans="2:2" x14ac:dyDescent="0.25">
      <c r="B10289" s="24"/>
    </row>
    <row r="10290" spans="2:2" x14ac:dyDescent="0.25">
      <c r="B10290" s="24"/>
    </row>
    <row r="10291" spans="2:2" x14ac:dyDescent="0.25">
      <c r="B10291" s="24"/>
    </row>
    <row r="10292" spans="2:2" x14ac:dyDescent="0.25">
      <c r="B10292" s="24"/>
    </row>
    <row r="10293" spans="2:2" x14ac:dyDescent="0.25">
      <c r="B10293" s="24"/>
    </row>
    <row r="10294" spans="2:2" x14ac:dyDescent="0.25">
      <c r="B10294" s="24"/>
    </row>
    <row r="10295" spans="2:2" x14ac:dyDescent="0.25">
      <c r="B10295" s="24"/>
    </row>
    <row r="10296" spans="2:2" x14ac:dyDescent="0.25">
      <c r="B10296" s="24"/>
    </row>
    <row r="10297" spans="2:2" x14ac:dyDescent="0.25">
      <c r="B10297" s="24"/>
    </row>
    <row r="10298" spans="2:2" x14ac:dyDescent="0.25">
      <c r="B10298" s="24"/>
    </row>
    <row r="10299" spans="2:2" x14ac:dyDescent="0.25">
      <c r="B10299" s="24"/>
    </row>
    <row r="10300" spans="2:2" x14ac:dyDescent="0.25">
      <c r="B10300" s="24"/>
    </row>
    <row r="10301" spans="2:2" x14ac:dyDescent="0.25">
      <c r="B10301" s="24"/>
    </row>
    <row r="10302" spans="2:2" x14ac:dyDescent="0.25">
      <c r="B10302" s="24"/>
    </row>
    <row r="10303" spans="2:2" x14ac:dyDescent="0.25">
      <c r="B10303" s="24"/>
    </row>
    <row r="10304" spans="2:2" x14ac:dyDescent="0.25">
      <c r="B10304" s="24"/>
    </row>
    <row r="10305" spans="2:2" x14ac:dyDescent="0.25">
      <c r="B10305" s="24"/>
    </row>
    <row r="10306" spans="2:2" x14ac:dyDescent="0.25">
      <c r="B10306" s="24"/>
    </row>
    <row r="10307" spans="2:2" x14ac:dyDescent="0.25">
      <c r="B10307" s="24"/>
    </row>
    <row r="10308" spans="2:2" x14ac:dyDescent="0.25">
      <c r="B10308" s="24"/>
    </row>
    <row r="10309" spans="2:2" x14ac:dyDescent="0.25">
      <c r="B10309" s="24"/>
    </row>
    <row r="10310" spans="2:2" x14ac:dyDescent="0.25">
      <c r="B10310" s="24"/>
    </row>
    <row r="10311" spans="2:2" x14ac:dyDescent="0.25">
      <c r="B10311" s="24"/>
    </row>
    <row r="10312" spans="2:2" x14ac:dyDescent="0.25">
      <c r="B10312" s="24"/>
    </row>
    <row r="10313" spans="2:2" x14ac:dyDescent="0.25">
      <c r="B10313" s="24"/>
    </row>
    <row r="10314" spans="2:2" x14ac:dyDescent="0.25">
      <c r="B10314" s="24"/>
    </row>
    <row r="10315" spans="2:2" x14ac:dyDescent="0.25">
      <c r="B10315" s="24"/>
    </row>
    <row r="10316" spans="2:2" x14ac:dyDescent="0.25">
      <c r="B10316" s="24"/>
    </row>
    <row r="10317" spans="2:2" x14ac:dyDescent="0.25">
      <c r="B10317" s="24"/>
    </row>
    <row r="10318" spans="2:2" x14ac:dyDescent="0.25">
      <c r="B10318" s="24"/>
    </row>
    <row r="10319" spans="2:2" x14ac:dyDescent="0.25">
      <c r="B10319" s="24"/>
    </row>
    <row r="10320" spans="2:2" x14ac:dyDescent="0.25">
      <c r="B10320" s="24"/>
    </row>
    <row r="10321" spans="2:2" x14ac:dyDescent="0.25">
      <c r="B10321" s="24"/>
    </row>
    <row r="10322" spans="2:2" x14ac:dyDescent="0.25">
      <c r="B10322" s="24"/>
    </row>
    <row r="10323" spans="2:2" x14ac:dyDescent="0.25">
      <c r="B10323" s="24"/>
    </row>
    <row r="10324" spans="2:2" x14ac:dyDescent="0.25">
      <c r="B10324" s="24"/>
    </row>
    <row r="10325" spans="2:2" x14ac:dyDescent="0.25">
      <c r="B10325" s="24"/>
    </row>
    <row r="10326" spans="2:2" x14ac:dyDescent="0.25">
      <c r="B10326" s="24"/>
    </row>
    <row r="10327" spans="2:2" x14ac:dyDescent="0.25">
      <c r="B10327" s="24"/>
    </row>
    <row r="10328" spans="2:2" x14ac:dyDescent="0.25">
      <c r="B10328" s="24"/>
    </row>
    <row r="10329" spans="2:2" x14ac:dyDescent="0.25">
      <c r="B10329" s="24"/>
    </row>
    <row r="10330" spans="2:2" x14ac:dyDescent="0.25">
      <c r="B10330" s="24"/>
    </row>
    <row r="10331" spans="2:2" x14ac:dyDescent="0.25">
      <c r="B10331" s="24"/>
    </row>
    <row r="10332" spans="2:2" x14ac:dyDescent="0.25">
      <c r="B10332" s="24"/>
    </row>
    <row r="10333" spans="2:2" x14ac:dyDescent="0.25">
      <c r="B10333" s="24"/>
    </row>
    <row r="10334" spans="2:2" x14ac:dyDescent="0.25">
      <c r="B10334" s="24"/>
    </row>
    <row r="10335" spans="2:2" x14ac:dyDescent="0.25">
      <c r="B10335" s="24"/>
    </row>
    <row r="10336" spans="2:2" x14ac:dyDescent="0.25">
      <c r="B10336" s="24"/>
    </row>
    <row r="10337" spans="2:2" x14ac:dyDescent="0.25">
      <c r="B10337" s="24"/>
    </row>
    <row r="10338" spans="2:2" x14ac:dyDescent="0.25">
      <c r="B10338" s="24"/>
    </row>
    <row r="10339" spans="2:2" x14ac:dyDescent="0.25">
      <c r="B10339" s="24"/>
    </row>
    <row r="10340" spans="2:2" x14ac:dyDescent="0.25">
      <c r="B10340" s="24"/>
    </row>
    <row r="10341" spans="2:2" x14ac:dyDescent="0.25">
      <c r="B10341" s="24"/>
    </row>
    <row r="10342" spans="2:2" x14ac:dyDescent="0.25">
      <c r="B10342" s="24"/>
    </row>
    <row r="10343" spans="2:2" x14ac:dyDescent="0.25">
      <c r="B10343" s="24"/>
    </row>
    <row r="10344" spans="2:2" x14ac:dyDescent="0.25">
      <c r="B10344" s="24"/>
    </row>
    <row r="10345" spans="2:2" x14ac:dyDescent="0.25">
      <c r="B10345" s="24"/>
    </row>
    <row r="10346" spans="2:2" x14ac:dyDescent="0.25">
      <c r="B10346" s="24"/>
    </row>
    <row r="10347" spans="2:2" x14ac:dyDescent="0.25">
      <c r="B10347" s="24"/>
    </row>
    <row r="10348" spans="2:2" x14ac:dyDescent="0.25">
      <c r="B10348" s="24"/>
    </row>
    <row r="10349" spans="2:2" x14ac:dyDescent="0.25">
      <c r="B10349" s="24"/>
    </row>
    <row r="10350" spans="2:2" x14ac:dyDescent="0.25">
      <c r="B10350" s="24"/>
    </row>
    <row r="10351" spans="2:2" x14ac:dyDescent="0.25">
      <c r="B10351" s="24"/>
    </row>
    <row r="10352" spans="2:2" x14ac:dyDescent="0.25">
      <c r="B10352" s="24"/>
    </row>
    <row r="10353" spans="2:2" x14ac:dyDescent="0.25">
      <c r="B10353" s="24"/>
    </row>
    <row r="10354" spans="2:2" x14ac:dyDescent="0.25">
      <c r="B10354" s="24"/>
    </row>
    <row r="10355" spans="2:2" x14ac:dyDescent="0.25">
      <c r="B10355" s="24"/>
    </row>
    <row r="10356" spans="2:2" x14ac:dyDescent="0.25">
      <c r="B10356" s="24"/>
    </row>
    <row r="10357" spans="2:2" x14ac:dyDescent="0.25">
      <c r="B10357" s="24"/>
    </row>
    <row r="10358" spans="2:2" x14ac:dyDescent="0.25">
      <c r="B10358" s="24"/>
    </row>
    <row r="10359" spans="2:2" x14ac:dyDescent="0.25">
      <c r="B10359" s="24"/>
    </row>
    <row r="10360" spans="2:2" x14ac:dyDescent="0.25">
      <c r="B10360" s="24"/>
    </row>
    <row r="10361" spans="2:2" x14ac:dyDescent="0.25">
      <c r="B10361" s="24"/>
    </row>
    <row r="10362" spans="2:2" x14ac:dyDescent="0.25">
      <c r="B10362" s="24"/>
    </row>
    <row r="10363" spans="2:2" x14ac:dyDescent="0.25">
      <c r="B10363" s="24"/>
    </row>
    <row r="10364" spans="2:2" x14ac:dyDescent="0.25">
      <c r="B10364" s="24"/>
    </row>
    <row r="10365" spans="2:2" x14ac:dyDescent="0.25">
      <c r="B10365" s="24"/>
    </row>
    <row r="10366" spans="2:2" x14ac:dyDescent="0.25">
      <c r="B10366" s="24"/>
    </row>
    <row r="10367" spans="2:2" x14ac:dyDescent="0.25">
      <c r="B10367" s="24"/>
    </row>
    <row r="10368" spans="2:2" x14ac:dyDescent="0.25">
      <c r="B10368" s="24"/>
    </row>
    <row r="10369" spans="2:2" x14ac:dyDescent="0.25">
      <c r="B10369" s="24"/>
    </row>
    <row r="10370" spans="2:2" x14ac:dyDescent="0.25">
      <c r="B10370" s="24"/>
    </row>
    <row r="10371" spans="2:2" x14ac:dyDescent="0.25">
      <c r="B10371" s="24"/>
    </row>
    <row r="10372" spans="2:2" x14ac:dyDescent="0.25">
      <c r="B10372" s="24"/>
    </row>
    <row r="10373" spans="2:2" x14ac:dyDescent="0.25">
      <c r="B10373" s="24"/>
    </row>
    <row r="10374" spans="2:2" x14ac:dyDescent="0.25">
      <c r="B10374" s="24"/>
    </row>
    <row r="10375" spans="2:2" x14ac:dyDescent="0.25">
      <c r="B10375" s="24"/>
    </row>
    <row r="10376" spans="2:2" x14ac:dyDescent="0.25">
      <c r="B10376" s="24"/>
    </row>
    <row r="10377" spans="2:2" x14ac:dyDescent="0.25">
      <c r="B10377" s="24"/>
    </row>
    <row r="10378" spans="2:2" x14ac:dyDescent="0.25">
      <c r="B10378" s="24"/>
    </row>
    <row r="10379" spans="2:2" x14ac:dyDescent="0.25">
      <c r="B10379" s="24"/>
    </row>
    <row r="10380" spans="2:2" x14ac:dyDescent="0.25">
      <c r="B10380" s="24"/>
    </row>
    <row r="10381" spans="2:2" x14ac:dyDescent="0.25">
      <c r="B10381" s="24"/>
    </row>
    <row r="10382" spans="2:2" x14ac:dyDescent="0.25">
      <c r="B10382" s="24"/>
    </row>
    <row r="10383" spans="2:2" x14ac:dyDescent="0.25">
      <c r="B10383" s="24"/>
    </row>
    <row r="10384" spans="2:2" x14ac:dyDescent="0.25">
      <c r="B10384" s="24"/>
    </row>
    <row r="10385" spans="2:2" x14ac:dyDescent="0.25">
      <c r="B10385" s="24"/>
    </row>
    <row r="10386" spans="2:2" x14ac:dyDescent="0.25">
      <c r="B10386" s="24"/>
    </row>
    <row r="10387" spans="2:2" x14ac:dyDescent="0.25">
      <c r="B10387" s="24"/>
    </row>
    <row r="10388" spans="2:2" x14ac:dyDescent="0.25">
      <c r="B10388" s="24"/>
    </row>
    <row r="10389" spans="2:2" x14ac:dyDescent="0.25">
      <c r="B10389" s="24"/>
    </row>
    <row r="10390" spans="2:2" x14ac:dyDescent="0.25">
      <c r="B10390" s="24"/>
    </row>
    <row r="10391" spans="2:2" x14ac:dyDescent="0.25">
      <c r="B10391" s="24"/>
    </row>
    <row r="10392" spans="2:2" x14ac:dyDescent="0.25">
      <c r="B10392" s="24"/>
    </row>
    <row r="10393" spans="2:2" x14ac:dyDescent="0.25">
      <c r="B10393" s="24"/>
    </row>
    <row r="10394" spans="2:2" x14ac:dyDescent="0.25">
      <c r="B10394" s="24"/>
    </row>
    <row r="10395" spans="2:2" x14ac:dyDescent="0.25">
      <c r="B10395" s="24"/>
    </row>
    <row r="10396" spans="2:2" x14ac:dyDescent="0.25">
      <c r="B10396" s="24"/>
    </row>
    <row r="10397" spans="2:2" x14ac:dyDescent="0.25">
      <c r="B10397" s="24"/>
    </row>
    <row r="10398" spans="2:2" x14ac:dyDescent="0.25">
      <c r="B10398" s="24"/>
    </row>
    <row r="10399" spans="2:2" x14ac:dyDescent="0.25">
      <c r="B10399" s="24"/>
    </row>
    <row r="10400" spans="2:2" x14ac:dyDescent="0.25">
      <c r="B10400" s="24"/>
    </row>
    <row r="10401" spans="2:2" x14ac:dyDescent="0.25">
      <c r="B10401" s="24"/>
    </row>
    <row r="10402" spans="2:2" x14ac:dyDescent="0.25">
      <c r="B10402" s="24"/>
    </row>
    <row r="10403" spans="2:2" x14ac:dyDescent="0.25">
      <c r="B10403" s="24"/>
    </row>
    <row r="10404" spans="2:2" x14ac:dyDescent="0.25">
      <c r="B10404" s="24"/>
    </row>
    <row r="10405" spans="2:2" x14ac:dyDescent="0.25">
      <c r="B10405" s="24"/>
    </row>
    <row r="10406" spans="2:2" x14ac:dyDescent="0.25">
      <c r="B10406" s="24"/>
    </row>
    <row r="10407" spans="2:2" x14ac:dyDescent="0.25">
      <c r="B10407" s="24"/>
    </row>
    <row r="10408" spans="2:2" x14ac:dyDescent="0.25">
      <c r="B10408" s="24"/>
    </row>
    <row r="10409" spans="2:2" x14ac:dyDescent="0.25">
      <c r="B10409" s="24"/>
    </row>
    <row r="10410" spans="2:2" x14ac:dyDescent="0.25">
      <c r="B10410" s="24"/>
    </row>
    <row r="10411" spans="2:2" x14ac:dyDescent="0.25">
      <c r="B10411" s="24"/>
    </row>
    <row r="10412" spans="2:2" x14ac:dyDescent="0.25">
      <c r="B10412" s="24"/>
    </row>
    <row r="10413" spans="2:2" x14ac:dyDescent="0.25">
      <c r="B10413" s="24"/>
    </row>
    <row r="10414" spans="2:2" x14ac:dyDescent="0.25">
      <c r="B10414" s="24"/>
    </row>
    <row r="10415" spans="2:2" x14ac:dyDescent="0.25">
      <c r="B10415" s="24"/>
    </row>
    <row r="10416" spans="2:2" x14ac:dyDescent="0.25">
      <c r="B10416" s="24"/>
    </row>
    <row r="10417" spans="2:2" x14ac:dyDescent="0.25">
      <c r="B10417" s="24"/>
    </row>
    <row r="10418" spans="2:2" x14ac:dyDescent="0.25">
      <c r="B10418" s="24"/>
    </row>
    <row r="10419" spans="2:2" x14ac:dyDescent="0.25">
      <c r="B10419" s="24"/>
    </row>
    <row r="10420" spans="2:2" x14ac:dyDescent="0.25">
      <c r="B10420" s="24"/>
    </row>
    <row r="10421" spans="2:2" x14ac:dyDescent="0.25">
      <c r="B10421" s="24"/>
    </row>
    <row r="10422" spans="2:2" x14ac:dyDescent="0.25">
      <c r="B10422" s="24"/>
    </row>
    <row r="10423" spans="2:2" x14ac:dyDescent="0.25">
      <c r="B10423" s="24"/>
    </row>
    <row r="10424" spans="2:2" x14ac:dyDescent="0.25">
      <c r="B10424" s="24"/>
    </row>
    <row r="10425" spans="2:2" x14ac:dyDescent="0.25">
      <c r="B10425" s="24"/>
    </row>
    <row r="10426" spans="2:2" x14ac:dyDescent="0.25">
      <c r="B10426" s="24"/>
    </row>
    <row r="10427" spans="2:2" x14ac:dyDescent="0.25">
      <c r="B10427" s="24"/>
    </row>
    <row r="10428" spans="2:2" x14ac:dyDescent="0.25">
      <c r="B10428" s="24"/>
    </row>
    <row r="10429" spans="2:2" x14ac:dyDescent="0.25">
      <c r="B10429" s="24"/>
    </row>
    <row r="10430" spans="2:2" x14ac:dyDescent="0.25">
      <c r="B10430" s="24"/>
    </row>
    <row r="10431" spans="2:2" x14ac:dyDescent="0.25">
      <c r="B10431" s="24"/>
    </row>
    <row r="10432" spans="2:2" x14ac:dyDescent="0.25">
      <c r="B10432" s="24"/>
    </row>
    <row r="10433" spans="2:2" x14ac:dyDescent="0.25">
      <c r="B10433" s="24"/>
    </row>
    <row r="10434" spans="2:2" x14ac:dyDescent="0.25">
      <c r="B10434" s="24"/>
    </row>
    <row r="10435" spans="2:2" x14ac:dyDescent="0.25">
      <c r="B10435" s="24"/>
    </row>
    <row r="10436" spans="2:2" x14ac:dyDescent="0.25">
      <c r="B10436" s="24"/>
    </row>
    <row r="10437" spans="2:2" x14ac:dyDescent="0.25">
      <c r="B10437" s="24"/>
    </row>
    <row r="10438" spans="2:2" x14ac:dyDescent="0.25">
      <c r="B10438" s="24"/>
    </row>
    <row r="10439" spans="2:2" x14ac:dyDescent="0.25">
      <c r="B10439" s="24"/>
    </row>
    <row r="10440" spans="2:2" x14ac:dyDescent="0.25">
      <c r="B10440" s="24"/>
    </row>
    <row r="10441" spans="2:2" x14ac:dyDescent="0.25">
      <c r="B10441" s="24"/>
    </row>
    <row r="10442" spans="2:2" x14ac:dyDescent="0.25">
      <c r="B10442" s="24"/>
    </row>
    <row r="10443" spans="2:2" x14ac:dyDescent="0.25">
      <c r="B10443" s="24"/>
    </row>
    <row r="10444" spans="2:2" x14ac:dyDescent="0.25">
      <c r="B10444" s="24"/>
    </row>
    <row r="10445" spans="2:2" x14ac:dyDescent="0.25">
      <c r="B10445" s="24"/>
    </row>
    <row r="10446" spans="2:2" x14ac:dyDescent="0.25">
      <c r="B10446" s="24"/>
    </row>
    <row r="10447" spans="2:2" x14ac:dyDescent="0.25">
      <c r="B10447" s="24"/>
    </row>
    <row r="10448" spans="2:2" x14ac:dyDescent="0.25">
      <c r="B10448" s="24"/>
    </row>
    <row r="10449" spans="2:2" x14ac:dyDescent="0.25">
      <c r="B10449" s="24"/>
    </row>
    <row r="10450" spans="2:2" x14ac:dyDescent="0.25">
      <c r="B10450" s="24"/>
    </row>
    <row r="10451" spans="2:2" x14ac:dyDescent="0.25">
      <c r="B10451" s="24"/>
    </row>
    <row r="10452" spans="2:2" x14ac:dyDescent="0.25">
      <c r="B10452" s="24"/>
    </row>
    <row r="10453" spans="2:2" x14ac:dyDescent="0.25">
      <c r="B10453" s="24"/>
    </row>
    <row r="10454" spans="2:2" x14ac:dyDescent="0.25">
      <c r="B10454" s="24"/>
    </row>
    <row r="10455" spans="2:2" x14ac:dyDescent="0.25">
      <c r="B10455" s="24"/>
    </row>
    <row r="10456" spans="2:2" x14ac:dyDescent="0.25">
      <c r="B10456" s="24"/>
    </row>
    <row r="10457" spans="2:2" x14ac:dyDescent="0.25">
      <c r="B10457" s="24"/>
    </row>
    <row r="10458" spans="2:2" x14ac:dyDescent="0.25">
      <c r="B10458" s="24"/>
    </row>
    <row r="10459" spans="2:2" x14ac:dyDescent="0.25">
      <c r="B10459" s="24"/>
    </row>
    <row r="10460" spans="2:2" x14ac:dyDescent="0.25">
      <c r="B10460" s="24"/>
    </row>
    <row r="10461" spans="2:2" x14ac:dyDescent="0.25">
      <c r="B10461" s="24"/>
    </row>
    <row r="10462" spans="2:2" x14ac:dyDescent="0.25">
      <c r="B10462" s="24"/>
    </row>
    <row r="10463" spans="2:2" x14ac:dyDescent="0.25">
      <c r="B10463" s="24"/>
    </row>
    <row r="10464" spans="2:2" x14ac:dyDescent="0.25">
      <c r="B10464" s="24"/>
    </row>
    <row r="10465" spans="2:2" x14ac:dyDescent="0.25">
      <c r="B10465" s="24"/>
    </row>
    <row r="10466" spans="2:2" x14ac:dyDescent="0.25">
      <c r="B10466" s="24"/>
    </row>
    <row r="10467" spans="2:2" x14ac:dyDescent="0.25">
      <c r="B10467" s="24"/>
    </row>
    <row r="10468" spans="2:2" x14ac:dyDescent="0.25">
      <c r="B10468" s="24"/>
    </row>
    <row r="10469" spans="2:2" x14ac:dyDescent="0.25">
      <c r="B10469" s="24"/>
    </row>
    <row r="10470" spans="2:2" x14ac:dyDescent="0.25">
      <c r="B10470" s="24"/>
    </row>
    <row r="10471" spans="2:2" x14ac:dyDescent="0.25">
      <c r="B10471" s="24"/>
    </row>
    <row r="10472" spans="2:2" x14ac:dyDescent="0.25">
      <c r="B10472" s="24"/>
    </row>
    <row r="10473" spans="2:2" x14ac:dyDescent="0.25">
      <c r="B10473" s="24"/>
    </row>
    <row r="10474" spans="2:2" x14ac:dyDescent="0.25">
      <c r="B10474" s="24"/>
    </row>
    <row r="10475" spans="2:2" x14ac:dyDescent="0.25">
      <c r="B10475" s="24"/>
    </row>
    <row r="10476" spans="2:2" x14ac:dyDescent="0.25">
      <c r="B10476" s="24"/>
    </row>
    <row r="10477" spans="2:2" x14ac:dyDescent="0.25">
      <c r="B10477" s="24"/>
    </row>
    <row r="10478" spans="2:2" x14ac:dyDescent="0.25">
      <c r="B10478" s="24"/>
    </row>
    <row r="10479" spans="2:2" x14ac:dyDescent="0.25">
      <c r="B10479" s="24"/>
    </row>
    <row r="10480" spans="2:2" x14ac:dyDescent="0.25">
      <c r="B10480" s="24"/>
    </row>
    <row r="10481" spans="2:2" x14ac:dyDescent="0.25">
      <c r="B10481" s="24"/>
    </row>
    <row r="10482" spans="2:2" x14ac:dyDescent="0.25">
      <c r="B10482" s="24"/>
    </row>
    <row r="10483" spans="2:2" x14ac:dyDescent="0.25">
      <c r="B10483" s="24"/>
    </row>
    <row r="10484" spans="2:2" x14ac:dyDescent="0.25">
      <c r="B10484" s="24"/>
    </row>
    <row r="10485" spans="2:2" x14ac:dyDescent="0.25">
      <c r="B10485" s="24"/>
    </row>
    <row r="10486" spans="2:2" x14ac:dyDescent="0.25">
      <c r="B10486" s="24"/>
    </row>
    <row r="10487" spans="2:2" x14ac:dyDescent="0.25">
      <c r="B10487" s="24"/>
    </row>
    <row r="10488" spans="2:2" x14ac:dyDescent="0.25">
      <c r="B10488" s="24"/>
    </row>
    <row r="10489" spans="2:2" x14ac:dyDescent="0.25">
      <c r="B10489" s="24"/>
    </row>
    <row r="10490" spans="2:2" x14ac:dyDescent="0.25">
      <c r="B10490" s="24"/>
    </row>
    <row r="10491" spans="2:2" x14ac:dyDescent="0.25">
      <c r="B10491" s="24"/>
    </row>
    <row r="10492" spans="2:2" x14ac:dyDescent="0.25">
      <c r="B10492" s="24"/>
    </row>
    <row r="10493" spans="2:2" x14ac:dyDescent="0.25">
      <c r="B10493" s="24"/>
    </row>
    <row r="10494" spans="2:2" x14ac:dyDescent="0.25">
      <c r="B10494" s="24"/>
    </row>
    <row r="10495" spans="2:2" x14ac:dyDescent="0.25">
      <c r="B10495" s="24"/>
    </row>
    <row r="10496" spans="2:2" x14ac:dyDescent="0.25">
      <c r="B10496" s="24"/>
    </row>
    <row r="10497" spans="2:2" x14ac:dyDescent="0.25">
      <c r="B10497" s="24"/>
    </row>
    <row r="10498" spans="2:2" x14ac:dyDescent="0.25">
      <c r="B10498" s="24"/>
    </row>
    <row r="10499" spans="2:2" x14ac:dyDescent="0.25">
      <c r="B10499" s="24"/>
    </row>
    <row r="10500" spans="2:2" x14ac:dyDescent="0.25">
      <c r="B10500" s="24"/>
    </row>
    <row r="10501" spans="2:2" x14ac:dyDescent="0.25">
      <c r="B10501" s="24"/>
    </row>
    <row r="10502" spans="2:2" x14ac:dyDescent="0.25">
      <c r="B10502" s="24"/>
    </row>
    <row r="10503" spans="2:2" x14ac:dyDescent="0.25">
      <c r="B10503" s="24"/>
    </row>
    <row r="10504" spans="2:2" x14ac:dyDescent="0.25">
      <c r="B10504" s="24"/>
    </row>
    <row r="10505" spans="2:2" x14ac:dyDescent="0.25">
      <c r="B10505" s="24"/>
    </row>
    <row r="10506" spans="2:2" x14ac:dyDescent="0.25">
      <c r="B10506" s="24"/>
    </row>
    <row r="10507" spans="2:2" x14ac:dyDescent="0.25">
      <c r="B10507" s="24"/>
    </row>
    <row r="10508" spans="2:2" x14ac:dyDescent="0.25">
      <c r="B10508" s="24"/>
    </row>
    <row r="10509" spans="2:2" x14ac:dyDescent="0.25">
      <c r="B10509" s="24"/>
    </row>
    <row r="10510" spans="2:2" x14ac:dyDescent="0.25">
      <c r="B10510" s="24"/>
    </row>
    <row r="10511" spans="2:2" x14ac:dyDescent="0.25">
      <c r="B10511" s="24"/>
    </row>
    <row r="10512" spans="2:2" x14ac:dyDescent="0.25">
      <c r="B10512" s="24"/>
    </row>
    <row r="10513" spans="2:2" x14ac:dyDescent="0.25">
      <c r="B10513" s="24"/>
    </row>
    <row r="10514" spans="2:2" x14ac:dyDescent="0.25">
      <c r="B10514" s="24"/>
    </row>
    <row r="10515" spans="2:2" x14ac:dyDescent="0.25">
      <c r="B10515" s="24"/>
    </row>
    <row r="10516" spans="2:2" x14ac:dyDescent="0.25">
      <c r="B10516" s="24"/>
    </row>
    <row r="10517" spans="2:2" x14ac:dyDescent="0.25">
      <c r="B10517" s="24"/>
    </row>
    <row r="10518" spans="2:2" x14ac:dyDescent="0.25">
      <c r="B10518" s="24"/>
    </row>
    <row r="10519" spans="2:2" x14ac:dyDescent="0.25">
      <c r="B10519" s="24"/>
    </row>
    <row r="10520" spans="2:2" x14ac:dyDescent="0.25">
      <c r="B10520" s="24"/>
    </row>
    <row r="10521" spans="2:2" x14ac:dyDescent="0.25">
      <c r="B10521" s="24"/>
    </row>
    <row r="10522" spans="2:2" x14ac:dyDescent="0.25">
      <c r="B10522" s="24"/>
    </row>
    <row r="10523" spans="2:2" x14ac:dyDescent="0.25">
      <c r="B10523" s="24"/>
    </row>
    <row r="10524" spans="2:2" x14ac:dyDescent="0.25">
      <c r="B10524" s="24"/>
    </row>
    <row r="10525" spans="2:2" x14ac:dyDescent="0.25">
      <c r="B10525" s="24"/>
    </row>
    <row r="10526" spans="2:2" x14ac:dyDescent="0.25">
      <c r="B10526" s="24"/>
    </row>
    <row r="10527" spans="2:2" x14ac:dyDescent="0.25">
      <c r="B10527" s="24"/>
    </row>
    <row r="10528" spans="2:2" x14ac:dyDescent="0.25">
      <c r="B10528" s="24"/>
    </row>
    <row r="10529" spans="2:2" x14ac:dyDescent="0.25">
      <c r="B10529" s="24"/>
    </row>
    <row r="10530" spans="2:2" x14ac:dyDescent="0.25">
      <c r="B10530" s="24"/>
    </row>
    <row r="10531" spans="2:2" x14ac:dyDescent="0.25">
      <c r="B10531" s="24"/>
    </row>
    <row r="10532" spans="2:2" x14ac:dyDescent="0.25">
      <c r="B10532" s="24"/>
    </row>
    <row r="10533" spans="2:2" x14ac:dyDescent="0.25">
      <c r="B10533" s="24"/>
    </row>
    <row r="10534" spans="2:2" x14ac:dyDescent="0.25">
      <c r="B10534" s="24"/>
    </row>
    <row r="10535" spans="2:2" x14ac:dyDescent="0.25">
      <c r="B10535" s="24"/>
    </row>
    <row r="10536" spans="2:2" x14ac:dyDescent="0.25">
      <c r="B10536" s="24"/>
    </row>
    <row r="10537" spans="2:2" x14ac:dyDescent="0.25">
      <c r="B10537" s="24"/>
    </row>
    <row r="10538" spans="2:2" x14ac:dyDescent="0.25">
      <c r="B10538" s="24"/>
    </row>
    <row r="10539" spans="2:2" x14ac:dyDescent="0.25">
      <c r="B10539" s="24"/>
    </row>
    <row r="10540" spans="2:2" x14ac:dyDescent="0.25">
      <c r="B10540" s="24"/>
    </row>
    <row r="10541" spans="2:2" x14ac:dyDescent="0.25">
      <c r="B10541" s="24"/>
    </row>
    <row r="10542" spans="2:2" x14ac:dyDescent="0.25">
      <c r="B10542" s="24"/>
    </row>
    <row r="10543" spans="2:2" x14ac:dyDescent="0.25">
      <c r="B10543" s="24"/>
    </row>
    <row r="10544" spans="2:2" x14ac:dyDescent="0.25">
      <c r="B10544" s="24"/>
    </row>
    <row r="10545" spans="2:2" x14ac:dyDescent="0.25">
      <c r="B10545" s="24"/>
    </row>
    <row r="10546" spans="2:2" x14ac:dyDescent="0.25">
      <c r="B10546" s="24"/>
    </row>
    <row r="10547" spans="2:2" x14ac:dyDescent="0.25">
      <c r="B10547" s="24"/>
    </row>
    <row r="10548" spans="2:2" x14ac:dyDescent="0.25">
      <c r="B10548" s="24"/>
    </row>
    <row r="10549" spans="2:2" x14ac:dyDescent="0.25">
      <c r="B10549" s="24"/>
    </row>
    <row r="10550" spans="2:2" x14ac:dyDescent="0.25">
      <c r="B10550" s="24"/>
    </row>
    <row r="10551" spans="2:2" x14ac:dyDescent="0.25">
      <c r="B10551" s="24"/>
    </row>
    <row r="10552" spans="2:2" x14ac:dyDescent="0.25">
      <c r="B10552" s="24"/>
    </row>
    <row r="10553" spans="2:2" x14ac:dyDescent="0.25">
      <c r="B10553" s="24"/>
    </row>
    <row r="10554" spans="2:2" x14ac:dyDescent="0.25">
      <c r="B10554" s="24"/>
    </row>
    <row r="10555" spans="2:2" x14ac:dyDescent="0.25">
      <c r="B10555" s="24"/>
    </row>
    <row r="10556" spans="2:2" x14ac:dyDescent="0.25">
      <c r="B10556" s="24"/>
    </row>
    <row r="10557" spans="2:2" x14ac:dyDescent="0.25">
      <c r="B10557" s="24"/>
    </row>
    <row r="10558" spans="2:2" x14ac:dyDescent="0.25">
      <c r="B10558" s="24"/>
    </row>
    <row r="10559" spans="2:2" x14ac:dyDescent="0.25">
      <c r="B10559" s="24"/>
    </row>
    <row r="10560" spans="2:2" x14ac:dyDescent="0.25">
      <c r="B10560" s="24"/>
    </row>
    <row r="10561" spans="2:2" x14ac:dyDescent="0.25">
      <c r="B10561" s="24"/>
    </row>
    <row r="10562" spans="2:2" x14ac:dyDescent="0.25">
      <c r="B10562" s="24"/>
    </row>
    <row r="10563" spans="2:2" x14ac:dyDescent="0.25">
      <c r="B10563" s="24"/>
    </row>
    <row r="10564" spans="2:2" x14ac:dyDescent="0.25">
      <c r="B10564" s="24"/>
    </row>
    <row r="10565" spans="2:2" x14ac:dyDescent="0.25">
      <c r="B10565" s="24"/>
    </row>
    <row r="10566" spans="2:2" x14ac:dyDescent="0.25">
      <c r="B10566" s="24"/>
    </row>
    <row r="10567" spans="2:2" x14ac:dyDescent="0.25">
      <c r="B10567" s="24"/>
    </row>
    <row r="10568" spans="2:2" x14ac:dyDescent="0.25">
      <c r="B10568" s="24"/>
    </row>
    <row r="10569" spans="2:2" x14ac:dyDescent="0.25">
      <c r="B10569" s="24"/>
    </row>
    <row r="10570" spans="2:2" x14ac:dyDescent="0.25">
      <c r="B10570" s="24"/>
    </row>
    <row r="10571" spans="2:2" x14ac:dyDescent="0.25">
      <c r="B10571" s="24"/>
    </row>
    <row r="10572" spans="2:2" x14ac:dyDescent="0.25">
      <c r="B10572" s="24"/>
    </row>
    <row r="10573" spans="2:2" x14ac:dyDescent="0.25">
      <c r="B10573" s="24"/>
    </row>
    <row r="10574" spans="2:2" x14ac:dyDescent="0.25">
      <c r="B10574" s="24"/>
    </row>
    <row r="10575" spans="2:2" x14ac:dyDescent="0.25">
      <c r="B10575" s="24"/>
    </row>
    <row r="10576" spans="2:2" x14ac:dyDescent="0.25">
      <c r="B10576" s="24"/>
    </row>
    <row r="10577" spans="2:2" x14ac:dyDescent="0.25">
      <c r="B10577" s="24"/>
    </row>
    <row r="10578" spans="2:2" x14ac:dyDescent="0.25">
      <c r="B10578" s="24"/>
    </row>
    <row r="10579" spans="2:2" x14ac:dyDescent="0.25">
      <c r="B10579" s="24"/>
    </row>
    <row r="10580" spans="2:2" x14ac:dyDescent="0.25">
      <c r="B10580" s="24"/>
    </row>
    <row r="10581" spans="2:2" x14ac:dyDescent="0.25">
      <c r="B10581" s="24"/>
    </row>
    <row r="10582" spans="2:2" x14ac:dyDescent="0.25">
      <c r="B10582" s="24"/>
    </row>
    <row r="10583" spans="2:2" x14ac:dyDescent="0.25">
      <c r="B10583" s="24"/>
    </row>
    <row r="10584" spans="2:2" x14ac:dyDescent="0.25">
      <c r="B10584" s="24"/>
    </row>
    <row r="10585" spans="2:2" x14ac:dyDescent="0.25">
      <c r="B10585" s="24"/>
    </row>
    <row r="10586" spans="2:2" x14ac:dyDescent="0.25">
      <c r="B10586" s="24"/>
    </row>
    <row r="10587" spans="2:2" x14ac:dyDescent="0.25">
      <c r="B10587" s="24"/>
    </row>
    <row r="10588" spans="2:2" x14ac:dyDescent="0.25">
      <c r="B10588" s="24"/>
    </row>
    <row r="10589" spans="2:2" x14ac:dyDescent="0.25">
      <c r="B10589" s="24"/>
    </row>
    <row r="10590" spans="2:2" x14ac:dyDescent="0.25">
      <c r="B10590" s="24"/>
    </row>
    <row r="10591" spans="2:2" x14ac:dyDescent="0.25">
      <c r="B10591" s="24"/>
    </row>
    <row r="10592" spans="2:2" x14ac:dyDescent="0.25">
      <c r="B10592" s="24"/>
    </row>
    <row r="10593" spans="2:2" x14ac:dyDescent="0.25">
      <c r="B10593" s="24"/>
    </row>
    <row r="10594" spans="2:2" x14ac:dyDescent="0.25">
      <c r="B10594" s="24"/>
    </row>
    <row r="10595" spans="2:2" x14ac:dyDescent="0.25">
      <c r="B10595" s="24"/>
    </row>
    <row r="10596" spans="2:2" x14ac:dyDescent="0.25">
      <c r="B10596" s="24"/>
    </row>
    <row r="10597" spans="2:2" x14ac:dyDescent="0.25">
      <c r="B10597" s="24"/>
    </row>
    <row r="10598" spans="2:2" x14ac:dyDescent="0.25">
      <c r="B10598" s="24"/>
    </row>
    <row r="10599" spans="2:2" x14ac:dyDescent="0.25">
      <c r="B10599" s="24"/>
    </row>
    <row r="10600" spans="2:2" x14ac:dyDescent="0.25">
      <c r="B10600" s="24"/>
    </row>
    <row r="10601" spans="2:2" x14ac:dyDescent="0.25">
      <c r="B10601" s="24"/>
    </row>
    <row r="10602" spans="2:2" x14ac:dyDescent="0.25">
      <c r="B10602" s="24"/>
    </row>
    <row r="10603" spans="2:2" x14ac:dyDescent="0.25">
      <c r="B10603" s="24"/>
    </row>
    <row r="10604" spans="2:2" x14ac:dyDescent="0.25">
      <c r="B10604" s="24"/>
    </row>
    <row r="10605" spans="2:2" x14ac:dyDescent="0.25">
      <c r="B10605" s="24"/>
    </row>
    <row r="10606" spans="2:2" x14ac:dyDescent="0.25">
      <c r="B10606" s="24"/>
    </row>
    <row r="10607" spans="2:2" x14ac:dyDescent="0.25">
      <c r="B10607" s="24"/>
    </row>
    <row r="10608" spans="2:2" x14ac:dyDescent="0.25">
      <c r="B10608" s="24"/>
    </row>
    <row r="10609" spans="2:2" x14ac:dyDescent="0.25">
      <c r="B10609" s="24"/>
    </row>
    <row r="10610" spans="2:2" x14ac:dyDescent="0.25">
      <c r="B10610" s="24"/>
    </row>
    <row r="10611" spans="2:2" x14ac:dyDescent="0.25">
      <c r="B10611" s="24"/>
    </row>
    <row r="10612" spans="2:2" x14ac:dyDescent="0.25">
      <c r="B10612" s="24"/>
    </row>
    <row r="10613" spans="2:2" x14ac:dyDescent="0.25">
      <c r="B10613" s="24"/>
    </row>
    <row r="10614" spans="2:2" x14ac:dyDescent="0.25">
      <c r="B10614" s="24"/>
    </row>
    <row r="10615" spans="2:2" x14ac:dyDescent="0.25">
      <c r="B10615" s="24"/>
    </row>
    <row r="10616" spans="2:2" x14ac:dyDescent="0.25">
      <c r="B10616" s="24"/>
    </row>
    <row r="10617" spans="2:2" x14ac:dyDescent="0.25">
      <c r="B10617" s="24"/>
    </row>
    <row r="10618" spans="2:2" x14ac:dyDescent="0.25">
      <c r="B10618" s="24"/>
    </row>
    <row r="10619" spans="2:2" x14ac:dyDescent="0.25">
      <c r="B10619" s="24"/>
    </row>
    <row r="10620" spans="2:2" x14ac:dyDescent="0.25">
      <c r="B10620" s="24"/>
    </row>
    <row r="10621" spans="2:2" x14ac:dyDescent="0.25">
      <c r="B10621" s="24"/>
    </row>
    <row r="10622" spans="2:2" x14ac:dyDescent="0.25">
      <c r="B10622" s="24"/>
    </row>
    <row r="10623" spans="2:2" x14ac:dyDescent="0.25">
      <c r="B10623" s="24"/>
    </row>
    <row r="10624" spans="2:2" x14ac:dyDescent="0.25">
      <c r="B10624" s="24"/>
    </row>
    <row r="10625" spans="2:2" x14ac:dyDescent="0.25">
      <c r="B10625" s="24"/>
    </row>
    <row r="10626" spans="2:2" x14ac:dyDescent="0.25">
      <c r="B10626" s="24"/>
    </row>
    <row r="10627" spans="2:2" x14ac:dyDescent="0.25">
      <c r="B10627" s="24"/>
    </row>
    <row r="10628" spans="2:2" x14ac:dyDescent="0.25">
      <c r="B10628" s="24"/>
    </row>
    <row r="10629" spans="2:2" x14ac:dyDescent="0.25">
      <c r="B10629" s="24"/>
    </row>
    <row r="10630" spans="2:2" x14ac:dyDescent="0.25">
      <c r="B10630" s="24"/>
    </row>
    <row r="10631" spans="2:2" x14ac:dyDescent="0.25">
      <c r="B10631" s="24"/>
    </row>
    <row r="10632" spans="2:2" x14ac:dyDescent="0.25">
      <c r="B10632" s="24"/>
    </row>
    <row r="10633" spans="2:2" x14ac:dyDescent="0.25">
      <c r="B10633" s="24"/>
    </row>
    <row r="10634" spans="2:2" x14ac:dyDescent="0.25">
      <c r="B10634" s="24"/>
    </row>
    <row r="10635" spans="2:2" x14ac:dyDescent="0.25">
      <c r="B10635" s="24"/>
    </row>
    <row r="10636" spans="2:2" x14ac:dyDescent="0.25">
      <c r="B10636" s="24"/>
    </row>
    <row r="10637" spans="2:2" x14ac:dyDescent="0.25">
      <c r="B10637" s="24"/>
    </row>
    <row r="10638" spans="2:2" x14ac:dyDescent="0.25">
      <c r="B10638" s="24"/>
    </row>
    <row r="10639" spans="2:2" x14ac:dyDescent="0.25">
      <c r="B10639" s="24"/>
    </row>
    <row r="10640" spans="2:2" x14ac:dyDescent="0.25">
      <c r="B10640" s="24"/>
    </row>
    <row r="10641" spans="2:2" x14ac:dyDescent="0.25">
      <c r="B10641" s="24"/>
    </row>
    <row r="10642" spans="2:2" x14ac:dyDescent="0.25">
      <c r="B10642" s="24"/>
    </row>
    <row r="10643" spans="2:2" x14ac:dyDescent="0.25">
      <c r="B10643" s="24"/>
    </row>
    <row r="10644" spans="2:2" x14ac:dyDescent="0.25">
      <c r="B10644" s="24"/>
    </row>
    <row r="10645" spans="2:2" x14ac:dyDescent="0.25">
      <c r="B10645" s="24"/>
    </row>
    <row r="10646" spans="2:2" x14ac:dyDescent="0.25">
      <c r="B10646" s="24"/>
    </row>
    <row r="10647" spans="2:2" x14ac:dyDescent="0.25">
      <c r="B10647" s="24"/>
    </row>
    <row r="10648" spans="2:2" x14ac:dyDescent="0.25">
      <c r="B10648" s="24"/>
    </row>
    <row r="10649" spans="2:2" x14ac:dyDescent="0.25">
      <c r="B10649" s="24"/>
    </row>
    <row r="10650" spans="2:2" x14ac:dyDescent="0.25">
      <c r="B10650" s="24"/>
    </row>
    <row r="10651" spans="2:2" x14ac:dyDescent="0.25">
      <c r="B10651" s="24"/>
    </row>
    <row r="10652" spans="2:2" x14ac:dyDescent="0.25">
      <c r="B10652" s="24"/>
    </row>
    <row r="10653" spans="2:2" x14ac:dyDescent="0.25">
      <c r="B10653" s="24"/>
    </row>
    <row r="10654" spans="2:2" x14ac:dyDescent="0.25">
      <c r="B10654" s="24"/>
    </row>
    <row r="10655" spans="2:2" x14ac:dyDescent="0.25">
      <c r="B10655" s="24"/>
    </row>
    <row r="10656" spans="2:2" x14ac:dyDescent="0.25">
      <c r="B10656" s="24"/>
    </row>
    <row r="10657" spans="2:2" x14ac:dyDescent="0.25">
      <c r="B10657" s="24"/>
    </row>
    <row r="10658" spans="2:2" x14ac:dyDescent="0.25">
      <c r="B10658" s="24"/>
    </row>
    <row r="10659" spans="2:2" x14ac:dyDescent="0.25">
      <c r="B10659" s="24"/>
    </row>
    <row r="10660" spans="2:2" x14ac:dyDescent="0.25">
      <c r="B10660" s="24"/>
    </row>
    <row r="10661" spans="2:2" x14ac:dyDescent="0.25">
      <c r="B10661" s="24"/>
    </row>
    <row r="10662" spans="2:2" x14ac:dyDescent="0.25">
      <c r="B10662" s="24"/>
    </row>
    <row r="10663" spans="2:2" x14ac:dyDescent="0.25">
      <c r="B10663" s="24"/>
    </row>
    <row r="10664" spans="2:2" x14ac:dyDescent="0.25">
      <c r="B10664" s="24"/>
    </row>
    <row r="10665" spans="2:2" x14ac:dyDescent="0.25">
      <c r="B10665" s="24"/>
    </row>
    <row r="10666" spans="2:2" x14ac:dyDescent="0.25">
      <c r="B10666" s="24"/>
    </row>
    <row r="10667" spans="2:2" x14ac:dyDescent="0.25">
      <c r="B10667" s="24"/>
    </row>
    <row r="10668" spans="2:2" x14ac:dyDescent="0.25">
      <c r="B10668" s="24"/>
    </row>
    <row r="10669" spans="2:2" x14ac:dyDescent="0.25">
      <c r="B10669" s="24"/>
    </row>
    <row r="10670" spans="2:2" x14ac:dyDescent="0.25">
      <c r="B10670" s="24"/>
    </row>
    <row r="10671" spans="2:2" x14ac:dyDescent="0.25">
      <c r="B10671" s="24"/>
    </row>
    <row r="10672" spans="2:2" x14ac:dyDescent="0.25">
      <c r="B10672" s="24"/>
    </row>
    <row r="10673" spans="2:2" x14ac:dyDescent="0.25">
      <c r="B10673" s="24"/>
    </row>
    <row r="10674" spans="2:2" x14ac:dyDescent="0.25">
      <c r="B10674" s="24"/>
    </row>
    <row r="10675" spans="2:2" x14ac:dyDescent="0.25">
      <c r="B10675" s="24"/>
    </row>
    <row r="10676" spans="2:2" x14ac:dyDescent="0.25">
      <c r="B10676" s="24"/>
    </row>
    <row r="10677" spans="2:2" x14ac:dyDescent="0.25">
      <c r="B10677" s="24"/>
    </row>
    <row r="10678" spans="2:2" x14ac:dyDescent="0.25">
      <c r="B10678" s="24"/>
    </row>
    <row r="10679" spans="2:2" x14ac:dyDescent="0.25">
      <c r="B10679" s="24"/>
    </row>
    <row r="10680" spans="2:2" x14ac:dyDescent="0.25">
      <c r="B10680" s="24"/>
    </row>
    <row r="10681" spans="2:2" x14ac:dyDescent="0.25">
      <c r="B10681" s="24"/>
    </row>
    <row r="10682" spans="2:2" x14ac:dyDescent="0.25">
      <c r="B10682" s="24"/>
    </row>
    <row r="10683" spans="2:2" x14ac:dyDescent="0.25">
      <c r="B10683" s="24"/>
    </row>
    <row r="10684" spans="2:2" x14ac:dyDescent="0.25">
      <c r="B10684" s="24"/>
    </row>
    <row r="10685" spans="2:2" x14ac:dyDescent="0.25">
      <c r="B10685" s="24"/>
    </row>
    <row r="10686" spans="2:2" x14ac:dyDescent="0.25">
      <c r="B10686" s="24"/>
    </row>
    <row r="10687" spans="2:2" x14ac:dyDescent="0.25">
      <c r="B10687" s="24"/>
    </row>
    <row r="10688" spans="2:2" x14ac:dyDescent="0.25">
      <c r="B10688" s="24"/>
    </row>
    <row r="10689" spans="2:2" x14ac:dyDescent="0.25">
      <c r="B10689" s="24"/>
    </row>
    <row r="10690" spans="2:2" x14ac:dyDescent="0.25">
      <c r="B10690" s="24"/>
    </row>
    <row r="10691" spans="2:2" x14ac:dyDescent="0.25">
      <c r="B10691" s="24"/>
    </row>
    <row r="10692" spans="2:2" x14ac:dyDescent="0.25">
      <c r="B10692" s="24"/>
    </row>
    <row r="10693" spans="2:2" x14ac:dyDescent="0.25">
      <c r="B10693" s="24"/>
    </row>
    <row r="10694" spans="2:2" x14ac:dyDescent="0.25">
      <c r="B10694" s="24"/>
    </row>
    <row r="10695" spans="2:2" x14ac:dyDescent="0.25">
      <c r="B10695" s="24"/>
    </row>
    <row r="10696" spans="2:2" x14ac:dyDescent="0.25">
      <c r="B10696" s="24"/>
    </row>
    <row r="10697" spans="2:2" x14ac:dyDescent="0.25">
      <c r="B10697" s="24"/>
    </row>
    <row r="10698" spans="2:2" x14ac:dyDescent="0.25">
      <c r="B10698" s="24"/>
    </row>
    <row r="10699" spans="2:2" x14ac:dyDescent="0.25">
      <c r="B10699" s="24"/>
    </row>
    <row r="10700" spans="2:2" x14ac:dyDescent="0.25">
      <c r="B10700" s="24"/>
    </row>
    <row r="10701" spans="2:2" x14ac:dyDescent="0.25">
      <c r="B10701" s="24"/>
    </row>
    <row r="10702" spans="2:2" x14ac:dyDescent="0.25">
      <c r="B10702" s="24"/>
    </row>
    <row r="10703" spans="2:2" x14ac:dyDescent="0.25">
      <c r="B10703" s="24"/>
    </row>
    <row r="10704" spans="2:2" x14ac:dyDescent="0.25">
      <c r="B10704" s="24"/>
    </row>
    <row r="10705" spans="2:2" x14ac:dyDescent="0.25">
      <c r="B10705" s="24"/>
    </row>
    <row r="10706" spans="2:2" x14ac:dyDescent="0.25">
      <c r="B10706" s="24"/>
    </row>
    <row r="10707" spans="2:2" x14ac:dyDescent="0.25">
      <c r="B10707" s="24"/>
    </row>
    <row r="10708" spans="2:2" x14ac:dyDescent="0.25">
      <c r="B10708" s="24"/>
    </row>
    <row r="10709" spans="2:2" x14ac:dyDescent="0.25">
      <c r="B10709" s="24"/>
    </row>
    <row r="10710" spans="2:2" x14ac:dyDescent="0.25">
      <c r="B10710" s="24"/>
    </row>
    <row r="10711" spans="2:2" x14ac:dyDescent="0.25">
      <c r="B10711" s="24"/>
    </row>
    <row r="10712" spans="2:2" x14ac:dyDescent="0.25">
      <c r="B10712" s="24"/>
    </row>
    <row r="10713" spans="2:2" x14ac:dyDescent="0.25">
      <c r="B10713" s="24"/>
    </row>
    <row r="10714" spans="2:2" x14ac:dyDescent="0.25">
      <c r="B10714" s="24"/>
    </row>
    <row r="10715" spans="2:2" x14ac:dyDescent="0.25">
      <c r="B10715" s="24"/>
    </row>
    <row r="10716" spans="2:2" x14ac:dyDescent="0.25">
      <c r="B10716" s="24"/>
    </row>
    <row r="10717" spans="2:2" x14ac:dyDescent="0.25">
      <c r="B10717" s="24"/>
    </row>
    <row r="10718" spans="2:2" x14ac:dyDescent="0.25">
      <c r="B10718" s="24"/>
    </row>
    <row r="10719" spans="2:2" x14ac:dyDescent="0.25">
      <c r="B10719" s="24"/>
    </row>
    <row r="10720" spans="2:2" x14ac:dyDescent="0.25">
      <c r="B10720" s="24"/>
    </row>
    <row r="10721" spans="2:2" x14ac:dyDescent="0.25">
      <c r="B10721" s="24"/>
    </row>
    <row r="10722" spans="2:2" x14ac:dyDescent="0.25">
      <c r="B10722" s="24"/>
    </row>
    <row r="10723" spans="2:2" x14ac:dyDescent="0.25">
      <c r="B10723" s="24"/>
    </row>
    <row r="10724" spans="2:2" x14ac:dyDescent="0.25">
      <c r="B10724" s="24"/>
    </row>
    <row r="10725" spans="2:2" x14ac:dyDescent="0.25">
      <c r="B10725" s="24"/>
    </row>
    <row r="10726" spans="2:2" x14ac:dyDescent="0.25">
      <c r="B10726" s="24"/>
    </row>
    <row r="10727" spans="2:2" x14ac:dyDescent="0.25">
      <c r="B10727" s="24"/>
    </row>
    <row r="10728" spans="2:2" x14ac:dyDescent="0.25">
      <c r="B10728" s="24"/>
    </row>
    <row r="10729" spans="2:2" x14ac:dyDescent="0.25">
      <c r="B10729" s="24"/>
    </row>
    <row r="10730" spans="2:2" x14ac:dyDescent="0.25">
      <c r="B10730" s="24"/>
    </row>
    <row r="10731" spans="2:2" x14ac:dyDescent="0.25">
      <c r="B10731" s="24"/>
    </row>
    <row r="10732" spans="2:2" x14ac:dyDescent="0.25">
      <c r="B10732" s="24"/>
    </row>
    <row r="10733" spans="2:2" x14ac:dyDescent="0.25">
      <c r="B10733" s="24"/>
    </row>
    <row r="10734" spans="2:2" x14ac:dyDescent="0.25">
      <c r="B10734" s="24"/>
    </row>
    <row r="10735" spans="2:2" x14ac:dyDescent="0.25">
      <c r="B10735" s="24"/>
    </row>
    <row r="10736" spans="2:2" x14ac:dyDescent="0.25">
      <c r="B10736" s="24"/>
    </row>
    <row r="10737" spans="2:2" x14ac:dyDescent="0.25">
      <c r="B10737" s="24"/>
    </row>
    <row r="10738" spans="2:2" x14ac:dyDescent="0.25">
      <c r="B10738" s="24"/>
    </row>
    <row r="10739" spans="2:2" x14ac:dyDescent="0.25">
      <c r="B10739" s="24"/>
    </row>
    <row r="10740" spans="2:2" x14ac:dyDescent="0.25">
      <c r="B10740" s="24"/>
    </row>
    <row r="10741" spans="2:2" x14ac:dyDescent="0.25">
      <c r="B10741" s="24"/>
    </row>
    <row r="10742" spans="2:2" x14ac:dyDescent="0.25">
      <c r="B10742" s="24"/>
    </row>
    <row r="10743" spans="2:2" x14ac:dyDescent="0.25">
      <c r="B10743" s="24"/>
    </row>
    <row r="10744" spans="2:2" x14ac:dyDescent="0.25">
      <c r="B10744" s="24"/>
    </row>
    <row r="10745" spans="2:2" x14ac:dyDescent="0.25">
      <c r="B10745" s="24"/>
    </row>
    <row r="10746" spans="2:2" x14ac:dyDescent="0.25">
      <c r="B10746" s="24"/>
    </row>
    <row r="10747" spans="2:2" x14ac:dyDescent="0.25">
      <c r="B10747" s="24"/>
    </row>
    <row r="10748" spans="2:2" x14ac:dyDescent="0.25">
      <c r="B10748" s="24"/>
    </row>
    <row r="10749" spans="2:2" x14ac:dyDescent="0.25">
      <c r="B10749" s="24"/>
    </row>
    <row r="10750" spans="2:2" x14ac:dyDescent="0.25">
      <c r="B10750" s="24"/>
    </row>
    <row r="10751" spans="2:2" x14ac:dyDescent="0.25">
      <c r="B10751" s="24"/>
    </row>
    <row r="10752" spans="2:2" x14ac:dyDescent="0.25">
      <c r="B10752" s="24"/>
    </row>
    <row r="10753" spans="2:2" x14ac:dyDescent="0.25">
      <c r="B10753" s="24"/>
    </row>
    <row r="10754" spans="2:2" x14ac:dyDescent="0.25">
      <c r="B10754" s="24"/>
    </row>
    <row r="10755" spans="2:2" x14ac:dyDescent="0.25">
      <c r="B10755" s="24"/>
    </row>
    <row r="10756" spans="2:2" x14ac:dyDescent="0.25">
      <c r="B10756" s="24"/>
    </row>
    <row r="10757" spans="2:2" x14ac:dyDescent="0.25">
      <c r="B10757" s="24"/>
    </row>
    <row r="10758" spans="2:2" x14ac:dyDescent="0.25">
      <c r="B10758" s="24"/>
    </row>
    <row r="10759" spans="2:2" x14ac:dyDescent="0.25">
      <c r="B10759" s="24"/>
    </row>
    <row r="10760" spans="2:2" x14ac:dyDescent="0.25">
      <c r="B10760" s="24"/>
    </row>
    <row r="10761" spans="2:2" x14ac:dyDescent="0.25">
      <c r="B10761" s="24"/>
    </row>
    <row r="10762" spans="2:2" x14ac:dyDescent="0.25">
      <c r="B10762" s="24"/>
    </row>
    <row r="10763" spans="2:2" x14ac:dyDescent="0.25">
      <c r="B10763" s="24"/>
    </row>
    <row r="10764" spans="2:2" x14ac:dyDescent="0.25">
      <c r="B10764" s="24"/>
    </row>
    <row r="10765" spans="2:2" x14ac:dyDescent="0.25">
      <c r="B10765" s="24"/>
    </row>
    <row r="10766" spans="2:2" x14ac:dyDescent="0.25">
      <c r="B10766" s="24"/>
    </row>
    <row r="10767" spans="2:2" x14ac:dyDescent="0.25">
      <c r="B10767" s="24"/>
    </row>
    <row r="10768" spans="2:2" x14ac:dyDescent="0.25">
      <c r="B10768" s="24"/>
    </row>
    <row r="10769" spans="2:2" x14ac:dyDescent="0.25">
      <c r="B10769" s="24"/>
    </row>
    <row r="10770" spans="2:2" x14ac:dyDescent="0.25">
      <c r="B10770" s="24"/>
    </row>
    <row r="10771" spans="2:2" x14ac:dyDescent="0.25">
      <c r="B10771" s="24"/>
    </row>
    <row r="10772" spans="2:2" x14ac:dyDescent="0.25">
      <c r="B10772" s="24"/>
    </row>
    <row r="10773" spans="2:2" x14ac:dyDescent="0.25">
      <c r="B10773" s="24"/>
    </row>
    <row r="10774" spans="2:2" x14ac:dyDescent="0.25">
      <c r="B10774" s="24"/>
    </row>
    <row r="10775" spans="2:2" x14ac:dyDescent="0.25">
      <c r="B10775" s="24"/>
    </row>
    <row r="10776" spans="2:2" x14ac:dyDescent="0.25">
      <c r="B10776" s="24"/>
    </row>
    <row r="10777" spans="2:2" x14ac:dyDescent="0.25">
      <c r="B10777" s="24"/>
    </row>
    <row r="10778" spans="2:2" x14ac:dyDescent="0.25">
      <c r="B10778" s="24"/>
    </row>
    <row r="10779" spans="2:2" x14ac:dyDescent="0.25">
      <c r="B10779" s="24"/>
    </row>
    <row r="10780" spans="2:2" x14ac:dyDescent="0.25">
      <c r="B10780" s="24"/>
    </row>
    <row r="10781" spans="2:2" x14ac:dyDescent="0.25">
      <c r="B10781" s="24"/>
    </row>
    <row r="10782" spans="2:2" x14ac:dyDescent="0.25">
      <c r="B10782" s="24"/>
    </row>
    <row r="10783" spans="2:2" x14ac:dyDescent="0.25">
      <c r="B10783" s="24"/>
    </row>
    <row r="10784" spans="2:2" x14ac:dyDescent="0.25">
      <c r="B10784" s="24"/>
    </row>
    <row r="10785" spans="2:2" x14ac:dyDescent="0.25">
      <c r="B10785" s="24"/>
    </row>
    <row r="10786" spans="2:2" x14ac:dyDescent="0.25">
      <c r="B10786" s="24"/>
    </row>
    <row r="10787" spans="2:2" x14ac:dyDescent="0.25">
      <c r="B10787" s="24"/>
    </row>
    <row r="10788" spans="2:2" x14ac:dyDescent="0.25">
      <c r="B10788" s="24"/>
    </row>
    <row r="10789" spans="2:2" x14ac:dyDescent="0.25">
      <c r="B10789" s="24"/>
    </row>
    <row r="10790" spans="2:2" x14ac:dyDescent="0.25">
      <c r="B10790" s="24"/>
    </row>
    <row r="10791" spans="2:2" x14ac:dyDescent="0.25">
      <c r="B10791" s="24"/>
    </row>
    <row r="10792" spans="2:2" x14ac:dyDescent="0.25">
      <c r="B10792" s="24"/>
    </row>
    <row r="10793" spans="2:2" x14ac:dyDescent="0.25">
      <c r="B10793" s="24"/>
    </row>
    <row r="10794" spans="2:2" x14ac:dyDescent="0.25">
      <c r="B10794" s="24"/>
    </row>
    <row r="10795" spans="2:2" x14ac:dyDescent="0.25">
      <c r="B10795" s="24"/>
    </row>
    <row r="10796" spans="2:2" x14ac:dyDescent="0.25">
      <c r="B10796" s="24"/>
    </row>
    <row r="10797" spans="2:2" x14ac:dyDescent="0.25">
      <c r="B10797" s="24"/>
    </row>
    <row r="10798" spans="2:2" x14ac:dyDescent="0.25">
      <c r="B10798" s="24"/>
    </row>
    <row r="10799" spans="2:2" x14ac:dyDescent="0.25">
      <c r="B10799" s="24"/>
    </row>
    <row r="10800" spans="2:2" x14ac:dyDescent="0.25">
      <c r="B10800" s="24"/>
    </row>
    <row r="10801" spans="2:2" x14ac:dyDescent="0.25">
      <c r="B10801" s="24"/>
    </row>
    <row r="10802" spans="2:2" x14ac:dyDescent="0.25">
      <c r="B10802" s="24"/>
    </row>
    <row r="10803" spans="2:2" x14ac:dyDescent="0.25">
      <c r="B10803" s="24"/>
    </row>
    <row r="10804" spans="2:2" x14ac:dyDescent="0.25">
      <c r="B10804" s="24"/>
    </row>
    <row r="10805" spans="2:2" x14ac:dyDescent="0.25">
      <c r="B10805" s="24"/>
    </row>
    <row r="10806" spans="2:2" x14ac:dyDescent="0.25">
      <c r="B10806" s="24"/>
    </row>
    <row r="10807" spans="2:2" x14ac:dyDescent="0.25">
      <c r="B10807" s="24"/>
    </row>
    <row r="10808" spans="2:2" x14ac:dyDescent="0.25">
      <c r="B10808" s="24"/>
    </row>
    <row r="10809" spans="2:2" x14ac:dyDescent="0.25">
      <c r="B10809" s="24"/>
    </row>
    <row r="10810" spans="2:2" x14ac:dyDescent="0.25">
      <c r="B10810" s="24"/>
    </row>
    <row r="10811" spans="2:2" x14ac:dyDescent="0.25">
      <c r="B10811" s="24"/>
    </row>
    <row r="10812" spans="2:2" x14ac:dyDescent="0.25">
      <c r="B10812" s="24"/>
    </row>
    <row r="10813" spans="2:2" x14ac:dyDescent="0.25">
      <c r="B10813" s="24"/>
    </row>
    <row r="10814" spans="2:2" x14ac:dyDescent="0.25">
      <c r="B10814" s="24"/>
    </row>
    <row r="10815" spans="2:2" x14ac:dyDescent="0.25">
      <c r="B10815" s="24"/>
    </row>
    <row r="10816" spans="2:2" x14ac:dyDescent="0.25">
      <c r="B10816" s="24"/>
    </row>
    <row r="10817" spans="2:2" x14ac:dyDescent="0.25">
      <c r="B10817" s="24"/>
    </row>
    <row r="10818" spans="2:2" x14ac:dyDescent="0.25">
      <c r="B10818" s="24"/>
    </row>
    <row r="10819" spans="2:2" x14ac:dyDescent="0.25">
      <c r="B10819" s="24"/>
    </row>
    <row r="10820" spans="2:2" x14ac:dyDescent="0.25">
      <c r="B10820" s="24"/>
    </row>
    <row r="10821" spans="2:2" x14ac:dyDescent="0.25">
      <c r="B10821" s="24"/>
    </row>
    <row r="10822" spans="2:2" x14ac:dyDescent="0.25">
      <c r="B10822" s="24"/>
    </row>
    <row r="10823" spans="2:2" x14ac:dyDescent="0.25">
      <c r="B10823" s="24"/>
    </row>
    <row r="10824" spans="2:2" x14ac:dyDescent="0.25">
      <c r="B10824" s="24"/>
    </row>
    <row r="10825" spans="2:2" x14ac:dyDescent="0.25">
      <c r="B10825" s="24"/>
    </row>
    <row r="10826" spans="2:2" x14ac:dyDescent="0.25">
      <c r="B10826" s="24"/>
    </row>
    <row r="10827" spans="2:2" x14ac:dyDescent="0.25">
      <c r="B10827" s="24"/>
    </row>
    <row r="10828" spans="2:2" x14ac:dyDescent="0.25">
      <c r="B10828" s="24"/>
    </row>
    <row r="10829" spans="2:2" x14ac:dyDescent="0.25">
      <c r="B10829" s="24"/>
    </row>
    <row r="10830" spans="2:2" x14ac:dyDescent="0.25">
      <c r="B10830" s="24"/>
    </row>
    <row r="10831" spans="2:2" x14ac:dyDescent="0.25">
      <c r="B10831" s="24"/>
    </row>
    <row r="10832" spans="2:2" x14ac:dyDescent="0.25">
      <c r="B10832" s="24"/>
    </row>
    <row r="10833" spans="2:2" x14ac:dyDescent="0.25">
      <c r="B10833" s="24"/>
    </row>
    <row r="10834" spans="2:2" x14ac:dyDescent="0.25">
      <c r="B10834" s="24"/>
    </row>
    <row r="10835" spans="2:2" x14ac:dyDescent="0.25">
      <c r="B10835" s="24"/>
    </row>
    <row r="10836" spans="2:2" x14ac:dyDescent="0.25">
      <c r="B10836" s="24"/>
    </row>
    <row r="10837" spans="2:2" x14ac:dyDescent="0.25">
      <c r="B10837" s="24"/>
    </row>
    <row r="10838" spans="2:2" x14ac:dyDescent="0.25">
      <c r="B10838" s="24"/>
    </row>
    <row r="10839" spans="2:2" x14ac:dyDescent="0.25">
      <c r="B10839" s="24"/>
    </row>
    <row r="10840" spans="2:2" x14ac:dyDescent="0.25">
      <c r="B10840" s="24"/>
    </row>
    <row r="10841" spans="2:2" x14ac:dyDescent="0.25">
      <c r="B10841" s="24"/>
    </row>
    <row r="10842" spans="2:2" x14ac:dyDescent="0.25">
      <c r="B10842" s="24"/>
    </row>
    <row r="10843" spans="2:2" x14ac:dyDescent="0.25">
      <c r="B10843" s="24"/>
    </row>
    <row r="10844" spans="2:2" x14ac:dyDescent="0.25">
      <c r="B10844" s="24"/>
    </row>
    <row r="10845" spans="2:2" x14ac:dyDescent="0.25">
      <c r="B10845" s="24"/>
    </row>
    <row r="10846" spans="2:2" x14ac:dyDescent="0.25">
      <c r="B10846" s="24"/>
    </row>
    <row r="10847" spans="2:2" x14ac:dyDescent="0.25">
      <c r="B10847" s="24"/>
    </row>
    <row r="10848" spans="2:2" x14ac:dyDescent="0.25">
      <c r="B10848" s="24"/>
    </row>
    <row r="10849" spans="2:2" x14ac:dyDescent="0.25">
      <c r="B10849" s="24"/>
    </row>
    <row r="10850" spans="2:2" x14ac:dyDescent="0.25">
      <c r="B10850" s="24"/>
    </row>
    <row r="10851" spans="2:2" x14ac:dyDescent="0.25">
      <c r="B10851" s="24"/>
    </row>
    <row r="10852" spans="2:2" x14ac:dyDescent="0.25">
      <c r="B10852" s="24"/>
    </row>
    <row r="10853" spans="2:2" x14ac:dyDescent="0.25">
      <c r="B10853" s="24"/>
    </row>
    <row r="10854" spans="2:2" x14ac:dyDescent="0.25">
      <c r="B10854" s="24"/>
    </row>
    <row r="10855" spans="2:2" x14ac:dyDescent="0.25">
      <c r="B10855" s="24"/>
    </row>
    <row r="10856" spans="2:2" x14ac:dyDescent="0.25">
      <c r="B10856" s="24"/>
    </row>
    <row r="10857" spans="2:2" x14ac:dyDescent="0.25">
      <c r="B10857" s="24"/>
    </row>
    <row r="10858" spans="2:2" x14ac:dyDescent="0.25">
      <c r="B10858" s="24"/>
    </row>
    <row r="10859" spans="2:2" x14ac:dyDescent="0.25">
      <c r="B10859" s="24"/>
    </row>
    <row r="10860" spans="2:2" x14ac:dyDescent="0.25">
      <c r="B10860" s="24"/>
    </row>
    <row r="10861" spans="2:2" x14ac:dyDescent="0.25">
      <c r="B10861" s="24"/>
    </row>
    <row r="10862" spans="2:2" x14ac:dyDescent="0.25">
      <c r="B10862" s="24"/>
    </row>
    <row r="10863" spans="2:2" x14ac:dyDescent="0.25">
      <c r="B10863" s="24"/>
    </row>
    <row r="10864" spans="2:2" x14ac:dyDescent="0.25">
      <c r="B10864" s="24"/>
    </row>
    <row r="10865" spans="2:2" x14ac:dyDescent="0.25">
      <c r="B10865" s="24"/>
    </row>
    <row r="10866" spans="2:2" x14ac:dyDescent="0.25">
      <c r="B10866" s="24"/>
    </row>
    <row r="10867" spans="2:2" x14ac:dyDescent="0.25">
      <c r="B10867" s="24"/>
    </row>
    <row r="10868" spans="2:2" x14ac:dyDescent="0.25">
      <c r="B10868" s="24"/>
    </row>
    <row r="10869" spans="2:2" x14ac:dyDescent="0.25">
      <c r="B10869" s="24"/>
    </row>
    <row r="10870" spans="2:2" x14ac:dyDescent="0.25">
      <c r="B10870" s="24"/>
    </row>
    <row r="10871" spans="2:2" x14ac:dyDescent="0.25">
      <c r="B10871" s="24"/>
    </row>
    <row r="10872" spans="2:2" x14ac:dyDescent="0.25">
      <c r="B10872" s="24"/>
    </row>
    <row r="10873" spans="2:2" x14ac:dyDescent="0.25">
      <c r="B10873" s="24"/>
    </row>
    <row r="10874" spans="2:2" x14ac:dyDescent="0.25">
      <c r="B10874" s="24"/>
    </row>
    <row r="10875" spans="2:2" x14ac:dyDescent="0.25">
      <c r="B10875" s="24"/>
    </row>
    <row r="10876" spans="2:2" x14ac:dyDescent="0.25">
      <c r="B10876" s="24"/>
    </row>
    <row r="10877" spans="2:2" x14ac:dyDescent="0.25">
      <c r="B10877" s="24"/>
    </row>
    <row r="10878" spans="2:2" x14ac:dyDescent="0.25">
      <c r="B10878" s="24"/>
    </row>
    <row r="10879" spans="2:2" x14ac:dyDescent="0.25">
      <c r="B10879" s="24"/>
    </row>
    <row r="10880" spans="2:2" x14ac:dyDescent="0.25">
      <c r="B10880" s="24"/>
    </row>
    <row r="10881" spans="2:2" x14ac:dyDescent="0.25">
      <c r="B10881" s="24"/>
    </row>
    <row r="10882" spans="2:2" x14ac:dyDescent="0.25">
      <c r="B10882" s="24"/>
    </row>
    <row r="10883" spans="2:2" x14ac:dyDescent="0.25">
      <c r="B10883" s="24"/>
    </row>
    <row r="10884" spans="2:2" x14ac:dyDescent="0.25">
      <c r="B10884" s="24"/>
    </row>
    <row r="10885" spans="2:2" x14ac:dyDescent="0.25">
      <c r="B10885" s="24"/>
    </row>
    <row r="10886" spans="2:2" x14ac:dyDescent="0.25">
      <c r="B10886" s="24"/>
    </row>
    <row r="10887" spans="2:2" x14ac:dyDescent="0.25">
      <c r="B10887" s="24"/>
    </row>
    <row r="10888" spans="2:2" x14ac:dyDescent="0.25">
      <c r="B10888" s="24"/>
    </row>
    <row r="10889" spans="2:2" x14ac:dyDescent="0.25">
      <c r="B10889" s="24"/>
    </row>
    <row r="10890" spans="2:2" x14ac:dyDescent="0.25">
      <c r="B10890" s="24"/>
    </row>
    <row r="10891" spans="2:2" x14ac:dyDescent="0.25">
      <c r="B10891" s="24"/>
    </row>
    <row r="10892" spans="2:2" x14ac:dyDescent="0.25">
      <c r="B10892" s="24"/>
    </row>
    <row r="10893" spans="2:2" x14ac:dyDescent="0.25">
      <c r="B10893" s="24"/>
    </row>
    <row r="10894" spans="2:2" x14ac:dyDescent="0.25">
      <c r="B10894" s="24"/>
    </row>
    <row r="10895" spans="2:2" x14ac:dyDescent="0.25">
      <c r="B10895" s="24"/>
    </row>
    <row r="10896" spans="2:2" x14ac:dyDescent="0.25">
      <c r="B10896" s="24"/>
    </row>
    <row r="10897" spans="2:2" x14ac:dyDescent="0.25">
      <c r="B10897" s="24"/>
    </row>
    <row r="10898" spans="2:2" x14ac:dyDescent="0.25">
      <c r="B10898" s="24"/>
    </row>
    <row r="10899" spans="2:2" x14ac:dyDescent="0.25">
      <c r="B10899" s="24"/>
    </row>
    <row r="10900" spans="2:2" x14ac:dyDescent="0.25">
      <c r="B10900" s="24"/>
    </row>
    <row r="10901" spans="2:2" x14ac:dyDescent="0.25">
      <c r="B10901" s="24"/>
    </row>
    <row r="10902" spans="2:2" x14ac:dyDescent="0.25">
      <c r="B10902" s="24"/>
    </row>
    <row r="10903" spans="2:2" x14ac:dyDescent="0.25">
      <c r="B10903" s="24"/>
    </row>
    <row r="10904" spans="2:2" x14ac:dyDescent="0.25">
      <c r="B10904" s="24"/>
    </row>
    <row r="10905" spans="2:2" x14ac:dyDescent="0.25">
      <c r="B10905" s="24"/>
    </row>
    <row r="10906" spans="2:2" x14ac:dyDescent="0.25">
      <c r="B10906" s="24"/>
    </row>
    <row r="10907" spans="2:2" x14ac:dyDescent="0.25">
      <c r="B10907" s="24"/>
    </row>
    <row r="10908" spans="2:2" x14ac:dyDescent="0.25">
      <c r="B10908" s="24"/>
    </row>
    <row r="10909" spans="2:2" x14ac:dyDescent="0.25">
      <c r="B10909" s="24"/>
    </row>
    <row r="10910" spans="2:2" x14ac:dyDescent="0.25">
      <c r="B10910" s="24"/>
    </row>
    <row r="10911" spans="2:2" x14ac:dyDescent="0.25">
      <c r="B10911" s="24"/>
    </row>
    <row r="10912" spans="2:2" x14ac:dyDescent="0.25">
      <c r="B10912" s="24"/>
    </row>
    <row r="10913" spans="2:2" x14ac:dyDescent="0.25">
      <c r="B10913" s="24"/>
    </row>
    <row r="10914" spans="2:2" x14ac:dyDescent="0.25">
      <c r="B10914" s="24"/>
    </row>
    <row r="10915" spans="2:2" x14ac:dyDescent="0.25">
      <c r="B10915" s="24"/>
    </row>
    <row r="10916" spans="2:2" x14ac:dyDescent="0.25">
      <c r="B10916" s="24"/>
    </row>
    <row r="10917" spans="2:2" x14ac:dyDescent="0.25">
      <c r="B10917" s="24"/>
    </row>
    <row r="10918" spans="2:2" x14ac:dyDescent="0.25">
      <c r="B10918" s="24"/>
    </row>
    <row r="10919" spans="2:2" x14ac:dyDescent="0.25">
      <c r="B10919" s="24"/>
    </row>
    <row r="10920" spans="2:2" x14ac:dyDescent="0.25">
      <c r="B10920" s="24"/>
    </row>
    <row r="10921" spans="2:2" x14ac:dyDescent="0.25">
      <c r="B10921" s="24"/>
    </row>
    <row r="10922" spans="2:2" x14ac:dyDescent="0.25">
      <c r="B10922" s="24"/>
    </row>
    <row r="10923" spans="2:2" x14ac:dyDescent="0.25">
      <c r="B10923" s="24"/>
    </row>
    <row r="10924" spans="2:2" x14ac:dyDescent="0.25">
      <c r="B10924" s="24"/>
    </row>
    <row r="10925" spans="2:2" x14ac:dyDescent="0.25">
      <c r="B10925" s="24"/>
    </row>
    <row r="10926" spans="2:2" x14ac:dyDescent="0.25">
      <c r="B10926" s="24"/>
    </row>
    <row r="10927" spans="2:2" x14ac:dyDescent="0.25">
      <c r="B10927" s="24"/>
    </row>
    <row r="10928" spans="2:2" x14ac:dyDescent="0.25">
      <c r="B10928" s="24"/>
    </row>
    <row r="10929" spans="2:2" x14ac:dyDescent="0.25">
      <c r="B10929" s="24"/>
    </row>
    <row r="10930" spans="2:2" x14ac:dyDescent="0.25">
      <c r="B10930" s="24"/>
    </row>
    <row r="10931" spans="2:2" x14ac:dyDescent="0.25">
      <c r="B10931" s="24"/>
    </row>
    <row r="10932" spans="2:2" x14ac:dyDescent="0.25">
      <c r="B10932" s="24"/>
    </row>
    <row r="10933" spans="2:2" x14ac:dyDescent="0.25">
      <c r="B10933" s="24"/>
    </row>
    <row r="10934" spans="2:2" x14ac:dyDescent="0.25">
      <c r="B10934" s="24"/>
    </row>
    <row r="10935" spans="2:2" x14ac:dyDescent="0.25">
      <c r="B10935" s="24"/>
    </row>
    <row r="10936" spans="2:2" x14ac:dyDescent="0.25">
      <c r="B10936" s="24"/>
    </row>
    <row r="10937" spans="2:2" x14ac:dyDescent="0.25">
      <c r="B10937" s="24"/>
    </row>
    <row r="10938" spans="2:2" x14ac:dyDescent="0.25">
      <c r="B10938" s="24"/>
    </row>
    <row r="10939" spans="2:2" x14ac:dyDescent="0.25">
      <c r="B10939" s="24"/>
    </row>
    <row r="10940" spans="2:2" x14ac:dyDescent="0.25">
      <c r="B10940" s="24"/>
    </row>
    <row r="10941" spans="2:2" x14ac:dyDescent="0.25">
      <c r="B10941" s="24"/>
    </row>
    <row r="10942" spans="2:2" x14ac:dyDescent="0.25">
      <c r="B10942" s="24"/>
    </row>
    <row r="10943" spans="2:2" x14ac:dyDescent="0.25">
      <c r="B10943" s="24"/>
    </row>
    <row r="10944" spans="2:2" x14ac:dyDescent="0.25">
      <c r="B10944" s="24"/>
    </row>
    <row r="10945" spans="2:2" x14ac:dyDescent="0.25">
      <c r="B10945" s="24"/>
    </row>
    <row r="10946" spans="2:2" x14ac:dyDescent="0.25">
      <c r="B10946" s="24"/>
    </row>
    <row r="10947" spans="2:2" x14ac:dyDescent="0.25">
      <c r="B10947" s="24"/>
    </row>
    <row r="10948" spans="2:2" x14ac:dyDescent="0.25">
      <c r="B10948" s="24"/>
    </row>
    <row r="10949" spans="2:2" x14ac:dyDescent="0.25">
      <c r="B10949" s="24"/>
    </row>
    <row r="10950" spans="2:2" x14ac:dyDescent="0.25">
      <c r="B10950" s="24"/>
    </row>
    <row r="10951" spans="2:2" x14ac:dyDescent="0.25">
      <c r="B10951" s="24"/>
    </row>
    <row r="10952" spans="2:2" x14ac:dyDescent="0.25">
      <c r="B10952" s="24"/>
    </row>
    <row r="10953" spans="2:2" x14ac:dyDescent="0.25">
      <c r="B10953" s="24"/>
    </row>
    <row r="10954" spans="2:2" x14ac:dyDescent="0.25">
      <c r="B10954" s="24"/>
    </row>
    <row r="10955" spans="2:2" x14ac:dyDescent="0.25">
      <c r="B10955" s="24"/>
    </row>
    <row r="10956" spans="2:2" x14ac:dyDescent="0.25">
      <c r="B10956" s="24"/>
    </row>
    <row r="10957" spans="2:2" x14ac:dyDescent="0.25">
      <c r="B10957" s="24"/>
    </row>
    <row r="10958" spans="2:2" x14ac:dyDescent="0.25">
      <c r="B10958" s="24"/>
    </row>
    <row r="10959" spans="2:2" x14ac:dyDescent="0.25">
      <c r="B10959" s="24"/>
    </row>
    <row r="10960" spans="2:2" x14ac:dyDescent="0.25">
      <c r="B10960" s="24"/>
    </row>
    <row r="10961" spans="2:2" x14ac:dyDescent="0.25">
      <c r="B10961" s="24"/>
    </row>
    <row r="10962" spans="2:2" x14ac:dyDescent="0.25">
      <c r="B10962" s="24"/>
    </row>
    <row r="10963" spans="2:2" x14ac:dyDescent="0.25">
      <c r="B10963" s="24"/>
    </row>
    <row r="10964" spans="2:2" x14ac:dyDescent="0.25">
      <c r="B10964" s="24"/>
    </row>
    <row r="10965" spans="2:2" x14ac:dyDescent="0.25">
      <c r="B10965" s="24"/>
    </row>
    <row r="10966" spans="2:2" x14ac:dyDescent="0.25">
      <c r="B10966" s="24"/>
    </row>
    <row r="10967" spans="2:2" x14ac:dyDescent="0.25">
      <c r="B10967" s="24"/>
    </row>
    <row r="10968" spans="2:2" x14ac:dyDescent="0.25">
      <c r="B10968" s="24"/>
    </row>
    <row r="10969" spans="2:2" x14ac:dyDescent="0.25">
      <c r="B10969" s="24"/>
    </row>
    <row r="10970" spans="2:2" x14ac:dyDescent="0.25">
      <c r="B10970" s="24"/>
    </row>
    <row r="10971" spans="2:2" x14ac:dyDescent="0.25">
      <c r="B10971" s="24"/>
    </row>
    <row r="10972" spans="2:2" x14ac:dyDescent="0.25">
      <c r="B10972" s="24"/>
    </row>
    <row r="10973" spans="2:2" x14ac:dyDescent="0.25">
      <c r="B10973" s="24"/>
    </row>
    <row r="10974" spans="2:2" x14ac:dyDescent="0.25">
      <c r="B10974" s="24"/>
    </row>
    <row r="10975" spans="2:2" x14ac:dyDescent="0.25">
      <c r="B10975" s="24"/>
    </row>
    <row r="10976" spans="2:2" x14ac:dyDescent="0.25">
      <c r="B10976" s="24"/>
    </row>
    <row r="10977" spans="2:2" x14ac:dyDescent="0.25">
      <c r="B10977" s="24"/>
    </row>
    <row r="10978" spans="2:2" x14ac:dyDescent="0.25">
      <c r="B10978" s="24"/>
    </row>
    <row r="10979" spans="2:2" x14ac:dyDescent="0.25">
      <c r="B10979" s="24"/>
    </row>
    <row r="10980" spans="2:2" x14ac:dyDescent="0.25">
      <c r="B10980" s="24"/>
    </row>
    <row r="10981" spans="2:2" x14ac:dyDescent="0.25">
      <c r="B10981" s="24"/>
    </row>
    <row r="10982" spans="2:2" x14ac:dyDescent="0.25">
      <c r="B10982" s="24"/>
    </row>
    <row r="10983" spans="2:2" x14ac:dyDescent="0.25">
      <c r="B10983" s="24"/>
    </row>
    <row r="10984" spans="2:2" x14ac:dyDescent="0.25">
      <c r="B10984" s="24"/>
    </row>
    <row r="10985" spans="2:2" x14ac:dyDescent="0.25">
      <c r="B10985" s="24"/>
    </row>
    <row r="10986" spans="2:2" x14ac:dyDescent="0.25">
      <c r="B10986" s="24"/>
    </row>
    <row r="10987" spans="2:2" x14ac:dyDescent="0.25">
      <c r="B10987" s="24"/>
    </row>
    <row r="10988" spans="2:2" x14ac:dyDescent="0.25">
      <c r="B10988" s="24"/>
    </row>
    <row r="10989" spans="2:2" x14ac:dyDescent="0.25">
      <c r="B10989" s="24"/>
    </row>
    <row r="10990" spans="2:2" x14ac:dyDescent="0.25">
      <c r="B10990" s="24"/>
    </row>
    <row r="10991" spans="2:2" x14ac:dyDescent="0.25">
      <c r="B10991" s="24"/>
    </row>
    <row r="10992" spans="2:2" x14ac:dyDescent="0.25">
      <c r="B10992" s="24"/>
    </row>
    <row r="10993" spans="2:2" x14ac:dyDescent="0.25">
      <c r="B10993" s="24"/>
    </row>
    <row r="10994" spans="2:2" x14ac:dyDescent="0.25">
      <c r="B10994" s="24"/>
    </row>
    <row r="10995" spans="2:2" x14ac:dyDescent="0.25">
      <c r="B10995" s="24"/>
    </row>
    <row r="10996" spans="2:2" x14ac:dyDescent="0.25">
      <c r="B10996" s="24"/>
    </row>
    <row r="10997" spans="2:2" x14ac:dyDescent="0.25">
      <c r="B10997" s="24"/>
    </row>
    <row r="10998" spans="2:2" x14ac:dyDescent="0.25">
      <c r="B10998" s="24"/>
    </row>
    <row r="10999" spans="2:2" x14ac:dyDescent="0.25">
      <c r="B10999" s="24"/>
    </row>
    <row r="11000" spans="2:2" x14ac:dyDescent="0.25">
      <c r="B11000" s="24"/>
    </row>
    <row r="11001" spans="2:2" x14ac:dyDescent="0.25">
      <c r="B11001" s="24"/>
    </row>
    <row r="11002" spans="2:2" x14ac:dyDescent="0.25">
      <c r="B11002" s="24"/>
    </row>
    <row r="11003" spans="2:2" x14ac:dyDescent="0.25">
      <c r="B11003" s="24"/>
    </row>
    <row r="11004" spans="2:2" x14ac:dyDescent="0.25">
      <c r="B11004" s="24"/>
    </row>
    <row r="11005" spans="2:2" x14ac:dyDescent="0.25">
      <c r="B11005" s="24"/>
    </row>
    <row r="11006" spans="2:2" x14ac:dyDescent="0.25">
      <c r="B11006" s="24"/>
    </row>
    <row r="11007" spans="2:2" x14ac:dyDescent="0.25">
      <c r="B11007" s="24"/>
    </row>
    <row r="11008" spans="2:2" x14ac:dyDescent="0.25">
      <c r="B11008" s="24"/>
    </row>
    <row r="11009" spans="2:2" x14ac:dyDescent="0.25">
      <c r="B11009" s="24"/>
    </row>
    <row r="11010" spans="2:2" x14ac:dyDescent="0.25">
      <c r="B11010" s="24"/>
    </row>
    <row r="11011" spans="2:2" x14ac:dyDescent="0.25">
      <c r="B11011" s="24"/>
    </row>
    <row r="11012" spans="2:2" x14ac:dyDescent="0.25">
      <c r="B11012" s="24"/>
    </row>
    <row r="11013" spans="2:2" x14ac:dyDescent="0.25">
      <c r="B11013" s="24"/>
    </row>
    <row r="11014" spans="2:2" x14ac:dyDescent="0.25">
      <c r="B11014" s="24"/>
    </row>
    <row r="11015" spans="2:2" x14ac:dyDescent="0.25">
      <c r="B11015" s="24"/>
    </row>
    <row r="11016" spans="2:2" x14ac:dyDescent="0.25">
      <c r="B11016" s="24"/>
    </row>
    <row r="11017" spans="2:2" x14ac:dyDescent="0.25">
      <c r="B11017" s="24"/>
    </row>
    <row r="11018" spans="2:2" x14ac:dyDescent="0.25">
      <c r="B11018" s="24"/>
    </row>
    <row r="11019" spans="2:2" x14ac:dyDescent="0.25">
      <c r="B11019" s="24"/>
    </row>
    <row r="11020" spans="2:2" x14ac:dyDescent="0.25">
      <c r="B11020" s="24"/>
    </row>
    <row r="11021" spans="2:2" x14ac:dyDescent="0.25">
      <c r="B11021" s="24"/>
    </row>
    <row r="11022" spans="2:2" x14ac:dyDescent="0.25">
      <c r="B11022" s="24"/>
    </row>
    <row r="11023" spans="2:2" x14ac:dyDescent="0.25">
      <c r="B11023" s="24"/>
    </row>
    <row r="11024" spans="2:2" x14ac:dyDescent="0.25">
      <c r="B11024" s="24"/>
    </row>
    <row r="11025" spans="2:2" x14ac:dyDescent="0.25">
      <c r="B11025" s="24"/>
    </row>
    <row r="11026" spans="2:2" x14ac:dyDescent="0.25">
      <c r="B11026" s="24"/>
    </row>
    <row r="11027" spans="2:2" x14ac:dyDescent="0.25">
      <c r="B11027" s="24"/>
    </row>
    <row r="11028" spans="2:2" x14ac:dyDescent="0.25">
      <c r="B11028" s="24"/>
    </row>
    <row r="11029" spans="2:2" x14ac:dyDescent="0.25">
      <c r="B11029" s="24"/>
    </row>
    <row r="11030" spans="2:2" x14ac:dyDescent="0.25">
      <c r="B11030" s="24"/>
    </row>
    <row r="11031" spans="2:2" x14ac:dyDescent="0.25">
      <c r="B11031" s="24"/>
    </row>
    <row r="11032" spans="2:2" x14ac:dyDescent="0.25">
      <c r="B11032" s="24"/>
    </row>
    <row r="11033" spans="2:2" x14ac:dyDescent="0.25">
      <c r="B11033" s="24"/>
    </row>
    <row r="11034" spans="2:2" x14ac:dyDescent="0.25">
      <c r="B11034" s="24"/>
    </row>
    <row r="11035" spans="2:2" x14ac:dyDescent="0.25">
      <c r="B11035" s="24"/>
    </row>
    <row r="11036" spans="2:2" x14ac:dyDescent="0.25">
      <c r="B11036" s="24"/>
    </row>
    <row r="11037" spans="2:2" x14ac:dyDescent="0.25">
      <c r="B11037" s="24"/>
    </row>
    <row r="11038" spans="2:2" x14ac:dyDescent="0.25">
      <c r="B11038" s="24"/>
    </row>
    <row r="11039" spans="2:2" x14ac:dyDescent="0.25">
      <c r="B11039" s="24"/>
    </row>
    <row r="11040" spans="2:2" x14ac:dyDescent="0.25">
      <c r="B11040" s="24"/>
    </row>
    <row r="11041" spans="2:2" x14ac:dyDescent="0.25">
      <c r="B11041" s="24"/>
    </row>
    <row r="11042" spans="2:2" x14ac:dyDescent="0.25">
      <c r="B11042" s="24"/>
    </row>
    <row r="11043" spans="2:2" x14ac:dyDescent="0.25">
      <c r="B11043" s="24"/>
    </row>
    <row r="11044" spans="2:2" x14ac:dyDescent="0.25">
      <c r="B11044" s="24"/>
    </row>
    <row r="11045" spans="2:2" x14ac:dyDescent="0.25">
      <c r="B11045" s="24"/>
    </row>
    <row r="11046" spans="2:2" x14ac:dyDescent="0.25">
      <c r="B11046" s="24"/>
    </row>
    <row r="11047" spans="2:2" x14ac:dyDescent="0.25">
      <c r="B11047" s="24"/>
    </row>
    <row r="11048" spans="2:2" x14ac:dyDescent="0.25">
      <c r="B11048" s="24"/>
    </row>
    <row r="11049" spans="2:2" x14ac:dyDescent="0.25">
      <c r="B11049" s="24"/>
    </row>
    <row r="11050" spans="2:2" x14ac:dyDescent="0.25">
      <c r="B11050" s="24"/>
    </row>
    <row r="11051" spans="2:2" x14ac:dyDescent="0.25">
      <c r="B11051" s="24"/>
    </row>
    <row r="11052" spans="2:2" x14ac:dyDescent="0.25">
      <c r="B11052" s="24"/>
    </row>
    <row r="11053" spans="2:2" x14ac:dyDescent="0.25">
      <c r="B11053" s="24"/>
    </row>
    <row r="11054" spans="2:2" x14ac:dyDescent="0.25">
      <c r="B11054" s="24"/>
    </row>
    <row r="11055" spans="2:2" x14ac:dyDescent="0.25">
      <c r="B11055" s="24"/>
    </row>
    <row r="11056" spans="2:2" x14ac:dyDescent="0.25">
      <c r="B11056" s="24"/>
    </row>
    <row r="11057" spans="2:2" x14ac:dyDescent="0.25">
      <c r="B11057" s="24"/>
    </row>
    <row r="11058" spans="2:2" x14ac:dyDescent="0.25">
      <c r="B11058" s="24"/>
    </row>
    <row r="11059" spans="2:2" x14ac:dyDescent="0.25">
      <c r="B11059" s="24"/>
    </row>
    <row r="11060" spans="2:2" x14ac:dyDescent="0.25">
      <c r="B11060" s="24"/>
    </row>
    <row r="11061" spans="2:2" x14ac:dyDescent="0.25">
      <c r="B11061" s="24"/>
    </row>
    <row r="11062" spans="2:2" x14ac:dyDescent="0.25">
      <c r="B11062" s="24"/>
    </row>
    <row r="11063" spans="2:2" x14ac:dyDescent="0.25">
      <c r="B11063" s="24"/>
    </row>
    <row r="11064" spans="2:2" x14ac:dyDescent="0.25">
      <c r="B11064" s="24"/>
    </row>
    <row r="11065" spans="2:2" x14ac:dyDescent="0.25">
      <c r="B11065" s="24"/>
    </row>
    <row r="11066" spans="2:2" x14ac:dyDescent="0.25">
      <c r="B11066" s="24"/>
    </row>
    <row r="11067" spans="2:2" x14ac:dyDescent="0.25">
      <c r="B11067" s="24"/>
    </row>
    <row r="11068" spans="2:2" x14ac:dyDescent="0.25">
      <c r="B11068" s="24"/>
    </row>
    <row r="11069" spans="2:2" x14ac:dyDescent="0.25">
      <c r="B11069" s="24"/>
    </row>
    <row r="11070" spans="2:2" x14ac:dyDescent="0.25">
      <c r="B11070" s="24"/>
    </row>
    <row r="11071" spans="2:2" x14ac:dyDescent="0.25">
      <c r="B11071" s="24"/>
    </row>
    <row r="11072" spans="2:2" x14ac:dyDescent="0.25">
      <c r="B11072" s="24"/>
    </row>
    <row r="11073" spans="2:2" x14ac:dyDescent="0.25">
      <c r="B11073" s="24"/>
    </row>
    <row r="11074" spans="2:2" x14ac:dyDescent="0.25">
      <c r="B11074" s="24"/>
    </row>
    <row r="11075" spans="2:2" x14ac:dyDescent="0.25">
      <c r="B11075" s="24"/>
    </row>
    <row r="11076" spans="2:2" x14ac:dyDescent="0.25">
      <c r="B11076" s="24"/>
    </row>
    <row r="11077" spans="2:2" x14ac:dyDescent="0.25">
      <c r="B11077" s="24"/>
    </row>
    <row r="11078" spans="2:2" x14ac:dyDescent="0.25">
      <c r="B11078" s="24"/>
    </row>
    <row r="11079" spans="2:2" x14ac:dyDescent="0.25">
      <c r="B11079" s="24"/>
    </row>
    <row r="11080" spans="2:2" x14ac:dyDescent="0.25">
      <c r="B11080" s="24"/>
    </row>
    <row r="11081" spans="2:2" x14ac:dyDescent="0.25">
      <c r="B11081" s="24"/>
    </row>
    <row r="11082" spans="2:2" x14ac:dyDescent="0.25">
      <c r="B11082" s="24"/>
    </row>
    <row r="11083" spans="2:2" x14ac:dyDescent="0.25">
      <c r="B11083" s="24"/>
    </row>
    <row r="11084" spans="2:2" x14ac:dyDescent="0.25">
      <c r="B11084" s="24"/>
    </row>
    <row r="11085" spans="2:2" x14ac:dyDescent="0.25">
      <c r="B11085" s="24"/>
    </row>
    <row r="11086" spans="2:2" x14ac:dyDescent="0.25">
      <c r="B11086" s="24"/>
    </row>
    <row r="11087" spans="2:2" x14ac:dyDescent="0.25">
      <c r="B11087" s="24"/>
    </row>
    <row r="11088" spans="2:2" x14ac:dyDescent="0.25">
      <c r="B11088" s="24"/>
    </row>
    <row r="11089" spans="2:2" x14ac:dyDescent="0.25">
      <c r="B11089" s="24"/>
    </row>
    <row r="11090" spans="2:2" x14ac:dyDescent="0.25">
      <c r="B11090" s="24"/>
    </row>
    <row r="11091" spans="2:2" x14ac:dyDescent="0.25">
      <c r="B11091" s="24"/>
    </row>
    <row r="11092" spans="2:2" x14ac:dyDescent="0.25">
      <c r="B11092" s="24"/>
    </row>
    <row r="11093" spans="2:2" x14ac:dyDescent="0.25">
      <c r="B11093" s="24"/>
    </row>
    <row r="11094" spans="2:2" x14ac:dyDescent="0.25">
      <c r="B11094" s="24"/>
    </row>
    <row r="11095" spans="2:2" x14ac:dyDescent="0.25">
      <c r="B11095" s="24"/>
    </row>
    <row r="11096" spans="2:2" x14ac:dyDescent="0.25">
      <c r="B11096" s="24"/>
    </row>
    <row r="11097" spans="2:2" x14ac:dyDescent="0.25">
      <c r="B11097" s="24"/>
    </row>
    <row r="11098" spans="2:2" x14ac:dyDescent="0.25">
      <c r="B11098" s="24"/>
    </row>
    <row r="11099" spans="2:2" x14ac:dyDescent="0.25">
      <c r="B11099" s="24"/>
    </row>
    <row r="11100" spans="2:2" x14ac:dyDescent="0.25">
      <c r="B11100" s="24"/>
    </row>
    <row r="11101" spans="2:2" x14ac:dyDescent="0.25">
      <c r="B11101" s="24"/>
    </row>
    <row r="11102" spans="2:2" x14ac:dyDescent="0.25">
      <c r="B11102" s="24"/>
    </row>
    <row r="11103" spans="2:2" x14ac:dyDescent="0.25">
      <c r="B11103" s="24"/>
    </row>
    <row r="11104" spans="2:2" x14ac:dyDescent="0.25">
      <c r="B11104" s="24"/>
    </row>
    <row r="11105" spans="2:2" x14ac:dyDescent="0.25">
      <c r="B11105" s="24"/>
    </row>
    <row r="11106" spans="2:2" x14ac:dyDescent="0.25">
      <c r="B11106" s="24"/>
    </row>
    <row r="11107" spans="2:2" x14ac:dyDescent="0.25">
      <c r="B11107" s="24"/>
    </row>
    <row r="11108" spans="2:2" x14ac:dyDescent="0.25">
      <c r="B11108" s="24"/>
    </row>
    <row r="11109" spans="2:2" x14ac:dyDescent="0.25">
      <c r="B11109" s="24"/>
    </row>
    <row r="11110" spans="2:2" x14ac:dyDescent="0.25">
      <c r="B11110" s="24"/>
    </row>
    <row r="11111" spans="2:2" x14ac:dyDescent="0.25">
      <c r="B11111" s="24"/>
    </row>
    <row r="11112" spans="2:2" x14ac:dyDescent="0.25">
      <c r="B11112" s="24"/>
    </row>
    <row r="11113" spans="2:2" x14ac:dyDescent="0.25">
      <c r="B11113" s="24"/>
    </row>
    <row r="11114" spans="2:2" x14ac:dyDescent="0.25">
      <c r="B11114" s="24"/>
    </row>
    <row r="11115" spans="2:2" x14ac:dyDescent="0.25">
      <c r="B11115" s="24"/>
    </row>
    <row r="11116" spans="2:2" x14ac:dyDescent="0.25">
      <c r="B11116" s="24"/>
    </row>
    <row r="11117" spans="2:2" x14ac:dyDescent="0.25">
      <c r="B11117" s="24"/>
    </row>
    <row r="11118" spans="2:2" x14ac:dyDescent="0.25">
      <c r="B11118" s="24"/>
    </row>
    <row r="11119" spans="2:2" x14ac:dyDescent="0.25">
      <c r="B11119" s="24"/>
    </row>
    <row r="11120" spans="2:2" x14ac:dyDescent="0.25">
      <c r="B11120" s="24"/>
    </row>
    <row r="11121" spans="2:2" x14ac:dyDescent="0.25">
      <c r="B11121" s="24"/>
    </row>
    <row r="11122" spans="2:2" x14ac:dyDescent="0.25">
      <c r="B11122" s="24"/>
    </row>
    <row r="11123" spans="2:2" x14ac:dyDescent="0.25">
      <c r="B11123" s="24"/>
    </row>
    <row r="11124" spans="2:2" x14ac:dyDescent="0.25">
      <c r="B11124" s="24"/>
    </row>
    <row r="11125" spans="2:2" x14ac:dyDescent="0.25">
      <c r="B11125" s="24"/>
    </row>
    <row r="11126" spans="2:2" x14ac:dyDescent="0.25">
      <c r="B11126" s="24"/>
    </row>
    <row r="11127" spans="2:2" x14ac:dyDescent="0.25">
      <c r="B11127" s="24"/>
    </row>
    <row r="11128" spans="2:2" x14ac:dyDescent="0.25">
      <c r="B11128" s="24"/>
    </row>
    <row r="11129" spans="2:2" x14ac:dyDescent="0.25">
      <c r="B11129" s="24"/>
    </row>
    <row r="11130" spans="2:2" x14ac:dyDescent="0.25">
      <c r="B11130" s="24"/>
    </row>
    <row r="11131" spans="2:2" x14ac:dyDescent="0.25">
      <c r="B11131" s="24"/>
    </row>
    <row r="11132" spans="2:2" x14ac:dyDescent="0.25">
      <c r="B11132" s="24"/>
    </row>
    <row r="11133" spans="2:2" x14ac:dyDescent="0.25">
      <c r="B11133" s="24"/>
    </row>
    <row r="11134" spans="2:2" x14ac:dyDescent="0.25">
      <c r="B11134" s="24"/>
    </row>
    <row r="11135" spans="2:2" x14ac:dyDescent="0.25">
      <c r="B11135" s="24"/>
    </row>
    <row r="11136" spans="2:2" x14ac:dyDescent="0.25">
      <c r="B11136" s="24"/>
    </row>
    <row r="11137" spans="2:2" x14ac:dyDescent="0.25">
      <c r="B11137" s="24"/>
    </row>
    <row r="11138" spans="2:2" x14ac:dyDescent="0.25">
      <c r="B11138" s="24"/>
    </row>
    <row r="11139" spans="2:2" x14ac:dyDescent="0.25">
      <c r="B11139" s="24"/>
    </row>
    <row r="11140" spans="2:2" x14ac:dyDescent="0.25">
      <c r="B11140" s="24"/>
    </row>
    <row r="11141" spans="2:2" x14ac:dyDescent="0.25">
      <c r="B11141" s="24"/>
    </row>
    <row r="11142" spans="2:2" x14ac:dyDescent="0.25">
      <c r="B11142" s="24"/>
    </row>
    <row r="11143" spans="2:2" x14ac:dyDescent="0.25">
      <c r="B11143" s="24"/>
    </row>
    <row r="11144" spans="2:2" x14ac:dyDescent="0.25">
      <c r="B11144" s="24"/>
    </row>
    <row r="11145" spans="2:2" x14ac:dyDescent="0.25">
      <c r="B11145" s="24"/>
    </row>
    <row r="11146" spans="2:2" x14ac:dyDescent="0.25">
      <c r="B11146" s="24"/>
    </row>
    <row r="11147" spans="2:2" x14ac:dyDescent="0.25">
      <c r="B11147" s="24"/>
    </row>
    <row r="11148" spans="2:2" x14ac:dyDescent="0.25">
      <c r="B11148" s="24"/>
    </row>
    <row r="11149" spans="2:2" x14ac:dyDescent="0.25">
      <c r="B11149" s="24"/>
    </row>
    <row r="11150" spans="2:2" x14ac:dyDescent="0.25">
      <c r="B11150" s="24"/>
    </row>
    <row r="11151" spans="2:2" x14ac:dyDescent="0.25">
      <c r="B11151" s="24"/>
    </row>
    <row r="11152" spans="2:2" x14ac:dyDescent="0.25">
      <c r="B11152" s="24"/>
    </row>
    <row r="11153" spans="2:2" x14ac:dyDescent="0.25">
      <c r="B11153" s="24"/>
    </row>
    <row r="11154" spans="2:2" x14ac:dyDescent="0.25">
      <c r="B11154" s="24"/>
    </row>
    <row r="11155" spans="2:2" x14ac:dyDescent="0.25">
      <c r="B11155" s="24"/>
    </row>
    <row r="11156" spans="2:2" x14ac:dyDescent="0.25">
      <c r="B11156" s="24"/>
    </row>
    <row r="11157" spans="2:2" x14ac:dyDescent="0.25">
      <c r="B11157" s="24"/>
    </row>
    <row r="11158" spans="2:2" x14ac:dyDescent="0.25">
      <c r="B11158" s="24"/>
    </row>
    <row r="11159" spans="2:2" x14ac:dyDescent="0.25">
      <c r="B11159" s="24"/>
    </row>
    <row r="11160" spans="2:2" x14ac:dyDescent="0.25">
      <c r="B11160" s="24"/>
    </row>
    <row r="11161" spans="2:2" x14ac:dyDescent="0.25">
      <c r="B11161" s="24"/>
    </row>
    <row r="11162" spans="2:2" x14ac:dyDescent="0.25">
      <c r="B11162" s="24"/>
    </row>
    <row r="11163" spans="2:2" x14ac:dyDescent="0.25">
      <c r="B11163" s="24"/>
    </row>
    <row r="11164" spans="2:2" x14ac:dyDescent="0.25">
      <c r="B11164" s="24"/>
    </row>
    <row r="11165" spans="2:2" x14ac:dyDescent="0.25">
      <c r="B11165" s="24"/>
    </row>
    <row r="11166" spans="2:2" x14ac:dyDescent="0.25">
      <c r="B11166" s="24"/>
    </row>
    <row r="11167" spans="2:2" x14ac:dyDescent="0.25">
      <c r="B11167" s="24"/>
    </row>
    <row r="11168" spans="2:2" x14ac:dyDescent="0.25">
      <c r="B11168" s="24"/>
    </row>
    <row r="11169" spans="2:2" x14ac:dyDescent="0.25">
      <c r="B11169" s="24"/>
    </row>
    <row r="11170" spans="2:2" x14ac:dyDescent="0.25">
      <c r="B11170" s="24"/>
    </row>
    <row r="11171" spans="2:2" x14ac:dyDescent="0.25">
      <c r="B11171" s="24"/>
    </row>
    <row r="11172" spans="2:2" x14ac:dyDescent="0.25">
      <c r="B11172" s="24"/>
    </row>
    <row r="11173" spans="2:2" x14ac:dyDescent="0.25">
      <c r="B11173" s="24"/>
    </row>
    <row r="11174" spans="2:2" x14ac:dyDescent="0.25">
      <c r="B11174" s="24"/>
    </row>
    <row r="11175" spans="2:2" x14ac:dyDescent="0.25">
      <c r="B11175" s="24"/>
    </row>
    <row r="11176" spans="2:2" x14ac:dyDescent="0.25">
      <c r="B11176" s="24"/>
    </row>
    <row r="11177" spans="2:2" x14ac:dyDescent="0.25">
      <c r="B11177" s="24"/>
    </row>
    <row r="11178" spans="2:2" x14ac:dyDescent="0.25">
      <c r="B11178" s="24"/>
    </row>
    <row r="11179" spans="2:2" x14ac:dyDescent="0.25">
      <c r="B11179" s="24"/>
    </row>
    <row r="11180" spans="2:2" x14ac:dyDescent="0.25">
      <c r="B11180" s="24"/>
    </row>
    <row r="11181" spans="2:2" x14ac:dyDescent="0.25">
      <c r="B11181" s="24"/>
    </row>
    <row r="11182" spans="2:2" x14ac:dyDescent="0.25">
      <c r="B11182" s="24"/>
    </row>
    <row r="11183" spans="2:2" x14ac:dyDescent="0.25">
      <c r="B11183" s="24"/>
    </row>
    <row r="11184" spans="2:2" x14ac:dyDescent="0.25">
      <c r="B11184" s="24"/>
    </row>
    <row r="11185" spans="2:2" x14ac:dyDescent="0.25">
      <c r="B11185" s="24"/>
    </row>
    <row r="11186" spans="2:2" x14ac:dyDescent="0.25">
      <c r="B11186" s="24"/>
    </row>
    <row r="11187" spans="2:2" x14ac:dyDescent="0.25">
      <c r="B11187" s="24"/>
    </row>
    <row r="11188" spans="2:2" x14ac:dyDescent="0.25">
      <c r="B11188" s="24"/>
    </row>
    <row r="11189" spans="2:2" x14ac:dyDescent="0.25">
      <c r="B11189" s="24"/>
    </row>
    <row r="11190" spans="2:2" x14ac:dyDescent="0.25">
      <c r="B11190" s="24"/>
    </row>
    <row r="11191" spans="2:2" x14ac:dyDescent="0.25">
      <c r="B11191" s="24"/>
    </row>
    <row r="11192" spans="2:2" x14ac:dyDescent="0.25">
      <c r="B11192" s="24"/>
    </row>
    <row r="11193" spans="2:2" x14ac:dyDescent="0.25">
      <c r="B11193" s="24"/>
    </row>
    <row r="11194" spans="2:2" x14ac:dyDescent="0.25">
      <c r="B11194" s="24"/>
    </row>
    <row r="11195" spans="2:2" x14ac:dyDescent="0.25">
      <c r="B11195" s="24"/>
    </row>
    <row r="11196" spans="2:2" x14ac:dyDescent="0.25">
      <c r="B11196" s="24"/>
    </row>
    <row r="11197" spans="2:2" x14ac:dyDescent="0.25">
      <c r="B11197" s="24"/>
    </row>
    <row r="11198" spans="2:2" x14ac:dyDescent="0.25">
      <c r="B11198" s="24"/>
    </row>
    <row r="11199" spans="2:2" x14ac:dyDescent="0.25">
      <c r="B11199" s="24"/>
    </row>
    <row r="11200" spans="2:2" x14ac:dyDescent="0.25">
      <c r="B11200" s="24"/>
    </row>
    <row r="11201" spans="2:2" x14ac:dyDescent="0.25">
      <c r="B11201" s="24"/>
    </row>
    <row r="11202" spans="2:2" x14ac:dyDescent="0.25">
      <c r="B11202" s="24"/>
    </row>
    <row r="11203" spans="2:2" x14ac:dyDescent="0.25">
      <c r="B11203" s="24"/>
    </row>
    <row r="11204" spans="2:2" x14ac:dyDescent="0.25">
      <c r="B11204" s="24"/>
    </row>
    <row r="11205" spans="2:2" x14ac:dyDescent="0.25">
      <c r="B11205" s="24"/>
    </row>
    <row r="11206" spans="2:2" x14ac:dyDescent="0.25">
      <c r="B11206" s="24"/>
    </row>
    <row r="11207" spans="2:2" x14ac:dyDescent="0.25">
      <c r="B11207" s="24"/>
    </row>
    <row r="11208" spans="2:2" x14ac:dyDescent="0.25">
      <c r="B11208" s="24"/>
    </row>
    <row r="11209" spans="2:2" x14ac:dyDescent="0.25">
      <c r="B11209" s="24"/>
    </row>
    <row r="11210" spans="2:2" x14ac:dyDescent="0.25">
      <c r="B11210" s="24"/>
    </row>
    <row r="11211" spans="2:2" x14ac:dyDescent="0.25">
      <c r="B11211" s="24"/>
    </row>
    <row r="11212" spans="2:2" x14ac:dyDescent="0.25">
      <c r="B11212" s="24"/>
    </row>
    <row r="11213" spans="2:2" x14ac:dyDescent="0.25">
      <c r="B11213" s="24"/>
    </row>
    <row r="11214" spans="2:2" x14ac:dyDescent="0.25">
      <c r="B11214" s="24"/>
    </row>
    <row r="11215" spans="2:2" x14ac:dyDescent="0.25">
      <c r="B11215" s="24"/>
    </row>
    <row r="11216" spans="2:2" x14ac:dyDescent="0.25">
      <c r="B11216" s="24"/>
    </row>
    <row r="11217" spans="2:2" x14ac:dyDescent="0.25">
      <c r="B11217" s="24"/>
    </row>
    <row r="11218" spans="2:2" x14ac:dyDescent="0.25">
      <c r="B11218" s="24"/>
    </row>
    <row r="11219" spans="2:2" x14ac:dyDescent="0.25">
      <c r="B11219" s="24"/>
    </row>
    <row r="11220" spans="2:2" x14ac:dyDescent="0.25">
      <c r="B11220" s="24"/>
    </row>
    <row r="11221" spans="2:2" x14ac:dyDescent="0.25">
      <c r="B11221" s="24"/>
    </row>
    <row r="11222" spans="2:2" x14ac:dyDescent="0.25">
      <c r="B11222" s="24"/>
    </row>
    <row r="11223" spans="2:2" x14ac:dyDescent="0.25">
      <c r="B11223" s="24"/>
    </row>
    <row r="11224" spans="2:2" x14ac:dyDescent="0.25">
      <c r="B11224" s="24"/>
    </row>
    <row r="11225" spans="2:2" x14ac:dyDescent="0.25">
      <c r="B11225" s="24"/>
    </row>
    <row r="11226" spans="2:2" x14ac:dyDescent="0.25">
      <c r="B11226" s="24"/>
    </row>
    <row r="11227" spans="2:2" x14ac:dyDescent="0.25">
      <c r="B11227" s="24"/>
    </row>
    <row r="11228" spans="2:2" x14ac:dyDescent="0.25">
      <c r="B11228" s="24"/>
    </row>
    <row r="11229" spans="2:2" x14ac:dyDescent="0.25">
      <c r="B11229" s="24"/>
    </row>
    <row r="11230" spans="2:2" x14ac:dyDescent="0.25">
      <c r="B11230" s="24"/>
    </row>
    <row r="11231" spans="2:2" x14ac:dyDescent="0.25">
      <c r="B11231" s="24"/>
    </row>
    <row r="11232" spans="2:2" x14ac:dyDescent="0.25">
      <c r="B11232" s="24"/>
    </row>
    <row r="11233" spans="2:2" x14ac:dyDescent="0.25">
      <c r="B11233" s="24"/>
    </row>
    <row r="11234" spans="2:2" x14ac:dyDescent="0.25">
      <c r="B11234" s="24"/>
    </row>
    <row r="11235" spans="2:2" x14ac:dyDescent="0.25">
      <c r="B11235" s="24"/>
    </row>
    <row r="11236" spans="2:2" x14ac:dyDescent="0.25">
      <c r="B11236" s="24"/>
    </row>
    <row r="11237" spans="2:2" x14ac:dyDescent="0.25">
      <c r="B11237" s="24"/>
    </row>
    <row r="11238" spans="2:2" x14ac:dyDescent="0.25">
      <c r="B11238" s="24"/>
    </row>
    <row r="11239" spans="2:2" x14ac:dyDescent="0.25">
      <c r="B11239" s="24"/>
    </row>
    <row r="11240" spans="2:2" x14ac:dyDescent="0.25">
      <c r="B11240" s="24"/>
    </row>
    <row r="11241" spans="2:2" x14ac:dyDescent="0.25">
      <c r="B11241" s="24"/>
    </row>
    <row r="11242" spans="2:2" x14ac:dyDescent="0.25">
      <c r="B11242" s="24"/>
    </row>
    <row r="11243" spans="2:2" x14ac:dyDescent="0.25">
      <c r="B11243" s="24"/>
    </row>
    <row r="11244" spans="2:2" x14ac:dyDescent="0.25">
      <c r="B11244" s="24"/>
    </row>
    <row r="11245" spans="2:2" x14ac:dyDescent="0.25">
      <c r="B11245" s="24"/>
    </row>
    <row r="11246" spans="2:2" x14ac:dyDescent="0.25">
      <c r="B11246" s="24"/>
    </row>
    <row r="11247" spans="2:2" x14ac:dyDescent="0.25">
      <c r="B11247" s="24"/>
    </row>
    <row r="11248" spans="2:2" x14ac:dyDescent="0.25">
      <c r="B11248" s="24"/>
    </row>
    <row r="11249" spans="2:2" x14ac:dyDescent="0.25">
      <c r="B11249" s="24"/>
    </row>
    <row r="11250" spans="2:2" x14ac:dyDescent="0.25">
      <c r="B11250" s="24"/>
    </row>
    <row r="11251" spans="2:2" x14ac:dyDescent="0.25">
      <c r="B11251" s="24"/>
    </row>
    <row r="11252" spans="2:2" x14ac:dyDescent="0.25">
      <c r="B11252" s="24"/>
    </row>
    <row r="11253" spans="2:2" x14ac:dyDescent="0.25">
      <c r="B11253" s="24"/>
    </row>
    <row r="11254" spans="2:2" x14ac:dyDescent="0.25">
      <c r="B11254" s="24"/>
    </row>
    <row r="11255" spans="2:2" x14ac:dyDescent="0.25">
      <c r="B11255" s="24"/>
    </row>
    <row r="11256" spans="2:2" x14ac:dyDescent="0.25">
      <c r="B11256" s="24"/>
    </row>
    <row r="11257" spans="2:2" x14ac:dyDescent="0.25">
      <c r="B11257" s="24"/>
    </row>
    <row r="11258" spans="2:2" x14ac:dyDescent="0.25">
      <c r="B11258" s="24"/>
    </row>
    <row r="11259" spans="2:2" x14ac:dyDescent="0.25">
      <c r="B11259" s="24"/>
    </row>
    <row r="11260" spans="2:2" x14ac:dyDescent="0.25">
      <c r="B11260" s="24"/>
    </row>
    <row r="11261" spans="2:2" x14ac:dyDescent="0.25">
      <c r="B11261" s="24"/>
    </row>
    <row r="11262" spans="2:2" x14ac:dyDescent="0.25">
      <c r="B11262" s="24"/>
    </row>
    <row r="11263" spans="2:2" x14ac:dyDescent="0.25">
      <c r="B11263" s="24"/>
    </row>
    <row r="11264" spans="2:2" x14ac:dyDescent="0.25">
      <c r="B11264" s="24"/>
    </row>
    <row r="11265" spans="2:2" x14ac:dyDescent="0.25">
      <c r="B11265" s="24"/>
    </row>
    <row r="11266" spans="2:2" x14ac:dyDescent="0.25">
      <c r="B11266" s="24"/>
    </row>
    <row r="11267" spans="2:2" x14ac:dyDescent="0.25">
      <c r="B11267" s="24"/>
    </row>
    <row r="11268" spans="2:2" x14ac:dyDescent="0.25">
      <c r="B11268" s="24"/>
    </row>
    <row r="11269" spans="2:2" x14ac:dyDescent="0.25">
      <c r="B11269" s="24"/>
    </row>
    <row r="11270" spans="2:2" x14ac:dyDescent="0.25">
      <c r="B11270" s="24"/>
    </row>
    <row r="11271" spans="2:2" x14ac:dyDescent="0.25">
      <c r="B11271" s="24"/>
    </row>
    <row r="11272" spans="2:2" x14ac:dyDescent="0.25">
      <c r="B11272" s="24"/>
    </row>
    <row r="11273" spans="2:2" x14ac:dyDescent="0.25">
      <c r="B11273" s="24"/>
    </row>
    <row r="11274" spans="2:2" x14ac:dyDescent="0.25">
      <c r="B11274" s="24"/>
    </row>
    <row r="11275" spans="2:2" x14ac:dyDescent="0.25">
      <c r="B11275" s="24"/>
    </row>
    <row r="11276" spans="2:2" x14ac:dyDescent="0.25">
      <c r="B11276" s="24"/>
    </row>
    <row r="11277" spans="2:2" x14ac:dyDescent="0.25">
      <c r="B11277" s="24"/>
    </row>
    <row r="11278" spans="2:2" x14ac:dyDescent="0.25">
      <c r="B11278" s="24"/>
    </row>
    <row r="11279" spans="2:2" x14ac:dyDescent="0.25">
      <c r="B11279" s="24"/>
    </row>
    <row r="11280" spans="2:2" x14ac:dyDescent="0.25">
      <c r="B11280" s="24"/>
    </row>
    <row r="11281" spans="2:2" x14ac:dyDescent="0.25">
      <c r="B11281" s="24"/>
    </row>
    <row r="11282" spans="2:2" x14ac:dyDescent="0.25">
      <c r="B11282" s="24"/>
    </row>
    <row r="11283" spans="2:2" x14ac:dyDescent="0.25">
      <c r="B11283" s="24"/>
    </row>
    <row r="11284" spans="2:2" x14ac:dyDescent="0.25">
      <c r="B11284" s="24"/>
    </row>
    <row r="11285" spans="2:2" x14ac:dyDescent="0.25">
      <c r="B11285" s="24"/>
    </row>
    <row r="11286" spans="2:2" x14ac:dyDescent="0.25">
      <c r="B11286" s="24"/>
    </row>
    <row r="11287" spans="2:2" x14ac:dyDescent="0.25">
      <c r="B11287" s="24"/>
    </row>
    <row r="11288" spans="2:2" x14ac:dyDescent="0.25">
      <c r="B11288" s="24"/>
    </row>
    <row r="11289" spans="2:2" x14ac:dyDescent="0.25">
      <c r="B11289" s="24"/>
    </row>
    <row r="11290" spans="2:2" x14ac:dyDescent="0.25">
      <c r="B11290" s="24"/>
    </row>
    <row r="11291" spans="2:2" x14ac:dyDescent="0.25">
      <c r="B11291" s="24"/>
    </row>
    <row r="11292" spans="2:2" x14ac:dyDescent="0.25">
      <c r="B11292" s="24"/>
    </row>
    <row r="11293" spans="2:2" x14ac:dyDescent="0.25">
      <c r="B11293" s="24"/>
    </row>
    <row r="11294" spans="2:2" x14ac:dyDescent="0.25">
      <c r="B11294" s="24"/>
    </row>
    <row r="11295" spans="2:2" x14ac:dyDescent="0.25">
      <c r="B11295" s="24"/>
    </row>
    <row r="11296" spans="2:2" x14ac:dyDescent="0.25">
      <c r="B11296" s="24"/>
    </row>
    <row r="11297" spans="2:2" x14ac:dyDescent="0.25">
      <c r="B11297" s="24"/>
    </row>
    <row r="11298" spans="2:2" x14ac:dyDescent="0.25">
      <c r="B11298" s="24"/>
    </row>
    <row r="11299" spans="2:2" x14ac:dyDescent="0.25">
      <c r="B11299" s="24"/>
    </row>
    <row r="11300" spans="2:2" x14ac:dyDescent="0.25">
      <c r="B11300" s="24"/>
    </row>
    <row r="11301" spans="2:2" x14ac:dyDescent="0.25">
      <c r="B11301" s="24"/>
    </row>
    <row r="11302" spans="2:2" x14ac:dyDescent="0.25">
      <c r="B11302" s="24"/>
    </row>
    <row r="11303" spans="2:2" x14ac:dyDescent="0.25">
      <c r="B11303" s="24"/>
    </row>
    <row r="11304" spans="2:2" x14ac:dyDescent="0.25">
      <c r="B11304" s="24"/>
    </row>
    <row r="11305" spans="2:2" x14ac:dyDescent="0.25">
      <c r="B11305" s="24"/>
    </row>
    <row r="11306" spans="2:2" x14ac:dyDescent="0.25">
      <c r="B11306" s="24"/>
    </row>
    <row r="11307" spans="2:2" x14ac:dyDescent="0.25">
      <c r="B11307" s="24"/>
    </row>
    <row r="11308" spans="2:2" x14ac:dyDescent="0.25">
      <c r="B11308" s="24"/>
    </row>
    <row r="11309" spans="2:2" x14ac:dyDescent="0.25">
      <c r="B11309" s="24"/>
    </row>
    <row r="11310" spans="2:2" x14ac:dyDescent="0.25">
      <c r="B11310" s="24"/>
    </row>
    <row r="11311" spans="2:2" x14ac:dyDescent="0.25">
      <c r="B11311" s="24"/>
    </row>
    <row r="11312" spans="2:2" x14ac:dyDescent="0.25">
      <c r="B11312" s="24"/>
    </row>
    <row r="11313" spans="2:2" x14ac:dyDescent="0.25">
      <c r="B11313" s="24"/>
    </row>
    <row r="11314" spans="2:2" x14ac:dyDescent="0.25">
      <c r="B11314" s="24"/>
    </row>
    <row r="11315" spans="2:2" x14ac:dyDescent="0.25">
      <c r="B11315" s="24"/>
    </row>
    <row r="11316" spans="2:2" x14ac:dyDescent="0.25">
      <c r="B11316" s="24"/>
    </row>
    <row r="11317" spans="2:2" x14ac:dyDescent="0.25">
      <c r="B11317" s="24"/>
    </row>
    <row r="11318" spans="2:2" x14ac:dyDescent="0.25">
      <c r="B11318" s="24"/>
    </row>
    <row r="11319" spans="2:2" x14ac:dyDescent="0.25">
      <c r="B11319" s="24"/>
    </row>
    <row r="11320" spans="2:2" x14ac:dyDescent="0.25">
      <c r="B11320" s="24"/>
    </row>
    <row r="11321" spans="2:2" x14ac:dyDescent="0.25">
      <c r="B11321" s="24"/>
    </row>
    <row r="11322" spans="2:2" x14ac:dyDescent="0.25">
      <c r="B11322" s="24"/>
    </row>
    <row r="11323" spans="2:2" x14ac:dyDescent="0.25">
      <c r="B11323" s="24"/>
    </row>
    <row r="11324" spans="2:2" x14ac:dyDescent="0.25">
      <c r="B11324" s="24"/>
    </row>
    <row r="11325" spans="2:2" x14ac:dyDescent="0.25">
      <c r="B11325" s="24"/>
    </row>
    <row r="11326" spans="2:2" x14ac:dyDescent="0.25">
      <c r="B11326" s="24"/>
    </row>
    <row r="11327" spans="2:2" x14ac:dyDescent="0.25">
      <c r="B11327" s="24"/>
    </row>
    <row r="11328" spans="2:2" x14ac:dyDescent="0.25">
      <c r="B11328" s="24"/>
    </row>
    <row r="11329" spans="2:2" x14ac:dyDescent="0.25">
      <c r="B11329" s="24"/>
    </row>
    <row r="11330" spans="2:2" x14ac:dyDescent="0.25">
      <c r="B11330" s="24"/>
    </row>
    <row r="11331" spans="2:2" x14ac:dyDescent="0.25">
      <c r="B11331" s="24"/>
    </row>
    <row r="11332" spans="2:2" x14ac:dyDescent="0.25">
      <c r="B11332" s="24"/>
    </row>
    <row r="11333" spans="2:2" x14ac:dyDescent="0.25">
      <c r="B11333" s="24"/>
    </row>
    <row r="11334" spans="2:2" x14ac:dyDescent="0.25">
      <c r="B11334" s="24"/>
    </row>
    <row r="11335" spans="2:2" x14ac:dyDescent="0.25">
      <c r="B11335" s="24"/>
    </row>
    <row r="11336" spans="2:2" x14ac:dyDescent="0.25">
      <c r="B11336" s="24"/>
    </row>
    <row r="11337" spans="2:2" x14ac:dyDescent="0.25">
      <c r="B11337" s="24"/>
    </row>
    <row r="11338" spans="2:2" x14ac:dyDescent="0.25">
      <c r="B11338" s="24"/>
    </row>
    <row r="11339" spans="2:2" x14ac:dyDescent="0.25">
      <c r="B11339" s="24"/>
    </row>
    <row r="11340" spans="2:2" x14ac:dyDescent="0.25">
      <c r="B11340" s="24"/>
    </row>
    <row r="11341" spans="2:2" x14ac:dyDescent="0.25">
      <c r="B11341" s="24"/>
    </row>
    <row r="11342" spans="2:2" x14ac:dyDescent="0.25">
      <c r="B11342" s="24"/>
    </row>
    <row r="11343" spans="2:2" x14ac:dyDescent="0.25">
      <c r="B11343" s="24"/>
    </row>
    <row r="11344" spans="2:2" x14ac:dyDescent="0.25">
      <c r="B11344" s="24"/>
    </row>
    <row r="11345" spans="2:2" x14ac:dyDescent="0.25">
      <c r="B11345" s="24"/>
    </row>
    <row r="11346" spans="2:2" x14ac:dyDescent="0.25">
      <c r="B11346" s="24"/>
    </row>
    <row r="11347" spans="2:2" x14ac:dyDescent="0.25">
      <c r="B11347" s="24"/>
    </row>
    <row r="11348" spans="2:2" x14ac:dyDescent="0.25">
      <c r="B11348" s="24"/>
    </row>
    <row r="11349" spans="2:2" x14ac:dyDescent="0.25">
      <c r="B11349" s="24"/>
    </row>
    <row r="11350" spans="2:2" x14ac:dyDescent="0.25">
      <c r="B11350" s="24"/>
    </row>
    <row r="11351" spans="2:2" x14ac:dyDescent="0.25">
      <c r="B11351" s="24"/>
    </row>
    <row r="11352" spans="2:2" x14ac:dyDescent="0.25">
      <c r="B11352" s="24"/>
    </row>
    <row r="11353" spans="2:2" x14ac:dyDescent="0.25">
      <c r="B11353" s="24"/>
    </row>
    <row r="11354" spans="2:2" x14ac:dyDescent="0.25">
      <c r="B11354" s="24"/>
    </row>
    <row r="11355" spans="2:2" x14ac:dyDescent="0.25">
      <c r="B11355" s="24"/>
    </row>
    <row r="11356" spans="2:2" x14ac:dyDescent="0.25">
      <c r="B11356" s="24"/>
    </row>
    <row r="11357" spans="2:2" x14ac:dyDescent="0.25">
      <c r="B11357" s="24"/>
    </row>
    <row r="11358" spans="2:2" x14ac:dyDescent="0.25">
      <c r="B11358" s="24"/>
    </row>
    <row r="11359" spans="2:2" x14ac:dyDescent="0.25">
      <c r="B11359" s="24"/>
    </row>
    <row r="11360" spans="2:2" x14ac:dyDescent="0.25">
      <c r="B11360" s="24"/>
    </row>
    <row r="11361" spans="2:2" x14ac:dyDescent="0.25">
      <c r="B11361" s="24"/>
    </row>
    <row r="11362" spans="2:2" x14ac:dyDescent="0.25">
      <c r="B11362" s="24"/>
    </row>
    <row r="11363" spans="2:2" x14ac:dyDescent="0.25">
      <c r="B11363" s="24"/>
    </row>
    <row r="11364" spans="2:2" x14ac:dyDescent="0.25">
      <c r="B11364" s="24"/>
    </row>
    <row r="11365" spans="2:2" x14ac:dyDescent="0.25">
      <c r="B11365" s="24"/>
    </row>
    <row r="11366" spans="2:2" x14ac:dyDescent="0.25">
      <c r="B11366" s="24"/>
    </row>
    <row r="11367" spans="2:2" x14ac:dyDescent="0.25">
      <c r="B11367" s="24"/>
    </row>
    <row r="11368" spans="2:2" x14ac:dyDescent="0.25">
      <c r="B11368" s="24"/>
    </row>
    <row r="11369" spans="2:2" x14ac:dyDescent="0.25">
      <c r="B11369" s="24"/>
    </row>
    <row r="11370" spans="2:2" x14ac:dyDescent="0.25">
      <c r="B11370" s="24"/>
    </row>
    <row r="11371" spans="2:2" x14ac:dyDescent="0.25">
      <c r="B11371" s="24"/>
    </row>
    <row r="11372" spans="2:2" x14ac:dyDescent="0.25">
      <c r="B11372" s="24"/>
    </row>
    <row r="11373" spans="2:2" x14ac:dyDescent="0.25">
      <c r="B11373" s="24"/>
    </row>
    <row r="11374" spans="2:2" x14ac:dyDescent="0.25">
      <c r="B11374" s="24"/>
    </row>
    <row r="11375" spans="2:2" x14ac:dyDescent="0.25">
      <c r="B11375" s="24"/>
    </row>
    <row r="11376" spans="2:2" x14ac:dyDescent="0.25">
      <c r="B11376" s="24"/>
    </row>
    <row r="11377" spans="2:2" x14ac:dyDescent="0.25">
      <c r="B11377" s="24"/>
    </row>
    <row r="11378" spans="2:2" x14ac:dyDescent="0.25">
      <c r="B11378" s="24"/>
    </row>
    <row r="11379" spans="2:2" x14ac:dyDescent="0.25">
      <c r="B11379" s="24"/>
    </row>
    <row r="11380" spans="2:2" x14ac:dyDescent="0.25">
      <c r="B11380" s="24"/>
    </row>
    <row r="11381" spans="2:2" x14ac:dyDescent="0.25">
      <c r="B11381" s="24"/>
    </row>
    <row r="11382" spans="2:2" x14ac:dyDescent="0.25">
      <c r="B11382" s="24"/>
    </row>
    <row r="11383" spans="2:2" x14ac:dyDescent="0.25">
      <c r="B11383" s="24"/>
    </row>
    <row r="11384" spans="2:2" x14ac:dyDescent="0.25">
      <c r="B11384" s="24"/>
    </row>
    <row r="11385" spans="2:2" x14ac:dyDescent="0.25">
      <c r="B11385" s="24"/>
    </row>
    <row r="11386" spans="2:2" x14ac:dyDescent="0.25">
      <c r="B11386" s="24"/>
    </row>
    <row r="11387" spans="2:2" x14ac:dyDescent="0.25">
      <c r="B11387" s="24"/>
    </row>
    <row r="11388" spans="2:2" x14ac:dyDescent="0.25">
      <c r="B11388" s="24"/>
    </row>
    <row r="11389" spans="2:2" x14ac:dyDescent="0.25">
      <c r="B11389" s="24"/>
    </row>
    <row r="11390" spans="2:2" x14ac:dyDescent="0.25">
      <c r="B11390" s="24"/>
    </row>
    <row r="11391" spans="2:2" x14ac:dyDescent="0.25">
      <c r="B11391" s="24"/>
    </row>
    <row r="11392" spans="2:2" x14ac:dyDescent="0.25">
      <c r="B11392" s="24"/>
    </row>
    <row r="11393" spans="2:2" x14ac:dyDescent="0.25">
      <c r="B11393" s="24"/>
    </row>
    <row r="11394" spans="2:2" x14ac:dyDescent="0.25">
      <c r="B11394" s="24"/>
    </row>
    <row r="11395" spans="2:2" x14ac:dyDescent="0.25">
      <c r="B11395" s="24"/>
    </row>
    <row r="11396" spans="2:2" x14ac:dyDescent="0.25">
      <c r="B11396" s="24"/>
    </row>
    <row r="11397" spans="2:2" x14ac:dyDescent="0.25">
      <c r="B11397" s="24"/>
    </row>
    <row r="11398" spans="2:2" x14ac:dyDescent="0.25">
      <c r="B11398" s="24"/>
    </row>
    <row r="11399" spans="2:2" x14ac:dyDescent="0.25">
      <c r="B11399" s="24"/>
    </row>
    <row r="11400" spans="2:2" x14ac:dyDescent="0.25">
      <c r="B11400" s="24"/>
    </row>
    <row r="11401" spans="2:2" x14ac:dyDescent="0.25">
      <c r="B11401" s="24"/>
    </row>
    <row r="11402" spans="2:2" x14ac:dyDescent="0.25">
      <c r="B11402" s="24"/>
    </row>
    <row r="11403" spans="2:2" x14ac:dyDescent="0.25">
      <c r="B11403" s="24"/>
    </row>
    <row r="11404" spans="2:2" x14ac:dyDescent="0.25">
      <c r="B11404" s="24"/>
    </row>
    <row r="11405" spans="2:2" x14ac:dyDescent="0.25">
      <c r="B11405" s="24"/>
    </row>
    <row r="11406" spans="2:2" x14ac:dyDescent="0.25">
      <c r="B11406" s="24"/>
    </row>
    <row r="11407" spans="2:2" x14ac:dyDescent="0.25">
      <c r="B11407" s="24"/>
    </row>
    <row r="11408" spans="2:2" x14ac:dyDescent="0.25">
      <c r="B11408" s="24"/>
    </row>
    <row r="11409" spans="2:2" x14ac:dyDescent="0.25">
      <c r="B11409" s="24"/>
    </row>
    <row r="11410" spans="2:2" x14ac:dyDescent="0.25">
      <c r="B11410" s="24"/>
    </row>
    <row r="11411" spans="2:2" x14ac:dyDescent="0.25">
      <c r="B11411" s="24"/>
    </row>
    <row r="11412" spans="2:2" x14ac:dyDescent="0.25">
      <c r="B11412" s="24"/>
    </row>
    <row r="11413" spans="2:2" x14ac:dyDescent="0.25">
      <c r="B11413" s="24"/>
    </row>
    <row r="11414" spans="2:2" x14ac:dyDescent="0.25">
      <c r="B11414" s="24"/>
    </row>
    <row r="11415" spans="2:2" x14ac:dyDescent="0.25">
      <c r="B11415" s="24"/>
    </row>
    <row r="11416" spans="2:2" x14ac:dyDescent="0.25">
      <c r="B11416" s="24"/>
    </row>
    <row r="11417" spans="2:2" x14ac:dyDescent="0.25">
      <c r="B11417" s="24"/>
    </row>
    <row r="11418" spans="2:2" x14ac:dyDescent="0.25">
      <c r="B11418" s="24"/>
    </row>
    <row r="11419" spans="2:2" x14ac:dyDescent="0.25">
      <c r="B11419" s="24"/>
    </row>
    <row r="11420" spans="2:2" x14ac:dyDescent="0.25">
      <c r="B11420" s="24"/>
    </row>
    <row r="11421" spans="2:2" x14ac:dyDescent="0.25">
      <c r="B11421" s="24"/>
    </row>
    <row r="11422" spans="2:2" x14ac:dyDescent="0.25">
      <c r="B11422" s="24"/>
    </row>
    <row r="11423" spans="2:2" x14ac:dyDescent="0.25">
      <c r="B11423" s="24"/>
    </row>
    <row r="11424" spans="2:2" x14ac:dyDescent="0.25">
      <c r="B11424" s="24"/>
    </row>
    <row r="11425" spans="2:2" x14ac:dyDescent="0.25">
      <c r="B11425" s="24"/>
    </row>
    <row r="11426" spans="2:2" x14ac:dyDescent="0.25">
      <c r="B11426" s="24"/>
    </row>
    <row r="11427" spans="2:2" x14ac:dyDescent="0.25">
      <c r="B11427" s="24"/>
    </row>
    <row r="11428" spans="2:2" x14ac:dyDescent="0.25">
      <c r="B11428" s="24"/>
    </row>
    <row r="11429" spans="2:2" x14ac:dyDescent="0.25">
      <c r="B11429" s="24"/>
    </row>
    <row r="11430" spans="2:2" x14ac:dyDescent="0.25">
      <c r="B11430" s="24"/>
    </row>
    <row r="11431" spans="2:2" x14ac:dyDescent="0.25">
      <c r="B11431" s="24"/>
    </row>
    <row r="11432" spans="2:2" x14ac:dyDescent="0.25">
      <c r="B11432" s="24"/>
    </row>
    <row r="11433" spans="2:2" x14ac:dyDescent="0.25">
      <c r="B11433" s="24"/>
    </row>
    <row r="11434" spans="2:2" x14ac:dyDescent="0.25">
      <c r="B11434" s="24"/>
    </row>
    <row r="11435" spans="2:2" x14ac:dyDescent="0.25">
      <c r="B11435" s="24"/>
    </row>
    <row r="11436" spans="2:2" x14ac:dyDescent="0.25">
      <c r="B11436" s="24"/>
    </row>
    <row r="11437" spans="2:2" x14ac:dyDescent="0.25">
      <c r="B11437" s="24"/>
    </row>
    <row r="11438" spans="2:2" x14ac:dyDescent="0.25">
      <c r="B11438" s="24"/>
    </row>
    <row r="11439" spans="2:2" x14ac:dyDescent="0.25">
      <c r="B11439" s="24"/>
    </row>
    <row r="11440" spans="2:2" x14ac:dyDescent="0.25">
      <c r="B11440" s="24"/>
    </row>
    <row r="11441" spans="2:2" x14ac:dyDescent="0.25">
      <c r="B11441" s="24"/>
    </row>
    <row r="11442" spans="2:2" x14ac:dyDescent="0.25">
      <c r="B11442" s="24"/>
    </row>
    <row r="11443" spans="2:2" x14ac:dyDescent="0.25">
      <c r="B11443" s="24"/>
    </row>
    <row r="11444" spans="2:2" x14ac:dyDescent="0.25">
      <c r="B11444" s="24"/>
    </row>
    <row r="11445" spans="2:2" x14ac:dyDescent="0.25">
      <c r="B11445" s="24"/>
    </row>
    <row r="11446" spans="2:2" x14ac:dyDescent="0.25">
      <c r="B11446" s="24"/>
    </row>
    <row r="11447" spans="2:2" x14ac:dyDescent="0.25">
      <c r="B11447" s="24"/>
    </row>
    <row r="11448" spans="2:2" x14ac:dyDescent="0.25">
      <c r="B11448" s="24"/>
    </row>
    <row r="11449" spans="2:2" x14ac:dyDescent="0.25">
      <c r="B11449" s="24"/>
    </row>
    <row r="11450" spans="2:2" x14ac:dyDescent="0.25">
      <c r="B11450" s="24"/>
    </row>
    <row r="11451" spans="2:2" x14ac:dyDescent="0.25">
      <c r="B11451" s="24"/>
    </row>
    <row r="11452" spans="2:2" x14ac:dyDescent="0.25">
      <c r="B11452" s="24"/>
    </row>
    <row r="11453" spans="2:2" x14ac:dyDescent="0.25">
      <c r="B11453" s="24"/>
    </row>
    <row r="11454" spans="2:2" x14ac:dyDescent="0.25">
      <c r="B11454" s="24"/>
    </row>
    <row r="11455" spans="2:2" x14ac:dyDescent="0.25">
      <c r="B11455" s="24"/>
    </row>
    <row r="11456" spans="2:2" x14ac:dyDescent="0.25">
      <c r="B11456" s="24"/>
    </row>
    <row r="11457" spans="2:2" x14ac:dyDescent="0.25">
      <c r="B11457" s="24"/>
    </row>
    <row r="11458" spans="2:2" x14ac:dyDescent="0.25">
      <c r="B11458" s="24"/>
    </row>
    <row r="11459" spans="2:2" x14ac:dyDescent="0.25">
      <c r="B11459" s="24"/>
    </row>
    <row r="11460" spans="2:2" x14ac:dyDescent="0.25">
      <c r="B11460" s="24"/>
    </row>
    <row r="11461" spans="2:2" x14ac:dyDescent="0.25">
      <c r="B11461" s="24"/>
    </row>
    <row r="11462" spans="2:2" x14ac:dyDescent="0.25">
      <c r="B11462" s="24"/>
    </row>
    <row r="11463" spans="2:2" x14ac:dyDescent="0.25">
      <c r="B11463" s="24"/>
    </row>
    <row r="11464" spans="2:2" x14ac:dyDescent="0.25">
      <c r="B11464" s="24"/>
    </row>
    <row r="11465" spans="2:2" x14ac:dyDescent="0.25">
      <c r="B11465" s="24"/>
    </row>
    <row r="11466" spans="2:2" x14ac:dyDescent="0.25">
      <c r="B11466" s="24"/>
    </row>
    <row r="11467" spans="2:2" x14ac:dyDescent="0.25">
      <c r="B11467" s="24"/>
    </row>
    <row r="11468" spans="2:2" x14ac:dyDescent="0.25">
      <c r="B11468" s="24"/>
    </row>
    <row r="11469" spans="2:2" x14ac:dyDescent="0.25">
      <c r="B11469" s="24"/>
    </row>
    <row r="11470" spans="2:2" x14ac:dyDescent="0.25">
      <c r="B11470" s="24"/>
    </row>
    <row r="11471" spans="2:2" x14ac:dyDescent="0.25">
      <c r="B11471" s="24"/>
    </row>
    <row r="11472" spans="2:2" x14ac:dyDescent="0.25">
      <c r="B11472" s="24"/>
    </row>
    <row r="11473" spans="2:2" x14ac:dyDescent="0.25">
      <c r="B11473" s="24"/>
    </row>
    <row r="11474" spans="2:2" x14ac:dyDescent="0.25">
      <c r="B11474" s="24"/>
    </row>
    <row r="11475" spans="2:2" x14ac:dyDescent="0.25">
      <c r="B11475" s="24"/>
    </row>
    <row r="11476" spans="2:2" x14ac:dyDescent="0.25">
      <c r="B11476" s="24"/>
    </row>
    <row r="11477" spans="2:2" x14ac:dyDescent="0.25">
      <c r="B11477" s="24"/>
    </row>
    <row r="11478" spans="2:2" x14ac:dyDescent="0.25">
      <c r="B11478" s="24"/>
    </row>
    <row r="11479" spans="2:2" x14ac:dyDescent="0.25">
      <c r="B11479" s="24"/>
    </row>
    <row r="11480" spans="2:2" x14ac:dyDescent="0.25">
      <c r="B11480" s="24"/>
    </row>
    <row r="11481" spans="2:2" x14ac:dyDescent="0.25">
      <c r="B11481" s="24"/>
    </row>
    <row r="11482" spans="2:2" x14ac:dyDescent="0.25">
      <c r="B11482" s="24"/>
    </row>
    <row r="11483" spans="2:2" x14ac:dyDescent="0.25">
      <c r="B11483" s="24"/>
    </row>
    <row r="11484" spans="2:2" x14ac:dyDescent="0.25">
      <c r="B11484" s="24"/>
    </row>
    <row r="11485" spans="2:2" x14ac:dyDescent="0.25">
      <c r="B11485" s="24"/>
    </row>
    <row r="11486" spans="2:2" x14ac:dyDescent="0.25">
      <c r="B11486" s="24"/>
    </row>
    <row r="11487" spans="2:2" x14ac:dyDescent="0.25">
      <c r="B11487" s="24"/>
    </row>
    <row r="11488" spans="2:2" x14ac:dyDescent="0.25">
      <c r="B11488" s="24"/>
    </row>
    <row r="11489" spans="2:2" x14ac:dyDescent="0.25">
      <c r="B11489" s="24"/>
    </row>
    <row r="11490" spans="2:2" x14ac:dyDescent="0.25">
      <c r="B11490" s="24"/>
    </row>
    <row r="11491" spans="2:2" x14ac:dyDescent="0.25">
      <c r="B11491" s="24"/>
    </row>
    <row r="11492" spans="2:2" x14ac:dyDescent="0.25">
      <c r="B11492" s="24"/>
    </row>
    <row r="11493" spans="2:2" x14ac:dyDescent="0.25">
      <c r="B11493" s="24"/>
    </row>
    <row r="11494" spans="2:2" x14ac:dyDescent="0.25">
      <c r="B11494" s="24"/>
    </row>
    <row r="11495" spans="2:2" x14ac:dyDescent="0.25">
      <c r="B11495" s="24"/>
    </row>
    <row r="11496" spans="2:2" x14ac:dyDescent="0.25">
      <c r="B11496" s="24"/>
    </row>
    <row r="11497" spans="2:2" x14ac:dyDescent="0.25">
      <c r="B11497" s="24"/>
    </row>
    <row r="11498" spans="2:2" x14ac:dyDescent="0.25">
      <c r="B11498" s="24"/>
    </row>
    <row r="11499" spans="2:2" x14ac:dyDescent="0.25">
      <c r="B11499" s="24"/>
    </row>
    <row r="11500" spans="2:2" x14ac:dyDescent="0.25">
      <c r="B11500" s="24"/>
    </row>
    <row r="11501" spans="2:2" x14ac:dyDescent="0.25">
      <c r="B11501" s="24"/>
    </row>
    <row r="11502" spans="2:2" x14ac:dyDescent="0.25">
      <c r="B11502" s="24"/>
    </row>
    <row r="11503" spans="2:2" x14ac:dyDescent="0.25">
      <c r="B11503" s="24"/>
    </row>
    <row r="11504" spans="2:2" x14ac:dyDescent="0.25">
      <c r="B11504" s="24"/>
    </row>
    <row r="11505" spans="2:2" x14ac:dyDescent="0.25">
      <c r="B11505" s="24"/>
    </row>
    <row r="11506" spans="2:2" x14ac:dyDescent="0.25">
      <c r="B11506" s="24"/>
    </row>
    <row r="11507" spans="2:2" x14ac:dyDescent="0.25">
      <c r="B11507" s="24"/>
    </row>
    <row r="11508" spans="2:2" x14ac:dyDescent="0.25">
      <c r="B11508" s="24"/>
    </row>
    <row r="11509" spans="2:2" x14ac:dyDescent="0.25">
      <c r="B11509" s="24"/>
    </row>
    <row r="11510" spans="2:2" x14ac:dyDescent="0.25">
      <c r="B11510" s="24"/>
    </row>
    <row r="11511" spans="2:2" x14ac:dyDescent="0.25">
      <c r="B11511" s="24"/>
    </row>
    <row r="11512" spans="2:2" x14ac:dyDescent="0.25">
      <c r="B11512" s="24"/>
    </row>
    <row r="11513" spans="2:2" x14ac:dyDescent="0.25">
      <c r="B11513" s="24"/>
    </row>
    <row r="11514" spans="2:2" x14ac:dyDescent="0.25">
      <c r="B11514" s="24"/>
    </row>
    <row r="11515" spans="2:2" x14ac:dyDescent="0.25">
      <c r="B11515" s="24"/>
    </row>
    <row r="11516" spans="2:2" x14ac:dyDescent="0.25">
      <c r="B11516" s="24"/>
    </row>
    <row r="11517" spans="2:2" x14ac:dyDescent="0.25">
      <c r="B11517" s="24"/>
    </row>
    <row r="11518" spans="2:2" x14ac:dyDescent="0.25">
      <c r="B11518" s="24"/>
    </row>
    <row r="11519" spans="2:2" x14ac:dyDescent="0.25">
      <c r="B11519" s="24"/>
    </row>
    <row r="11520" spans="2:2" x14ac:dyDescent="0.25">
      <c r="B11520" s="24"/>
    </row>
    <row r="11521" spans="2:2" x14ac:dyDescent="0.25">
      <c r="B11521" s="24"/>
    </row>
    <row r="11522" spans="2:2" x14ac:dyDescent="0.25">
      <c r="B11522" s="24"/>
    </row>
    <row r="11523" spans="2:2" x14ac:dyDescent="0.25">
      <c r="B11523" s="24"/>
    </row>
    <row r="11524" spans="2:2" x14ac:dyDescent="0.25">
      <c r="B11524" s="24"/>
    </row>
    <row r="11525" spans="2:2" x14ac:dyDescent="0.25">
      <c r="B11525" s="24"/>
    </row>
    <row r="11526" spans="2:2" x14ac:dyDescent="0.25">
      <c r="B11526" s="24"/>
    </row>
    <row r="11527" spans="2:2" x14ac:dyDescent="0.25">
      <c r="B11527" s="24"/>
    </row>
    <row r="11528" spans="2:2" x14ac:dyDescent="0.25">
      <c r="B11528" s="24"/>
    </row>
    <row r="11529" spans="2:2" x14ac:dyDescent="0.25">
      <c r="B11529" s="24"/>
    </row>
    <row r="11530" spans="2:2" x14ac:dyDescent="0.25">
      <c r="B11530" s="24"/>
    </row>
    <row r="11531" spans="2:2" x14ac:dyDescent="0.25">
      <c r="B11531" s="24"/>
    </row>
    <row r="11532" spans="2:2" x14ac:dyDescent="0.25">
      <c r="B11532" s="24"/>
    </row>
    <row r="11533" spans="2:2" x14ac:dyDescent="0.25">
      <c r="B11533" s="24"/>
    </row>
    <row r="11534" spans="2:2" x14ac:dyDescent="0.25">
      <c r="B11534" s="24"/>
    </row>
    <row r="11535" spans="2:2" x14ac:dyDescent="0.25">
      <c r="B11535" s="24"/>
    </row>
    <row r="11536" spans="2:2" x14ac:dyDescent="0.25">
      <c r="B11536" s="24"/>
    </row>
    <row r="11537" spans="2:2" x14ac:dyDescent="0.25">
      <c r="B11537" s="24"/>
    </row>
    <row r="11538" spans="2:2" x14ac:dyDescent="0.25">
      <c r="B11538" s="24"/>
    </row>
    <row r="11539" spans="2:2" x14ac:dyDescent="0.25">
      <c r="B11539" s="24"/>
    </row>
    <row r="11540" spans="2:2" x14ac:dyDescent="0.25">
      <c r="B11540" s="24"/>
    </row>
    <row r="11541" spans="2:2" x14ac:dyDescent="0.25">
      <c r="B11541" s="24"/>
    </row>
    <row r="11542" spans="2:2" x14ac:dyDescent="0.25">
      <c r="B11542" s="24"/>
    </row>
    <row r="11543" spans="2:2" x14ac:dyDescent="0.25">
      <c r="B11543" s="24"/>
    </row>
    <row r="11544" spans="2:2" x14ac:dyDescent="0.25">
      <c r="B11544" s="24"/>
    </row>
    <row r="11545" spans="2:2" x14ac:dyDescent="0.25">
      <c r="B11545" s="24"/>
    </row>
    <row r="11546" spans="2:2" x14ac:dyDescent="0.25">
      <c r="B11546" s="24"/>
    </row>
    <row r="11547" spans="2:2" x14ac:dyDescent="0.25">
      <c r="B11547" s="24"/>
    </row>
    <row r="11548" spans="2:2" x14ac:dyDescent="0.25">
      <c r="B11548" s="24"/>
    </row>
    <row r="11549" spans="2:2" x14ac:dyDescent="0.25">
      <c r="B11549" s="24"/>
    </row>
    <row r="11550" spans="2:2" x14ac:dyDescent="0.25">
      <c r="B11550" s="24"/>
    </row>
    <row r="11551" spans="2:2" x14ac:dyDescent="0.25">
      <c r="B11551" s="24"/>
    </row>
    <row r="11552" spans="2:2" x14ac:dyDescent="0.25">
      <c r="B11552" s="24"/>
    </row>
    <row r="11553" spans="2:2" x14ac:dyDescent="0.25">
      <c r="B11553" s="24"/>
    </row>
    <row r="11554" spans="2:2" x14ac:dyDescent="0.25">
      <c r="B11554" s="24"/>
    </row>
    <row r="11555" spans="2:2" x14ac:dyDescent="0.25">
      <c r="B11555" s="24"/>
    </row>
    <row r="11556" spans="2:2" x14ac:dyDescent="0.25">
      <c r="B11556" s="24"/>
    </row>
    <row r="11557" spans="2:2" x14ac:dyDescent="0.25">
      <c r="B11557" s="24"/>
    </row>
    <row r="11558" spans="2:2" x14ac:dyDescent="0.25">
      <c r="B11558" s="24"/>
    </row>
    <row r="11559" spans="2:2" x14ac:dyDescent="0.25">
      <c r="B11559" s="24"/>
    </row>
    <row r="11560" spans="2:2" x14ac:dyDescent="0.25">
      <c r="B11560" s="24"/>
    </row>
    <row r="11561" spans="2:2" x14ac:dyDescent="0.25">
      <c r="B11561" s="24"/>
    </row>
    <row r="11562" spans="2:2" x14ac:dyDescent="0.25">
      <c r="B11562" s="24"/>
    </row>
    <row r="11563" spans="2:2" x14ac:dyDescent="0.25">
      <c r="B11563" s="24"/>
    </row>
    <row r="11564" spans="2:2" x14ac:dyDescent="0.25">
      <c r="B11564" s="24"/>
    </row>
    <row r="11565" spans="2:2" x14ac:dyDescent="0.25">
      <c r="B11565" s="24"/>
    </row>
    <row r="11566" spans="2:2" x14ac:dyDescent="0.25">
      <c r="B11566" s="24"/>
    </row>
    <row r="11567" spans="2:2" x14ac:dyDescent="0.25">
      <c r="B11567" s="24"/>
    </row>
    <row r="11568" spans="2:2" x14ac:dyDescent="0.25">
      <c r="B11568" s="24"/>
    </row>
    <row r="11569" spans="2:2" x14ac:dyDescent="0.25">
      <c r="B11569" s="24"/>
    </row>
    <row r="11570" spans="2:2" x14ac:dyDescent="0.25">
      <c r="B11570" s="24"/>
    </row>
    <row r="11571" spans="2:2" x14ac:dyDescent="0.25">
      <c r="B11571" s="24"/>
    </row>
    <row r="11572" spans="2:2" x14ac:dyDescent="0.25">
      <c r="B11572" s="24"/>
    </row>
    <row r="11573" spans="2:2" x14ac:dyDescent="0.25">
      <c r="B11573" s="24"/>
    </row>
    <row r="11574" spans="2:2" x14ac:dyDescent="0.25">
      <c r="B11574" s="24"/>
    </row>
    <row r="11575" spans="2:2" x14ac:dyDescent="0.25">
      <c r="B11575" s="24"/>
    </row>
    <row r="11576" spans="2:2" x14ac:dyDescent="0.25">
      <c r="B11576" s="24"/>
    </row>
    <row r="11577" spans="2:2" x14ac:dyDescent="0.25">
      <c r="B11577" s="24"/>
    </row>
    <row r="11578" spans="2:2" x14ac:dyDescent="0.25">
      <c r="B11578" s="24"/>
    </row>
    <row r="11579" spans="2:2" x14ac:dyDescent="0.25">
      <c r="B11579" s="24"/>
    </row>
    <row r="11580" spans="2:2" x14ac:dyDescent="0.25">
      <c r="B11580" s="24"/>
    </row>
    <row r="11581" spans="2:2" x14ac:dyDescent="0.25">
      <c r="B11581" s="24"/>
    </row>
    <row r="11582" spans="2:2" x14ac:dyDescent="0.25">
      <c r="B11582" s="24"/>
    </row>
    <row r="11583" spans="2:2" x14ac:dyDescent="0.25">
      <c r="B11583" s="24"/>
    </row>
    <row r="11584" spans="2:2" x14ac:dyDescent="0.25">
      <c r="B11584" s="24"/>
    </row>
    <row r="11585" spans="2:2" x14ac:dyDescent="0.25">
      <c r="B11585" s="24"/>
    </row>
    <row r="11586" spans="2:2" x14ac:dyDescent="0.25">
      <c r="B11586" s="24"/>
    </row>
    <row r="11587" spans="2:2" x14ac:dyDescent="0.25">
      <c r="B11587" s="24"/>
    </row>
    <row r="11588" spans="2:2" x14ac:dyDescent="0.25">
      <c r="B11588" s="24"/>
    </row>
    <row r="11589" spans="2:2" x14ac:dyDescent="0.25">
      <c r="B11589" s="24"/>
    </row>
    <row r="11590" spans="2:2" x14ac:dyDescent="0.25">
      <c r="B11590" s="24"/>
    </row>
    <row r="11591" spans="2:2" x14ac:dyDescent="0.25">
      <c r="B11591" s="24"/>
    </row>
    <row r="11592" spans="2:2" x14ac:dyDescent="0.25">
      <c r="B11592" s="24"/>
    </row>
    <row r="11593" spans="2:2" x14ac:dyDescent="0.25">
      <c r="B11593" s="24"/>
    </row>
    <row r="11594" spans="2:2" x14ac:dyDescent="0.25">
      <c r="B11594" s="24"/>
    </row>
    <row r="11595" spans="2:2" x14ac:dyDescent="0.25">
      <c r="B11595" s="24"/>
    </row>
    <row r="11596" spans="2:2" x14ac:dyDescent="0.25">
      <c r="B11596" s="24"/>
    </row>
    <row r="11597" spans="2:2" x14ac:dyDescent="0.25">
      <c r="B11597" s="24"/>
    </row>
    <row r="11598" spans="2:2" x14ac:dyDescent="0.25">
      <c r="B11598" s="24"/>
    </row>
    <row r="11599" spans="2:2" x14ac:dyDescent="0.25">
      <c r="B11599" s="24"/>
    </row>
    <row r="11600" spans="2:2" x14ac:dyDescent="0.25">
      <c r="B11600" s="24"/>
    </row>
    <row r="11601" spans="2:2" x14ac:dyDescent="0.25">
      <c r="B11601" s="24"/>
    </row>
    <row r="11602" spans="2:2" x14ac:dyDescent="0.25">
      <c r="B11602" s="24"/>
    </row>
    <row r="11603" spans="2:2" x14ac:dyDescent="0.25">
      <c r="B11603" s="24"/>
    </row>
    <row r="11604" spans="2:2" x14ac:dyDescent="0.25">
      <c r="B11604" s="24"/>
    </row>
    <row r="11605" spans="2:2" x14ac:dyDescent="0.25">
      <c r="B11605" s="24"/>
    </row>
    <row r="11606" spans="2:2" x14ac:dyDescent="0.25">
      <c r="B11606" s="24"/>
    </row>
    <row r="11607" spans="2:2" x14ac:dyDescent="0.25">
      <c r="B11607" s="24"/>
    </row>
    <row r="11608" spans="2:2" x14ac:dyDescent="0.25">
      <c r="B11608" s="24"/>
    </row>
    <row r="11609" spans="2:2" x14ac:dyDescent="0.25">
      <c r="B11609" s="24"/>
    </row>
    <row r="11610" spans="2:2" x14ac:dyDescent="0.25">
      <c r="B11610" s="24"/>
    </row>
    <row r="11611" spans="2:2" x14ac:dyDescent="0.25">
      <c r="B11611" s="24"/>
    </row>
    <row r="11612" spans="2:2" x14ac:dyDescent="0.25">
      <c r="B11612" s="24"/>
    </row>
    <row r="11613" spans="2:2" x14ac:dyDescent="0.25">
      <c r="B11613" s="24"/>
    </row>
    <row r="11614" spans="2:2" x14ac:dyDescent="0.25">
      <c r="B11614" s="24"/>
    </row>
    <row r="11615" spans="2:2" x14ac:dyDescent="0.25">
      <c r="B11615" s="24"/>
    </row>
    <row r="11616" spans="2:2" x14ac:dyDescent="0.25">
      <c r="B11616" s="24"/>
    </row>
    <row r="11617" spans="2:2" x14ac:dyDescent="0.25">
      <c r="B11617" s="24"/>
    </row>
    <row r="11618" spans="2:2" x14ac:dyDescent="0.25">
      <c r="B11618" s="24"/>
    </row>
    <row r="11619" spans="2:2" x14ac:dyDescent="0.25">
      <c r="B11619" s="24"/>
    </row>
    <row r="11620" spans="2:2" x14ac:dyDescent="0.25">
      <c r="B11620" s="24"/>
    </row>
    <row r="11621" spans="2:2" x14ac:dyDescent="0.25">
      <c r="B11621" s="24"/>
    </row>
    <row r="11622" spans="2:2" x14ac:dyDescent="0.25">
      <c r="B11622" s="24"/>
    </row>
    <row r="11623" spans="2:2" x14ac:dyDescent="0.25">
      <c r="B11623" s="24"/>
    </row>
    <row r="11624" spans="2:2" x14ac:dyDescent="0.25">
      <c r="B11624" s="24"/>
    </row>
    <row r="11625" spans="2:2" x14ac:dyDescent="0.25">
      <c r="B11625" s="24"/>
    </row>
    <row r="11626" spans="2:2" x14ac:dyDescent="0.25">
      <c r="B11626" s="24"/>
    </row>
    <row r="11627" spans="2:2" x14ac:dyDescent="0.25">
      <c r="B11627" s="24"/>
    </row>
    <row r="11628" spans="2:2" x14ac:dyDescent="0.25">
      <c r="B11628" s="24"/>
    </row>
    <row r="11629" spans="2:2" x14ac:dyDescent="0.25">
      <c r="B11629" s="24"/>
    </row>
    <row r="11630" spans="2:2" x14ac:dyDescent="0.25">
      <c r="B11630" s="24"/>
    </row>
    <row r="11631" spans="2:2" x14ac:dyDescent="0.25">
      <c r="B11631" s="24"/>
    </row>
    <row r="11632" spans="2:2" x14ac:dyDescent="0.25">
      <c r="B11632" s="24"/>
    </row>
    <row r="11633" spans="2:2" x14ac:dyDescent="0.25">
      <c r="B11633" s="24"/>
    </row>
    <row r="11634" spans="2:2" x14ac:dyDescent="0.25">
      <c r="B11634" s="24"/>
    </row>
    <row r="11635" spans="2:2" x14ac:dyDescent="0.25">
      <c r="B11635" s="24"/>
    </row>
    <row r="11636" spans="2:2" x14ac:dyDescent="0.25">
      <c r="B11636" s="24"/>
    </row>
    <row r="11637" spans="2:2" x14ac:dyDescent="0.25">
      <c r="B11637" s="24"/>
    </row>
    <row r="11638" spans="2:2" x14ac:dyDescent="0.25">
      <c r="B11638" s="24"/>
    </row>
    <row r="11639" spans="2:2" x14ac:dyDescent="0.25">
      <c r="B11639" s="24"/>
    </row>
    <row r="11640" spans="2:2" x14ac:dyDescent="0.25">
      <c r="B11640" s="24"/>
    </row>
    <row r="11641" spans="2:2" x14ac:dyDescent="0.25">
      <c r="B11641" s="24"/>
    </row>
    <row r="11642" spans="2:2" x14ac:dyDescent="0.25">
      <c r="B11642" s="24"/>
    </row>
    <row r="11643" spans="2:2" x14ac:dyDescent="0.25">
      <c r="B11643" s="24"/>
    </row>
    <row r="11644" spans="2:2" x14ac:dyDescent="0.25">
      <c r="B11644" s="24"/>
    </row>
    <row r="11645" spans="2:2" x14ac:dyDescent="0.25">
      <c r="B11645" s="24"/>
    </row>
    <row r="11646" spans="2:2" x14ac:dyDescent="0.25">
      <c r="B11646" s="24"/>
    </row>
    <row r="11647" spans="2:2" x14ac:dyDescent="0.25">
      <c r="B11647" s="24"/>
    </row>
    <row r="11648" spans="2:2" x14ac:dyDescent="0.25">
      <c r="B11648" s="24"/>
    </row>
    <row r="11649" spans="2:2" x14ac:dyDescent="0.25">
      <c r="B11649" s="24"/>
    </row>
    <row r="11650" spans="2:2" x14ac:dyDescent="0.25">
      <c r="B11650" s="24"/>
    </row>
    <row r="11651" spans="2:2" x14ac:dyDescent="0.25">
      <c r="B11651" s="24"/>
    </row>
    <row r="11652" spans="2:2" x14ac:dyDescent="0.25">
      <c r="B11652" s="24"/>
    </row>
    <row r="11653" spans="2:2" x14ac:dyDescent="0.25">
      <c r="B11653" s="24"/>
    </row>
    <row r="11654" spans="2:2" x14ac:dyDescent="0.25">
      <c r="B11654" s="24"/>
    </row>
    <row r="11655" spans="2:2" x14ac:dyDescent="0.25">
      <c r="B11655" s="24"/>
    </row>
    <row r="11656" spans="2:2" x14ac:dyDescent="0.25">
      <c r="B11656" s="24"/>
    </row>
    <row r="11657" spans="2:2" x14ac:dyDescent="0.25">
      <c r="B11657" s="24"/>
    </row>
    <row r="11658" spans="2:2" x14ac:dyDescent="0.25">
      <c r="B11658" s="24"/>
    </row>
    <row r="11659" spans="2:2" x14ac:dyDescent="0.25">
      <c r="B11659" s="24"/>
    </row>
    <row r="11660" spans="2:2" x14ac:dyDescent="0.25">
      <c r="B11660" s="24"/>
    </row>
    <row r="11661" spans="2:2" x14ac:dyDescent="0.25">
      <c r="B11661" s="24"/>
    </row>
    <row r="11662" spans="2:2" x14ac:dyDescent="0.25">
      <c r="B11662" s="24"/>
    </row>
    <row r="11663" spans="2:2" x14ac:dyDescent="0.25">
      <c r="B11663" s="24"/>
    </row>
    <row r="11664" spans="2:2" x14ac:dyDescent="0.25">
      <c r="B11664" s="24"/>
    </row>
    <row r="11665" spans="2:2" x14ac:dyDescent="0.25">
      <c r="B11665" s="24"/>
    </row>
    <row r="11666" spans="2:2" x14ac:dyDescent="0.25">
      <c r="B11666" s="24"/>
    </row>
    <row r="11667" spans="2:2" x14ac:dyDescent="0.25">
      <c r="B11667" s="24"/>
    </row>
    <row r="11668" spans="2:2" x14ac:dyDescent="0.25">
      <c r="B11668" s="24"/>
    </row>
    <row r="11669" spans="2:2" x14ac:dyDescent="0.25">
      <c r="B11669" s="24"/>
    </row>
    <row r="11670" spans="2:2" x14ac:dyDescent="0.25">
      <c r="B11670" s="24"/>
    </row>
    <row r="11671" spans="2:2" x14ac:dyDescent="0.25">
      <c r="B11671" s="24"/>
    </row>
    <row r="11672" spans="2:2" x14ac:dyDescent="0.25">
      <c r="B11672" s="24"/>
    </row>
    <row r="11673" spans="2:2" x14ac:dyDescent="0.25">
      <c r="B11673" s="24"/>
    </row>
    <row r="11674" spans="2:2" x14ac:dyDescent="0.25">
      <c r="B11674" s="24"/>
    </row>
    <row r="11675" spans="2:2" x14ac:dyDescent="0.25">
      <c r="B11675" s="24"/>
    </row>
    <row r="11676" spans="2:2" x14ac:dyDescent="0.25">
      <c r="B11676" s="24"/>
    </row>
    <row r="11677" spans="2:2" x14ac:dyDescent="0.25">
      <c r="B11677" s="24"/>
    </row>
    <row r="11678" spans="2:2" x14ac:dyDescent="0.25">
      <c r="B11678" s="24"/>
    </row>
    <row r="11679" spans="2:2" x14ac:dyDescent="0.25">
      <c r="B11679" s="24"/>
    </row>
    <row r="11680" spans="2:2" x14ac:dyDescent="0.25">
      <c r="B11680" s="24"/>
    </row>
    <row r="11681" spans="2:2" x14ac:dyDescent="0.25">
      <c r="B11681" s="24"/>
    </row>
    <row r="11682" spans="2:2" x14ac:dyDescent="0.25">
      <c r="B11682" s="24"/>
    </row>
    <row r="11683" spans="2:2" x14ac:dyDescent="0.25">
      <c r="B11683" s="24"/>
    </row>
    <row r="11684" spans="2:2" x14ac:dyDescent="0.25">
      <c r="B11684" s="24"/>
    </row>
    <row r="11685" spans="2:2" x14ac:dyDescent="0.25">
      <c r="B11685" s="24"/>
    </row>
    <row r="11686" spans="2:2" x14ac:dyDescent="0.25">
      <c r="B11686" s="24"/>
    </row>
    <row r="11687" spans="2:2" x14ac:dyDescent="0.25">
      <c r="B11687" s="24"/>
    </row>
    <row r="11688" spans="2:2" x14ac:dyDescent="0.25">
      <c r="B11688" s="24"/>
    </row>
    <row r="11689" spans="2:2" x14ac:dyDescent="0.25">
      <c r="B11689" s="24"/>
    </row>
    <row r="11690" spans="2:2" x14ac:dyDescent="0.25">
      <c r="B11690" s="24"/>
    </row>
    <row r="11691" spans="2:2" x14ac:dyDescent="0.25">
      <c r="B11691" s="24"/>
    </row>
    <row r="11692" spans="2:2" x14ac:dyDescent="0.25">
      <c r="B11692" s="24"/>
    </row>
    <row r="11693" spans="2:2" x14ac:dyDescent="0.25">
      <c r="B11693" s="24"/>
    </row>
    <row r="11694" spans="2:2" x14ac:dyDescent="0.25">
      <c r="B11694" s="24"/>
    </row>
    <row r="11695" spans="2:2" x14ac:dyDescent="0.25">
      <c r="B11695" s="24"/>
    </row>
    <row r="11696" spans="2:2" x14ac:dyDescent="0.25">
      <c r="B11696" s="24"/>
    </row>
    <row r="11697" spans="2:2" x14ac:dyDescent="0.25">
      <c r="B11697" s="24"/>
    </row>
    <row r="11698" spans="2:2" x14ac:dyDescent="0.25">
      <c r="B11698" s="24"/>
    </row>
    <row r="11699" spans="2:2" x14ac:dyDescent="0.25">
      <c r="B11699" s="24"/>
    </row>
    <row r="11700" spans="2:2" x14ac:dyDescent="0.25">
      <c r="B11700" s="24"/>
    </row>
    <row r="11701" spans="2:2" x14ac:dyDescent="0.25">
      <c r="B11701" s="24"/>
    </row>
    <row r="11702" spans="2:2" x14ac:dyDescent="0.25">
      <c r="B11702" s="24"/>
    </row>
    <row r="11703" spans="2:2" x14ac:dyDescent="0.25">
      <c r="B11703" s="24"/>
    </row>
    <row r="11704" spans="2:2" x14ac:dyDescent="0.25">
      <c r="B11704" s="24"/>
    </row>
    <row r="11705" spans="2:2" x14ac:dyDescent="0.25">
      <c r="B11705" s="24"/>
    </row>
    <row r="11706" spans="2:2" x14ac:dyDescent="0.25">
      <c r="B11706" s="24"/>
    </row>
    <row r="11707" spans="2:2" x14ac:dyDescent="0.25">
      <c r="B11707" s="24"/>
    </row>
    <row r="11708" spans="2:2" x14ac:dyDescent="0.25">
      <c r="B11708" s="24"/>
    </row>
    <row r="11709" spans="2:2" x14ac:dyDescent="0.25">
      <c r="B11709" s="24"/>
    </row>
    <row r="11710" spans="2:2" x14ac:dyDescent="0.25">
      <c r="B11710" s="24"/>
    </row>
    <row r="11711" spans="2:2" x14ac:dyDescent="0.25">
      <c r="B11711" s="24"/>
    </row>
    <row r="11712" spans="2:2" x14ac:dyDescent="0.25">
      <c r="B11712" s="24"/>
    </row>
    <row r="11713" spans="2:2" x14ac:dyDescent="0.25">
      <c r="B11713" s="24"/>
    </row>
    <row r="11714" spans="2:2" x14ac:dyDescent="0.25">
      <c r="B11714" s="24"/>
    </row>
    <row r="11715" spans="2:2" x14ac:dyDescent="0.25">
      <c r="B11715" s="24"/>
    </row>
    <row r="11716" spans="2:2" x14ac:dyDescent="0.25">
      <c r="B11716" s="24"/>
    </row>
    <row r="11717" spans="2:2" x14ac:dyDescent="0.25">
      <c r="B11717" s="24"/>
    </row>
    <row r="11718" spans="2:2" x14ac:dyDescent="0.25">
      <c r="B11718" s="24"/>
    </row>
    <row r="11719" spans="2:2" x14ac:dyDescent="0.25">
      <c r="B11719" s="24"/>
    </row>
    <row r="11720" spans="2:2" x14ac:dyDescent="0.25">
      <c r="B11720" s="24"/>
    </row>
    <row r="11721" spans="2:2" x14ac:dyDescent="0.25">
      <c r="B11721" s="24"/>
    </row>
    <row r="11722" spans="2:2" x14ac:dyDescent="0.25">
      <c r="B11722" s="24"/>
    </row>
    <row r="11723" spans="2:2" x14ac:dyDescent="0.25">
      <c r="B11723" s="24"/>
    </row>
    <row r="11724" spans="2:2" x14ac:dyDescent="0.25">
      <c r="B11724" s="24"/>
    </row>
    <row r="11725" spans="2:2" x14ac:dyDescent="0.25">
      <c r="B11725" s="24"/>
    </row>
    <row r="11726" spans="2:2" x14ac:dyDescent="0.25">
      <c r="B11726" s="24"/>
    </row>
    <row r="11727" spans="2:2" x14ac:dyDescent="0.25">
      <c r="B11727" s="24"/>
    </row>
    <row r="11728" spans="2:2" x14ac:dyDescent="0.25">
      <c r="B11728" s="24"/>
    </row>
    <row r="11729" spans="2:2" x14ac:dyDescent="0.25">
      <c r="B11729" s="24"/>
    </row>
    <row r="11730" spans="2:2" x14ac:dyDescent="0.25">
      <c r="B11730" s="24"/>
    </row>
    <row r="11731" spans="2:2" x14ac:dyDescent="0.25">
      <c r="B11731" s="24"/>
    </row>
    <row r="11732" spans="2:2" x14ac:dyDescent="0.25">
      <c r="B11732" s="24"/>
    </row>
    <row r="11733" spans="2:2" x14ac:dyDescent="0.25">
      <c r="B11733" s="24"/>
    </row>
    <row r="11734" spans="2:2" x14ac:dyDescent="0.25">
      <c r="B11734" s="24"/>
    </row>
    <row r="11735" spans="2:2" x14ac:dyDescent="0.25">
      <c r="B11735" s="24"/>
    </row>
    <row r="11736" spans="2:2" x14ac:dyDescent="0.25">
      <c r="B11736" s="24"/>
    </row>
    <row r="11737" spans="2:2" x14ac:dyDescent="0.25">
      <c r="B11737" s="24"/>
    </row>
    <row r="11738" spans="2:2" x14ac:dyDescent="0.25">
      <c r="B11738" s="24"/>
    </row>
    <row r="11739" spans="2:2" x14ac:dyDescent="0.25">
      <c r="B11739" s="24"/>
    </row>
    <row r="11740" spans="2:2" x14ac:dyDescent="0.25">
      <c r="B11740" s="24"/>
    </row>
    <row r="11741" spans="2:2" x14ac:dyDescent="0.25">
      <c r="B11741" s="24"/>
    </row>
    <row r="11742" spans="2:2" x14ac:dyDescent="0.25">
      <c r="B11742" s="24"/>
    </row>
    <row r="11743" spans="2:2" x14ac:dyDescent="0.25">
      <c r="B11743" s="24"/>
    </row>
    <row r="11744" spans="2:2" x14ac:dyDescent="0.25">
      <c r="B11744" s="24"/>
    </row>
    <row r="11745" spans="2:2" x14ac:dyDescent="0.25">
      <c r="B11745" s="24"/>
    </row>
    <row r="11746" spans="2:2" x14ac:dyDescent="0.25">
      <c r="B11746" s="24"/>
    </row>
    <row r="11747" spans="2:2" x14ac:dyDescent="0.25">
      <c r="B11747" s="24"/>
    </row>
    <row r="11748" spans="2:2" x14ac:dyDescent="0.25">
      <c r="B11748" s="24"/>
    </row>
    <row r="11749" spans="2:2" x14ac:dyDescent="0.25">
      <c r="B11749" s="24"/>
    </row>
    <row r="11750" spans="2:2" x14ac:dyDescent="0.25">
      <c r="B11750" s="24"/>
    </row>
    <row r="11751" spans="2:2" x14ac:dyDescent="0.25">
      <c r="B11751" s="24"/>
    </row>
    <row r="11752" spans="2:2" x14ac:dyDescent="0.25">
      <c r="B11752" s="24"/>
    </row>
    <row r="11753" spans="2:2" x14ac:dyDescent="0.25">
      <c r="B11753" s="24"/>
    </row>
    <row r="11754" spans="2:2" x14ac:dyDescent="0.25">
      <c r="B11754" s="24"/>
    </row>
    <row r="11755" spans="2:2" x14ac:dyDescent="0.25">
      <c r="B11755" s="24"/>
    </row>
    <row r="11756" spans="2:2" x14ac:dyDescent="0.25">
      <c r="B11756" s="24"/>
    </row>
    <row r="11757" spans="2:2" x14ac:dyDescent="0.25">
      <c r="B11757" s="24"/>
    </row>
    <row r="11758" spans="2:2" x14ac:dyDescent="0.25">
      <c r="B11758" s="24"/>
    </row>
    <row r="11759" spans="2:2" x14ac:dyDescent="0.25">
      <c r="B11759" s="24"/>
    </row>
    <row r="11760" spans="2:2" x14ac:dyDescent="0.25">
      <c r="B11760" s="24"/>
    </row>
    <row r="11761" spans="2:2" x14ac:dyDescent="0.25">
      <c r="B11761" s="24"/>
    </row>
    <row r="11762" spans="2:2" x14ac:dyDescent="0.25">
      <c r="B11762" s="24"/>
    </row>
    <row r="11763" spans="2:2" x14ac:dyDescent="0.25">
      <c r="B11763" s="24"/>
    </row>
    <row r="11764" spans="2:2" x14ac:dyDescent="0.25">
      <c r="B11764" s="24"/>
    </row>
    <row r="11765" spans="2:2" x14ac:dyDescent="0.25">
      <c r="B11765" s="24"/>
    </row>
    <row r="11766" spans="2:2" x14ac:dyDescent="0.25">
      <c r="B11766" s="24"/>
    </row>
    <row r="11767" spans="2:2" x14ac:dyDescent="0.25">
      <c r="B11767" s="24"/>
    </row>
    <row r="11768" spans="2:2" x14ac:dyDescent="0.25">
      <c r="B11768" s="24"/>
    </row>
    <row r="11769" spans="2:2" x14ac:dyDescent="0.25">
      <c r="B11769" s="24"/>
    </row>
    <row r="11770" spans="2:2" x14ac:dyDescent="0.25">
      <c r="B11770" s="24"/>
    </row>
    <row r="11771" spans="2:2" x14ac:dyDescent="0.25">
      <c r="B11771" s="24"/>
    </row>
    <row r="11772" spans="2:2" x14ac:dyDescent="0.25">
      <c r="B11772" s="24"/>
    </row>
    <row r="11773" spans="2:2" x14ac:dyDescent="0.25">
      <c r="B11773" s="24"/>
    </row>
    <row r="11774" spans="2:2" x14ac:dyDescent="0.25">
      <c r="B11774" s="24"/>
    </row>
    <row r="11775" spans="2:2" x14ac:dyDescent="0.25">
      <c r="B11775" s="24"/>
    </row>
    <row r="11776" spans="2:2" x14ac:dyDescent="0.25">
      <c r="B11776" s="24"/>
    </row>
    <row r="11777" spans="2:2" x14ac:dyDescent="0.25">
      <c r="B11777" s="24"/>
    </row>
    <row r="11778" spans="2:2" x14ac:dyDescent="0.25">
      <c r="B11778" s="24"/>
    </row>
    <row r="11779" spans="2:2" x14ac:dyDescent="0.25">
      <c r="B11779" s="24"/>
    </row>
    <row r="11780" spans="2:2" x14ac:dyDescent="0.25">
      <c r="B11780" s="24"/>
    </row>
    <row r="11781" spans="2:2" x14ac:dyDescent="0.25">
      <c r="B11781" s="24"/>
    </row>
    <row r="11782" spans="2:2" x14ac:dyDescent="0.25">
      <c r="B11782" s="24"/>
    </row>
    <row r="11783" spans="2:2" x14ac:dyDescent="0.25">
      <c r="B11783" s="24"/>
    </row>
    <row r="11784" spans="2:2" x14ac:dyDescent="0.25">
      <c r="B11784" s="24"/>
    </row>
    <row r="11785" spans="2:2" x14ac:dyDescent="0.25">
      <c r="B11785" s="24"/>
    </row>
    <row r="11786" spans="2:2" x14ac:dyDescent="0.25">
      <c r="B11786" s="24"/>
    </row>
    <row r="11787" spans="2:2" x14ac:dyDescent="0.25">
      <c r="B11787" s="24"/>
    </row>
    <row r="11788" spans="2:2" x14ac:dyDescent="0.25">
      <c r="B11788" s="24"/>
    </row>
    <row r="11789" spans="2:2" x14ac:dyDescent="0.25">
      <c r="B11789" s="24"/>
    </row>
    <row r="11790" spans="2:2" x14ac:dyDescent="0.25">
      <c r="B11790" s="24"/>
    </row>
    <row r="11791" spans="2:2" x14ac:dyDescent="0.25">
      <c r="B11791" s="24"/>
    </row>
    <row r="11792" spans="2:2" x14ac:dyDescent="0.25">
      <c r="B11792" s="24"/>
    </row>
    <row r="11793" spans="2:2" x14ac:dyDescent="0.25">
      <c r="B11793" s="24"/>
    </row>
    <row r="11794" spans="2:2" x14ac:dyDescent="0.25">
      <c r="B11794" s="24"/>
    </row>
    <row r="11795" spans="2:2" x14ac:dyDescent="0.25">
      <c r="B11795" s="24"/>
    </row>
    <row r="11796" spans="2:2" x14ac:dyDescent="0.25">
      <c r="B11796" s="24"/>
    </row>
    <row r="11797" spans="2:2" x14ac:dyDescent="0.25">
      <c r="B11797" s="24"/>
    </row>
    <row r="11798" spans="2:2" x14ac:dyDescent="0.25">
      <c r="B11798" s="24"/>
    </row>
    <row r="11799" spans="2:2" x14ac:dyDescent="0.25">
      <c r="B11799" s="24"/>
    </row>
    <row r="11800" spans="2:2" x14ac:dyDescent="0.25">
      <c r="B11800" s="24"/>
    </row>
    <row r="11801" spans="2:2" x14ac:dyDescent="0.25">
      <c r="B11801" s="24"/>
    </row>
    <row r="11802" spans="2:2" x14ac:dyDescent="0.25">
      <c r="B11802" s="24"/>
    </row>
    <row r="11803" spans="2:2" x14ac:dyDescent="0.25">
      <c r="B11803" s="24"/>
    </row>
    <row r="11804" spans="2:2" x14ac:dyDescent="0.25">
      <c r="B11804" s="24"/>
    </row>
    <row r="11805" spans="2:2" x14ac:dyDescent="0.25">
      <c r="B11805" s="24"/>
    </row>
    <row r="11806" spans="2:2" x14ac:dyDescent="0.25">
      <c r="B11806" s="24"/>
    </row>
    <row r="11807" spans="2:2" x14ac:dyDescent="0.25">
      <c r="B11807" s="24"/>
    </row>
    <row r="11808" spans="2:2" x14ac:dyDescent="0.25">
      <c r="B11808" s="24"/>
    </row>
    <row r="11809" spans="2:2" x14ac:dyDescent="0.25">
      <c r="B11809" s="24"/>
    </row>
    <row r="11810" spans="2:2" x14ac:dyDescent="0.25">
      <c r="B11810" s="24"/>
    </row>
    <row r="11811" spans="2:2" x14ac:dyDescent="0.25">
      <c r="B11811" s="24"/>
    </row>
    <row r="11812" spans="2:2" x14ac:dyDescent="0.25">
      <c r="B11812" s="24"/>
    </row>
    <row r="11813" spans="2:2" x14ac:dyDescent="0.25">
      <c r="B11813" s="24"/>
    </row>
    <row r="11814" spans="2:2" x14ac:dyDescent="0.25">
      <c r="B11814" s="24"/>
    </row>
    <row r="11815" spans="2:2" x14ac:dyDescent="0.25">
      <c r="B11815" s="24"/>
    </row>
    <row r="11816" spans="2:2" x14ac:dyDescent="0.25">
      <c r="B11816" s="24"/>
    </row>
    <row r="11817" spans="2:2" x14ac:dyDescent="0.25">
      <c r="B11817" s="24"/>
    </row>
    <row r="11818" spans="2:2" x14ac:dyDescent="0.25">
      <c r="B11818" s="24"/>
    </row>
    <row r="11819" spans="2:2" x14ac:dyDescent="0.25">
      <c r="B11819" s="24"/>
    </row>
    <row r="11820" spans="2:2" x14ac:dyDescent="0.25">
      <c r="B11820" s="24"/>
    </row>
    <row r="11821" spans="2:2" x14ac:dyDescent="0.25">
      <c r="B11821" s="24"/>
    </row>
    <row r="11822" spans="2:2" x14ac:dyDescent="0.25">
      <c r="B11822" s="24"/>
    </row>
    <row r="11823" spans="2:2" x14ac:dyDescent="0.25">
      <c r="B11823" s="24"/>
    </row>
    <row r="11824" spans="2:2" x14ac:dyDescent="0.25">
      <c r="B11824" s="24"/>
    </row>
    <row r="11825" spans="2:2" x14ac:dyDescent="0.25">
      <c r="B11825" s="24"/>
    </row>
    <row r="11826" spans="2:2" x14ac:dyDescent="0.25">
      <c r="B11826" s="24"/>
    </row>
    <row r="11827" spans="2:2" x14ac:dyDescent="0.25">
      <c r="B11827" s="24"/>
    </row>
    <row r="11828" spans="2:2" x14ac:dyDescent="0.25">
      <c r="B11828" s="24"/>
    </row>
    <row r="11829" spans="2:2" x14ac:dyDescent="0.25">
      <c r="B11829" s="24"/>
    </row>
    <row r="11830" spans="2:2" x14ac:dyDescent="0.25">
      <c r="B11830" s="24"/>
    </row>
    <row r="11831" spans="2:2" x14ac:dyDescent="0.25">
      <c r="B11831" s="24"/>
    </row>
    <row r="11832" spans="2:2" x14ac:dyDescent="0.25">
      <c r="B11832" s="24"/>
    </row>
    <row r="11833" spans="2:2" x14ac:dyDescent="0.25">
      <c r="B11833" s="24"/>
    </row>
    <row r="11834" spans="2:2" x14ac:dyDescent="0.25">
      <c r="B11834" s="24"/>
    </row>
    <row r="11835" spans="2:2" x14ac:dyDescent="0.25">
      <c r="B11835" s="24"/>
    </row>
    <row r="11836" spans="2:2" x14ac:dyDescent="0.25">
      <c r="B11836" s="24"/>
    </row>
    <row r="11837" spans="2:2" x14ac:dyDescent="0.25">
      <c r="B11837" s="24"/>
    </row>
    <row r="11838" spans="2:2" x14ac:dyDescent="0.25">
      <c r="B11838" s="24"/>
    </row>
    <row r="11839" spans="2:2" x14ac:dyDescent="0.25">
      <c r="B11839" s="24"/>
    </row>
    <row r="11840" spans="2:2" x14ac:dyDescent="0.25">
      <c r="B11840" s="24"/>
    </row>
    <row r="11841" spans="2:2" x14ac:dyDescent="0.25">
      <c r="B11841" s="24"/>
    </row>
    <row r="11842" spans="2:2" x14ac:dyDescent="0.25">
      <c r="B11842" s="24"/>
    </row>
    <row r="11843" spans="2:2" x14ac:dyDescent="0.25">
      <c r="B11843" s="24"/>
    </row>
    <row r="11844" spans="2:2" x14ac:dyDescent="0.25">
      <c r="B11844" s="24"/>
    </row>
    <row r="11845" spans="2:2" x14ac:dyDescent="0.25">
      <c r="B11845" s="24"/>
    </row>
    <row r="11846" spans="2:2" x14ac:dyDescent="0.25">
      <c r="B11846" s="24"/>
    </row>
    <row r="11847" spans="2:2" x14ac:dyDescent="0.25">
      <c r="B11847" s="24"/>
    </row>
    <row r="11848" spans="2:2" x14ac:dyDescent="0.25">
      <c r="B11848" s="24"/>
    </row>
    <row r="11849" spans="2:2" x14ac:dyDescent="0.25">
      <c r="B11849" s="24"/>
    </row>
    <row r="11850" spans="2:2" x14ac:dyDescent="0.25">
      <c r="B11850" s="24"/>
    </row>
    <row r="11851" spans="2:2" x14ac:dyDescent="0.25">
      <c r="B11851" s="24"/>
    </row>
    <row r="11852" spans="2:2" x14ac:dyDescent="0.25">
      <c r="B11852" s="24"/>
    </row>
    <row r="11853" spans="2:2" x14ac:dyDescent="0.25">
      <c r="B11853" s="24"/>
    </row>
    <row r="11854" spans="2:2" x14ac:dyDescent="0.25">
      <c r="B11854" s="24"/>
    </row>
    <row r="11855" spans="2:2" x14ac:dyDescent="0.25">
      <c r="B11855" s="24"/>
    </row>
    <row r="11856" spans="2:2" x14ac:dyDescent="0.25">
      <c r="B11856" s="24"/>
    </row>
    <row r="11857" spans="2:2" x14ac:dyDescent="0.25">
      <c r="B11857" s="24"/>
    </row>
    <row r="11858" spans="2:2" x14ac:dyDescent="0.25">
      <c r="B11858" s="24"/>
    </row>
    <row r="11859" spans="2:2" x14ac:dyDescent="0.25">
      <c r="B11859" s="24"/>
    </row>
    <row r="11860" spans="2:2" x14ac:dyDescent="0.25">
      <c r="B11860" s="24"/>
    </row>
    <row r="11861" spans="2:2" x14ac:dyDescent="0.25">
      <c r="B11861" s="24"/>
    </row>
    <row r="11862" spans="2:2" x14ac:dyDescent="0.25">
      <c r="B11862" s="24"/>
    </row>
    <row r="11863" spans="2:2" x14ac:dyDescent="0.25">
      <c r="B11863" s="24"/>
    </row>
    <row r="11864" spans="2:2" x14ac:dyDescent="0.25">
      <c r="B11864" s="24"/>
    </row>
    <row r="11865" spans="2:2" x14ac:dyDescent="0.25">
      <c r="B11865" s="24"/>
    </row>
    <row r="11866" spans="2:2" x14ac:dyDescent="0.25">
      <c r="B11866" s="24"/>
    </row>
    <row r="11867" spans="2:2" x14ac:dyDescent="0.25">
      <c r="B11867" s="24"/>
    </row>
    <row r="11868" spans="2:2" x14ac:dyDescent="0.25">
      <c r="B11868" s="24"/>
    </row>
    <row r="11869" spans="2:2" x14ac:dyDescent="0.25">
      <c r="B11869" s="24"/>
    </row>
    <row r="11870" spans="2:2" x14ac:dyDescent="0.25">
      <c r="B11870" s="24"/>
    </row>
    <row r="11871" spans="2:2" x14ac:dyDescent="0.25">
      <c r="B11871" s="24"/>
    </row>
    <row r="11872" spans="2:2" x14ac:dyDescent="0.25">
      <c r="B11872" s="24"/>
    </row>
    <row r="11873" spans="2:2" x14ac:dyDescent="0.25">
      <c r="B11873" s="24"/>
    </row>
    <row r="11874" spans="2:2" x14ac:dyDescent="0.25">
      <c r="B11874" s="24"/>
    </row>
    <row r="11875" spans="2:2" x14ac:dyDescent="0.25">
      <c r="B11875" s="24"/>
    </row>
    <row r="11876" spans="2:2" x14ac:dyDescent="0.25">
      <c r="B11876" s="24"/>
    </row>
    <row r="11877" spans="2:2" x14ac:dyDescent="0.25">
      <c r="B11877" s="24"/>
    </row>
    <row r="11878" spans="2:2" x14ac:dyDescent="0.25">
      <c r="B11878" s="24"/>
    </row>
    <row r="11879" spans="2:2" x14ac:dyDescent="0.25">
      <c r="B11879" s="24"/>
    </row>
    <row r="11880" spans="2:2" x14ac:dyDescent="0.25">
      <c r="B11880" s="24"/>
    </row>
    <row r="11881" spans="2:2" x14ac:dyDescent="0.25">
      <c r="B11881" s="24"/>
    </row>
    <row r="11882" spans="2:2" x14ac:dyDescent="0.25">
      <c r="B11882" s="24"/>
    </row>
    <row r="11883" spans="2:2" x14ac:dyDescent="0.25">
      <c r="B11883" s="24"/>
    </row>
    <row r="11884" spans="2:2" x14ac:dyDescent="0.25">
      <c r="B11884" s="24"/>
    </row>
    <row r="11885" spans="2:2" x14ac:dyDescent="0.25">
      <c r="B11885" s="24"/>
    </row>
    <row r="11886" spans="2:2" x14ac:dyDescent="0.25">
      <c r="B11886" s="24"/>
    </row>
    <row r="11887" spans="2:2" x14ac:dyDescent="0.25">
      <c r="B11887" s="24"/>
    </row>
    <row r="11888" spans="2:2" x14ac:dyDescent="0.25">
      <c r="B11888" s="24"/>
    </row>
    <row r="11889" spans="2:2" x14ac:dyDescent="0.25">
      <c r="B11889" s="24"/>
    </row>
    <row r="11890" spans="2:2" x14ac:dyDescent="0.25">
      <c r="B11890" s="24"/>
    </row>
    <row r="11891" spans="2:2" x14ac:dyDescent="0.25">
      <c r="B11891" s="24"/>
    </row>
    <row r="11892" spans="2:2" x14ac:dyDescent="0.25">
      <c r="B11892" s="24"/>
    </row>
    <row r="11893" spans="2:2" x14ac:dyDescent="0.25">
      <c r="B11893" s="24"/>
    </row>
    <row r="11894" spans="2:2" x14ac:dyDescent="0.25">
      <c r="B11894" s="24"/>
    </row>
    <row r="11895" spans="2:2" x14ac:dyDescent="0.25">
      <c r="B11895" s="24"/>
    </row>
    <row r="11896" spans="2:2" x14ac:dyDescent="0.25">
      <c r="B11896" s="24"/>
    </row>
    <row r="11897" spans="2:2" x14ac:dyDescent="0.25">
      <c r="B11897" s="24"/>
    </row>
    <row r="11898" spans="2:2" x14ac:dyDescent="0.25">
      <c r="B11898" s="24"/>
    </row>
    <row r="11899" spans="2:2" x14ac:dyDescent="0.25">
      <c r="B11899" s="24"/>
    </row>
    <row r="11900" spans="2:2" x14ac:dyDescent="0.25">
      <c r="B11900" s="24"/>
    </row>
    <row r="11901" spans="2:2" x14ac:dyDescent="0.25">
      <c r="B11901" s="24"/>
    </row>
    <row r="11902" spans="2:2" x14ac:dyDescent="0.25">
      <c r="B11902" s="24"/>
    </row>
    <row r="11903" spans="2:2" x14ac:dyDescent="0.25">
      <c r="B11903" s="24"/>
    </row>
    <row r="11904" spans="2:2" x14ac:dyDescent="0.25">
      <c r="B11904" s="24"/>
    </row>
    <row r="11905" spans="2:2" x14ac:dyDescent="0.25">
      <c r="B11905" s="24"/>
    </row>
    <row r="11906" spans="2:2" x14ac:dyDescent="0.25">
      <c r="B11906" s="24"/>
    </row>
    <row r="11907" spans="2:2" x14ac:dyDescent="0.25">
      <c r="B11907" s="24"/>
    </row>
    <row r="11908" spans="2:2" x14ac:dyDescent="0.25">
      <c r="B11908" s="24"/>
    </row>
    <row r="11909" spans="2:2" x14ac:dyDescent="0.25">
      <c r="B11909" s="24"/>
    </row>
    <row r="11910" spans="2:2" x14ac:dyDescent="0.25">
      <c r="B11910" s="24"/>
    </row>
    <row r="11911" spans="2:2" x14ac:dyDescent="0.25">
      <c r="B11911" s="24"/>
    </row>
    <row r="11912" spans="2:2" x14ac:dyDescent="0.25">
      <c r="B11912" s="24"/>
    </row>
    <row r="11913" spans="2:2" x14ac:dyDescent="0.25">
      <c r="B11913" s="24"/>
    </row>
    <row r="11914" spans="2:2" x14ac:dyDescent="0.25">
      <c r="B11914" s="24"/>
    </row>
    <row r="11915" spans="2:2" x14ac:dyDescent="0.25">
      <c r="B11915" s="24"/>
    </row>
    <row r="11916" spans="2:2" x14ac:dyDescent="0.25">
      <c r="B11916" s="24"/>
    </row>
    <row r="11917" spans="2:2" x14ac:dyDescent="0.25">
      <c r="B11917" s="24"/>
    </row>
    <row r="11918" spans="2:2" x14ac:dyDescent="0.25">
      <c r="B11918" s="24"/>
    </row>
    <row r="11919" spans="2:2" x14ac:dyDescent="0.25">
      <c r="B11919" s="24"/>
    </row>
    <row r="11920" spans="2:2" x14ac:dyDescent="0.25">
      <c r="B11920" s="24"/>
    </row>
    <row r="11921" spans="2:2" x14ac:dyDescent="0.25">
      <c r="B11921" s="24"/>
    </row>
    <row r="11922" spans="2:2" x14ac:dyDescent="0.25">
      <c r="B11922" s="24"/>
    </row>
    <row r="11923" spans="2:2" x14ac:dyDescent="0.25">
      <c r="B11923" s="24"/>
    </row>
    <row r="11924" spans="2:2" x14ac:dyDescent="0.25">
      <c r="B11924" s="24"/>
    </row>
    <row r="11925" spans="2:2" x14ac:dyDescent="0.25">
      <c r="B11925" s="24"/>
    </row>
    <row r="11926" spans="2:2" x14ac:dyDescent="0.25">
      <c r="B11926" s="24"/>
    </row>
    <row r="11927" spans="2:2" x14ac:dyDescent="0.25">
      <c r="B11927" s="24"/>
    </row>
    <row r="11928" spans="2:2" x14ac:dyDescent="0.25">
      <c r="B11928" s="24"/>
    </row>
    <row r="11929" spans="2:2" x14ac:dyDescent="0.25">
      <c r="B11929" s="24"/>
    </row>
    <row r="11930" spans="2:2" x14ac:dyDescent="0.25">
      <c r="B11930" s="24"/>
    </row>
    <row r="11931" spans="2:2" x14ac:dyDescent="0.25">
      <c r="B11931" s="24"/>
    </row>
    <row r="11932" spans="2:2" x14ac:dyDescent="0.25">
      <c r="B11932" s="24"/>
    </row>
    <row r="11933" spans="2:2" x14ac:dyDescent="0.25">
      <c r="B11933" s="24"/>
    </row>
    <row r="11934" spans="2:2" x14ac:dyDescent="0.25">
      <c r="B11934" s="24"/>
    </row>
    <row r="11935" spans="2:2" x14ac:dyDescent="0.25">
      <c r="B11935" s="24"/>
    </row>
    <row r="11936" spans="2:2" x14ac:dyDescent="0.25">
      <c r="B11936" s="24"/>
    </row>
    <row r="11937" spans="2:2" x14ac:dyDescent="0.25">
      <c r="B11937" s="24"/>
    </row>
    <row r="11938" spans="2:2" x14ac:dyDescent="0.25">
      <c r="B11938" s="24"/>
    </row>
    <row r="11939" spans="2:2" x14ac:dyDescent="0.25">
      <c r="B11939" s="24"/>
    </row>
    <row r="11940" spans="2:2" x14ac:dyDescent="0.25">
      <c r="B11940" s="24"/>
    </row>
    <row r="11941" spans="2:2" x14ac:dyDescent="0.25">
      <c r="B11941" s="24"/>
    </row>
    <row r="11942" spans="2:2" x14ac:dyDescent="0.25">
      <c r="B11942" s="24"/>
    </row>
    <row r="11943" spans="2:2" x14ac:dyDescent="0.25">
      <c r="B11943" s="24"/>
    </row>
    <row r="11944" spans="2:2" x14ac:dyDescent="0.25">
      <c r="B11944" s="24"/>
    </row>
    <row r="11945" spans="2:2" x14ac:dyDescent="0.25">
      <c r="B11945" s="24"/>
    </row>
    <row r="11946" spans="2:2" x14ac:dyDescent="0.25">
      <c r="B11946" s="24"/>
    </row>
    <row r="11947" spans="2:2" x14ac:dyDescent="0.25">
      <c r="B11947" s="24"/>
    </row>
    <row r="11948" spans="2:2" x14ac:dyDescent="0.25">
      <c r="B11948" s="24"/>
    </row>
    <row r="11949" spans="2:2" x14ac:dyDescent="0.25">
      <c r="B11949" s="24"/>
    </row>
    <row r="11950" spans="2:2" x14ac:dyDescent="0.25">
      <c r="B11950" s="24"/>
    </row>
    <row r="11951" spans="2:2" x14ac:dyDescent="0.25">
      <c r="B11951" s="24"/>
    </row>
    <row r="11952" spans="2:2" x14ac:dyDescent="0.25">
      <c r="B11952" s="24"/>
    </row>
    <row r="11953" spans="2:2" x14ac:dyDescent="0.25">
      <c r="B11953" s="24"/>
    </row>
    <row r="11954" spans="2:2" x14ac:dyDescent="0.25">
      <c r="B11954" s="24"/>
    </row>
    <row r="11955" spans="2:2" x14ac:dyDescent="0.25">
      <c r="B11955" s="24"/>
    </row>
    <row r="11956" spans="2:2" x14ac:dyDescent="0.25">
      <c r="B11956" s="24"/>
    </row>
    <row r="11957" spans="2:2" x14ac:dyDescent="0.25">
      <c r="B11957" s="24"/>
    </row>
    <row r="11958" spans="2:2" x14ac:dyDescent="0.25">
      <c r="B11958" s="24"/>
    </row>
    <row r="11959" spans="2:2" x14ac:dyDescent="0.25">
      <c r="B11959" s="24"/>
    </row>
    <row r="11960" spans="2:2" x14ac:dyDescent="0.25">
      <c r="B11960" s="24"/>
    </row>
    <row r="11961" spans="2:2" x14ac:dyDescent="0.25">
      <c r="B11961" s="24"/>
    </row>
    <row r="11962" spans="2:2" x14ac:dyDescent="0.25">
      <c r="B11962" s="24"/>
    </row>
    <row r="11963" spans="2:2" x14ac:dyDescent="0.25">
      <c r="B11963" s="24"/>
    </row>
    <row r="11964" spans="2:2" x14ac:dyDescent="0.25">
      <c r="B11964" s="24"/>
    </row>
    <row r="11965" spans="2:2" x14ac:dyDescent="0.25">
      <c r="B11965" s="24"/>
    </row>
    <row r="11966" spans="2:2" x14ac:dyDescent="0.25">
      <c r="B11966" s="24"/>
    </row>
    <row r="11967" spans="2:2" x14ac:dyDescent="0.25">
      <c r="B11967" s="24"/>
    </row>
    <row r="11968" spans="2:2" x14ac:dyDescent="0.25">
      <c r="B11968" s="24"/>
    </row>
    <row r="11969" spans="2:2" x14ac:dyDescent="0.25">
      <c r="B11969" s="24"/>
    </row>
    <row r="11970" spans="2:2" x14ac:dyDescent="0.25">
      <c r="B11970" s="24"/>
    </row>
    <row r="11971" spans="2:2" x14ac:dyDescent="0.25">
      <c r="B11971" s="24"/>
    </row>
    <row r="11972" spans="2:2" x14ac:dyDescent="0.25">
      <c r="B11972" s="24"/>
    </row>
    <row r="11973" spans="2:2" x14ac:dyDescent="0.25">
      <c r="B11973" s="24"/>
    </row>
    <row r="11974" spans="2:2" x14ac:dyDescent="0.25">
      <c r="B11974" s="24"/>
    </row>
    <row r="11975" spans="2:2" x14ac:dyDescent="0.25">
      <c r="B11975" s="24"/>
    </row>
    <row r="11976" spans="2:2" x14ac:dyDescent="0.25">
      <c r="B11976" s="24"/>
    </row>
    <row r="11977" spans="2:2" x14ac:dyDescent="0.25">
      <c r="B11977" s="24"/>
    </row>
    <row r="11978" spans="2:2" x14ac:dyDescent="0.25">
      <c r="B11978" s="24"/>
    </row>
    <row r="11979" spans="2:2" x14ac:dyDescent="0.25">
      <c r="B11979" s="24"/>
    </row>
    <row r="11980" spans="2:2" x14ac:dyDescent="0.25">
      <c r="B11980" s="24"/>
    </row>
    <row r="11981" spans="2:2" x14ac:dyDescent="0.25">
      <c r="B11981" s="24"/>
    </row>
    <row r="11982" spans="2:2" x14ac:dyDescent="0.25">
      <c r="B11982" s="24"/>
    </row>
    <row r="11983" spans="2:2" x14ac:dyDescent="0.25">
      <c r="B11983" s="24"/>
    </row>
    <row r="11984" spans="2:2" x14ac:dyDescent="0.25">
      <c r="B11984" s="24"/>
    </row>
    <row r="11985" spans="2:2" x14ac:dyDescent="0.25">
      <c r="B11985" s="24"/>
    </row>
    <row r="11986" spans="2:2" x14ac:dyDescent="0.25">
      <c r="B11986" s="24"/>
    </row>
    <row r="11987" spans="2:2" x14ac:dyDescent="0.25">
      <c r="B11987" s="24"/>
    </row>
    <row r="11988" spans="2:2" x14ac:dyDescent="0.25">
      <c r="B11988" s="24"/>
    </row>
    <row r="11989" spans="2:2" x14ac:dyDescent="0.25">
      <c r="B11989" s="24"/>
    </row>
    <row r="11990" spans="2:2" x14ac:dyDescent="0.25">
      <c r="B11990" s="24"/>
    </row>
    <row r="11991" spans="2:2" x14ac:dyDescent="0.25">
      <c r="B11991" s="24"/>
    </row>
    <row r="11992" spans="2:2" x14ac:dyDescent="0.25">
      <c r="B11992" s="24"/>
    </row>
    <row r="11993" spans="2:2" x14ac:dyDescent="0.25">
      <c r="B11993" s="24"/>
    </row>
    <row r="11994" spans="2:2" x14ac:dyDescent="0.25">
      <c r="B11994" s="24"/>
    </row>
    <row r="11995" spans="2:2" x14ac:dyDescent="0.25">
      <c r="B11995" s="24"/>
    </row>
    <row r="11996" spans="2:2" x14ac:dyDescent="0.25">
      <c r="B11996" s="24"/>
    </row>
    <row r="11997" spans="2:2" x14ac:dyDescent="0.25">
      <c r="B11997" s="24"/>
    </row>
    <row r="11998" spans="2:2" x14ac:dyDescent="0.25">
      <c r="B11998" s="24"/>
    </row>
    <row r="11999" spans="2:2" x14ac:dyDescent="0.25">
      <c r="B11999" s="24"/>
    </row>
    <row r="12000" spans="2:2" x14ac:dyDescent="0.25">
      <c r="B12000" s="24"/>
    </row>
    <row r="12001" spans="2:2" x14ac:dyDescent="0.25">
      <c r="B12001" s="24"/>
    </row>
    <row r="12002" spans="2:2" x14ac:dyDescent="0.25">
      <c r="B12002" s="24"/>
    </row>
    <row r="12003" spans="2:2" x14ac:dyDescent="0.25">
      <c r="B12003" s="24"/>
    </row>
    <row r="12004" spans="2:2" x14ac:dyDescent="0.25">
      <c r="B12004" s="24"/>
    </row>
    <row r="12005" spans="2:2" x14ac:dyDescent="0.25">
      <c r="B12005" s="24"/>
    </row>
    <row r="12006" spans="2:2" x14ac:dyDescent="0.25">
      <c r="B12006" s="24"/>
    </row>
    <row r="12007" spans="2:2" x14ac:dyDescent="0.25">
      <c r="B12007" s="24"/>
    </row>
    <row r="12008" spans="2:2" x14ac:dyDescent="0.25">
      <c r="B12008" s="24"/>
    </row>
    <row r="12009" spans="2:2" x14ac:dyDescent="0.25">
      <c r="B12009" s="24"/>
    </row>
    <row r="12010" spans="2:2" x14ac:dyDescent="0.25">
      <c r="B12010" s="24"/>
    </row>
    <row r="12011" spans="2:2" x14ac:dyDescent="0.25">
      <c r="B12011" s="24"/>
    </row>
    <row r="12012" spans="2:2" x14ac:dyDescent="0.25">
      <c r="B12012" s="24"/>
    </row>
    <row r="12013" spans="2:2" x14ac:dyDescent="0.25">
      <c r="B12013" s="24"/>
    </row>
    <row r="12014" spans="2:2" x14ac:dyDescent="0.25">
      <c r="B12014" s="24"/>
    </row>
    <row r="12015" spans="2:2" x14ac:dyDescent="0.25">
      <c r="B12015" s="24"/>
    </row>
    <row r="12016" spans="2:2" x14ac:dyDescent="0.25">
      <c r="B12016" s="24"/>
    </row>
    <row r="12017" spans="2:2" x14ac:dyDescent="0.25">
      <c r="B12017" s="24"/>
    </row>
    <row r="12018" spans="2:2" x14ac:dyDescent="0.25">
      <c r="B12018" s="24"/>
    </row>
    <row r="12019" spans="2:2" x14ac:dyDescent="0.25">
      <c r="B12019" s="24"/>
    </row>
    <row r="12020" spans="2:2" x14ac:dyDescent="0.25">
      <c r="B12020" s="24"/>
    </row>
    <row r="12021" spans="2:2" x14ac:dyDescent="0.25">
      <c r="B12021" s="24"/>
    </row>
    <row r="12022" spans="2:2" x14ac:dyDescent="0.25">
      <c r="B12022" s="24"/>
    </row>
    <row r="12023" spans="2:2" x14ac:dyDescent="0.25">
      <c r="B12023" s="24"/>
    </row>
    <row r="12024" spans="2:2" x14ac:dyDescent="0.25">
      <c r="B12024" s="24"/>
    </row>
    <row r="12025" spans="2:2" x14ac:dyDescent="0.25">
      <c r="B12025" s="24"/>
    </row>
    <row r="12026" spans="2:2" x14ac:dyDescent="0.25">
      <c r="B12026" s="24"/>
    </row>
    <row r="12027" spans="2:2" x14ac:dyDescent="0.25">
      <c r="B12027" s="24"/>
    </row>
    <row r="12028" spans="2:2" x14ac:dyDescent="0.25">
      <c r="B12028" s="24"/>
    </row>
    <row r="12029" spans="2:2" x14ac:dyDescent="0.25">
      <c r="B12029" s="24"/>
    </row>
    <row r="12030" spans="2:2" x14ac:dyDescent="0.25">
      <c r="B12030" s="24"/>
    </row>
    <row r="12031" spans="2:2" x14ac:dyDescent="0.25">
      <c r="B12031" s="24"/>
    </row>
    <row r="12032" spans="2:2" x14ac:dyDescent="0.25">
      <c r="B12032" s="24"/>
    </row>
    <row r="12033" spans="2:2" x14ac:dyDescent="0.25">
      <c r="B12033" s="24"/>
    </row>
    <row r="12034" spans="2:2" x14ac:dyDescent="0.25">
      <c r="B12034" s="24"/>
    </row>
    <row r="12035" spans="2:2" x14ac:dyDescent="0.25">
      <c r="B12035" s="24"/>
    </row>
    <row r="12036" spans="2:2" x14ac:dyDescent="0.25">
      <c r="B12036" s="24"/>
    </row>
    <row r="12037" spans="2:2" x14ac:dyDescent="0.25">
      <c r="B12037" s="24"/>
    </row>
    <row r="12038" spans="2:2" x14ac:dyDescent="0.25">
      <c r="B12038" s="24"/>
    </row>
    <row r="12039" spans="2:2" x14ac:dyDescent="0.25">
      <c r="B12039" s="24"/>
    </row>
    <row r="12040" spans="2:2" x14ac:dyDescent="0.25">
      <c r="B12040" s="24"/>
    </row>
    <row r="12041" spans="2:2" x14ac:dyDescent="0.25">
      <c r="B12041" s="24"/>
    </row>
    <row r="12042" spans="2:2" x14ac:dyDescent="0.25">
      <c r="B12042" s="24"/>
    </row>
    <row r="12043" spans="2:2" x14ac:dyDescent="0.25">
      <c r="B12043" s="24"/>
    </row>
    <row r="12044" spans="2:2" x14ac:dyDescent="0.25">
      <c r="B12044" s="24"/>
    </row>
    <row r="12045" spans="2:2" x14ac:dyDescent="0.25">
      <c r="B12045" s="24"/>
    </row>
    <row r="12046" spans="2:2" x14ac:dyDescent="0.25">
      <c r="B12046" s="24"/>
    </row>
    <row r="12047" spans="2:2" x14ac:dyDescent="0.25">
      <c r="B12047" s="24"/>
    </row>
    <row r="12048" spans="2:2" x14ac:dyDescent="0.25">
      <c r="B12048" s="24"/>
    </row>
    <row r="12049" spans="2:2" x14ac:dyDescent="0.25">
      <c r="B12049" s="24"/>
    </row>
    <row r="12050" spans="2:2" x14ac:dyDescent="0.25">
      <c r="B12050" s="24"/>
    </row>
    <row r="12051" spans="2:2" x14ac:dyDescent="0.25">
      <c r="B12051" s="24"/>
    </row>
    <row r="12052" spans="2:2" x14ac:dyDescent="0.25">
      <c r="B12052" s="24"/>
    </row>
    <row r="12053" spans="2:2" x14ac:dyDescent="0.25">
      <c r="B12053" s="24"/>
    </row>
    <row r="12054" spans="2:2" x14ac:dyDescent="0.25">
      <c r="B12054" s="24"/>
    </row>
    <row r="12055" spans="2:2" x14ac:dyDescent="0.25">
      <c r="B12055" s="24"/>
    </row>
    <row r="12056" spans="2:2" x14ac:dyDescent="0.25">
      <c r="B12056" s="24"/>
    </row>
    <row r="12057" spans="2:2" x14ac:dyDescent="0.25">
      <c r="B12057" s="24"/>
    </row>
    <row r="12058" spans="2:2" x14ac:dyDescent="0.25">
      <c r="B12058" s="24"/>
    </row>
    <row r="12059" spans="2:2" x14ac:dyDescent="0.25">
      <c r="B12059" s="24"/>
    </row>
    <row r="12060" spans="2:2" x14ac:dyDescent="0.25">
      <c r="B12060" s="24"/>
    </row>
    <row r="12061" spans="2:2" x14ac:dyDescent="0.25">
      <c r="B12061" s="24"/>
    </row>
    <row r="12062" spans="2:2" x14ac:dyDescent="0.25">
      <c r="B12062" s="24"/>
    </row>
    <row r="12063" spans="2:2" x14ac:dyDescent="0.25">
      <c r="B12063" s="24"/>
    </row>
    <row r="12064" spans="2:2" x14ac:dyDescent="0.25">
      <c r="B12064" s="24"/>
    </row>
    <row r="12065" spans="2:2" x14ac:dyDescent="0.25">
      <c r="B12065" s="24"/>
    </row>
    <row r="12066" spans="2:2" x14ac:dyDescent="0.25">
      <c r="B12066" s="24"/>
    </row>
    <row r="12067" spans="2:2" x14ac:dyDescent="0.25">
      <c r="B12067" s="24"/>
    </row>
    <row r="12068" spans="2:2" x14ac:dyDescent="0.25">
      <c r="B12068" s="24"/>
    </row>
    <row r="12069" spans="2:2" x14ac:dyDescent="0.25">
      <c r="B12069" s="24"/>
    </row>
    <row r="12070" spans="2:2" x14ac:dyDescent="0.25">
      <c r="B12070" s="24"/>
    </row>
    <row r="12071" spans="2:2" x14ac:dyDescent="0.25">
      <c r="B12071" s="24"/>
    </row>
    <row r="12072" spans="2:2" x14ac:dyDescent="0.25">
      <c r="B12072" s="24"/>
    </row>
    <row r="12073" spans="2:2" x14ac:dyDescent="0.25">
      <c r="B12073" s="24"/>
    </row>
    <row r="12074" spans="2:2" x14ac:dyDescent="0.25">
      <c r="B12074" s="24"/>
    </row>
    <row r="12075" spans="2:2" x14ac:dyDescent="0.25">
      <c r="B12075" s="24"/>
    </row>
    <row r="12076" spans="2:2" x14ac:dyDescent="0.25">
      <c r="B12076" s="24"/>
    </row>
    <row r="12077" spans="2:2" x14ac:dyDescent="0.25">
      <c r="B12077" s="24"/>
    </row>
    <row r="12078" spans="2:2" x14ac:dyDescent="0.25">
      <c r="B12078" s="24"/>
    </row>
    <row r="12079" spans="2:2" x14ac:dyDescent="0.25">
      <c r="B12079" s="24"/>
    </row>
    <row r="12080" spans="2:2" x14ac:dyDescent="0.25">
      <c r="B12080" s="24"/>
    </row>
    <row r="12081" spans="2:2" x14ac:dyDescent="0.25">
      <c r="B12081" s="24"/>
    </row>
    <row r="12082" spans="2:2" x14ac:dyDescent="0.25">
      <c r="B12082" s="24"/>
    </row>
    <row r="12083" spans="2:2" x14ac:dyDescent="0.25">
      <c r="B12083" s="24"/>
    </row>
    <row r="12084" spans="2:2" x14ac:dyDescent="0.25">
      <c r="B12084" s="24"/>
    </row>
    <row r="12085" spans="2:2" x14ac:dyDescent="0.25">
      <c r="B12085" s="24"/>
    </row>
    <row r="12086" spans="2:2" x14ac:dyDescent="0.25">
      <c r="B12086" s="24"/>
    </row>
    <row r="12087" spans="2:2" x14ac:dyDescent="0.25">
      <c r="B12087" s="24"/>
    </row>
    <row r="12088" spans="2:2" x14ac:dyDescent="0.25">
      <c r="B12088" s="24"/>
    </row>
    <row r="12089" spans="2:2" x14ac:dyDescent="0.25">
      <c r="B12089" s="24"/>
    </row>
    <row r="12090" spans="2:2" x14ac:dyDescent="0.25">
      <c r="B12090" s="24"/>
    </row>
    <row r="12091" spans="2:2" x14ac:dyDescent="0.25">
      <c r="B12091" s="24"/>
    </row>
    <row r="12092" spans="2:2" x14ac:dyDescent="0.25">
      <c r="B12092" s="24"/>
    </row>
    <row r="12093" spans="2:2" x14ac:dyDescent="0.25">
      <c r="B12093" s="24"/>
    </row>
    <row r="12094" spans="2:2" x14ac:dyDescent="0.25">
      <c r="B12094" s="24"/>
    </row>
    <row r="12095" spans="2:2" x14ac:dyDescent="0.25">
      <c r="B12095" s="24"/>
    </row>
    <row r="12096" spans="2:2" x14ac:dyDescent="0.25">
      <c r="B12096" s="24"/>
    </row>
    <row r="12097" spans="2:2" x14ac:dyDescent="0.25">
      <c r="B12097" s="24"/>
    </row>
    <row r="12098" spans="2:2" x14ac:dyDescent="0.25">
      <c r="B12098" s="24"/>
    </row>
    <row r="12099" spans="2:2" x14ac:dyDescent="0.25">
      <c r="B12099" s="24"/>
    </row>
    <row r="12100" spans="2:2" x14ac:dyDescent="0.25">
      <c r="B12100" s="24"/>
    </row>
    <row r="12101" spans="2:2" x14ac:dyDescent="0.25">
      <c r="B12101" s="24"/>
    </row>
    <row r="12102" spans="2:2" x14ac:dyDescent="0.25">
      <c r="B12102" s="24"/>
    </row>
    <row r="12103" spans="2:2" x14ac:dyDescent="0.25">
      <c r="B12103" s="24"/>
    </row>
    <row r="12104" spans="2:2" x14ac:dyDescent="0.25">
      <c r="B12104" s="24"/>
    </row>
    <row r="12105" spans="2:2" x14ac:dyDescent="0.25">
      <c r="B12105" s="24"/>
    </row>
    <row r="12106" spans="2:2" x14ac:dyDescent="0.25">
      <c r="B12106" s="24"/>
    </row>
    <row r="12107" spans="2:2" x14ac:dyDescent="0.25">
      <c r="B12107" s="24"/>
    </row>
    <row r="12108" spans="2:2" x14ac:dyDescent="0.25">
      <c r="B12108" s="24"/>
    </row>
    <row r="12109" spans="2:2" x14ac:dyDescent="0.25">
      <c r="B12109" s="24"/>
    </row>
    <row r="12110" spans="2:2" x14ac:dyDescent="0.25">
      <c r="B12110" s="24"/>
    </row>
    <row r="12111" spans="2:2" x14ac:dyDescent="0.25">
      <c r="B12111" s="24"/>
    </row>
    <row r="12112" spans="2:2" x14ac:dyDescent="0.25">
      <c r="B12112" s="24"/>
    </row>
    <row r="12113" spans="2:2" x14ac:dyDescent="0.25">
      <c r="B12113" s="24"/>
    </row>
    <row r="12114" spans="2:2" x14ac:dyDescent="0.25">
      <c r="B12114" s="24"/>
    </row>
    <row r="12115" spans="2:2" x14ac:dyDescent="0.25">
      <c r="B12115" s="24"/>
    </row>
    <row r="12116" spans="2:2" x14ac:dyDescent="0.25">
      <c r="B12116" s="24"/>
    </row>
    <row r="12117" spans="2:2" x14ac:dyDescent="0.25">
      <c r="B12117" s="24"/>
    </row>
    <row r="12118" spans="2:2" x14ac:dyDescent="0.25">
      <c r="B12118" s="24"/>
    </row>
    <row r="12119" spans="2:2" x14ac:dyDescent="0.25">
      <c r="B12119" s="24"/>
    </row>
    <row r="12120" spans="2:2" x14ac:dyDescent="0.25">
      <c r="B12120" s="24"/>
    </row>
    <row r="12121" spans="2:2" x14ac:dyDescent="0.25">
      <c r="B12121" s="24"/>
    </row>
    <row r="12122" spans="2:2" x14ac:dyDescent="0.25">
      <c r="B12122" s="24"/>
    </row>
    <row r="12123" spans="2:2" x14ac:dyDescent="0.25">
      <c r="B12123" s="24"/>
    </row>
    <row r="12124" spans="2:2" x14ac:dyDescent="0.25">
      <c r="B12124" s="24"/>
    </row>
    <row r="12125" spans="2:2" x14ac:dyDescent="0.25">
      <c r="B12125" s="24"/>
    </row>
    <row r="12126" spans="2:2" x14ac:dyDescent="0.25">
      <c r="B12126" s="24"/>
    </row>
    <row r="12127" spans="2:2" x14ac:dyDescent="0.25">
      <c r="B12127" s="24"/>
    </row>
    <row r="12128" spans="2:2" x14ac:dyDescent="0.25">
      <c r="B12128" s="24"/>
    </row>
    <row r="12129" spans="2:2" x14ac:dyDescent="0.25">
      <c r="B12129" s="24"/>
    </row>
    <row r="12130" spans="2:2" x14ac:dyDescent="0.25">
      <c r="B12130" s="24"/>
    </row>
    <row r="12131" spans="2:2" x14ac:dyDescent="0.25">
      <c r="B12131" s="24"/>
    </row>
    <row r="12132" spans="2:2" x14ac:dyDescent="0.25">
      <c r="B12132" s="24"/>
    </row>
    <row r="12133" spans="2:2" x14ac:dyDescent="0.25">
      <c r="B12133" s="24"/>
    </row>
    <row r="12134" spans="2:2" x14ac:dyDescent="0.25">
      <c r="B12134" s="24"/>
    </row>
    <row r="12135" spans="2:2" x14ac:dyDescent="0.25">
      <c r="B12135" s="24"/>
    </row>
    <row r="12136" spans="2:2" x14ac:dyDescent="0.25">
      <c r="B12136" s="24"/>
    </row>
    <row r="12137" spans="2:2" x14ac:dyDescent="0.25">
      <c r="B12137" s="24"/>
    </row>
    <row r="12138" spans="2:2" x14ac:dyDescent="0.25">
      <c r="B12138" s="24"/>
    </row>
    <row r="12139" spans="2:2" x14ac:dyDescent="0.25">
      <c r="B12139" s="24"/>
    </row>
    <row r="12140" spans="2:2" x14ac:dyDescent="0.25">
      <c r="B12140" s="24"/>
    </row>
    <row r="12141" spans="2:2" x14ac:dyDescent="0.25">
      <c r="B12141" s="24"/>
    </row>
    <row r="12142" spans="2:2" x14ac:dyDescent="0.25">
      <c r="B12142" s="24"/>
    </row>
    <row r="12143" spans="2:2" x14ac:dyDescent="0.25">
      <c r="B12143" s="24"/>
    </row>
    <row r="12144" spans="2:2" x14ac:dyDescent="0.25">
      <c r="B12144" s="24"/>
    </row>
    <row r="12145" spans="2:2" x14ac:dyDescent="0.25">
      <c r="B12145" s="24"/>
    </row>
    <row r="12146" spans="2:2" x14ac:dyDescent="0.25">
      <c r="B12146" s="24"/>
    </row>
    <row r="12147" spans="2:2" x14ac:dyDescent="0.25">
      <c r="B12147" s="24"/>
    </row>
    <row r="12148" spans="2:2" x14ac:dyDescent="0.25">
      <c r="B12148" s="24"/>
    </row>
    <row r="12149" spans="2:2" x14ac:dyDescent="0.25">
      <c r="B12149" s="24"/>
    </row>
    <row r="12150" spans="2:2" x14ac:dyDescent="0.25">
      <c r="B12150" s="24"/>
    </row>
    <row r="12151" spans="2:2" x14ac:dyDescent="0.25">
      <c r="B12151" s="24"/>
    </row>
    <row r="12152" spans="2:2" x14ac:dyDescent="0.25">
      <c r="B12152" s="24"/>
    </row>
    <row r="12153" spans="2:2" x14ac:dyDescent="0.25">
      <c r="B12153" s="24"/>
    </row>
    <row r="12154" spans="2:2" x14ac:dyDescent="0.25">
      <c r="B12154" s="24"/>
    </row>
    <row r="12155" spans="2:2" x14ac:dyDescent="0.25">
      <c r="B12155" s="24"/>
    </row>
    <row r="12156" spans="2:2" x14ac:dyDescent="0.25">
      <c r="B12156" s="24"/>
    </row>
    <row r="12157" spans="2:2" x14ac:dyDescent="0.25">
      <c r="B12157" s="24"/>
    </row>
    <row r="12158" spans="2:2" x14ac:dyDescent="0.25">
      <c r="B12158" s="24"/>
    </row>
    <row r="12159" spans="2:2" x14ac:dyDescent="0.25">
      <c r="B12159" s="24"/>
    </row>
    <row r="12160" spans="2:2" x14ac:dyDescent="0.25">
      <c r="B12160" s="24"/>
    </row>
    <row r="12161" spans="2:2" x14ac:dyDescent="0.25">
      <c r="B12161" s="24"/>
    </row>
    <row r="12162" spans="2:2" x14ac:dyDescent="0.25">
      <c r="B12162" s="24"/>
    </row>
    <row r="12163" spans="2:2" x14ac:dyDescent="0.25">
      <c r="B12163" s="24"/>
    </row>
    <row r="12164" spans="2:2" x14ac:dyDescent="0.25">
      <c r="B12164" s="24"/>
    </row>
    <row r="12165" spans="2:2" x14ac:dyDescent="0.25">
      <c r="B12165" s="24"/>
    </row>
    <row r="12166" spans="2:2" x14ac:dyDescent="0.25">
      <c r="B12166" s="24"/>
    </row>
    <row r="12167" spans="2:2" x14ac:dyDescent="0.25">
      <c r="B12167" s="24"/>
    </row>
    <row r="12168" spans="2:2" x14ac:dyDescent="0.25">
      <c r="B12168" s="24"/>
    </row>
    <row r="12169" spans="2:2" x14ac:dyDescent="0.25">
      <c r="B12169" s="24"/>
    </row>
    <row r="12170" spans="2:2" x14ac:dyDescent="0.25">
      <c r="B12170" s="24"/>
    </row>
    <row r="12171" spans="2:2" x14ac:dyDescent="0.25">
      <c r="B12171" s="24"/>
    </row>
    <row r="12172" spans="2:2" x14ac:dyDescent="0.25">
      <c r="B12172" s="24"/>
    </row>
    <row r="12173" spans="2:2" x14ac:dyDescent="0.25">
      <c r="B12173" s="24"/>
    </row>
    <row r="12174" spans="2:2" x14ac:dyDescent="0.25">
      <c r="B12174" s="24"/>
    </row>
    <row r="12175" spans="2:2" x14ac:dyDescent="0.25">
      <c r="B12175" s="24"/>
    </row>
    <row r="12176" spans="2:2" x14ac:dyDescent="0.25">
      <c r="B12176" s="24"/>
    </row>
    <row r="12177" spans="2:2" x14ac:dyDescent="0.25">
      <c r="B12177" s="24"/>
    </row>
    <row r="12178" spans="2:2" x14ac:dyDescent="0.25">
      <c r="B12178" s="24"/>
    </row>
    <row r="12179" spans="2:2" x14ac:dyDescent="0.25">
      <c r="B12179" s="24"/>
    </row>
    <row r="12180" spans="2:2" x14ac:dyDescent="0.25">
      <c r="B12180" s="24"/>
    </row>
    <row r="12181" spans="2:2" x14ac:dyDescent="0.25">
      <c r="B12181" s="24"/>
    </row>
    <row r="12182" spans="2:2" x14ac:dyDescent="0.25">
      <c r="B12182" s="24"/>
    </row>
    <row r="12183" spans="2:2" x14ac:dyDescent="0.25">
      <c r="B12183" s="24"/>
    </row>
    <row r="12184" spans="2:2" x14ac:dyDescent="0.25">
      <c r="B12184" s="24"/>
    </row>
    <row r="12185" spans="2:2" x14ac:dyDescent="0.25">
      <c r="B12185" s="24"/>
    </row>
    <row r="12186" spans="2:2" x14ac:dyDescent="0.25">
      <c r="B12186" s="24"/>
    </row>
    <row r="12187" spans="2:2" x14ac:dyDescent="0.25">
      <c r="B12187" s="24"/>
    </row>
    <row r="12188" spans="2:2" x14ac:dyDescent="0.25">
      <c r="B12188" s="24"/>
    </row>
    <row r="12189" spans="2:2" x14ac:dyDescent="0.25">
      <c r="B12189" s="24"/>
    </row>
    <row r="12190" spans="2:2" x14ac:dyDescent="0.25">
      <c r="B12190" s="24"/>
    </row>
    <row r="12191" spans="2:2" x14ac:dyDescent="0.25">
      <c r="B12191" s="24"/>
    </row>
    <row r="12192" spans="2:2" x14ac:dyDescent="0.25">
      <c r="B12192" s="24"/>
    </row>
    <row r="12193" spans="2:2" x14ac:dyDescent="0.25">
      <c r="B12193" s="24"/>
    </row>
    <row r="12194" spans="2:2" x14ac:dyDescent="0.25">
      <c r="B12194" s="24"/>
    </row>
    <row r="12195" spans="2:2" x14ac:dyDescent="0.25">
      <c r="B12195" s="24"/>
    </row>
    <row r="12196" spans="2:2" x14ac:dyDescent="0.25">
      <c r="B12196" s="24"/>
    </row>
    <row r="12197" spans="2:2" x14ac:dyDescent="0.25">
      <c r="B12197" s="24"/>
    </row>
    <row r="12198" spans="2:2" x14ac:dyDescent="0.25">
      <c r="B12198" s="24"/>
    </row>
    <row r="12199" spans="2:2" x14ac:dyDescent="0.25">
      <c r="B12199" s="24"/>
    </row>
    <row r="12200" spans="2:2" x14ac:dyDescent="0.25">
      <c r="B12200" s="24"/>
    </row>
    <row r="12201" spans="2:2" x14ac:dyDescent="0.25">
      <c r="B12201" s="24"/>
    </row>
    <row r="12202" spans="2:2" x14ac:dyDescent="0.25">
      <c r="B12202" s="24"/>
    </row>
    <row r="12203" spans="2:2" x14ac:dyDescent="0.25">
      <c r="B12203" s="24"/>
    </row>
    <row r="12204" spans="2:2" x14ac:dyDescent="0.25">
      <c r="B12204" s="24"/>
    </row>
    <row r="12205" spans="2:2" x14ac:dyDescent="0.25">
      <c r="B12205" s="24"/>
    </row>
    <row r="12206" spans="2:2" x14ac:dyDescent="0.25">
      <c r="B12206" s="24"/>
    </row>
    <row r="12207" spans="2:2" x14ac:dyDescent="0.25">
      <c r="B12207" s="24"/>
    </row>
    <row r="12208" spans="2:2" x14ac:dyDescent="0.25">
      <c r="B12208" s="24"/>
    </row>
    <row r="12209" spans="2:2" x14ac:dyDescent="0.25">
      <c r="B12209" s="24"/>
    </row>
    <row r="12210" spans="2:2" x14ac:dyDescent="0.25">
      <c r="B12210" s="24"/>
    </row>
    <row r="12211" spans="2:2" x14ac:dyDescent="0.25">
      <c r="B12211" s="24"/>
    </row>
    <row r="12212" spans="2:2" x14ac:dyDescent="0.25">
      <c r="B12212" s="24"/>
    </row>
    <row r="12213" spans="2:2" x14ac:dyDescent="0.25">
      <c r="B12213" s="24"/>
    </row>
    <row r="12214" spans="2:2" x14ac:dyDescent="0.25">
      <c r="B12214" s="24"/>
    </row>
    <row r="12215" spans="2:2" x14ac:dyDescent="0.25">
      <c r="B12215" s="24"/>
    </row>
    <row r="12216" spans="2:2" x14ac:dyDescent="0.25">
      <c r="B12216" s="24"/>
    </row>
    <row r="12217" spans="2:2" x14ac:dyDescent="0.25">
      <c r="B12217" s="24"/>
    </row>
    <row r="12218" spans="2:2" x14ac:dyDescent="0.25">
      <c r="B12218" s="24"/>
    </row>
    <row r="12219" spans="2:2" x14ac:dyDescent="0.25">
      <c r="B12219" s="24"/>
    </row>
    <row r="12220" spans="2:2" x14ac:dyDescent="0.25">
      <c r="B12220" s="24"/>
    </row>
    <row r="12221" spans="2:2" x14ac:dyDescent="0.25">
      <c r="B12221" s="24"/>
    </row>
    <row r="12222" spans="2:2" x14ac:dyDescent="0.25">
      <c r="B12222" s="24"/>
    </row>
    <row r="12223" spans="2:2" x14ac:dyDescent="0.25">
      <c r="B12223" s="24"/>
    </row>
    <row r="12224" spans="2:2" x14ac:dyDescent="0.25">
      <c r="B12224" s="24"/>
    </row>
    <row r="12225" spans="2:2" x14ac:dyDescent="0.25">
      <c r="B12225" s="24"/>
    </row>
    <row r="12226" spans="2:2" x14ac:dyDescent="0.25">
      <c r="B12226" s="24"/>
    </row>
    <row r="12227" spans="2:2" x14ac:dyDescent="0.25">
      <c r="B12227" s="24"/>
    </row>
    <row r="12228" spans="2:2" x14ac:dyDescent="0.25">
      <c r="B12228" s="24"/>
    </row>
    <row r="12229" spans="2:2" x14ac:dyDescent="0.25">
      <c r="B12229" s="24"/>
    </row>
    <row r="12230" spans="2:2" x14ac:dyDescent="0.25">
      <c r="B12230" s="24"/>
    </row>
    <row r="12231" spans="2:2" x14ac:dyDescent="0.25">
      <c r="B12231" s="24"/>
    </row>
    <row r="12232" spans="2:2" x14ac:dyDescent="0.25">
      <c r="B12232" s="24"/>
    </row>
    <row r="12233" spans="2:2" x14ac:dyDescent="0.25">
      <c r="B12233" s="24"/>
    </row>
    <row r="12234" spans="2:2" x14ac:dyDescent="0.25">
      <c r="B12234" s="24"/>
    </row>
    <row r="12235" spans="2:2" x14ac:dyDescent="0.25">
      <c r="B12235" s="24"/>
    </row>
    <row r="12236" spans="2:2" x14ac:dyDescent="0.25">
      <c r="B12236" s="24"/>
    </row>
    <row r="12237" spans="2:2" x14ac:dyDescent="0.25">
      <c r="B12237" s="24"/>
    </row>
    <row r="12238" spans="2:2" x14ac:dyDescent="0.25">
      <c r="B12238" s="24"/>
    </row>
    <row r="12239" spans="2:2" x14ac:dyDescent="0.25">
      <c r="B12239" s="24"/>
    </row>
    <row r="12240" spans="2:2" x14ac:dyDescent="0.25">
      <c r="B12240" s="24"/>
    </row>
    <row r="12241" spans="2:2" x14ac:dyDescent="0.25">
      <c r="B12241" s="24"/>
    </row>
    <row r="12242" spans="2:2" x14ac:dyDescent="0.25">
      <c r="B12242" s="24"/>
    </row>
    <row r="12243" spans="2:2" x14ac:dyDescent="0.25">
      <c r="B12243" s="24"/>
    </row>
    <row r="12244" spans="2:2" x14ac:dyDescent="0.25">
      <c r="B12244" s="24"/>
    </row>
    <row r="12245" spans="2:2" x14ac:dyDescent="0.25">
      <c r="B12245" s="24"/>
    </row>
    <row r="12246" spans="2:2" x14ac:dyDescent="0.25">
      <c r="B12246" s="24"/>
    </row>
    <row r="12247" spans="2:2" x14ac:dyDescent="0.25">
      <c r="B12247" s="24"/>
    </row>
    <row r="12248" spans="2:2" x14ac:dyDescent="0.25">
      <c r="B12248" s="24"/>
    </row>
    <row r="12249" spans="2:2" x14ac:dyDescent="0.25">
      <c r="B12249" s="24"/>
    </row>
    <row r="12250" spans="2:2" x14ac:dyDescent="0.25">
      <c r="B12250" s="24"/>
    </row>
    <row r="12251" spans="2:2" x14ac:dyDescent="0.25">
      <c r="B12251" s="24"/>
    </row>
    <row r="12252" spans="2:2" x14ac:dyDescent="0.25">
      <c r="B12252" s="24"/>
    </row>
    <row r="12253" spans="2:2" x14ac:dyDescent="0.25">
      <c r="B12253" s="24"/>
    </row>
    <row r="12254" spans="2:2" x14ac:dyDescent="0.25">
      <c r="B12254" s="24"/>
    </row>
    <row r="12255" spans="2:2" x14ac:dyDescent="0.25">
      <c r="B12255" s="24"/>
    </row>
    <row r="12256" spans="2:2" x14ac:dyDescent="0.25">
      <c r="B12256" s="24"/>
    </row>
    <row r="12257" spans="2:2" x14ac:dyDescent="0.25">
      <c r="B12257" s="24"/>
    </row>
    <row r="12258" spans="2:2" x14ac:dyDescent="0.25">
      <c r="B12258" s="24"/>
    </row>
    <row r="12259" spans="2:2" x14ac:dyDescent="0.25">
      <c r="B12259" s="24"/>
    </row>
    <row r="12260" spans="2:2" x14ac:dyDescent="0.25">
      <c r="B12260" s="24"/>
    </row>
    <row r="12261" spans="2:2" x14ac:dyDescent="0.25">
      <c r="B12261" s="24"/>
    </row>
    <row r="12262" spans="2:2" x14ac:dyDescent="0.25">
      <c r="B12262" s="24"/>
    </row>
    <row r="12263" spans="2:2" x14ac:dyDescent="0.25">
      <c r="B12263" s="24"/>
    </row>
    <row r="12264" spans="2:2" x14ac:dyDescent="0.25">
      <c r="B12264" s="24"/>
    </row>
    <row r="12265" spans="2:2" x14ac:dyDescent="0.25">
      <c r="B12265" s="24"/>
    </row>
    <row r="12266" spans="2:2" x14ac:dyDescent="0.25">
      <c r="B12266" s="24"/>
    </row>
    <row r="12267" spans="2:2" x14ac:dyDescent="0.25">
      <c r="B12267" s="24"/>
    </row>
    <row r="12268" spans="2:2" x14ac:dyDescent="0.25">
      <c r="B12268" s="24"/>
    </row>
    <row r="12269" spans="2:2" x14ac:dyDescent="0.25">
      <c r="B12269" s="24"/>
    </row>
    <row r="12270" spans="2:2" x14ac:dyDescent="0.25">
      <c r="B12270" s="24"/>
    </row>
    <row r="12271" spans="2:2" x14ac:dyDescent="0.25">
      <c r="B12271" s="24"/>
    </row>
    <row r="12272" spans="2:2" x14ac:dyDescent="0.25">
      <c r="B12272" s="24"/>
    </row>
    <row r="12273" spans="2:2" x14ac:dyDescent="0.25">
      <c r="B12273" s="24"/>
    </row>
    <row r="12274" spans="2:2" x14ac:dyDescent="0.25">
      <c r="B12274" s="24"/>
    </row>
    <row r="12275" spans="2:2" x14ac:dyDescent="0.25">
      <c r="B12275" s="24"/>
    </row>
    <row r="12276" spans="2:2" x14ac:dyDescent="0.25">
      <c r="B12276" s="24"/>
    </row>
    <row r="12277" spans="2:2" x14ac:dyDescent="0.25">
      <c r="B12277" s="24"/>
    </row>
    <row r="12278" spans="2:2" x14ac:dyDescent="0.25">
      <c r="B12278" s="24"/>
    </row>
    <row r="12279" spans="2:2" x14ac:dyDescent="0.25">
      <c r="B12279" s="24"/>
    </row>
    <row r="12280" spans="2:2" x14ac:dyDescent="0.25">
      <c r="B12280" s="24"/>
    </row>
    <row r="12281" spans="2:2" x14ac:dyDescent="0.25">
      <c r="B12281" s="24"/>
    </row>
    <row r="12282" spans="2:2" x14ac:dyDescent="0.25">
      <c r="B12282" s="24"/>
    </row>
    <row r="12283" spans="2:2" x14ac:dyDescent="0.25">
      <c r="B12283" s="24"/>
    </row>
    <row r="12284" spans="2:2" x14ac:dyDescent="0.25">
      <c r="B12284" s="24"/>
    </row>
    <row r="12285" spans="2:2" x14ac:dyDescent="0.25">
      <c r="B12285" s="24"/>
    </row>
    <row r="12286" spans="2:2" x14ac:dyDescent="0.25">
      <c r="B12286" s="24"/>
    </row>
    <row r="12287" spans="2:2" x14ac:dyDescent="0.25">
      <c r="B12287" s="24"/>
    </row>
    <row r="12288" spans="2:2" x14ac:dyDescent="0.25">
      <c r="B12288" s="24"/>
    </row>
    <row r="12289" spans="2:2" x14ac:dyDescent="0.25">
      <c r="B12289" s="24"/>
    </row>
    <row r="12290" spans="2:2" x14ac:dyDescent="0.25">
      <c r="B12290" s="24"/>
    </row>
    <row r="12291" spans="2:2" x14ac:dyDescent="0.25">
      <c r="B12291" s="24"/>
    </row>
    <row r="12292" spans="2:2" x14ac:dyDescent="0.25">
      <c r="B12292" s="24"/>
    </row>
    <row r="12293" spans="2:2" x14ac:dyDescent="0.25">
      <c r="B12293" s="24"/>
    </row>
    <row r="12294" spans="2:2" x14ac:dyDescent="0.25">
      <c r="B12294" s="24"/>
    </row>
    <row r="12295" spans="2:2" x14ac:dyDescent="0.25">
      <c r="B12295" s="24"/>
    </row>
    <row r="12296" spans="2:2" x14ac:dyDescent="0.25">
      <c r="B12296" s="24"/>
    </row>
    <row r="12297" spans="2:2" x14ac:dyDescent="0.25">
      <c r="B12297" s="24"/>
    </row>
    <row r="12298" spans="2:2" x14ac:dyDescent="0.25">
      <c r="B12298" s="24"/>
    </row>
    <row r="12299" spans="2:2" x14ac:dyDescent="0.25">
      <c r="B12299" s="24"/>
    </row>
    <row r="12300" spans="2:2" x14ac:dyDescent="0.25">
      <c r="B12300" s="24"/>
    </row>
    <row r="12301" spans="2:2" x14ac:dyDescent="0.25">
      <c r="B12301" s="24"/>
    </row>
    <row r="12302" spans="2:2" x14ac:dyDescent="0.25">
      <c r="B12302" s="24"/>
    </row>
    <row r="12303" spans="2:2" x14ac:dyDescent="0.25">
      <c r="B12303" s="24"/>
    </row>
    <row r="12304" spans="2:2" x14ac:dyDescent="0.25">
      <c r="B12304" s="24"/>
    </row>
    <row r="12305" spans="2:2" x14ac:dyDescent="0.25">
      <c r="B12305" s="24"/>
    </row>
    <row r="12306" spans="2:2" x14ac:dyDescent="0.25">
      <c r="B12306" s="24"/>
    </row>
    <row r="12307" spans="2:2" x14ac:dyDescent="0.25">
      <c r="B12307" s="24"/>
    </row>
    <row r="12308" spans="2:2" x14ac:dyDescent="0.25">
      <c r="B12308" s="24"/>
    </row>
    <row r="12309" spans="2:2" x14ac:dyDescent="0.25">
      <c r="B12309" s="24"/>
    </row>
    <row r="12310" spans="2:2" x14ac:dyDescent="0.25">
      <c r="B12310" s="24"/>
    </row>
    <row r="12311" spans="2:2" x14ac:dyDescent="0.25">
      <c r="B12311" s="24"/>
    </row>
    <row r="12312" spans="2:2" x14ac:dyDescent="0.25">
      <c r="B12312" s="24"/>
    </row>
    <row r="12313" spans="2:2" x14ac:dyDescent="0.25">
      <c r="B12313" s="24"/>
    </row>
    <row r="12314" spans="2:2" x14ac:dyDescent="0.25">
      <c r="B12314" s="24"/>
    </row>
    <row r="12315" spans="2:2" x14ac:dyDescent="0.25">
      <c r="B12315" s="24"/>
    </row>
    <row r="12316" spans="2:2" x14ac:dyDescent="0.25">
      <c r="B12316" s="24"/>
    </row>
    <row r="12317" spans="2:2" x14ac:dyDescent="0.25">
      <c r="B12317" s="24"/>
    </row>
    <row r="12318" spans="2:2" x14ac:dyDescent="0.25">
      <c r="B12318" s="24"/>
    </row>
    <row r="12319" spans="2:2" x14ac:dyDescent="0.25">
      <c r="B12319" s="24"/>
    </row>
    <row r="12320" spans="2:2" x14ac:dyDescent="0.25">
      <c r="B12320" s="24"/>
    </row>
    <row r="12321" spans="2:2" x14ac:dyDescent="0.25">
      <c r="B12321" s="24"/>
    </row>
    <row r="12322" spans="2:2" x14ac:dyDescent="0.25">
      <c r="B12322" s="24"/>
    </row>
    <row r="12323" spans="2:2" x14ac:dyDescent="0.25">
      <c r="B12323" s="24"/>
    </row>
    <row r="12324" spans="2:2" x14ac:dyDescent="0.25">
      <c r="B12324" s="24"/>
    </row>
    <row r="12325" spans="2:2" x14ac:dyDescent="0.25">
      <c r="B12325" s="24"/>
    </row>
    <row r="12326" spans="2:2" x14ac:dyDescent="0.25">
      <c r="B12326" s="24"/>
    </row>
    <row r="12327" spans="2:2" x14ac:dyDescent="0.25">
      <c r="B12327" s="24"/>
    </row>
    <row r="12328" spans="2:2" x14ac:dyDescent="0.25">
      <c r="B12328" s="24"/>
    </row>
    <row r="12329" spans="2:2" x14ac:dyDescent="0.25">
      <c r="B12329" s="24"/>
    </row>
    <row r="12330" spans="2:2" x14ac:dyDescent="0.25">
      <c r="B12330" s="24"/>
    </row>
    <row r="12331" spans="2:2" x14ac:dyDescent="0.25">
      <c r="B12331" s="24"/>
    </row>
    <row r="12332" spans="2:2" x14ac:dyDescent="0.25">
      <c r="B12332" s="24"/>
    </row>
    <row r="12333" spans="2:2" x14ac:dyDescent="0.25">
      <c r="B12333" s="24"/>
    </row>
    <row r="12334" spans="2:2" x14ac:dyDescent="0.25">
      <c r="B12334" s="24"/>
    </row>
    <row r="12335" spans="2:2" x14ac:dyDescent="0.25">
      <c r="B12335" s="24"/>
    </row>
    <row r="12336" spans="2:2" x14ac:dyDescent="0.25">
      <c r="B12336" s="24"/>
    </row>
    <row r="12337" spans="2:2" x14ac:dyDescent="0.25">
      <c r="B12337" s="24"/>
    </row>
    <row r="12338" spans="2:2" x14ac:dyDescent="0.25">
      <c r="B12338" s="24"/>
    </row>
    <row r="12339" spans="2:2" x14ac:dyDescent="0.25">
      <c r="B12339" s="24"/>
    </row>
    <row r="12340" spans="2:2" x14ac:dyDescent="0.25">
      <c r="B12340" s="24"/>
    </row>
    <row r="12341" spans="2:2" x14ac:dyDescent="0.25">
      <c r="B12341" s="24"/>
    </row>
    <row r="12342" spans="2:2" x14ac:dyDescent="0.25">
      <c r="B12342" s="24"/>
    </row>
    <row r="12343" spans="2:2" x14ac:dyDescent="0.25">
      <c r="B12343" s="24"/>
    </row>
    <row r="12344" spans="2:2" x14ac:dyDescent="0.25">
      <c r="B12344" s="24"/>
    </row>
    <row r="12345" spans="2:2" x14ac:dyDescent="0.25">
      <c r="B12345" s="24"/>
    </row>
    <row r="12346" spans="2:2" x14ac:dyDescent="0.25">
      <c r="B12346" s="24"/>
    </row>
    <row r="12347" spans="2:2" x14ac:dyDescent="0.25">
      <c r="B12347" s="24"/>
    </row>
    <row r="12348" spans="2:2" x14ac:dyDescent="0.25">
      <c r="B12348" s="24"/>
    </row>
    <row r="12349" spans="2:2" x14ac:dyDescent="0.25">
      <c r="B12349" s="24"/>
    </row>
    <row r="12350" spans="2:2" x14ac:dyDescent="0.25">
      <c r="B12350" s="24"/>
    </row>
    <row r="12351" spans="2:2" x14ac:dyDescent="0.25">
      <c r="B12351" s="24"/>
    </row>
    <row r="12352" spans="2:2" x14ac:dyDescent="0.25">
      <c r="B12352" s="24"/>
    </row>
    <row r="12353" spans="2:2" x14ac:dyDescent="0.25">
      <c r="B12353" s="24"/>
    </row>
    <row r="12354" spans="2:2" x14ac:dyDescent="0.25">
      <c r="B12354" s="24"/>
    </row>
    <row r="12355" spans="2:2" x14ac:dyDescent="0.25">
      <c r="B12355" s="24"/>
    </row>
    <row r="12356" spans="2:2" x14ac:dyDescent="0.25">
      <c r="B12356" s="24"/>
    </row>
    <row r="12357" spans="2:2" x14ac:dyDescent="0.25">
      <c r="B12357" s="24"/>
    </row>
    <row r="12358" spans="2:2" x14ac:dyDescent="0.25">
      <c r="B12358" s="24"/>
    </row>
    <row r="12359" spans="2:2" x14ac:dyDescent="0.25">
      <c r="B12359" s="24"/>
    </row>
    <row r="12360" spans="2:2" x14ac:dyDescent="0.25">
      <c r="B12360" s="24"/>
    </row>
    <row r="12361" spans="2:2" x14ac:dyDescent="0.25">
      <c r="B12361" s="24"/>
    </row>
    <row r="12362" spans="2:2" x14ac:dyDescent="0.25">
      <c r="B12362" s="24"/>
    </row>
    <row r="12363" spans="2:2" x14ac:dyDescent="0.25">
      <c r="B12363" s="24"/>
    </row>
    <row r="12364" spans="2:2" x14ac:dyDescent="0.25">
      <c r="B12364" s="24"/>
    </row>
    <row r="12365" spans="2:2" x14ac:dyDescent="0.25">
      <c r="B12365" s="24"/>
    </row>
    <row r="12366" spans="2:2" x14ac:dyDescent="0.25">
      <c r="B12366" s="24"/>
    </row>
    <row r="12367" spans="2:2" x14ac:dyDescent="0.25">
      <c r="B12367" s="24"/>
    </row>
    <row r="12368" spans="2:2" x14ac:dyDescent="0.25">
      <c r="B12368" s="24"/>
    </row>
    <row r="12369" spans="2:2" x14ac:dyDescent="0.25">
      <c r="B12369" s="24"/>
    </row>
    <row r="12370" spans="2:2" x14ac:dyDescent="0.25">
      <c r="B12370" s="24"/>
    </row>
    <row r="12371" spans="2:2" x14ac:dyDescent="0.25">
      <c r="B12371" s="24"/>
    </row>
    <row r="12372" spans="2:2" x14ac:dyDescent="0.25">
      <c r="B12372" s="24"/>
    </row>
    <row r="12373" spans="2:2" x14ac:dyDescent="0.25">
      <c r="B12373" s="24"/>
    </row>
    <row r="12374" spans="2:2" x14ac:dyDescent="0.25">
      <c r="B12374" s="24"/>
    </row>
    <row r="12375" spans="2:2" x14ac:dyDescent="0.25">
      <c r="B12375" s="24"/>
    </row>
    <row r="12376" spans="2:2" x14ac:dyDescent="0.25">
      <c r="B12376" s="24"/>
    </row>
    <row r="12377" spans="2:2" x14ac:dyDescent="0.25">
      <c r="B12377" s="24"/>
    </row>
    <row r="12378" spans="2:2" x14ac:dyDescent="0.25">
      <c r="B12378" s="24"/>
    </row>
    <row r="12379" spans="2:2" x14ac:dyDescent="0.25">
      <c r="B12379" s="24"/>
    </row>
    <row r="12380" spans="2:2" x14ac:dyDescent="0.25">
      <c r="B12380" s="24"/>
    </row>
    <row r="12381" spans="2:2" x14ac:dyDescent="0.25">
      <c r="B12381" s="24"/>
    </row>
    <row r="12382" spans="2:2" x14ac:dyDescent="0.25">
      <c r="B12382" s="24"/>
    </row>
    <row r="12383" spans="2:2" x14ac:dyDescent="0.25">
      <c r="B12383" s="24"/>
    </row>
    <row r="12384" spans="2:2" x14ac:dyDescent="0.25">
      <c r="B12384" s="24"/>
    </row>
    <row r="12385" spans="2:2" x14ac:dyDescent="0.25">
      <c r="B12385" s="24"/>
    </row>
    <row r="12386" spans="2:2" x14ac:dyDescent="0.25">
      <c r="B12386" s="24"/>
    </row>
    <row r="12387" spans="2:2" x14ac:dyDescent="0.25">
      <c r="B12387" s="24"/>
    </row>
    <row r="12388" spans="2:2" x14ac:dyDescent="0.25">
      <c r="B12388" s="24"/>
    </row>
    <row r="12389" spans="2:2" x14ac:dyDescent="0.25">
      <c r="B12389" s="24"/>
    </row>
    <row r="12390" spans="2:2" x14ac:dyDescent="0.25">
      <c r="B12390" s="24"/>
    </row>
    <row r="12391" spans="2:2" x14ac:dyDescent="0.25">
      <c r="B12391" s="24"/>
    </row>
    <row r="12392" spans="2:2" x14ac:dyDescent="0.25">
      <c r="B12392" s="24"/>
    </row>
    <row r="12393" spans="2:2" x14ac:dyDescent="0.25">
      <c r="B12393" s="24"/>
    </row>
    <row r="12394" spans="2:2" x14ac:dyDescent="0.25">
      <c r="B12394" s="24"/>
    </row>
    <row r="12395" spans="2:2" x14ac:dyDescent="0.25">
      <c r="B12395" s="24"/>
    </row>
    <row r="12396" spans="2:2" x14ac:dyDescent="0.25">
      <c r="B12396" s="24"/>
    </row>
    <row r="12397" spans="2:2" x14ac:dyDescent="0.25">
      <c r="B12397" s="24"/>
    </row>
    <row r="12398" spans="2:2" x14ac:dyDescent="0.25">
      <c r="B12398" s="24"/>
    </row>
    <row r="12399" spans="2:2" x14ac:dyDescent="0.25">
      <c r="B12399" s="24"/>
    </row>
    <row r="12400" spans="2:2" x14ac:dyDescent="0.25">
      <c r="B12400" s="24"/>
    </row>
    <row r="12401" spans="2:2" x14ac:dyDescent="0.25">
      <c r="B12401" s="24"/>
    </row>
    <row r="12402" spans="2:2" x14ac:dyDescent="0.25">
      <c r="B12402" s="24"/>
    </row>
    <row r="12403" spans="2:2" x14ac:dyDescent="0.25">
      <c r="B12403" s="24"/>
    </row>
    <row r="12404" spans="2:2" x14ac:dyDescent="0.25">
      <c r="B12404" s="24"/>
    </row>
    <row r="12405" spans="2:2" x14ac:dyDescent="0.25">
      <c r="B12405" s="24"/>
    </row>
    <row r="12406" spans="2:2" x14ac:dyDescent="0.25">
      <c r="B12406" s="24"/>
    </row>
    <row r="12407" spans="2:2" x14ac:dyDescent="0.25">
      <c r="B12407" s="24"/>
    </row>
    <row r="12408" spans="2:2" x14ac:dyDescent="0.25">
      <c r="B12408" s="24"/>
    </row>
    <row r="12409" spans="2:2" x14ac:dyDescent="0.25">
      <c r="B12409" s="24"/>
    </row>
    <row r="12410" spans="2:2" x14ac:dyDescent="0.25">
      <c r="B12410" s="24"/>
    </row>
    <row r="12411" spans="2:2" x14ac:dyDescent="0.25">
      <c r="B12411" s="24"/>
    </row>
    <row r="12412" spans="2:2" x14ac:dyDescent="0.25">
      <c r="B12412" s="24"/>
    </row>
    <row r="12413" spans="2:2" x14ac:dyDescent="0.25">
      <c r="B12413" s="24"/>
    </row>
    <row r="12414" spans="2:2" x14ac:dyDescent="0.25">
      <c r="B12414" s="24"/>
    </row>
    <row r="12415" spans="2:2" x14ac:dyDescent="0.25">
      <c r="B12415" s="24"/>
    </row>
    <row r="12416" spans="2:2" x14ac:dyDescent="0.25">
      <c r="B12416" s="24"/>
    </row>
    <row r="12417" spans="2:2" x14ac:dyDescent="0.25">
      <c r="B12417" s="24"/>
    </row>
    <row r="12418" spans="2:2" x14ac:dyDescent="0.25">
      <c r="B12418" s="24"/>
    </row>
    <row r="12419" spans="2:2" x14ac:dyDescent="0.25">
      <c r="B12419" s="24"/>
    </row>
    <row r="12420" spans="2:2" x14ac:dyDescent="0.25">
      <c r="B12420" s="24"/>
    </row>
    <row r="12421" spans="2:2" x14ac:dyDescent="0.25">
      <c r="B12421" s="24"/>
    </row>
    <row r="12422" spans="2:2" x14ac:dyDescent="0.25">
      <c r="B12422" s="24"/>
    </row>
    <row r="12423" spans="2:2" x14ac:dyDescent="0.25">
      <c r="B12423" s="24"/>
    </row>
    <row r="12424" spans="2:2" x14ac:dyDescent="0.25">
      <c r="B12424" s="24"/>
    </row>
    <row r="12425" spans="2:2" x14ac:dyDescent="0.25">
      <c r="B12425" s="24"/>
    </row>
    <row r="12426" spans="2:2" x14ac:dyDescent="0.25">
      <c r="B12426" s="24"/>
    </row>
    <row r="12427" spans="2:2" x14ac:dyDescent="0.25">
      <c r="B12427" s="24"/>
    </row>
    <row r="12428" spans="2:2" x14ac:dyDescent="0.25">
      <c r="B12428" s="24"/>
    </row>
    <row r="12429" spans="2:2" x14ac:dyDescent="0.25">
      <c r="B12429" s="24"/>
    </row>
    <row r="12430" spans="2:2" x14ac:dyDescent="0.25">
      <c r="B12430" s="24"/>
    </row>
    <row r="12431" spans="2:2" x14ac:dyDescent="0.25">
      <c r="B12431" s="24"/>
    </row>
    <row r="12432" spans="2:2" x14ac:dyDescent="0.25">
      <c r="B12432" s="24"/>
    </row>
    <row r="12433" spans="2:2" x14ac:dyDescent="0.25">
      <c r="B12433" s="24"/>
    </row>
    <row r="12434" spans="2:2" x14ac:dyDescent="0.25">
      <c r="B12434" s="24"/>
    </row>
    <row r="12435" spans="2:2" x14ac:dyDescent="0.25">
      <c r="B12435" s="24"/>
    </row>
    <row r="12436" spans="2:2" x14ac:dyDescent="0.25">
      <c r="B12436" s="24"/>
    </row>
    <row r="12437" spans="2:2" x14ac:dyDescent="0.25">
      <c r="B12437" s="24"/>
    </row>
    <row r="12438" spans="2:2" x14ac:dyDescent="0.25">
      <c r="B12438" s="24"/>
    </row>
    <row r="12439" spans="2:2" x14ac:dyDescent="0.25">
      <c r="B12439" s="24"/>
    </row>
    <row r="12440" spans="2:2" x14ac:dyDescent="0.25">
      <c r="B12440" s="24"/>
    </row>
    <row r="12441" spans="2:2" x14ac:dyDescent="0.25">
      <c r="B12441" s="24"/>
    </row>
    <row r="12442" spans="2:2" x14ac:dyDescent="0.25">
      <c r="B12442" s="24"/>
    </row>
    <row r="12443" spans="2:2" x14ac:dyDescent="0.25">
      <c r="B12443" s="24"/>
    </row>
    <row r="12444" spans="2:2" x14ac:dyDescent="0.25">
      <c r="B12444" s="24"/>
    </row>
    <row r="12445" spans="2:2" x14ac:dyDescent="0.25">
      <c r="B12445" s="24"/>
    </row>
    <row r="12446" spans="2:2" x14ac:dyDescent="0.25">
      <c r="B12446" s="24"/>
    </row>
    <row r="12447" spans="2:2" x14ac:dyDescent="0.25">
      <c r="B12447" s="24"/>
    </row>
    <row r="12448" spans="2:2" x14ac:dyDescent="0.25">
      <c r="B12448" s="24"/>
    </row>
    <row r="12449" spans="2:2" x14ac:dyDescent="0.25">
      <c r="B12449" s="24"/>
    </row>
    <row r="12450" spans="2:2" x14ac:dyDescent="0.25">
      <c r="B12450" s="24"/>
    </row>
    <row r="12451" spans="2:2" x14ac:dyDescent="0.25">
      <c r="B12451" s="24"/>
    </row>
    <row r="12452" spans="2:2" x14ac:dyDescent="0.25">
      <c r="B12452" s="24"/>
    </row>
    <row r="12453" spans="2:2" x14ac:dyDescent="0.25">
      <c r="B12453" s="24"/>
    </row>
    <row r="12454" spans="2:2" x14ac:dyDescent="0.25">
      <c r="B12454" s="24"/>
    </row>
    <row r="12455" spans="2:2" x14ac:dyDescent="0.25">
      <c r="B12455" s="24"/>
    </row>
    <row r="12456" spans="2:2" x14ac:dyDescent="0.25">
      <c r="B12456" s="24"/>
    </row>
    <row r="12457" spans="2:2" x14ac:dyDescent="0.25">
      <c r="B12457" s="24"/>
    </row>
    <row r="12458" spans="2:2" x14ac:dyDescent="0.25">
      <c r="B12458" s="24"/>
    </row>
    <row r="12459" spans="2:2" x14ac:dyDescent="0.25">
      <c r="B12459" s="24"/>
    </row>
    <row r="12460" spans="2:2" x14ac:dyDescent="0.25">
      <c r="B12460" s="24"/>
    </row>
    <row r="12461" spans="2:2" x14ac:dyDescent="0.25">
      <c r="B12461" s="24"/>
    </row>
    <row r="12462" spans="2:2" x14ac:dyDescent="0.25">
      <c r="B12462" s="24"/>
    </row>
    <row r="12463" spans="2:2" x14ac:dyDescent="0.25">
      <c r="B12463" s="24"/>
    </row>
    <row r="12464" spans="2:2" x14ac:dyDescent="0.25">
      <c r="B12464" s="24"/>
    </row>
    <row r="12465" spans="2:2" x14ac:dyDescent="0.25">
      <c r="B12465" s="24"/>
    </row>
    <row r="12466" spans="2:2" x14ac:dyDescent="0.25">
      <c r="B12466" s="24"/>
    </row>
    <row r="12467" spans="2:2" x14ac:dyDescent="0.25">
      <c r="B12467" s="24"/>
    </row>
    <row r="12468" spans="2:2" x14ac:dyDescent="0.25">
      <c r="B12468" s="24"/>
    </row>
    <row r="12469" spans="2:2" x14ac:dyDescent="0.25">
      <c r="B12469" s="24"/>
    </row>
    <row r="12470" spans="2:2" x14ac:dyDescent="0.25">
      <c r="B12470" s="24"/>
    </row>
    <row r="12471" spans="2:2" x14ac:dyDescent="0.25">
      <c r="B12471" s="24"/>
    </row>
    <row r="12472" spans="2:2" x14ac:dyDescent="0.25">
      <c r="B12472" s="24"/>
    </row>
    <row r="12473" spans="2:2" x14ac:dyDescent="0.25">
      <c r="B12473" s="24"/>
    </row>
    <row r="12474" spans="2:2" x14ac:dyDescent="0.25">
      <c r="B12474" s="24"/>
    </row>
    <row r="12475" spans="2:2" x14ac:dyDescent="0.25">
      <c r="B12475" s="24"/>
    </row>
    <row r="12476" spans="2:2" x14ac:dyDescent="0.25">
      <c r="B12476" s="24"/>
    </row>
    <row r="12477" spans="2:2" x14ac:dyDescent="0.25">
      <c r="B12477" s="24"/>
    </row>
    <row r="12478" spans="2:2" x14ac:dyDescent="0.25">
      <c r="B12478" s="24"/>
    </row>
    <row r="12479" spans="2:2" x14ac:dyDescent="0.25">
      <c r="B12479" s="24"/>
    </row>
    <row r="12480" spans="2:2" x14ac:dyDescent="0.25">
      <c r="B12480" s="24"/>
    </row>
    <row r="12481" spans="2:2" x14ac:dyDescent="0.25">
      <c r="B12481" s="24"/>
    </row>
    <row r="12482" spans="2:2" x14ac:dyDescent="0.25">
      <c r="B12482" s="24"/>
    </row>
    <row r="12483" spans="2:2" x14ac:dyDescent="0.25">
      <c r="B12483" s="24"/>
    </row>
    <row r="12484" spans="2:2" x14ac:dyDescent="0.25">
      <c r="B12484" s="24"/>
    </row>
    <row r="12485" spans="2:2" x14ac:dyDescent="0.25">
      <c r="B12485" s="24"/>
    </row>
    <row r="12486" spans="2:2" x14ac:dyDescent="0.25">
      <c r="B12486" s="24"/>
    </row>
    <row r="12487" spans="2:2" x14ac:dyDescent="0.25">
      <c r="B12487" s="24"/>
    </row>
    <row r="12488" spans="2:2" x14ac:dyDescent="0.25">
      <c r="B12488" s="24"/>
    </row>
    <row r="12489" spans="2:2" x14ac:dyDescent="0.25">
      <c r="B12489" s="24"/>
    </row>
    <row r="12490" spans="2:2" x14ac:dyDescent="0.25">
      <c r="B12490" s="24"/>
    </row>
    <row r="12491" spans="2:2" x14ac:dyDescent="0.25">
      <c r="B12491" s="24"/>
    </row>
    <row r="12492" spans="2:2" x14ac:dyDescent="0.25">
      <c r="B12492" s="24"/>
    </row>
    <row r="12493" spans="2:2" x14ac:dyDescent="0.25">
      <c r="B12493" s="24"/>
    </row>
    <row r="12494" spans="2:2" x14ac:dyDescent="0.25">
      <c r="B12494" s="24"/>
    </row>
    <row r="12495" spans="2:2" x14ac:dyDescent="0.25">
      <c r="B12495" s="24"/>
    </row>
    <row r="12496" spans="2:2" x14ac:dyDescent="0.25">
      <c r="B12496" s="24"/>
    </row>
    <row r="12497" spans="2:2" x14ac:dyDescent="0.25">
      <c r="B12497" s="24"/>
    </row>
    <row r="12498" spans="2:2" x14ac:dyDescent="0.25">
      <c r="B12498" s="24"/>
    </row>
    <row r="12499" spans="2:2" x14ac:dyDescent="0.25">
      <c r="B12499" s="24"/>
    </row>
    <row r="12500" spans="2:2" x14ac:dyDescent="0.25">
      <c r="B12500" s="24"/>
    </row>
    <row r="12501" spans="2:2" x14ac:dyDescent="0.25">
      <c r="B12501" s="24"/>
    </row>
    <row r="12502" spans="2:2" x14ac:dyDescent="0.25">
      <c r="B12502" s="24"/>
    </row>
    <row r="12503" spans="2:2" x14ac:dyDescent="0.25">
      <c r="B12503" s="24"/>
    </row>
    <row r="12504" spans="2:2" x14ac:dyDescent="0.25">
      <c r="B12504" s="24"/>
    </row>
    <row r="12505" spans="2:2" x14ac:dyDescent="0.25">
      <c r="B12505" s="24"/>
    </row>
    <row r="12506" spans="2:2" x14ac:dyDescent="0.25">
      <c r="B12506" s="24"/>
    </row>
    <row r="12507" spans="2:2" x14ac:dyDescent="0.25">
      <c r="B12507" s="24"/>
    </row>
    <row r="12508" spans="2:2" x14ac:dyDescent="0.25">
      <c r="B12508" s="24"/>
    </row>
    <row r="12509" spans="2:2" x14ac:dyDescent="0.25">
      <c r="B12509" s="24"/>
    </row>
    <row r="12510" spans="2:2" x14ac:dyDescent="0.25">
      <c r="B12510" s="24"/>
    </row>
    <row r="12511" spans="2:2" x14ac:dyDescent="0.25">
      <c r="B12511" s="24"/>
    </row>
    <row r="12512" spans="2:2" x14ac:dyDescent="0.25">
      <c r="B12512" s="24"/>
    </row>
    <row r="12513" spans="2:2" x14ac:dyDescent="0.25">
      <c r="B12513" s="24"/>
    </row>
    <row r="12514" spans="2:2" x14ac:dyDescent="0.25">
      <c r="B12514" s="24"/>
    </row>
    <row r="12515" spans="2:2" x14ac:dyDescent="0.25">
      <c r="B12515" s="24"/>
    </row>
    <row r="12516" spans="2:2" x14ac:dyDescent="0.25">
      <c r="B12516" s="24"/>
    </row>
    <row r="12517" spans="2:2" x14ac:dyDescent="0.25">
      <c r="B12517" s="24"/>
    </row>
    <row r="12518" spans="2:2" x14ac:dyDescent="0.25">
      <c r="B12518" s="24"/>
    </row>
    <row r="12519" spans="2:2" x14ac:dyDescent="0.25">
      <c r="B12519" s="24"/>
    </row>
    <row r="12520" spans="2:2" x14ac:dyDescent="0.25">
      <c r="B12520" s="24"/>
    </row>
    <row r="12521" spans="2:2" x14ac:dyDescent="0.25">
      <c r="B12521" s="24"/>
    </row>
    <row r="12522" spans="2:2" x14ac:dyDescent="0.25">
      <c r="B12522" s="24"/>
    </row>
    <row r="12523" spans="2:2" x14ac:dyDescent="0.25">
      <c r="B12523" s="24"/>
    </row>
    <row r="12524" spans="2:2" x14ac:dyDescent="0.25">
      <c r="B12524" s="24"/>
    </row>
    <row r="12525" spans="2:2" x14ac:dyDescent="0.25">
      <c r="B12525" s="24"/>
    </row>
    <row r="12526" spans="2:2" x14ac:dyDescent="0.25">
      <c r="B12526" s="24"/>
    </row>
    <row r="12527" spans="2:2" x14ac:dyDescent="0.25">
      <c r="B12527" s="24"/>
    </row>
    <row r="12528" spans="2:2" x14ac:dyDescent="0.25">
      <c r="B12528" s="24"/>
    </row>
    <row r="12529" spans="2:2" x14ac:dyDescent="0.25">
      <c r="B12529" s="24"/>
    </row>
    <row r="12530" spans="2:2" x14ac:dyDescent="0.25">
      <c r="B12530" s="24"/>
    </row>
    <row r="12531" spans="2:2" x14ac:dyDescent="0.25">
      <c r="B12531" s="24"/>
    </row>
    <row r="12532" spans="2:2" x14ac:dyDescent="0.25">
      <c r="B12532" s="24"/>
    </row>
    <row r="12533" spans="2:2" x14ac:dyDescent="0.25">
      <c r="B12533" s="24"/>
    </row>
    <row r="12534" spans="2:2" x14ac:dyDescent="0.25">
      <c r="B12534" s="24"/>
    </row>
    <row r="12535" spans="2:2" x14ac:dyDescent="0.25">
      <c r="B12535" s="24"/>
    </row>
    <row r="12536" spans="2:2" x14ac:dyDescent="0.25">
      <c r="B12536" s="24"/>
    </row>
    <row r="12537" spans="2:2" x14ac:dyDescent="0.25">
      <c r="B12537" s="24"/>
    </row>
    <row r="12538" spans="2:2" x14ac:dyDescent="0.25">
      <c r="B12538" s="24"/>
    </row>
    <row r="12539" spans="2:2" x14ac:dyDescent="0.25">
      <c r="B12539" s="24"/>
    </row>
    <row r="12540" spans="2:2" x14ac:dyDescent="0.25">
      <c r="B12540" s="24"/>
    </row>
    <row r="12541" spans="2:2" x14ac:dyDescent="0.25">
      <c r="B12541" s="24"/>
    </row>
    <row r="12542" spans="2:2" x14ac:dyDescent="0.25">
      <c r="B12542" s="24"/>
    </row>
    <row r="12543" spans="2:2" x14ac:dyDescent="0.25">
      <c r="B12543" s="24"/>
    </row>
    <row r="12544" spans="2:2" x14ac:dyDescent="0.25">
      <c r="B12544" s="24"/>
    </row>
    <row r="12545" spans="2:2" x14ac:dyDescent="0.25">
      <c r="B12545" s="24"/>
    </row>
    <row r="12546" spans="2:2" x14ac:dyDescent="0.25">
      <c r="B12546" s="24"/>
    </row>
    <row r="12547" spans="2:2" x14ac:dyDescent="0.25">
      <c r="B12547" s="24"/>
    </row>
    <row r="12548" spans="2:2" x14ac:dyDescent="0.25">
      <c r="B12548" s="24"/>
    </row>
    <row r="12549" spans="2:2" x14ac:dyDescent="0.25">
      <c r="B12549" s="24"/>
    </row>
    <row r="12550" spans="2:2" x14ac:dyDescent="0.25">
      <c r="B12550" s="24"/>
    </row>
    <row r="12551" spans="2:2" x14ac:dyDescent="0.25">
      <c r="B12551" s="24"/>
    </row>
    <row r="12552" spans="2:2" x14ac:dyDescent="0.25">
      <c r="B12552" s="24"/>
    </row>
    <row r="12553" spans="2:2" x14ac:dyDescent="0.25">
      <c r="B12553" s="24"/>
    </row>
    <row r="12554" spans="2:2" x14ac:dyDescent="0.25">
      <c r="B12554" s="24"/>
    </row>
    <row r="12555" spans="2:2" x14ac:dyDescent="0.25">
      <c r="B12555" s="24"/>
    </row>
    <row r="12556" spans="2:2" x14ac:dyDescent="0.25">
      <c r="B12556" s="24"/>
    </row>
    <row r="12557" spans="2:2" x14ac:dyDescent="0.25">
      <c r="B12557" s="24"/>
    </row>
    <row r="12558" spans="2:2" x14ac:dyDescent="0.25">
      <c r="B12558" s="24"/>
    </row>
    <row r="12559" spans="2:2" x14ac:dyDescent="0.25">
      <c r="B12559" s="24"/>
    </row>
    <row r="12560" spans="2:2" x14ac:dyDescent="0.25">
      <c r="B12560" s="24"/>
    </row>
    <row r="12561" spans="2:2" x14ac:dyDescent="0.25">
      <c r="B12561" s="24"/>
    </row>
    <row r="12562" spans="2:2" x14ac:dyDescent="0.25">
      <c r="B12562" s="24"/>
    </row>
    <row r="12563" spans="2:2" x14ac:dyDescent="0.25">
      <c r="B12563" s="24"/>
    </row>
    <row r="12564" spans="2:2" x14ac:dyDescent="0.25">
      <c r="B12564" s="24"/>
    </row>
    <row r="12565" spans="2:2" x14ac:dyDescent="0.25">
      <c r="B12565" s="24"/>
    </row>
    <row r="12566" spans="2:2" x14ac:dyDescent="0.25">
      <c r="B12566" s="24"/>
    </row>
    <row r="12567" spans="2:2" x14ac:dyDescent="0.25">
      <c r="B12567" s="24"/>
    </row>
    <row r="12568" spans="2:2" x14ac:dyDescent="0.25">
      <c r="B12568" s="24"/>
    </row>
    <row r="12569" spans="2:2" x14ac:dyDescent="0.25">
      <c r="B12569" s="24"/>
    </row>
    <row r="12570" spans="2:2" x14ac:dyDescent="0.25">
      <c r="B12570" s="24"/>
    </row>
    <row r="12571" spans="2:2" x14ac:dyDescent="0.25">
      <c r="B12571" s="24"/>
    </row>
    <row r="12572" spans="2:2" x14ac:dyDescent="0.25">
      <c r="B12572" s="24"/>
    </row>
    <row r="12573" spans="2:2" x14ac:dyDescent="0.25">
      <c r="B12573" s="24"/>
    </row>
    <row r="12574" spans="2:2" x14ac:dyDescent="0.25">
      <c r="B12574" s="24"/>
    </row>
    <row r="12575" spans="2:2" x14ac:dyDescent="0.25">
      <c r="B12575" s="24"/>
    </row>
    <row r="12576" spans="2:2" x14ac:dyDescent="0.25">
      <c r="B12576" s="24"/>
    </row>
    <row r="12577" spans="2:2" x14ac:dyDescent="0.25">
      <c r="B12577" s="24"/>
    </row>
    <row r="12578" spans="2:2" x14ac:dyDescent="0.25">
      <c r="B12578" s="24"/>
    </row>
    <row r="12579" spans="2:2" x14ac:dyDescent="0.25">
      <c r="B12579" s="24"/>
    </row>
    <row r="12580" spans="2:2" x14ac:dyDescent="0.25">
      <c r="B12580" s="24"/>
    </row>
    <row r="12581" spans="2:2" x14ac:dyDescent="0.25">
      <c r="B12581" s="24"/>
    </row>
    <row r="12582" spans="2:2" x14ac:dyDescent="0.25">
      <c r="B12582" s="24"/>
    </row>
    <row r="12583" spans="2:2" x14ac:dyDescent="0.25">
      <c r="B12583" s="24"/>
    </row>
    <row r="12584" spans="2:2" x14ac:dyDescent="0.25">
      <c r="B12584" s="24"/>
    </row>
    <row r="12585" spans="2:2" x14ac:dyDescent="0.25">
      <c r="B12585" s="24"/>
    </row>
    <row r="12586" spans="2:2" x14ac:dyDescent="0.25">
      <c r="B12586" s="24"/>
    </row>
    <row r="12587" spans="2:2" x14ac:dyDescent="0.25">
      <c r="B12587" s="24"/>
    </row>
    <row r="12588" spans="2:2" x14ac:dyDescent="0.25">
      <c r="B12588" s="24"/>
    </row>
    <row r="12589" spans="2:2" x14ac:dyDescent="0.25">
      <c r="B12589" s="24"/>
    </row>
    <row r="12590" spans="2:2" x14ac:dyDescent="0.25">
      <c r="B12590" s="24"/>
    </row>
    <row r="12591" spans="2:2" x14ac:dyDescent="0.25">
      <c r="B12591" s="24"/>
    </row>
    <row r="12592" spans="2:2" x14ac:dyDescent="0.25">
      <c r="B12592" s="24"/>
    </row>
    <row r="12593" spans="2:2" x14ac:dyDescent="0.25">
      <c r="B12593" s="24"/>
    </row>
    <row r="12594" spans="2:2" x14ac:dyDescent="0.25">
      <c r="B12594" s="24"/>
    </row>
    <row r="12595" spans="2:2" x14ac:dyDescent="0.25">
      <c r="B12595" s="24"/>
    </row>
    <row r="12596" spans="2:2" x14ac:dyDescent="0.25">
      <c r="B12596" s="24"/>
    </row>
    <row r="12597" spans="2:2" x14ac:dyDescent="0.25">
      <c r="B12597" s="24"/>
    </row>
    <row r="12598" spans="2:2" x14ac:dyDescent="0.25">
      <c r="B12598" s="24"/>
    </row>
    <row r="12599" spans="2:2" x14ac:dyDescent="0.25">
      <c r="B12599" s="24"/>
    </row>
    <row r="12600" spans="2:2" x14ac:dyDescent="0.25">
      <c r="B12600" s="24"/>
    </row>
    <row r="12601" spans="2:2" x14ac:dyDescent="0.25">
      <c r="B12601" s="24"/>
    </row>
    <row r="12602" spans="2:2" x14ac:dyDescent="0.25">
      <c r="B12602" s="24"/>
    </row>
    <row r="12603" spans="2:2" x14ac:dyDescent="0.25">
      <c r="B12603" s="24"/>
    </row>
    <row r="12604" spans="2:2" x14ac:dyDescent="0.25">
      <c r="B12604" s="24"/>
    </row>
    <row r="12605" spans="2:2" x14ac:dyDescent="0.25">
      <c r="B12605" s="24"/>
    </row>
    <row r="12606" spans="2:2" x14ac:dyDescent="0.25">
      <c r="B12606" s="24"/>
    </row>
    <row r="12607" spans="2:2" x14ac:dyDescent="0.25">
      <c r="B12607" s="24"/>
    </row>
    <row r="12608" spans="2:2" x14ac:dyDescent="0.25">
      <c r="B12608" s="24"/>
    </row>
    <row r="12609" spans="2:2" x14ac:dyDescent="0.25">
      <c r="B12609" s="24"/>
    </row>
    <row r="12610" spans="2:2" x14ac:dyDescent="0.25">
      <c r="B12610" s="24"/>
    </row>
    <row r="12611" spans="2:2" x14ac:dyDescent="0.25">
      <c r="B12611" s="24"/>
    </row>
    <row r="12612" spans="2:2" x14ac:dyDescent="0.25">
      <c r="B12612" s="24"/>
    </row>
    <row r="12613" spans="2:2" x14ac:dyDescent="0.25">
      <c r="B12613" s="24"/>
    </row>
    <row r="12614" spans="2:2" x14ac:dyDescent="0.25">
      <c r="B12614" s="24"/>
    </row>
    <row r="12615" spans="2:2" x14ac:dyDescent="0.25">
      <c r="B12615" s="24"/>
    </row>
    <row r="12616" spans="2:2" x14ac:dyDescent="0.25">
      <c r="B12616" s="24"/>
    </row>
    <row r="12617" spans="2:2" x14ac:dyDescent="0.25">
      <c r="B12617" s="24"/>
    </row>
    <row r="12618" spans="2:2" x14ac:dyDescent="0.25">
      <c r="B12618" s="24"/>
    </row>
    <row r="12619" spans="2:2" x14ac:dyDescent="0.25">
      <c r="B12619" s="24"/>
    </row>
    <row r="12620" spans="2:2" x14ac:dyDescent="0.25">
      <c r="B12620" s="24"/>
    </row>
    <row r="12621" spans="2:2" x14ac:dyDescent="0.25">
      <c r="B12621" s="24"/>
    </row>
    <row r="12622" spans="2:2" x14ac:dyDescent="0.25">
      <c r="B12622" s="24"/>
    </row>
    <row r="12623" spans="2:2" x14ac:dyDescent="0.25">
      <c r="B12623" s="24"/>
    </row>
    <row r="12624" spans="2:2" x14ac:dyDescent="0.25">
      <c r="B12624" s="24"/>
    </row>
    <row r="12625" spans="2:2" x14ac:dyDescent="0.25">
      <c r="B12625" s="24"/>
    </row>
    <row r="12626" spans="2:2" x14ac:dyDescent="0.25">
      <c r="B12626" s="24"/>
    </row>
    <row r="12627" spans="2:2" x14ac:dyDescent="0.25">
      <c r="B12627" s="24"/>
    </row>
    <row r="12628" spans="2:2" x14ac:dyDescent="0.25">
      <c r="B12628" s="24"/>
    </row>
    <row r="12629" spans="2:2" x14ac:dyDescent="0.25">
      <c r="B12629" s="24"/>
    </row>
    <row r="12630" spans="2:2" x14ac:dyDescent="0.25">
      <c r="B12630" s="24"/>
    </row>
    <row r="12631" spans="2:2" x14ac:dyDescent="0.25">
      <c r="B12631" s="24"/>
    </row>
    <row r="12632" spans="2:2" x14ac:dyDescent="0.25">
      <c r="B12632" s="24"/>
    </row>
    <row r="12633" spans="2:2" x14ac:dyDescent="0.25">
      <c r="B12633" s="24"/>
    </row>
    <row r="12634" spans="2:2" x14ac:dyDescent="0.25">
      <c r="B12634" s="24"/>
    </row>
    <row r="12635" spans="2:2" x14ac:dyDescent="0.25">
      <c r="B12635" s="24"/>
    </row>
    <row r="12636" spans="2:2" x14ac:dyDescent="0.25">
      <c r="B12636" s="24"/>
    </row>
    <row r="12637" spans="2:2" x14ac:dyDescent="0.25">
      <c r="B12637" s="24"/>
    </row>
    <row r="12638" spans="2:2" x14ac:dyDescent="0.25">
      <c r="B12638" s="24"/>
    </row>
    <row r="12639" spans="2:2" x14ac:dyDescent="0.25">
      <c r="B12639" s="24"/>
    </row>
    <row r="12640" spans="2:2" x14ac:dyDescent="0.25">
      <c r="B12640" s="24"/>
    </row>
    <row r="12641" spans="2:2" x14ac:dyDescent="0.25">
      <c r="B12641" s="24"/>
    </row>
    <row r="12642" spans="2:2" x14ac:dyDescent="0.25">
      <c r="B12642" s="24"/>
    </row>
    <row r="12643" spans="2:2" x14ac:dyDescent="0.25">
      <c r="B12643" s="24"/>
    </row>
    <row r="12644" spans="2:2" x14ac:dyDescent="0.25">
      <c r="B12644" s="24"/>
    </row>
    <row r="12645" spans="2:2" x14ac:dyDescent="0.25">
      <c r="B12645" s="24"/>
    </row>
    <row r="12646" spans="2:2" x14ac:dyDescent="0.25">
      <c r="B12646" s="24"/>
    </row>
    <row r="12647" spans="2:2" x14ac:dyDescent="0.25">
      <c r="B12647" s="24"/>
    </row>
    <row r="12648" spans="2:2" x14ac:dyDescent="0.25">
      <c r="B12648" s="24"/>
    </row>
    <row r="12649" spans="2:2" x14ac:dyDescent="0.25">
      <c r="B12649" s="24"/>
    </row>
    <row r="12650" spans="2:2" x14ac:dyDescent="0.25">
      <c r="B12650" s="24"/>
    </row>
    <row r="12651" spans="2:2" x14ac:dyDescent="0.25">
      <c r="B12651" s="24"/>
    </row>
    <row r="12652" spans="2:2" x14ac:dyDescent="0.25">
      <c r="B12652" s="24"/>
    </row>
    <row r="12653" spans="2:2" x14ac:dyDescent="0.25">
      <c r="B12653" s="24"/>
    </row>
    <row r="12654" spans="2:2" x14ac:dyDescent="0.25">
      <c r="B12654" s="24"/>
    </row>
    <row r="12655" spans="2:2" x14ac:dyDescent="0.25">
      <c r="B12655" s="24"/>
    </row>
    <row r="12656" spans="2:2" x14ac:dyDescent="0.25">
      <c r="B12656" s="24"/>
    </row>
    <row r="12657" spans="2:2" x14ac:dyDescent="0.25">
      <c r="B12657" s="24"/>
    </row>
    <row r="12658" spans="2:2" x14ac:dyDescent="0.25">
      <c r="B12658" s="24"/>
    </row>
    <row r="12659" spans="2:2" x14ac:dyDescent="0.25">
      <c r="B12659" s="24"/>
    </row>
    <row r="12660" spans="2:2" x14ac:dyDescent="0.25">
      <c r="B12660" s="24"/>
    </row>
    <row r="12661" spans="2:2" x14ac:dyDescent="0.25">
      <c r="B12661" s="24"/>
    </row>
    <row r="12662" spans="2:2" x14ac:dyDescent="0.25">
      <c r="B12662" s="24"/>
    </row>
    <row r="12663" spans="2:2" x14ac:dyDescent="0.25">
      <c r="B12663" s="24"/>
    </row>
    <row r="12664" spans="2:2" x14ac:dyDescent="0.25">
      <c r="B12664" s="24"/>
    </row>
    <row r="12665" spans="2:2" x14ac:dyDescent="0.25">
      <c r="B12665" s="24"/>
    </row>
    <row r="12666" spans="2:2" x14ac:dyDescent="0.25">
      <c r="B12666" s="24"/>
    </row>
    <row r="12667" spans="2:2" x14ac:dyDescent="0.25">
      <c r="B12667" s="24"/>
    </row>
    <row r="12668" spans="2:2" x14ac:dyDescent="0.25">
      <c r="B12668" s="24"/>
    </row>
    <row r="12669" spans="2:2" x14ac:dyDescent="0.25">
      <c r="B12669" s="24"/>
    </row>
    <row r="12670" spans="2:2" x14ac:dyDescent="0.25">
      <c r="B12670" s="24"/>
    </row>
    <row r="12671" spans="2:2" x14ac:dyDescent="0.25">
      <c r="B12671" s="24"/>
    </row>
    <row r="12672" spans="2:2" x14ac:dyDescent="0.25">
      <c r="B12672" s="24"/>
    </row>
    <row r="12673" spans="2:2" x14ac:dyDescent="0.25">
      <c r="B12673" s="24"/>
    </row>
    <row r="12674" spans="2:2" x14ac:dyDescent="0.25">
      <c r="B12674" s="24"/>
    </row>
    <row r="12675" spans="2:2" x14ac:dyDescent="0.25">
      <c r="B12675" s="24"/>
    </row>
    <row r="12676" spans="2:2" x14ac:dyDescent="0.25">
      <c r="B12676" s="24"/>
    </row>
    <row r="12677" spans="2:2" x14ac:dyDescent="0.25">
      <c r="B12677" s="24"/>
    </row>
    <row r="12678" spans="2:2" x14ac:dyDescent="0.25">
      <c r="B12678" s="24"/>
    </row>
    <row r="12679" spans="2:2" x14ac:dyDescent="0.25">
      <c r="B12679" s="24"/>
    </row>
    <row r="12680" spans="2:2" x14ac:dyDescent="0.25">
      <c r="B12680" s="24"/>
    </row>
    <row r="12681" spans="2:2" x14ac:dyDescent="0.25">
      <c r="B12681" s="24"/>
    </row>
    <row r="12682" spans="2:2" x14ac:dyDescent="0.25">
      <c r="B12682" s="24"/>
    </row>
    <row r="12683" spans="2:2" x14ac:dyDescent="0.25">
      <c r="B12683" s="24"/>
    </row>
    <row r="12684" spans="2:2" x14ac:dyDescent="0.25">
      <c r="B12684" s="24"/>
    </row>
    <row r="12685" spans="2:2" x14ac:dyDescent="0.25">
      <c r="B12685" s="24"/>
    </row>
    <row r="12686" spans="2:2" x14ac:dyDescent="0.25">
      <c r="B12686" s="24"/>
    </row>
    <row r="12687" spans="2:2" x14ac:dyDescent="0.25">
      <c r="B12687" s="24"/>
    </row>
    <row r="12688" spans="2:2" x14ac:dyDescent="0.25">
      <c r="B12688" s="24"/>
    </row>
    <row r="12689" spans="2:2" x14ac:dyDescent="0.25">
      <c r="B12689" s="24"/>
    </row>
    <row r="12690" spans="2:2" x14ac:dyDescent="0.25">
      <c r="B12690" s="24"/>
    </row>
    <row r="12691" spans="2:2" x14ac:dyDescent="0.25">
      <c r="B12691" s="24"/>
    </row>
    <row r="12692" spans="2:2" x14ac:dyDescent="0.25">
      <c r="B12692" s="24"/>
    </row>
    <row r="12693" spans="2:2" x14ac:dyDescent="0.25">
      <c r="B12693" s="24"/>
    </row>
    <row r="12694" spans="2:2" x14ac:dyDescent="0.25">
      <c r="B12694" s="24"/>
    </row>
    <row r="12695" spans="2:2" x14ac:dyDescent="0.25">
      <c r="B12695" s="24"/>
    </row>
    <row r="12696" spans="2:2" x14ac:dyDescent="0.25">
      <c r="B12696" s="24"/>
    </row>
    <row r="12697" spans="2:2" x14ac:dyDescent="0.25">
      <c r="B12697" s="24"/>
    </row>
    <row r="12698" spans="2:2" x14ac:dyDescent="0.25">
      <c r="B12698" s="24"/>
    </row>
    <row r="12699" spans="2:2" x14ac:dyDescent="0.25">
      <c r="B12699" s="24"/>
    </row>
    <row r="12700" spans="2:2" x14ac:dyDescent="0.25">
      <c r="B12700" s="24"/>
    </row>
    <row r="12701" spans="2:2" x14ac:dyDescent="0.25">
      <c r="B12701" s="24"/>
    </row>
    <row r="12702" spans="2:2" x14ac:dyDescent="0.25">
      <c r="B12702" s="24"/>
    </row>
    <row r="12703" spans="2:2" x14ac:dyDescent="0.25">
      <c r="B12703" s="24"/>
    </row>
    <row r="12704" spans="2:2" x14ac:dyDescent="0.25">
      <c r="B12704" s="24"/>
    </row>
    <row r="12705" spans="2:2" x14ac:dyDescent="0.25">
      <c r="B12705" s="24"/>
    </row>
    <row r="12706" spans="2:2" x14ac:dyDescent="0.25">
      <c r="B12706" s="24"/>
    </row>
    <row r="12707" spans="2:2" x14ac:dyDescent="0.25">
      <c r="B12707" s="24"/>
    </row>
    <row r="12708" spans="2:2" x14ac:dyDescent="0.25">
      <c r="B12708" s="24"/>
    </row>
    <row r="12709" spans="2:2" x14ac:dyDescent="0.25">
      <c r="B12709" s="24"/>
    </row>
    <row r="12710" spans="2:2" x14ac:dyDescent="0.25">
      <c r="B12710" s="24"/>
    </row>
    <row r="12711" spans="2:2" x14ac:dyDescent="0.25">
      <c r="B12711" s="24"/>
    </row>
    <row r="12712" spans="2:2" x14ac:dyDescent="0.25">
      <c r="B12712" s="24"/>
    </row>
    <row r="12713" spans="2:2" x14ac:dyDescent="0.25">
      <c r="B12713" s="24"/>
    </row>
    <row r="12714" spans="2:2" x14ac:dyDescent="0.25">
      <c r="B12714" s="24"/>
    </row>
    <row r="12715" spans="2:2" x14ac:dyDescent="0.25">
      <c r="B12715" s="24"/>
    </row>
    <row r="12716" spans="2:2" x14ac:dyDescent="0.25">
      <c r="B12716" s="24"/>
    </row>
    <row r="12717" spans="2:2" x14ac:dyDescent="0.25">
      <c r="B12717" s="24"/>
    </row>
    <row r="12718" spans="2:2" x14ac:dyDescent="0.25">
      <c r="B12718" s="24"/>
    </row>
    <row r="12719" spans="2:2" x14ac:dyDescent="0.25">
      <c r="B12719" s="24"/>
    </row>
    <row r="12720" spans="2:2" x14ac:dyDescent="0.25">
      <c r="B12720" s="24"/>
    </row>
    <row r="12721" spans="2:2" x14ac:dyDescent="0.25">
      <c r="B12721" s="24"/>
    </row>
    <row r="12722" spans="2:2" x14ac:dyDescent="0.25">
      <c r="B12722" s="24"/>
    </row>
    <row r="12723" spans="2:2" x14ac:dyDescent="0.25">
      <c r="B12723" s="24"/>
    </row>
    <row r="12724" spans="2:2" x14ac:dyDescent="0.25">
      <c r="B12724" s="24"/>
    </row>
    <row r="12725" spans="2:2" x14ac:dyDescent="0.25">
      <c r="B12725" s="24"/>
    </row>
    <row r="12726" spans="2:2" x14ac:dyDescent="0.25">
      <c r="B12726" s="24"/>
    </row>
    <row r="12727" spans="2:2" x14ac:dyDescent="0.25">
      <c r="B12727" s="24"/>
    </row>
    <row r="12728" spans="2:2" x14ac:dyDescent="0.25">
      <c r="B12728" s="24"/>
    </row>
    <row r="12729" spans="2:2" x14ac:dyDescent="0.25">
      <c r="B12729" s="24"/>
    </row>
    <row r="12730" spans="2:2" x14ac:dyDescent="0.25">
      <c r="B12730" s="24"/>
    </row>
    <row r="12731" spans="2:2" x14ac:dyDescent="0.25">
      <c r="B12731" s="24"/>
    </row>
    <row r="12732" spans="2:2" x14ac:dyDescent="0.25">
      <c r="B12732" s="24"/>
    </row>
    <row r="12733" spans="2:2" x14ac:dyDescent="0.25">
      <c r="B12733" s="24"/>
    </row>
    <row r="12734" spans="2:2" x14ac:dyDescent="0.25">
      <c r="B12734" s="24"/>
    </row>
    <row r="12735" spans="2:2" x14ac:dyDescent="0.25">
      <c r="B12735" s="24"/>
    </row>
    <row r="12736" spans="2:2" x14ac:dyDescent="0.25">
      <c r="B12736" s="24"/>
    </row>
    <row r="12737" spans="2:2" x14ac:dyDescent="0.25">
      <c r="B12737" s="24"/>
    </row>
    <row r="12738" spans="2:2" x14ac:dyDescent="0.25">
      <c r="B12738" s="24"/>
    </row>
    <row r="12739" spans="2:2" x14ac:dyDescent="0.25">
      <c r="B12739" s="24"/>
    </row>
    <row r="12740" spans="2:2" x14ac:dyDescent="0.25">
      <c r="B12740" s="24"/>
    </row>
    <row r="12741" spans="2:2" x14ac:dyDescent="0.25">
      <c r="B12741" s="24"/>
    </row>
    <row r="12742" spans="2:2" x14ac:dyDescent="0.25">
      <c r="B12742" s="24"/>
    </row>
    <row r="12743" spans="2:2" x14ac:dyDescent="0.25">
      <c r="B12743" s="24"/>
    </row>
    <row r="12744" spans="2:2" x14ac:dyDescent="0.25">
      <c r="B12744" s="24"/>
    </row>
    <row r="12745" spans="2:2" x14ac:dyDescent="0.25">
      <c r="B12745" s="24"/>
    </row>
    <row r="12746" spans="2:2" x14ac:dyDescent="0.25">
      <c r="B12746" s="24"/>
    </row>
    <row r="12747" spans="2:2" x14ac:dyDescent="0.25">
      <c r="B12747" s="24"/>
    </row>
    <row r="12748" spans="2:2" x14ac:dyDescent="0.25">
      <c r="B12748" s="24"/>
    </row>
    <row r="12749" spans="2:2" x14ac:dyDescent="0.25">
      <c r="B12749" s="24"/>
    </row>
    <row r="12750" spans="2:2" x14ac:dyDescent="0.25">
      <c r="B12750" s="24"/>
    </row>
    <row r="12751" spans="2:2" x14ac:dyDescent="0.25">
      <c r="B12751" s="24"/>
    </row>
    <row r="12752" spans="2:2" x14ac:dyDescent="0.25">
      <c r="B12752" s="24"/>
    </row>
    <row r="12753" spans="2:2" x14ac:dyDescent="0.25">
      <c r="B12753" s="24"/>
    </row>
    <row r="12754" spans="2:2" x14ac:dyDescent="0.25">
      <c r="B12754" s="24"/>
    </row>
    <row r="12755" spans="2:2" x14ac:dyDescent="0.25">
      <c r="B12755" s="24"/>
    </row>
    <row r="12756" spans="2:2" x14ac:dyDescent="0.25">
      <c r="B12756" s="24"/>
    </row>
    <row r="12757" spans="2:2" x14ac:dyDescent="0.25">
      <c r="B12757" s="24"/>
    </row>
    <row r="12758" spans="2:2" x14ac:dyDescent="0.25">
      <c r="B12758" s="24"/>
    </row>
    <row r="12759" spans="2:2" x14ac:dyDescent="0.25">
      <c r="B12759" s="24"/>
    </row>
    <row r="12760" spans="2:2" x14ac:dyDescent="0.25">
      <c r="B12760" s="24"/>
    </row>
    <row r="12761" spans="2:2" x14ac:dyDescent="0.25">
      <c r="B12761" s="24"/>
    </row>
    <row r="12762" spans="2:2" x14ac:dyDescent="0.25">
      <c r="B12762" s="24"/>
    </row>
    <row r="12763" spans="2:2" x14ac:dyDescent="0.25">
      <c r="B12763" s="24"/>
    </row>
    <row r="12764" spans="2:2" x14ac:dyDescent="0.25">
      <c r="B12764" s="24"/>
    </row>
    <row r="12765" spans="2:2" x14ac:dyDescent="0.25">
      <c r="B12765" s="24"/>
    </row>
    <row r="12766" spans="2:2" x14ac:dyDescent="0.25">
      <c r="B12766" s="24"/>
    </row>
    <row r="12767" spans="2:2" x14ac:dyDescent="0.25">
      <c r="B12767" s="24"/>
    </row>
    <row r="12768" spans="2:2" x14ac:dyDescent="0.25">
      <c r="B12768" s="24"/>
    </row>
    <row r="12769" spans="2:2" x14ac:dyDescent="0.25">
      <c r="B12769" s="24"/>
    </row>
    <row r="12770" spans="2:2" x14ac:dyDescent="0.25">
      <c r="B12770" s="24"/>
    </row>
    <row r="12771" spans="2:2" x14ac:dyDescent="0.25">
      <c r="B12771" s="24"/>
    </row>
    <row r="12772" spans="2:2" x14ac:dyDescent="0.25">
      <c r="B12772" s="24"/>
    </row>
    <row r="12773" spans="2:2" x14ac:dyDescent="0.25">
      <c r="B12773" s="24"/>
    </row>
    <row r="12774" spans="2:2" x14ac:dyDescent="0.25">
      <c r="B12774" s="24"/>
    </row>
    <row r="12775" spans="2:2" x14ac:dyDescent="0.25">
      <c r="B12775" s="24"/>
    </row>
    <row r="12776" spans="2:2" x14ac:dyDescent="0.25">
      <c r="B12776" s="24"/>
    </row>
    <row r="12777" spans="2:2" x14ac:dyDescent="0.25">
      <c r="B12777" s="24"/>
    </row>
    <row r="12778" spans="2:2" x14ac:dyDescent="0.25">
      <c r="B12778" s="24"/>
    </row>
    <row r="12779" spans="2:2" x14ac:dyDescent="0.25">
      <c r="B12779" s="24"/>
    </row>
    <row r="12780" spans="2:2" x14ac:dyDescent="0.25">
      <c r="B12780" s="24"/>
    </row>
    <row r="12781" spans="2:2" x14ac:dyDescent="0.25">
      <c r="B12781" s="24"/>
    </row>
    <row r="12782" spans="2:2" x14ac:dyDescent="0.25">
      <c r="B12782" s="24"/>
    </row>
    <row r="12783" spans="2:2" x14ac:dyDescent="0.25">
      <c r="B12783" s="24"/>
    </row>
    <row r="12784" spans="2:2" x14ac:dyDescent="0.25">
      <c r="B12784" s="24"/>
    </row>
    <row r="12785" spans="2:2" x14ac:dyDescent="0.25">
      <c r="B12785" s="24"/>
    </row>
    <row r="12786" spans="2:2" x14ac:dyDescent="0.25">
      <c r="B12786" s="24"/>
    </row>
    <row r="12787" spans="2:2" x14ac:dyDescent="0.25">
      <c r="B12787" s="24"/>
    </row>
    <row r="12788" spans="2:2" x14ac:dyDescent="0.25">
      <c r="B12788" s="24"/>
    </row>
    <row r="12789" spans="2:2" x14ac:dyDescent="0.25">
      <c r="B12789" s="24"/>
    </row>
    <row r="12790" spans="2:2" x14ac:dyDescent="0.25">
      <c r="B12790" s="24"/>
    </row>
    <row r="12791" spans="2:2" x14ac:dyDescent="0.25">
      <c r="B12791" s="24"/>
    </row>
    <row r="12792" spans="2:2" x14ac:dyDescent="0.25">
      <c r="B12792" s="24"/>
    </row>
    <row r="12793" spans="2:2" x14ac:dyDescent="0.25">
      <c r="B12793" s="24"/>
    </row>
    <row r="12794" spans="2:2" x14ac:dyDescent="0.25">
      <c r="B12794" s="24"/>
    </row>
    <row r="12795" spans="2:2" x14ac:dyDescent="0.25">
      <c r="B12795" s="24"/>
    </row>
    <row r="12796" spans="2:2" x14ac:dyDescent="0.25">
      <c r="B12796" s="24"/>
    </row>
    <row r="12797" spans="2:2" x14ac:dyDescent="0.25">
      <c r="B12797" s="24"/>
    </row>
    <row r="12798" spans="2:2" x14ac:dyDescent="0.25">
      <c r="B12798" s="24"/>
    </row>
    <row r="12799" spans="2:2" x14ac:dyDescent="0.25">
      <c r="B12799" s="24"/>
    </row>
    <row r="12800" spans="2:2" x14ac:dyDescent="0.25">
      <c r="B12800" s="24"/>
    </row>
    <row r="12801" spans="2:2" x14ac:dyDescent="0.25">
      <c r="B12801" s="24"/>
    </row>
    <row r="12802" spans="2:2" x14ac:dyDescent="0.25">
      <c r="B12802" s="24"/>
    </row>
    <row r="12803" spans="2:2" x14ac:dyDescent="0.25">
      <c r="B12803" s="24"/>
    </row>
    <row r="12804" spans="2:2" x14ac:dyDescent="0.25">
      <c r="B12804" s="24"/>
    </row>
    <row r="12805" spans="2:2" x14ac:dyDescent="0.25">
      <c r="B12805" s="24"/>
    </row>
    <row r="12806" spans="2:2" x14ac:dyDescent="0.25">
      <c r="B12806" s="24"/>
    </row>
    <row r="12807" spans="2:2" x14ac:dyDescent="0.25">
      <c r="B12807" s="24"/>
    </row>
    <row r="12808" spans="2:2" x14ac:dyDescent="0.25">
      <c r="B12808" s="24"/>
    </row>
    <row r="12809" spans="2:2" x14ac:dyDescent="0.25">
      <c r="B12809" s="24"/>
    </row>
    <row r="12810" spans="2:2" x14ac:dyDescent="0.25">
      <c r="B12810" s="24"/>
    </row>
    <row r="12811" spans="2:2" x14ac:dyDescent="0.25">
      <c r="B12811" s="24"/>
    </row>
    <row r="12812" spans="2:2" x14ac:dyDescent="0.25">
      <c r="B12812" s="24"/>
    </row>
    <row r="12813" spans="2:2" x14ac:dyDescent="0.25">
      <c r="B12813" s="24"/>
    </row>
    <row r="12814" spans="2:2" x14ac:dyDescent="0.25">
      <c r="B12814" s="24"/>
    </row>
    <row r="12815" spans="2:2" x14ac:dyDescent="0.25">
      <c r="B12815" s="24"/>
    </row>
    <row r="12816" spans="2:2" x14ac:dyDescent="0.25">
      <c r="B12816" s="24"/>
    </row>
    <row r="12817" spans="2:2" x14ac:dyDescent="0.25">
      <c r="B12817" s="24"/>
    </row>
    <row r="12818" spans="2:2" x14ac:dyDescent="0.25">
      <c r="B12818" s="24"/>
    </row>
    <row r="12819" spans="2:2" x14ac:dyDescent="0.25">
      <c r="B12819" s="24"/>
    </row>
    <row r="12820" spans="2:2" x14ac:dyDescent="0.25">
      <c r="B12820" s="24"/>
    </row>
    <row r="12821" spans="2:2" x14ac:dyDescent="0.25">
      <c r="B12821" s="24"/>
    </row>
    <row r="12822" spans="2:2" x14ac:dyDescent="0.25">
      <c r="B12822" s="24"/>
    </row>
    <row r="12823" spans="2:2" x14ac:dyDescent="0.25">
      <c r="B12823" s="24"/>
    </row>
    <row r="12824" spans="2:2" x14ac:dyDescent="0.25">
      <c r="B12824" s="24"/>
    </row>
    <row r="12825" spans="2:2" x14ac:dyDescent="0.25">
      <c r="B12825" s="24"/>
    </row>
    <row r="12826" spans="2:2" x14ac:dyDescent="0.25">
      <c r="B12826" s="24"/>
    </row>
    <row r="12827" spans="2:2" x14ac:dyDescent="0.25">
      <c r="B12827" s="24"/>
    </row>
    <row r="12828" spans="2:2" x14ac:dyDescent="0.25">
      <c r="B12828" s="24"/>
    </row>
    <row r="12829" spans="2:2" x14ac:dyDescent="0.25">
      <c r="B12829" s="24"/>
    </row>
    <row r="12830" spans="2:2" x14ac:dyDescent="0.25">
      <c r="B12830" s="24"/>
    </row>
    <row r="12831" spans="2:2" x14ac:dyDescent="0.25">
      <c r="B12831" s="24"/>
    </row>
    <row r="12832" spans="2:2" x14ac:dyDescent="0.25">
      <c r="B12832" s="24"/>
    </row>
    <row r="12833" spans="2:2" x14ac:dyDescent="0.25">
      <c r="B12833" s="24"/>
    </row>
    <row r="12834" spans="2:2" x14ac:dyDescent="0.25">
      <c r="B12834" s="24"/>
    </row>
    <row r="12835" spans="2:2" x14ac:dyDescent="0.25">
      <c r="B12835" s="24"/>
    </row>
    <row r="12836" spans="2:2" x14ac:dyDescent="0.25">
      <c r="B12836" s="24"/>
    </row>
    <row r="12837" spans="2:2" x14ac:dyDescent="0.25">
      <c r="B12837" s="24"/>
    </row>
    <row r="12838" spans="2:2" x14ac:dyDescent="0.25">
      <c r="B12838" s="24"/>
    </row>
    <row r="12839" spans="2:2" x14ac:dyDescent="0.25">
      <c r="B12839" s="24"/>
    </row>
    <row r="12840" spans="2:2" x14ac:dyDescent="0.25">
      <c r="B12840" s="24"/>
    </row>
    <row r="12841" spans="2:2" x14ac:dyDescent="0.25">
      <c r="B12841" s="24"/>
    </row>
    <row r="12842" spans="2:2" x14ac:dyDescent="0.25">
      <c r="B12842" s="24"/>
    </row>
    <row r="12843" spans="2:2" x14ac:dyDescent="0.25">
      <c r="B12843" s="24"/>
    </row>
    <row r="12844" spans="2:2" x14ac:dyDescent="0.25">
      <c r="B12844" s="24"/>
    </row>
    <row r="12845" spans="2:2" x14ac:dyDescent="0.25">
      <c r="B12845" s="24"/>
    </row>
    <row r="12846" spans="2:2" x14ac:dyDescent="0.25">
      <c r="B12846" s="24"/>
    </row>
    <row r="12847" spans="2:2" x14ac:dyDescent="0.25">
      <c r="B12847" s="24"/>
    </row>
    <row r="12848" spans="2:2" x14ac:dyDescent="0.25">
      <c r="B12848" s="24"/>
    </row>
    <row r="12849" spans="2:2" x14ac:dyDescent="0.25">
      <c r="B12849" s="24"/>
    </row>
    <row r="12850" spans="2:2" x14ac:dyDescent="0.25">
      <c r="B12850" s="24"/>
    </row>
    <row r="12851" spans="2:2" x14ac:dyDescent="0.25">
      <c r="B12851" s="24"/>
    </row>
    <row r="12852" spans="2:2" x14ac:dyDescent="0.25">
      <c r="B12852" s="24"/>
    </row>
    <row r="12853" spans="2:2" x14ac:dyDescent="0.25">
      <c r="B12853" s="24"/>
    </row>
    <row r="12854" spans="2:2" x14ac:dyDescent="0.25">
      <c r="B12854" s="24"/>
    </row>
    <row r="12855" spans="2:2" x14ac:dyDescent="0.25">
      <c r="B12855" s="24"/>
    </row>
    <row r="12856" spans="2:2" x14ac:dyDescent="0.25">
      <c r="B12856" s="24"/>
    </row>
    <row r="12857" spans="2:2" x14ac:dyDescent="0.25">
      <c r="B12857" s="24"/>
    </row>
    <row r="12858" spans="2:2" x14ac:dyDescent="0.25">
      <c r="B12858" s="24"/>
    </row>
    <row r="12859" spans="2:2" x14ac:dyDescent="0.25">
      <c r="B12859" s="24"/>
    </row>
    <row r="12860" spans="2:2" x14ac:dyDescent="0.25">
      <c r="B12860" s="24"/>
    </row>
    <row r="12861" spans="2:2" x14ac:dyDescent="0.25">
      <c r="B12861" s="24"/>
    </row>
    <row r="12862" spans="2:2" x14ac:dyDescent="0.25">
      <c r="B12862" s="24"/>
    </row>
    <row r="12863" spans="2:2" x14ac:dyDescent="0.25">
      <c r="B12863" s="24"/>
    </row>
    <row r="12864" spans="2:2" x14ac:dyDescent="0.25">
      <c r="B12864" s="24"/>
    </row>
    <row r="12865" spans="2:2" x14ac:dyDescent="0.25">
      <c r="B12865" s="24"/>
    </row>
    <row r="12866" spans="2:2" x14ac:dyDescent="0.25">
      <c r="B12866" s="24"/>
    </row>
    <row r="12867" spans="2:2" x14ac:dyDescent="0.25">
      <c r="B12867" s="24"/>
    </row>
    <row r="12868" spans="2:2" x14ac:dyDescent="0.25">
      <c r="B12868" s="24"/>
    </row>
    <row r="12869" spans="2:2" x14ac:dyDescent="0.25">
      <c r="B12869" s="24"/>
    </row>
    <row r="12870" spans="2:2" x14ac:dyDescent="0.25">
      <c r="B12870" s="24"/>
    </row>
    <row r="12871" spans="2:2" x14ac:dyDescent="0.25">
      <c r="B12871" s="24"/>
    </row>
    <row r="12872" spans="2:2" x14ac:dyDescent="0.25">
      <c r="B12872" s="24"/>
    </row>
    <row r="12873" spans="2:2" x14ac:dyDescent="0.25">
      <c r="B12873" s="24"/>
    </row>
    <row r="12874" spans="2:2" x14ac:dyDescent="0.25">
      <c r="B12874" s="24"/>
    </row>
    <row r="12875" spans="2:2" x14ac:dyDescent="0.25">
      <c r="B12875" s="24"/>
    </row>
    <row r="12876" spans="2:2" x14ac:dyDescent="0.25">
      <c r="B12876" s="24"/>
    </row>
    <row r="12877" spans="2:2" x14ac:dyDescent="0.25">
      <c r="B12877" s="24"/>
    </row>
    <row r="12878" spans="2:2" x14ac:dyDescent="0.25">
      <c r="B12878" s="24"/>
    </row>
    <row r="12879" spans="2:2" x14ac:dyDescent="0.25">
      <c r="B12879" s="24"/>
    </row>
    <row r="12880" spans="2:2" x14ac:dyDescent="0.25">
      <c r="B12880" s="24"/>
    </row>
    <row r="12881" spans="2:2" x14ac:dyDescent="0.25">
      <c r="B12881" s="24"/>
    </row>
    <row r="12882" spans="2:2" x14ac:dyDescent="0.25">
      <c r="B12882" s="24"/>
    </row>
    <row r="12883" spans="2:2" x14ac:dyDescent="0.25">
      <c r="B12883" s="24"/>
    </row>
    <row r="12884" spans="2:2" x14ac:dyDescent="0.25">
      <c r="B12884" s="24"/>
    </row>
    <row r="12885" spans="2:2" x14ac:dyDescent="0.25">
      <c r="B12885" s="24"/>
    </row>
    <row r="12886" spans="2:2" x14ac:dyDescent="0.25">
      <c r="B12886" s="24"/>
    </row>
    <row r="12887" spans="2:2" x14ac:dyDescent="0.25">
      <c r="B12887" s="24"/>
    </row>
    <row r="12888" spans="2:2" x14ac:dyDescent="0.25">
      <c r="B12888" s="24"/>
    </row>
    <row r="12889" spans="2:2" x14ac:dyDescent="0.25">
      <c r="B12889" s="24"/>
    </row>
    <row r="12890" spans="2:2" x14ac:dyDescent="0.25">
      <c r="B12890" s="24"/>
    </row>
    <row r="12891" spans="2:2" x14ac:dyDescent="0.25">
      <c r="B12891" s="24"/>
    </row>
    <row r="12892" spans="2:2" x14ac:dyDescent="0.25">
      <c r="B12892" s="24"/>
    </row>
    <row r="12893" spans="2:2" x14ac:dyDescent="0.25">
      <c r="B12893" s="24"/>
    </row>
    <row r="12894" spans="2:2" x14ac:dyDescent="0.25">
      <c r="B12894" s="24"/>
    </row>
    <row r="12895" spans="2:2" x14ac:dyDescent="0.25">
      <c r="B12895" s="24"/>
    </row>
    <row r="12896" spans="2:2" x14ac:dyDescent="0.25">
      <c r="B12896" s="24"/>
    </row>
    <row r="12897" spans="2:2" x14ac:dyDescent="0.25">
      <c r="B12897" s="24"/>
    </row>
    <row r="12898" spans="2:2" x14ac:dyDescent="0.25">
      <c r="B12898" s="24"/>
    </row>
    <row r="12899" spans="2:2" x14ac:dyDescent="0.25">
      <c r="B12899" s="24"/>
    </row>
    <row r="12900" spans="2:2" x14ac:dyDescent="0.25">
      <c r="B12900" s="24"/>
    </row>
    <row r="12901" spans="2:2" x14ac:dyDescent="0.25">
      <c r="B12901" s="24"/>
    </row>
    <row r="12902" spans="2:2" x14ac:dyDescent="0.25">
      <c r="B12902" s="24"/>
    </row>
    <row r="12903" spans="2:2" x14ac:dyDescent="0.25">
      <c r="B12903" s="24"/>
    </row>
    <row r="12904" spans="2:2" x14ac:dyDescent="0.25">
      <c r="B12904" s="24"/>
    </row>
    <row r="12905" spans="2:2" x14ac:dyDescent="0.25">
      <c r="B12905" s="24"/>
    </row>
    <row r="12906" spans="2:2" x14ac:dyDescent="0.25">
      <c r="B12906" s="24"/>
    </row>
    <row r="12907" spans="2:2" x14ac:dyDescent="0.25">
      <c r="B12907" s="24"/>
    </row>
    <row r="12908" spans="2:2" x14ac:dyDescent="0.25">
      <c r="B12908" s="24"/>
    </row>
    <row r="12909" spans="2:2" x14ac:dyDescent="0.25">
      <c r="B12909" s="24"/>
    </row>
    <row r="12910" spans="2:2" x14ac:dyDescent="0.25">
      <c r="B12910" s="24"/>
    </row>
    <row r="12911" spans="2:2" x14ac:dyDescent="0.25">
      <c r="B12911" s="24"/>
    </row>
    <row r="12912" spans="2:2" x14ac:dyDescent="0.25">
      <c r="B12912" s="24"/>
    </row>
    <row r="12913" spans="2:2" x14ac:dyDescent="0.25">
      <c r="B12913" s="24"/>
    </row>
    <row r="12914" spans="2:2" x14ac:dyDescent="0.25">
      <c r="B12914" s="24"/>
    </row>
    <row r="12915" spans="2:2" x14ac:dyDescent="0.25">
      <c r="B12915" s="24"/>
    </row>
    <row r="12916" spans="2:2" x14ac:dyDescent="0.25">
      <c r="B12916" s="24"/>
    </row>
    <row r="12917" spans="2:2" x14ac:dyDescent="0.25">
      <c r="B12917" s="24"/>
    </row>
    <row r="12918" spans="2:2" x14ac:dyDescent="0.25">
      <c r="B12918" s="24"/>
    </row>
    <row r="12919" spans="2:2" x14ac:dyDescent="0.25">
      <c r="B12919" s="24"/>
    </row>
    <row r="12920" spans="2:2" x14ac:dyDescent="0.25">
      <c r="B12920" s="24"/>
    </row>
    <row r="12921" spans="2:2" x14ac:dyDescent="0.25">
      <c r="B12921" s="24"/>
    </row>
    <row r="12922" spans="2:2" x14ac:dyDescent="0.25">
      <c r="B12922" s="24"/>
    </row>
    <row r="12923" spans="2:2" x14ac:dyDescent="0.25">
      <c r="B12923" s="24"/>
    </row>
    <row r="12924" spans="2:2" x14ac:dyDescent="0.25">
      <c r="B12924" s="24"/>
    </row>
    <row r="12925" spans="2:2" x14ac:dyDescent="0.25">
      <c r="B12925" s="24"/>
    </row>
    <row r="12926" spans="2:2" x14ac:dyDescent="0.25">
      <c r="B12926" s="24"/>
    </row>
    <row r="12927" spans="2:2" x14ac:dyDescent="0.25">
      <c r="B12927" s="24"/>
    </row>
    <row r="12928" spans="2:2" x14ac:dyDescent="0.25">
      <c r="B12928" s="24"/>
    </row>
    <row r="12929" spans="2:2" x14ac:dyDescent="0.25">
      <c r="B12929" s="24"/>
    </row>
    <row r="12930" spans="2:2" x14ac:dyDescent="0.25">
      <c r="B12930" s="24"/>
    </row>
    <row r="12931" spans="2:2" x14ac:dyDescent="0.25">
      <c r="B12931" s="24"/>
    </row>
    <row r="12932" spans="2:2" x14ac:dyDescent="0.25">
      <c r="B12932" s="24"/>
    </row>
    <row r="12933" spans="2:2" x14ac:dyDescent="0.25">
      <c r="B12933" s="24"/>
    </row>
    <row r="12934" spans="2:2" x14ac:dyDescent="0.25">
      <c r="B12934" s="24"/>
    </row>
    <row r="12935" spans="2:2" x14ac:dyDescent="0.25">
      <c r="B12935" s="24"/>
    </row>
    <row r="12936" spans="2:2" x14ac:dyDescent="0.25">
      <c r="B12936" s="24"/>
    </row>
    <row r="12937" spans="2:2" x14ac:dyDescent="0.25">
      <c r="B12937" s="24"/>
    </row>
    <row r="12938" spans="2:2" x14ac:dyDescent="0.25">
      <c r="B12938" s="24"/>
    </row>
    <row r="12939" spans="2:2" x14ac:dyDescent="0.25">
      <c r="B12939" s="24"/>
    </row>
    <row r="12940" spans="2:2" x14ac:dyDescent="0.25">
      <c r="B12940" s="24"/>
    </row>
    <row r="12941" spans="2:2" x14ac:dyDescent="0.25">
      <c r="B12941" s="24"/>
    </row>
    <row r="12942" spans="2:2" x14ac:dyDescent="0.25">
      <c r="B12942" s="24"/>
    </row>
    <row r="12943" spans="2:2" x14ac:dyDescent="0.25">
      <c r="B12943" s="24"/>
    </row>
    <row r="12944" spans="2:2" x14ac:dyDescent="0.25">
      <c r="B12944" s="24"/>
    </row>
    <row r="12945" spans="2:2" x14ac:dyDescent="0.25">
      <c r="B12945" s="24"/>
    </row>
    <row r="12946" spans="2:2" x14ac:dyDescent="0.25">
      <c r="B12946" s="24"/>
    </row>
    <row r="12947" spans="2:2" x14ac:dyDescent="0.25">
      <c r="B12947" s="24"/>
    </row>
    <row r="12948" spans="2:2" x14ac:dyDescent="0.25">
      <c r="B12948" s="24"/>
    </row>
    <row r="12949" spans="2:2" x14ac:dyDescent="0.25">
      <c r="B12949" s="24"/>
    </row>
    <row r="12950" spans="2:2" x14ac:dyDescent="0.25">
      <c r="B12950" s="24"/>
    </row>
    <row r="12951" spans="2:2" x14ac:dyDescent="0.25">
      <c r="B12951" s="24"/>
    </row>
    <row r="12952" spans="2:2" x14ac:dyDescent="0.25">
      <c r="B12952" s="24"/>
    </row>
    <row r="12953" spans="2:2" x14ac:dyDescent="0.25">
      <c r="B12953" s="24"/>
    </row>
    <row r="12954" spans="2:2" x14ac:dyDescent="0.25">
      <c r="B12954" s="24"/>
    </row>
    <row r="12955" spans="2:2" x14ac:dyDescent="0.25">
      <c r="B12955" s="24"/>
    </row>
    <row r="12956" spans="2:2" x14ac:dyDescent="0.25">
      <c r="B12956" s="24"/>
    </row>
    <row r="12957" spans="2:2" x14ac:dyDescent="0.25">
      <c r="B12957" s="24"/>
    </row>
    <row r="12958" spans="2:2" x14ac:dyDescent="0.25">
      <c r="B12958" s="24"/>
    </row>
    <row r="12959" spans="2:2" x14ac:dyDescent="0.25">
      <c r="B12959" s="24"/>
    </row>
    <row r="12960" spans="2:2" x14ac:dyDescent="0.25">
      <c r="B12960" s="24"/>
    </row>
    <row r="12961" spans="2:2" x14ac:dyDescent="0.25">
      <c r="B12961" s="24"/>
    </row>
    <row r="12962" spans="2:2" x14ac:dyDescent="0.25">
      <c r="B12962" s="24"/>
    </row>
    <row r="12963" spans="2:2" x14ac:dyDescent="0.25">
      <c r="B12963" s="24"/>
    </row>
    <row r="12964" spans="2:2" x14ac:dyDescent="0.25">
      <c r="B12964" s="24"/>
    </row>
    <row r="12965" spans="2:2" x14ac:dyDescent="0.25">
      <c r="B12965" s="24"/>
    </row>
    <row r="12966" spans="2:2" x14ac:dyDescent="0.25">
      <c r="B12966" s="24"/>
    </row>
    <row r="12967" spans="2:2" x14ac:dyDescent="0.25">
      <c r="B12967" s="24"/>
    </row>
    <row r="12968" spans="2:2" x14ac:dyDescent="0.25">
      <c r="B12968" s="24"/>
    </row>
    <row r="12969" spans="2:2" x14ac:dyDescent="0.25">
      <c r="B12969" s="24"/>
    </row>
    <row r="12970" spans="2:2" x14ac:dyDescent="0.25">
      <c r="B12970" s="24"/>
    </row>
    <row r="12971" spans="2:2" x14ac:dyDescent="0.25">
      <c r="B12971" s="24"/>
    </row>
    <row r="12972" spans="2:2" x14ac:dyDescent="0.25">
      <c r="B12972" s="24"/>
    </row>
    <row r="12973" spans="2:2" x14ac:dyDescent="0.25">
      <c r="B12973" s="24"/>
    </row>
    <row r="12974" spans="2:2" x14ac:dyDescent="0.25">
      <c r="B12974" s="24"/>
    </row>
    <row r="12975" spans="2:2" x14ac:dyDescent="0.25">
      <c r="B12975" s="24"/>
    </row>
    <row r="12976" spans="2:2" x14ac:dyDescent="0.25">
      <c r="B12976" s="24"/>
    </row>
    <row r="12977" spans="2:2" x14ac:dyDescent="0.25">
      <c r="B12977" s="24"/>
    </row>
    <row r="12978" spans="2:2" x14ac:dyDescent="0.25">
      <c r="B12978" s="24"/>
    </row>
    <row r="12979" spans="2:2" x14ac:dyDescent="0.25">
      <c r="B12979" s="24"/>
    </row>
    <row r="12980" spans="2:2" x14ac:dyDescent="0.25">
      <c r="B12980" s="24"/>
    </row>
    <row r="12981" spans="2:2" x14ac:dyDescent="0.25">
      <c r="B12981" s="24"/>
    </row>
    <row r="12982" spans="2:2" x14ac:dyDescent="0.25">
      <c r="B12982" s="24"/>
    </row>
    <row r="12983" spans="2:2" x14ac:dyDescent="0.25">
      <c r="B12983" s="24"/>
    </row>
    <row r="12984" spans="2:2" x14ac:dyDescent="0.25">
      <c r="B12984" s="24"/>
    </row>
    <row r="12985" spans="2:2" x14ac:dyDescent="0.25">
      <c r="B12985" s="24"/>
    </row>
    <row r="12986" spans="2:2" x14ac:dyDescent="0.25">
      <c r="B12986" s="24"/>
    </row>
    <row r="12987" spans="2:2" x14ac:dyDescent="0.25">
      <c r="B12987" s="24"/>
    </row>
    <row r="12988" spans="2:2" x14ac:dyDescent="0.25">
      <c r="B12988" s="24"/>
    </row>
    <row r="12989" spans="2:2" x14ac:dyDescent="0.25">
      <c r="B12989" s="24"/>
    </row>
    <row r="12990" spans="2:2" x14ac:dyDescent="0.25">
      <c r="B12990" s="24"/>
    </row>
    <row r="12991" spans="2:2" x14ac:dyDescent="0.25">
      <c r="B12991" s="24"/>
    </row>
    <row r="12992" spans="2:2" x14ac:dyDescent="0.25">
      <c r="B12992" s="24"/>
    </row>
    <row r="12993" spans="2:2" x14ac:dyDescent="0.25">
      <c r="B12993" s="24"/>
    </row>
    <row r="12994" spans="2:2" x14ac:dyDescent="0.25">
      <c r="B12994" s="24"/>
    </row>
    <row r="12995" spans="2:2" x14ac:dyDescent="0.25">
      <c r="B12995" s="24"/>
    </row>
    <row r="12996" spans="2:2" x14ac:dyDescent="0.25">
      <c r="B12996" s="24"/>
    </row>
    <row r="12997" spans="2:2" x14ac:dyDescent="0.25">
      <c r="B12997" s="24"/>
    </row>
    <row r="12998" spans="2:2" x14ac:dyDescent="0.25">
      <c r="B12998" s="24"/>
    </row>
    <row r="12999" spans="2:2" x14ac:dyDescent="0.25">
      <c r="B12999" s="24"/>
    </row>
    <row r="13000" spans="2:2" x14ac:dyDescent="0.25">
      <c r="B13000" s="24"/>
    </row>
    <row r="13001" spans="2:2" x14ac:dyDescent="0.25">
      <c r="B13001" s="24"/>
    </row>
    <row r="13002" spans="2:2" x14ac:dyDescent="0.25">
      <c r="B13002" s="24"/>
    </row>
    <row r="13003" spans="2:2" x14ac:dyDescent="0.25">
      <c r="B13003" s="24"/>
    </row>
    <row r="13004" spans="2:2" x14ac:dyDescent="0.25">
      <c r="B13004" s="24"/>
    </row>
    <row r="13005" spans="2:2" x14ac:dyDescent="0.25">
      <c r="B13005" s="24"/>
    </row>
    <row r="13006" spans="2:2" x14ac:dyDescent="0.25">
      <c r="B13006" s="24"/>
    </row>
    <row r="13007" spans="2:2" x14ac:dyDescent="0.25">
      <c r="B13007" s="24"/>
    </row>
    <row r="13008" spans="2:2" x14ac:dyDescent="0.25">
      <c r="B13008" s="24"/>
    </row>
    <row r="13009" spans="2:2" x14ac:dyDescent="0.25">
      <c r="B13009" s="24"/>
    </row>
    <row r="13010" spans="2:2" x14ac:dyDescent="0.25">
      <c r="B13010" s="24"/>
    </row>
    <row r="13011" spans="2:2" x14ac:dyDescent="0.25">
      <c r="B13011" s="24"/>
    </row>
    <row r="13012" spans="2:2" x14ac:dyDescent="0.25">
      <c r="B13012" s="24"/>
    </row>
    <row r="13013" spans="2:2" x14ac:dyDescent="0.25">
      <c r="B13013" s="24"/>
    </row>
    <row r="13014" spans="2:2" x14ac:dyDescent="0.25">
      <c r="B13014" s="24"/>
    </row>
    <row r="13015" spans="2:2" x14ac:dyDescent="0.25">
      <c r="B13015" s="24"/>
    </row>
    <row r="13016" spans="2:2" x14ac:dyDescent="0.25">
      <c r="B13016" s="24"/>
    </row>
    <row r="13017" spans="2:2" x14ac:dyDescent="0.25">
      <c r="B13017" s="24"/>
    </row>
    <row r="13018" spans="2:2" x14ac:dyDescent="0.25">
      <c r="B13018" s="24"/>
    </row>
    <row r="13019" spans="2:2" x14ac:dyDescent="0.25">
      <c r="B13019" s="24"/>
    </row>
    <row r="13020" spans="2:2" x14ac:dyDescent="0.25">
      <c r="B13020" s="24"/>
    </row>
    <row r="13021" spans="2:2" x14ac:dyDescent="0.25">
      <c r="B13021" s="24"/>
    </row>
    <row r="13022" spans="2:2" x14ac:dyDescent="0.25">
      <c r="B13022" s="24"/>
    </row>
    <row r="13023" spans="2:2" x14ac:dyDescent="0.25">
      <c r="B13023" s="24"/>
    </row>
    <row r="13024" spans="2:2" x14ac:dyDescent="0.25">
      <c r="B13024" s="24"/>
    </row>
    <row r="13025" spans="2:2" x14ac:dyDescent="0.25">
      <c r="B13025" s="24"/>
    </row>
    <row r="13026" spans="2:2" x14ac:dyDescent="0.25">
      <c r="B13026" s="24"/>
    </row>
    <row r="13027" spans="2:2" x14ac:dyDescent="0.25">
      <c r="B13027" s="24"/>
    </row>
    <row r="13028" spans="2:2" x14ac:dyDescent="0.25">
      <c r="B13028" s="24"/>
    </row>
    <row r="13029" spans="2:2" x14ac:dyDescent="0.25">
      <c r="B13029" s="24"/>
    </row>
    <row r="13030" spans="2:2" x14ac:dyDescent="0.25">
      <c r="B13030" s="24"/>
    </row>
    <row r="13031" spans="2:2" x14ac:dyDescent="0.25">
      <c r="B13031" s="24"/>
    </row>
    <row r="13032" spans="2:2" x14ac:dyDescent="0.25">
      <c r="B13032" s="24"/>
    </row>
    <row r="13033" spans="2:2" x14ac:dyDescent="0.25">
      <c r="B13033" s="24"/>
    </row>
    <row r="13034" spans="2:2" x14ac:dyDescent="0.25">
      <c r="B13034" s="24"/>
    </row>
    <row r="13035" spans="2:2" x14ac:dyDescent="0.25">
      <c r="B13035" s="24"/>
    </row>
    <row r="13036" spans="2:2" x14ac:dyDescent="0.25">
      <c r="B13036" s="24"/>
    </row>
    <row r="13037" spans="2:2" x14ac:dyDescent="0.25">
      <c r="B13037" s="24"/>
    </row>
    <row r="13038" spans="2:2" x14ac:dyDescent="0.25">
      <c r="B13038" s="24"/>
    </row>
    <row r="13039" spans="2:2" x14ac:dyDescent="0.25">
      <c r="B13039" s="24"/>
    </row>
    <row r="13040" spans="2:2" x14ac:dyDescent="0.25">
      <c r="B13040" s="24"/>
    </row>
    <row r="13041" spans="2:2" x14ac:dyDescent="0.25">
      <c r="B13041" s="24"/>
    </row>
    <row r="13042" spans="2:2" x14ac:dyDescent="0.25">
      <c r="B13042" s="24"/>
    </row>
    <row r="13043" spans="2:2" x14ac:dyDescent="0.25">
      <c r="B13043" s="24"/>
    </row>
    <row r="13044" spans="2:2" x14ac:dyDescent="0.25">
      <c r="B13044" s="24"/>
    </row>
    <row r="13045" spans="2:2" x14ac:dyDescent="0.25">
      <c r="B13045" s="24"/>
    </row>
    <row r="13046" spans="2:2" x14ac:dyDescent="0.25">
      <c r="B13046" s="24"/>
    </row>
    <row r="13047" spans="2:2" x14ac:dyDescent="0.25">
      <c r="B13047" s="24"/>
    </row>
    <row r="13048" spans="2:2" x14ac:dyDescent="0.25">
      <c r="B13048" s="24"/>
    </row>
    <row r="13049" spans="2:2" x14ac:dyDescent="0.25">
      <c r="B13049" s="24"/>
    </row>
    <row r="13050" spans="2:2" x14ac:dyDescent="0.25">
      <c r="B13050" s="24"/>
    </row>
    <row r="13051" spans="2:2" x14ac:dyDescent="0.25">
      <c r="B13051" s="24"/>
    </row>
    <row r="13052" spans="2:2" x14ac:dyDescent="0.25">
      <c r="B13052" s="24"/>
    </row>
    <row r="13053" spans="2:2" x14ac:dyDescent="0.25">
      <c r="B13053" s="24"/>
    </row>
    <row r="13054" spans="2:2" x14ac:dyDescent="0.25">
      <c r="B13054" s="24"/>
    </row>
    <row r="13055" spans="2:2" x14ac:dyDescent="0.25">
      <c r="B13055" s="24"/>
    </row>
    <row r="13056" spans="2:2" x14ac:dyDescent="0.25">
      <c r="B13056" s="24"/>
    </row>
    <row r="13057" spans="2:2" x14ac:dyDescent="0.25">
      <c r="B13057" s="24"/>
    </row>
    <row r="13058" spans="2:2" x14ac:dyDescent="0.25">
      <c r="B13058" s="24"/>
    </row>
    <row r="13059" spans="2:2" x14ac:dyDescent="0.25">
      <c r="B13059" s="24"/>
    </row>
    <row r="13060" spans="2:2" x14ac:dyDescent="0.25">
      <c r="B13060" s="24"/>
    </row>
    <row r="13061" spans="2:2" x14ac:dyDescent="0.25">
      <c r="B13061" s="24"/>
    </row>
    <row r="13062" spans="2:2" x14ac:dyDescent="0.25">
      <c r="B13062" s="24"/>
    </row>
    <row r="13063" spans="2:2" x14ac:dyDescent="0.25">
      <c r="B13063" s="24"/>
    </row>
    <row r="13064" spans="2:2" x14ac:dyDescent="0.25">
      <c r="B13064" s="24"/>
    </row>
    <row r="13065" spans="2:2" x14ac:dyDescent="0.25">
      <c r="B13065" s="24"/>
    </row>
    <row r="13066" spans="2:2" x14ac:dyDescent="0.25">
      <c r="B13066" s="24"/>
    </row>
    <row r="13067" spans="2:2" x14ac:dyDescent="0.25">
      <c r="B13067" s="24"/>
    </row>
    <row r="13068" spans="2:2" x14ac:dyDescent="0.25">
      <c r="B13068" s="24"/>
    </row>
    <row r="13069" spans="2:2" x14ac:dyDescent="0.25">
      <c r="B13069" s="24"/>
    </row>
    <row r="13070" spans="2:2" x14ac:dyDescent="0.25">
      <c r="B13070" s="24"/>
    </row>
    <row r="13071" spans="2:2" x14ac:dyDescent="0.25">
      <c r="B13071" s="24"/>
    </row>
    <row r="13072" spans="2:2" x14ac:dyDescent="0.25">
      <c r="B13072" s="24"/>
    </row>
    <row r="13073" spans="2:2" x14ac:dyDescent="0.25">
      <c r="B13073" s="24"/>
    </row>
    <row r="13074" spans="2:2" x14ac:dyDescent="0.25">
      <c r="B13074" s="24"/>
    </row>
    <row r="13075" spans="2:2" x14ac:dyDescent="0.25">
      <c r="B13075" s="24"/>
    </row>
    <row r="13076" spans="2:2" x14ac:dyDescent="0.25">
      <c r="B13076" s="24"/>
    </row>
    <row r="13077" spans="2:2" x14ac:dyDescent="0.25">
      <c r="B13077" s="24"/>
    </row>
    <row r="13078" spans="2:2" x14ac:dyDescent="0.25">
      <c r="B13078" s="24"/>
    </row>
    <row r="13079" spans="2:2" x14ac:dyDescent="0.25">
      <c r="B13079" s="24"/>
    </row>
    <row r="13080" spans="2:2" x14ac:dyDescent="0.25">
      <c r="B13080" s="24"/>
    </row>
    <row r="13081" spans="2:2" x14ac:dyDescent="0.25">
      <c r="B13081" s="24"/>
    </row>
    <row r="13082" spans="2:2" x14ac:dyDescent="0.25">
      <c r="B13082" s="24"/>
    </row>
    <row r="13083" spans="2:2" x14ac:dyDescent="0.25">
      <c r="B13083" s="24"/>
    </row>
    <row r="13084" spans="2:2" x14ac:dyDescent="0.25">
      <c r="B13084" s="24"/>
    </row>
    <row r="13085" spans="2:2" x14ac:dyDescent="0.25">
      <c r="B13085" s="24"/>
    </row>
    <row r="13086" spans="2:2" x14ac:dyDescent="0.25">
      <c r="B13086" s="24"/>
    </row>
    <row r="13087" spans="2:2" x14ac:dyDescent="0.25">
      <c r="B13087" s="24"/>
    </row>
    <row r="13088" spans="2:2" x14ac:dyDescent="0.25">
      <c r="B13088" s="24"/>
    </row>
    <row r="13089" spans="2:2" x14ac:dyDescent="0.25">
      <c r="B13089" s="24"/>
    </row>
    <row r="13090" spans="2:2" x14ac:dyDescent="0.25">
      <c r="B13090" s="24"/>
    </row>
    <row r="13091" spans="2:2" x14ac:dyDescent="0.25">
      <c r="B13091" s="24"/>
    </row>
    <row r="13092" spans="2:2" x14ac:dyDescent="0.25">
      <c r="B13092" s="24"/>
    </row>
    <row r="13093" spans="2:2" x14ac:dyDescent="0.25">
      <c r="B13093" s="24"/>
    </row>
    <row r="13094" spans="2:2" x14ac:dyDescent="0.25">
      <c r="B13094" s="24"/>
    </row>
    <row r="13095" spans="2:2" x14ac:dyDescent="0.25">
      <c r="B13095" s="24"/>
    </row>
    <row r="13096" spans="2:2" x14ac:dyDescent="0.25">
      <c r="B13096" s="24"/>
    </row>
    <row r="13097" spans="2:2" x14ac:dyDescent="0.25">
      <c r="B13097" s="24"/>
    </row>
    <row r="13098" spans="2:2" x14ac:dyDescent="0.25">
      <c r="B13098" s="24"/>
    </row>
    <row r="13099" spans="2:2" x14ac:dyDescent="0.25">
      <c r="B13099" s="24"/>
    </row>
    <row r="13100" spans="2:2" x14ac:dyDescent="0.25">
      <c r="B13100" s="24"/>
    </row>
    <row r="13101" spans="2:2" x14ac:dyDescent="0.25">
      <c r="B13101" s="24"/>
    </row>
    <row r="13102" spans="2:2" x14ac:dyDescent="0.25">
      <c r="B13102" s="24"/>
    </row>
    <row r="13103" spans="2:2" x14ac:dyDescent="0.25">
      <c r="B13103" s="24"/>
    </row>
    <row r="13104" spans="2:2" x14ac:dyDescent="0.25">
      <c r="B13104" s="24"/>
    </row>
    <row r="13105" spans="2:2" x14ac:dyDescent="0.25">
      <c r="B13105" s="24"/>
    </row>
    <row r="13106" spans="2:2" x14ac:dyDescent="0.25">
      <c r="B13106" s="24"/>
    </row>
    <row r="13107" spans="2:2" x14ac:dyDescent="0.25">
      <c r="B13107" s="24"/>
    </row>
    <row r="13108" spans="2:2" x14ac:dyDescent="0.25">
      <c r="B13108" s="24"/>
    </row>
    <row r="13109" spans="2:2" x14ac:dyDescent="0.25">
      <c r="B13109" s="24"/>
    </row>
    <row r="13110" spans="2:2" x14ac:dyDescent="0.25">
      <c r="B13110" s="24"/>
    </row>
    <row r="13111" spans="2:2" x14ac:dyDescent="0.25">
      <c r="B13111" s="24"/>
    </row>
    <row r="13112" spans="2:2" x14ac:dyDescent="0.25">
      <c r="B13112" s="24"/>
    </row>
    <row r="13113" spans="2:2" x14ac:dyDescent="0.25">
      <c r="B13113" s="24"/>
    </row>
    <row r="13114" spans="2:2" x14ac:dyDescent="0.25">
      <c r="B13114" s="24"/>
    </row>
    <row r="13115" spans="2:2" x14ac:dyDescent="0.25">
      <c r="B13115" s="24"/>
    </row>
    <row r="13116" spans="2:2" x14ac:dyDescent="0.25">
      <c r="B13116" s="24"/>
    </row>
    <row r="13117" spans="2:2" x14ac:dyDescent="0.25">
      <c r="B13117" s="24"/>
    </row>
    <row r="13118" spans="2:2" x14ac:dyDescent="0.25">
      <c r="B13118" s="24"/>
    </row>
    <row r="13119" spans="2:2" x14ac:dyDescent="0.25">
      <c r="B13119" s="24"/>
    </row>
    <row r="13120" spans="2:2" x14ac:dyDescent="0.25">
      <c r="B13120" s="24"/>
    </row>
    <row r="13121" spans="2:2" x14ac:dyDescent="0.25">
      <c r="B13121" s="24"/>
    </row>
    <row r="13122" spans="2:2" x14ac:dyDescent="0.25">
      <c r="B13122" s="24"/>
    </row>
    <row r="13123" spans="2:2" x14ac:dyDescent="0.25">
      <c r="B13123" s="24"/>
    </row>
    <row r="13124" spans="2:2" x14ac:dyDescent="0.25">
      <c r="B13124" s="24"/>
    </row>
    <row r="13125" spans="2:2" x14ac:dyDescent="0.25">
      <c r="B13125" s="24"/>
    </row>
    <row r="13126" spans="2:2" x14ac:dyDescent="0.25">
      <c r="B13126" s="24"/>
    </row>
    <row r="13127" spans="2:2" x14ac:dyDescent="0.25">
      <c r="B13127" s="24"/>
    </row>
    <row r="13128" spans="2:2" x14ac:dyDescent="0.25">
      <c r="B13128" s="24"/>
    </row>
    <row r="13129" spans="2:2" x14ac:dyDescent="0.25">
      <c r="B13129" s="24"/>
    </row>
    <row r="13130" spans="2:2" x14ac:dyDescent="0.25">
      <c r="B13130" s="24"/>
    </row>
    <row r="13131" spans="2:2" x14ac:dyDescent="0.25">
      <c r="B13131" s="24"/>
    </row>
    <row r="13132" spans="2:2" x14ac:dyDescent="0.25">
      <c r="B13132" s="24"/>
    </row>
    <row r="13133" spans="2:2" x14ac:dyDescent="0.25">
      <c r="B13133" s="24"/>
    </row>
    <row r="13134" spans="2:2" x14ac:dyDescent="0.25">
      <c r="B13134" s="24"/>
    </row>
    <row r="13135" spans="2:2" x14ac:dyDescent="0.25">
      <c r="B13135" s="24"/>
    </row>
    <row r="13136" spans="2:2" x14ac:dyDescent="0.25">
      <c r="B13136" s="24"/>
    </row>
    <row r="13137" spans="2:2" x14ac:dyDescent="0.25">
      <c r="B13137" s="24"/>
    </row>
    <row r="13138" spans="2:2" x14ac:dyDescent="0.25">
      <c r="B13138" s="24"/>
    </row>
    <row r="13139" spans="2:2" x14ac:dyDescent="0.25">
      <c r="B13139" s="24"/>
    </row>
    <row r="13140" spans="2:2" x14ac:dyDescent="0.25">
      <c r="B13140" s="24"/>
    </row>
    <row r="13141" spans="2:2" x14ac:dyDescent="0.25">
      <c r="B13141" s="24"/>
    </row>
    <row r="13142" spans="2:2" x14ac:dyDescent="0.25">
      <c r="B13142" s="24"/>
    </row>
    <row r="13143" spans="2:2" x14ac:dyDescent="0.25">
      <c r="B13143" s="24"/>
    </row>
    <row r="13144" spans="2:2" x14ac:dyDescent="0.25">
      <c r="B13144" s="24"/>
    </row>
    <row r="13145" spans="2:2" x14ac:dyDescent="0.25">
      <c r="B13145" s="24"/>
    </row>
    <row r="13146" spans="2:2" x14ac:dyDescent="0.25">
      <c r="B13146" s="24"/>
    </row>
    <row r="13147" spans="2:2" x14ac:dyDescent="0.25">
      <c r="B13147" s="24"/>
    </row>
    <row r="13148" spans="2:2" x14ac:dyDescent="0.25">
      <c r="B13148" s="24"/>
    </row>
    <row r="13149" spans="2:2" x14ac:dyDescent="0.25">
      <c r="B13149" s="24"/>
    </row>
    <row r="13150" spans="2:2" x14ac:dyDescent="0.25">
      <c r="B13150" s="24"/>
    </row>
    <row r="13151" spans="2:2" x14ac:dyDescent="0.25">
      <c r="B13151" s="24"/>
    </row>
    <row r="13152" spans="2:2" x14ac:dyDescent="0.25">
      <c r="B13152" s="24"/>
    </row>
    <row r="13153" spans="2:2" x14ac:dyDescent="0.25">
      <c r="B13153" s="24"/>
    </row>
    <row r="13154" spans="2:2" x14ac:dyDescent="0.25">
      <c r="B13154" s="24"/>
    </row>
    <row r="13155" spans="2:2" x14ac:dyDescent="0.25">
      <c r="B13155" s="24"/>
    </row>
    <row r="13156" spans="2:2" x14ac:dyDescent="0.25">
      <c r="B13156" s="24"/>
    </row>
    <row r="13157" spans="2:2" x14ac:dyDescent="0.25">
      <c r="B13157" s="24"/>
    </row>
    <row r="13158" spans="2:2" x14ac:dyDescent="0.25">
      <c r="B13158" s="24"/>
    </row>
    <row r="13159" spans="2:2" x14ac:dyDescent="0.25">
      <c r="B13159" s="24"/>
    </row>
    <row r="13160" spans="2:2" x14ac:dyDescent="0.25">
      <c r="B13160" s="24"/>
    </row>
    <row r="13161" spans="2:2" x14ac:dyDescent="0.25">
      <c r="B13161" s="24"/>
    </row>
    <row r="13162" spans="2:2" x14ac:dyDescent="0.25">
      <c r="B13162" s="24"/>
    </row>
    <row r="13163" spans="2:2" x14ac:dyDescent="0.25">
      <c r="B13163" s="24"/>
    </row>
    <row r="13164" spans="2:2" x14ac:dyDescent="0.25">
      <c r="B13164" s="24"/>
    </row>
    <row r="13165" spans="2:2" x14ac:dyDescent="0.25">
      <c r="B13165" s="24"/>
    </row>
    <row r="13166" spans="2:2" x14ac:dyDescent="0.25">
      <c r="B13166" s="24"/>
    </row>
    <row r="13167" spans="2:2" x14ac:dyDescent="0.25">
      <c r="B13167" s="24"/>
    </row>
    <row r="13168" spans="2:2" x14ac:dyDescent="0.25">
      <c r="B13168" s="24"/>
    </row>
    <row r="13169" spans="2:2" x14ac:dyDescent="0.25">
      <c r="B13169" s="24"/>
    </row>
    <row r="13170" spans="2:2" x14ac:dyDescent="0.25">
      <c r="B13170" s="24"/>
    </row>
    <row r="13171" spans="2:2" x14ac:dyDescent="0.25">
      <c r="B13171" s="24"/>
    </row>
    <row r="13172" spans="2:2" x14ac:dyDescent="0.25">
      <c r="B13172" s="24"/>
    </row>
    <row r="13173" spans="2:2" x14ac:dyDescent="0.25">
      <c r="B13173" s="24"/>
    </row>
    <row r="13174" spans="2:2" x14ac:dyDescent="0.25">
      <c r="B13174" s="24"/>
    </row>
    <row r="13175" spans="2:2" x14ac:dyDescent="0.25">
      <c r="B13175" s="24"/>
    </row>
    <row r="13176" spans="2:2" x14ac:dyDescent="0.25">
      <c r="B13176" s="24"/>
    </row>
    <row r="13177" spans="2:2" x14ac:dyDescent="0.25">
      <c r="B13177" s="24"/>
    </row>
    <row r="13178" spans="2:2" x14ac:dyDescent="0.25">
      <c r="B13178" s="24"/>
    </row>
    <row r="13179" spans="2:2" x14ac:dyDescent="0.25">
      <c r="B13179" s="24"/>
    </row>
    <row r="13180" spans="2:2" x14ac:dyDescent="0.25">
      <c r="B13180" s="24"/>
    </row>
    <row r="13181" spans="2:2" x14ac:dyDescent="0.25">
      <c r="B13181" s="24"/>
    </row>
    <row r="13182" spans="2:2" x14ac:dyDescent="0.25">
      <c r="B13182" s="24"/>
    </row>
    <row r="13183" spans="2:2" x14ac:dyDescent="0.25">
      <c r="B13183" s="24"/>
    </row>
    <row r="13184" spans="2:2" x14ac:dyDescent="0.25">
      <c r="B13184" s="24"/>
    </row>
    <row r="13185" spans="2:2" x14ac:dyDescent="0.25">
      <c r="B13185" s="24"/>
    </row>
    <row r="13186" spans="2:2" x14ac:dyDescent="0.25">
      <c r="B13186" s="24"/>
    </row>
    <row r="13187" spans="2:2" x14ac:dyDescent="0.25">
      <c r="B13187" s="24"/>
    </row>
    <row r="13188" spans="2:2" x14ac:dyDescent="0.25">
      <c r="B13188" s="24"/>
    </row>
    <row r="13189" spans="2:2" x14ac:dyDescent="0.25">
      <c r="B13189" s="24"/>
    </row>
    <row r="13190" spans="2:2" x14ac:dyDescent="0.25">
      <c r="B13190" s="24"/>
    </row>
    <row r="13191" spans="2:2" x14ac:dyDescent="0.25">
      <c r="B13191" s="24"/>
    </row>
    <row r="13192" spans="2:2" x14ac:dyDescent="0.25">
      <c r="B13192" s="24"/>
    </row>
    <row r="13193" spans="2:2" x14ac:dyDescent="0.25">
      <c r="B13193" s="24"/>
    </row>
    <row r="13194" spans="2:2" x14ac:dyDescent="0.25">
      <c r="B13194" s="24"/>
    </row>
    <row r="13195" spans="2:2" x14ac:dyDescent="0.25">
      <c r="B13195" s="24"/>
    </row>
    <row r="13196" spans="2:2" x14ac:dyDescent="0.25">
      <c r="B13196" s="24"/>
    </row>
    <row r="13197" spans="2:2" x14ac:dyDescent="0.25">
      <c r="B13197" s="24"/>
    </row>
    <row r="13198" spans="2:2" x14ac:dyDescent="0.25">
      <c r="B13198" s="24"/>
    </row>
    <row r="13199" spans="2:2" x14ac:dyDescent="0.25">
      <c r="B13199" s="24"/>
    </row>
    <row r="13200" spans="2:2" x14ac:dyDescent="0.25">
      <c r="B13200" s="24"/>
    </row>
    <row r="13201" spans="2:2" x14ac:dyDescent="0.25">
      <c r="B13201" s="24"/>
    </row>
    <row r="13202" spans="2:2" x14ac:dyDescent="0.25">
      <c r="B13202" s="24"/>
    </row>
    <row r="13203" spans="2:2" x14ac:dyDescent="0.25">
      <c r="B13203" s="24"/>
    </row>
    <row r="13204" spans="2:2" x14ac:dyDescent="0.25">
      <c r="B13204" s="24"/>
    </row>
    <row r="13205" spans="2:2" x14ac:dyDescent="0.25">
      <c r="B13205" s="24"/>
    </row>
    <row r="13206" spans="2:2" x14ac:dyDescent="0.25">
      <c r="B13206" s="24"/>
    </row>
    <row r="13207" spans="2:2" x14ac:dyDescent="0.25">
      <c r="B13207" s="24"/>
    </row>
    <row r="13208" spans="2:2" x14ac:dyDescent="0.25">
      <c r="B13208" s="24"/>
    </row>
    <row r="13209" spans="2:2" x14ac:dyDescent="0.25">
      <c r="B13209" s="24"/>
    </row>
    <row r="13210" spans="2:2" x14ac:dyDescent="0.25">
      <c r="B13210" s="24"/>
    </row>
    <row r="13211" spans="2:2" x14ac:dyDescent="0.25">
      <c r="B13211" s="24"/>
    </row>
    <row r="13212" spans="2:2" x14ac:dyDescent="0.25">
      <c r="B13212" s="24"/>
    </row>
    <row r="13213" spans="2:2" x14ac:dyDescent="0.25">
      <c r="B13213" s="24"/>
    </row>
    <row r="13214" spans="2:2" x14ac:dyDescent="0.25">
      <c r="B13214" s="24"/>
    </row>
    <row r="13215" spans="2:2" x14ac:dyDescent="0.25">
      <c r="B13215" s="24"/>
    </row>
    <row r="13216" spans="2:2" x14ac:dyDescent="0.25">
      <c r="B13216" s="24"/>
    </row>
    <row r="13217" spans="2:2" x14ac:dyDescent="0.25">
      <c r="B13217" s="24"/>
    </row>
    <row r="13218" spans="2:2" x14ac:dyDescent="0.25">
      <c r="B13218" s="24"/>
    </row>
    <row r="13219" spans="2:2" x14ac:dyDescent="0.25">
      <c r="B13219" s="24"/>
    </row>
    <row r="13220" spans="2:2" x14ac:dyDescent="0.25">
      <c r="B13220" s="24"/>
    </row>
    <row r="13221" spans="2:2" x14ac:dyDescent="0.25">
      <c r="B13221" s="24"/>
    </row>
    <row r="13222" spans="2:2" x14ac:dyDescent="0.25">
      <c r="B13222" s="24"/>
    </row>
    <row r="13223" spans="2:2" x14ac:dyDescent="0.25">
      <c r="B13223" s="24"/>
    </row>
    <row r="13224" spans="2:2" x14ac:dyDescent="0.25">
      <c r="B13224" s="24"/>
    </row>
    <row r="13225" spans="2:2" x14ac:dyDescent="0.25">
      <c r="B13225" s="24"/>
    </row>
    <row r="13226" spans="2:2" x14ac:dyDescent="0.25">
      <c r="B13226" s="24"/>
    </row>
    <row r="13227" spans="2:2" x14ac:dyDescent="0.25">
      <c r="B13227" s="24"/>
    </row>
    <row r="13228" spans="2:2" x14ac:dyDescent="0.25">
      <c r="B13228" s="24"/>
    </row>
    <row r="13229" spans="2:2" x14ac:dyDescent="0.25">
      <c r="B13229" s="24"/>
    </row>
    <row r="13230" spans="2:2" x14ac:dyDescent="0.25">
      <c r="B13230" s="24"/>
    </row>
    <row r="13231" spans="2:2" x14ac:dyDescent="0.25">
      <c r="B13231" s="24"/>
    </row>
    <row r="13232" spans="2:2" x14ac:dyDescent="0.25">
      <c r="B13232" s="24"/>
    </row>
    <row r="13233" spans="2:2" x14ac:dyDescent="0.25">
      <c r="B13233" s="24"/>
    </row>
    <row r="13234" spans="2:2" x14ac:dyDescent="0.25">
      <c r="B13234" s="24"/>
    </row>
    <row r="13235" spans="2:2" x14ac:dyDescent="0.25">
      <c r="B13235" s="24"/>
    </row>
    <row r="13236" spans="2:2" x14ac:dyDescent="0.25">
      <c r="B13236" s="24"/>
    </row>
    <row r="13237" spans="2:2" x14ac:dyDescent="0.25">
      <c r="B13237" s="24"/>
    </row>
    <row r="13238" spans="2:2" x14ac:dyDescent="0.25">
      <c r="B13238" s="24"/>
    </row>
    <row r="13239" spans="2:2" x14ac:dyDescent="0.25">
      <c r="B13239" s="24"/>
    </row>
    <row r="13240" spans="2:2" x14ac:dyDescent="0.25">
      <c r="B13240" s="24"/>
    </row>
    <row r="13241" spans="2:2" x14ac:dyDescent="0.25">
      <c r="B13241" s="24"/>
    </row>
    <row r="13242" spans="2:2" x14ac:dyDescent="0.25">
      <c r="B13242" s="24"/>
    </row>
    <row r="13243" spans="2:2" x14ac:dyDescent="0.25">
      <c r="B13243" s="24"/>
    </row>
    <row r="13244" spans="2:2" x14ac:dyDescent="0.25">
      <c r="B13244" s="24"/>
    </row>
    <row r="13245" spans="2:2" x14ac:dyDescent="0.25">
      <c r="B13245" s="24"/>
    </row>
    <row r="13246" spans="2:2" x14ac:dyDescent="0.25">
      <c r="B13246" s="24"/>
    </row>
    <row r="13247" spans="2:2" x14ac:dyDescent="0.25">
      <c r="B13247" s="24"/>
    </row>
    <row r="13248" spans="2:2" x14ac:dyDescent="0.25">
      <c r="B13248" s="24"/>
    </row>
    <row r="13249" spans="2:2" x14ac:dyDescent="0.25">
      <c r="B13249" s="24"/>
    </row>
    <row r="13250" spans="2:2" x14ac:dyDescent="0.25">
      <c r="B13250" s="24"/>
    </row>
    <row r="13251" spans="2:2" x14ac:dyDescent="0.25">
      <c r="B13251" s="24"/>
    </row>
    <row r="13252" spans="2:2" x14ac:dyDescent="0.25">
      <c r="B13252" s="24"/>
    </row>
    <row r="13253" spans="2:2" x14ac:dyDescent="0.25">
      <c r="B13253" s="24"/>
    </row>
    <row r="13254" spans="2:2" x14ac:dyDescent="0.25">
      <c r="B13254" s="24"/>
    </row>
    <row r="13255" spans="2:2" x14ac:dyDescent="0.25">
      <c r="B13255" s="24"/>
    </row>
    <row r="13256" spans="2:2" x14ac:dyDescent="0.25">
      <c r="B13256" s="24"/>
    </row>
    <row r="13257" spans="2:2" x14ac:dyDescent="0.25">
      <c r="B13257" s="24"/>
    </row>
    <row r="13258" spans="2:2" x14ac:dyDescent="0.25">
      <c r="B13258" s="24"/>
    </row>
    <row r="13259" spans="2:2" x14ac:dyDescent="0.25">
      <c r="B13259" s="24"/>
    </row>
    <row r="13260" spans="2:2" x14ac:dyDescent="0.25">
      <c r="B13260" s="24"/>
    </row>
    <row r="13261" spans="2:2" x14ac:dyDescent="0.25">
      <c r="B13261" s="24"/>
    </row>
    <row r="13262" spans="2:2" x14ac:dyDescent="0.25">
      <c r="B13262" s="24"/>
    </row>
    <row r="13263" spans="2:2" x14ac:dyDescent="0.25">
      <c r="B13263" s="24"/>
    </row>
    <row r="13264" spans="2:2" x14ac:dyDescent="0.25">
      <c r="B13264" s="24"/>
    </row>
    <row r="13265" spans="2:2" x14ac:dyDescent="0.25">
      <c r="B13265" s="24"/>
    </row>
    <row r="13266" spans="2:2" x14ac:dyDescent="0.25">
      <c r="B13266" s="24"/>
    </row>
    <row r="13267" spans="2:2" x14ac:dyDescent="0.25">
      <c r="B13267" s="24"/>
    </row>
    <row r="13268" spans="2:2" x14ac:dyDescent="0.25">
      <c r="B13268" s="24"/>
    </row>
    <row r="13269" spans="2:2" x14ac:dyDescent="0.25">
      <c r="B13269" s="24"/>
    </row>
    <row r="13270" spans="2:2" x14ac:dyDescent="0.25">
      <c r="B13270" s="24"/>
    </row>
    <row r="13271" spans="2:2" x14ac:dyDescent="0.25">
      <c r="B13271" s="24"/>
    </row>
    <row r="13272" spans="2:2" x14ac:dyDescent="0.25">
      <c r="B13272" s="24"/>
    </row>
    <row r="13273" spans="2:2" x14ac:dyDescent="0.25">
      <c r="B13273" s="24"/>
    </row>
    <row r="13274" spans="2:2" x14ac:dyDescent="0.25">
      <c r="B13274" s="24"/>
    </row>
    <row r="13275" spans="2:2" x14ac:dyDescent="0.25">
      <c r="B13275" s="24"/>
    </row>
    <row r="13276" spans="2:2" x14ac:dyDescent="0.25">
      <c r="B13276" s="24"/>
    </row>
    <row r="13277" spans="2:2" x14ac:dyDescent="0.25">
      <c r="B13277" s="24"/>
    </row>
    <row r="13278" spans="2:2" x14ac:dyDescent="0.25">
      <c r="B13278" s="24"/>
    </row>
    <row r="13279" spans="2:2" x14ac:dyDescent="0.25">
      <c r="B13279" s="24"/>
    </row>
    <row r="13280" spans="2:2" x14ac:dyDescent="0.25">
      <c r="B13280" s="24"/>
    </row>
    <row r="13281" spans="2:2" x14ac:dyDescent="0.25">
      <c r="B13281" s="24"/>
    </row>
    <row r="13282" spans="2:2" x14ac:dyDescent="0.25">
      <c r="B13282" s="24"/>
    </row>
    <row r="13283" spans="2:2" x14ac:dyDescent="0.25">
      <c r="B13283" s="24"/>
    </row>
    <row r="13284" spans="2:2" x14ac:dyDescent="0.25">
      <c r="B13284" s="24"/>
    </row>
    <row r="13285" spans="2:2" x14ac:dyDescent="0.25">
      <c r="B13285" s="24"/>
    </row>
    <row r="13286" spans="2:2" x14ac:dyDescent="0.25">
      <c r="B13286" s="24"/>
    </row>
    <row r="13287" spans="2:2" x14ac:dyDescent="0.25">
      <c r="B13287" s="24"/>
    </row>
    <row r="13288" spans="2:2" x14ac:dyDescent="0.25">
      <c r="B13288" s="24"/>
    </row>
    <row r="13289" spans="2:2" x14ac:dyDescent="0.25">
      <c r="B13289" s="24"/>
    </row>
    <row r="13290" spans="2:2" x14ac:dyDescent="0.25">
      <c r="B13290" s="24"/>
    </row>
    <row r="13291" spans="2:2" x14ac:dyDescent="0.25">
      <c r="B13291" s="24"/>
    </row>
    <row r="13292" spans="2:2" x14ac:dyDescent="0.25">
      <c r="B13292" s="24"/>
    </row>
    <row r="13293" spans="2:2" x14ac:dyDescent="0.25">
      <c r="B13293" s="24"/>
    </row>
    <row r="13294" spans="2:2" x14ac:dyDescent="0.25">
      <c r="B13294" s="24"/>
    </row>
    <row r="13295" spans="2:2" x14ac:dyDescent="0.25">
      <c r="B13295" s="24"/>
    </row>
    <row r="13296" spans="2:2" x14ac:dyDescent="0.25">
      <c r="B13296" s="24"/>
    </row>
    <row r="13297" spans="2:2" x14ac:dyDescent="0.25">
      <c r="B13297" s="24"/>
    </row>
    <row r="13298" spans="2:2" x14ac:dyDescent="0.25">
      <c r="B13298" s="24"/>
    </row>
    <row r="13299" spans="2:2" x14ac:dyDescent="0.25">
      <c r="B13299" s="24"/>
    </row>
    <row r="13300" spans="2:2" x14ac:dyDescent="0.25">
      <c r="B13300" s="24"/>
    </row>
    <row r="13301" spans="2:2" x14ac:dyDescent="0.25">
      <c r="B13301" s="24"/>
    </row>
    <row r="13302" spans="2:2" x14ac:dyDescent="0.25">
      <c r="B13302" s="24"/>
    </row>
    <row r="13303" spans="2:2" x14ac:dyDescent="0.25">
      <c r="B13303" s="24"/>
    </row>
    <row r="13304" spans="2:2" x14ac:dyDescent="0.25">
      <c r="B13304" s="24"/>
    </row>
    <row r="13305" spans="2:2" x14ac:dyDescent="0.25">
      <c r="B13305" s="24"/>
    </row>
    <row r="13306" spans="2:2" x14ac:dyDescent="0.25">
      <c r="B13306" s="24"/>
    </row>
    <row r="13307" spans="2:2" x14ac:dyDescent="0.25">
      <c r="B13307" s="24"/>
    </row>
    <row r="13308" spans="2:2" x14ac:dyDescent="0.25">
      <c r="B13308" s="24"/>
    </row>
    <row r="13309" spans="2:2" x14ac:dyDescent="0.25">
      <c r="B13309" s="24"/>
    </row>
    <row r="13310" spans="2:2" x14ac:dyDescent="0.25">
      <c r="B13310" s="24"/>
    </row>
    <row r="13311" spans="2:2" x14ac:dyDescent="0.25">
      <c r="B13311" s="24"/>
    </row>
    <row r="13312" spans="2:2" x14ac:dyDescent="0.25">
      <c r="B13312" s="24"/>
    </row>
    <row r="13313" spans="2:2" x14ac:dyDescent="0.25">
      <c r="B13313" s="24"/>
    </row>
    <row r="13314" spans="2:2" x14ac:dyDescent="0.25">
      <c r="B13314" s="24"/>
    </row>
    <row r="13315" spans="2:2" x14ac:dyDescent="0.25">
      <c r="B13315" s="24"/>
    </row>
    <row r="13316" spans="2:2" x14ac:dyDescent="0.25">
      <c r="B13316" s="24"/>
    </row>
    <row r="13317" spans="2:2" x14ac:dyDescent="0.25">
      <c r="B13317" s="24"/>
    </row>
    <row r="13318" spans="2:2" x14ac:dyDescent="0.25">
      <c r="B13318" s="24"/>
    </row>
    <row r="13319" spans="2:2" x14ac:dyDescent="0.25">
      <c r="B13319" s="24"/>
    </row>
    <row r="13320" spans="2:2" x14ac:dyDescent="0.25">
      <c r="B13320" s="24"/>
    </row>
    <row r="13321" spans="2:2" x14ac:dyDescent="0.25">
      <c r="B13321" s="24"/>
    </row>
    <row r="13322" spans="2:2" x14ac:dyDescent="0.25">
      <c r="B13322" s="24"/>
    </row>
    <row r="13323" spans="2:2" x14ac:dyDescent="0.25">
      <c r="B13323" s="24"/>
    </row>
    <row r="13324" spans="2:2" x14ac:dyDescent="0.25">
      <c r="B13324" s="24"/>
    </row>
    <row r="13325" spans="2:2" x14ac:dyDescent="0.25">
      <c r="B13325" s="24"/>
    </row>
    <row r="13326" spans="2:2" x14ac:dyDescent="0.25">
      <c r="B13326" s="24"/>
    </row>
    <row r="13327" spans="2:2" x14ac:dyDescent="0.25">
      <c r="B13327" s="24"/>
    </row>
    <row r="13328" spans="2:2" x14ac:dyDescent="0.25">
      <c r="B13328" s="24"/>
    </row>
    <row r="13329" spans="2:2" x14ac:dyDescent="0.25">
      <c r="B13329" s="24"/>
    </row>
    <row r="13330" spans="2:2" x14ac:dyDescent="0.25">
      <c r="B13330" s="24"/>
    </row>
    <row r="13331" spans="2:2" x14ac:dyDescent="0.25">
      <c r="B13331" s="24"/>
    </row>
    <row r="13332" spans="2:2" x14ac:dyDescent="0.25">
      <c r="B13332" s="24"/>
    </row>
    <row r="13333" spans="2:2" x14ac:dyDescent="0.25">
      <c r="B13333" s="24"/>
    </row>
    <row r="13334" spans="2:2" x14ac:dyDescent="0.25">
      <c r="B13334" s="24"/>
    </row>
    <row r="13335" spans="2:2" x14ac:dyDescent="0.25">
      <c r="B13335" s="24"/>
    </row>
    <row r="13336" spans="2:2" x14ac:dyDescent="0.25">
      <c r="B13336" s="24"/>
    </row>
    <row r="13337" spans="2:2" x14ac:dyDescent="0.25">
      <c r="B13337" s="24"/>
    </row>
    <row r="13338" spans="2:2" x14ac:dyDescent="0.25">
      <c r="B13338" s="24"/>
    </row>
    <row r="13339" spans="2:2" x14ac:dyDescent="0.25">
      <c r="B13339" s="24"/>
    </row>
    <row r="13340" spans="2:2" x14ac:dyDescent="0.25">
      <c r="B13340" s="24"/>
    </row>
    <row r="13341" spans="2:2" x14ac:dyDescent="0.25">
      <c r="B13341" s="24"/>
    </row>
    <row r="13342" spans="2:2" x14ac:dyDescent="0.25">
      <c r="B13342" s="24"/>
    </row>
    <row r="13343" spans="2:2" x14ac:dyDescent="0.25">
      <c r="B13343" s="24"/>
    </row>
    <row r="13344" spans="2:2" x14ac:dyDescent="0.25">
      <c r="B13344" s="24"/>
    </row>
    <row r="13345" spans="2:2" x14ac:dyDescent="0.25">
      <c r="B13345" s="24"/>
    </row>
    <row r="13346" spans="2:2" x14ac:dyDescent="0.25">
      <c r="B13346" s="24"/>
    </row>
    <row r="13347" spans="2:2" x14ac:dyDescent="0.25">
      <c r="B13347" s="24"/>
    </row>
    <row r="13348" spans="2:2" x14ac:dyDescent="0.25">
      <c r="B13348" s="24"/>
    </row>
    <row r="13349" spans="2:2" x14ac:dyDescent="0.25">
      <c r="B13349" s="24"/>
    </row>
    <row r="13350" spans="2:2" x14ac:dyDescent="0.25">
      <c r="B13350" s="24"/>
    </row>
    <row r="13351" spans="2:2" x14ac:dyDescent="0.25">
      <c r="B13351" s="24"/>
    </row>
    <row r="13352" spans="2:2" x14ac:dyDescent="0.25">
      <c r="B13352" s="24"/>
    </row>
    <row r="13353" spans="2:2" x14ac:dyDescent="0.25">
      <c r="B13353" s="24"/>
    </row>
    <row r="13354" spans="2:2" x14ac:dyDescent="0.25">
      <c r="B13354" s="24"/>
    </row>
    <row r="13355" spans="2:2" x14ac:dyDescent="0.25">
      <c r="B13355" s="24"/>
    </row>
    <row r="13356" spans="2:2" x14ac:dyDescent="0.25">
      <c r="B13356" s="24"/>
    </row>
    <row r="13357" spans="2:2" x14ac:dyDescent="0.25">
      <c r="B13357" s="24"/>
    </row>
    <row r="13358" spans="2:2" x14ac:dyDescent="0.25">
      <c r="B13358" s="24"/>
    </row>
    <row r="13359" spans="2:2" x14ac:dyDescent="0.25">
      <c r="B13359" s="24"/>
    </row>
    <row r="13360" spans="2:2" x14ac:dyDescent="0.25">
      <c r="B13360" s="24"/>
    </row>
    <row r="13361" spans="2:2" x14ac:dyDescent="0.25">
      <c r="B13361" s="24"/>
    </row>
    <row r="13362" spans="2:2" x14ac:dyDescent="0.25">
      <c r="B13362" s="24"/>
    </row>
    <row r="13363" spans="2:2" x14ac:dyDescent="0.25">
      <c r="B13363" s="24"/>
    </row>
    <row r="13364" spans="2:2" x14ac:dyDescent="0.25">
      <c r="B13364" s="24"/>
    </row>
    <row r="13365" spans="2:2" x14ac:dyDescent="0.25">
      <c r="B13365" s="24"/>
    </row>
    <row r="13366" spans="2:2" x14ac:dyDescent="0.25">
      <c r="B13366" s="24"/>
    </row>
    <row r="13367" spans="2:2" x14ac:dyDescent="0.25">
      <c r="B13367" s="24"/>
    </row>
    <row r="13368" spans="2:2" x14ac:dyDescent="0.25">
      <c r="B13368" s="24"/>
    </row>
    <row r="13369" spans="2:2" x14ac:dyDescent="0.25">
      <c r="B13369" s="24"/>
    </row>
    <row r="13370" spans="2:2" x14ac:dyDescent="0.25">
      <c r="B13370" s="24"/>
    </row>
    <row r="13371" spans="2:2" x14ac:dyDescent="0.25">
      <c r="B13371" s="24"/>
    </row>
    <row r="13372" spans="2:2" x14ac:dyDescent="0.25">
      <c r="B13372" s="24"/>
    </row>
    <row r="13373" spans="2:2" x14ac:dyDescent="0.25">
      <c r="B13373" s="24"/>
    </row>
    <row r="13374" spans="2:2" x14ac:dyDescent="0.25">
      <c r="B13374" s="24"/>
    </row>
    <row r="13375" spans="2:2" x14ac:dyDescent="0.25">
      <c r="B13375" s="24"/>
    </row>
    <row r="13376" spans="2:2" x14ac:dyDescent="0.25">
      <c r="B13376" s="24"/>
    </row>
    <row r="13377" spans="2:2" x14ac:dyDescent="0.25">
      <c r="B13377" s="24"/>
    </row>
    <row r="13378" spans="2:2" x14ac:dyDescent="0.25">
      <c r="B13378" s="24"/>
    </row>
    <row r="13379" spans="2:2" x14ac:dyDescent="0.25">
      <c r="B13379" s="24"/>
    </row>
    <row r="13380" spans="2:2" x14ac:dyDescent="0.25">
      <c r="B13380" s="24"/>
    </row>
    <row r="13381" spans="2:2" x14ac:dyDescent="0.25">
      <c r="B13381" s="24"/>
    </row>
    <row r="13382" spans="2:2" x14ac:dyDescent="0.25">
      <c r="B13382" s="24"/>
    </row>
    <row r="13383" spans="2:2" x14ac:dyDescent="0.25">
      <c r="B13383" s="24"/>
    </row>
    <row r="13384" spans="2:2" x14ac:dyDescent="0.25">
      <c r="B13384" s="24"/>
    </row>
    <row r="13385" spans="2:2" x14ac:dyDescent="0.25">
      <c r="B13385" s="24"/>
    </row>
    <row r="13386" spans="2:2" x14ac:dyDescent="0.25">
      <c r="B13386" s="24"/>
    </row>
    <row r="13387" spans="2:2" x14ac:dyDescent="0.25">
      <c r="B13387" s="24"/>
    </row>
    <row r="13388" spans="2:2" x14ac:dyDescent="0.25">
      <c r="B13388" s="24"/>
    </row>
    <row r="13389" spans="2:2" x14ac:dyDescent="0.25">
      <c r="B13389" s="24"/>
    </row>
    <row r="13390" spans="2:2" x14ac:dyDescent="0.25">
      <c r="B13390" s="24"/>
    </row>
    <row r="13391" spans="2:2" x14ac:dyDescent="0.25">
      <c r="B13391" s="24"/>
    </row>
    <row r="13392" spans="2:2" x14ac:dyDescent="0.25">
      <c r="B13392" s="24"/>
    </row>
    <row r="13393" spans="2:2" x14ac:dyDescent="0.25">
      <c r="B13393" s="24"/>
    </row>
    <row r="13394" spans="2:2" x14ac:dyDescent="0.25">
      <c r="B13394" s="24"/>
    </row>
    <row r="13395" spans="2:2" x14ac:dyDescent="0.25">
      <c r="B13395" s="24"/>
    </row>
    <row r="13396" spans="2:2" x14ac:dyDescent="0.25">
      <c r="B13396" s="24"/>
    </row>
    <row r="13397" spans="2:2" x14ac:dyDescent="0.25">
      <c r="B13397" s="24"/>
    </row>
    <row r="13398" spans="2:2" x14ac:dyDescent="0.25">
      <c r="B13398" s="24"/>
    </row>
    <row r="13399" spans="2:2" x14ac:dyDescent="0.25">
      <c r="B13399" s="24"/>
    </row>
    <row r="13400" spans="2:2" x14ac:dyDescent="0.25">
      <c r="B13400" s="24"/>
    </row>
    <row r="13401" spans="2:2" x14ac:dyDescent="0.25">
      <c r="B13401" s="24"/>
    </row>
    <row r="13402" spans="2:2" x14ac:dyDescent="0.25">
      <c r="B13402" s="24"/>
    </row>
    <row r="13403" spans="2:2" x14ac:dyDescent="0.25">
      <c r="B13403" s="24"/>
    </row>
    <row r="13404" spans="2:2" x14ac:dyDescent="0.25">
      <c r="B13404" s="24"/>
    </row>
    <row r="13405" spans="2:2" x14ac:dyDescent="0.25">
      <c r="B13405" s="24"/>
    </row>
    <row r="13406" spans="2:2" x14ac:dyDescent="0.25">
      <c r="B13406" s="24"/>
    </row>
    <row r="13407" spans="2:2" x14ac:dyDescent="0.25">
      <c r="B13407" s="24"/>
    </row>
    <row r="13408" spans="2:2" x14ac:dyDescent="0.25">
      <c r="B13408" s="24"/>
    </row>
    <row r="13409" spans="2:2" x14ac:dyDescent="0.25">
      <c r="B13409" s="24"/>
    </row>
    <row r="13410" spans="2:2" x14ac:dyDescent="0.25">
      <c r="B13410" s="24"/>
    </row>
    <row r="13411" spans="2:2" x14ac:dyDescent="0.25">
      <c r="B13411" s="24"/>
    </row>
    <row r="13412" spans="2:2" x14ac:dyDescent="0.25">
      <c r="B13412" s="24"/>
    </row>
    <row r="13413" spans="2:2" x14ac:dyDescent="0.25">
      <c r="B13413" s="24"/>
    </row>
    <row r="13414" spans="2:2" x14ac:dyDescent="0.25">
      <c r="B13414" s="24"/>
    </row>
    <row r="13415" spans="2:2" x14ac:dyDescent="0.25">
      <c r="B13415" s="24"/>
    </row>
    <row r="13416" spans="2:2" x14ac:dyDescent="0.25">
      <c r="B13416" s="24"/>
    </row>
    <row r="13417" spans="2:2" x14ac:dyDescent="0.25">
      <c r="B13417" s="24"/>
    </row>
    <row r="13418" spans="2:2" x14ac:dyDescent="0.25">
      <c r="B13418" s="24"/>
    </row>
    <row r="13419" spans="2:2" x14ac:dyDescent="0.25">
      <c r="B13419" s="24"/>
    </row>
    <row r="13420" spans="2:2" x14ac:dyDescent="0.25">
      <c r="B13420" s="24"/>
    </row>
    <row r="13421" spans="2:2" x14ac:dyDescent="0.25">
      <c r="B13421" s="24"/>
    </row>
    <row r="13422" spans="2:2" x14ac:dyDescent="0.25">
      <c r="B13422" s="24"/>
    </row>
    <row r="13423" spans="2:2" x14ac:dyDescent="0.25">
      <c r="B13423" s="24"/>
    </row>
    <row r="13424" spans="2:2" x14ac:dyDescent="0.25">
      <c r="B13424" s="24"/>
    </row>
    <row r="13425" spans="2:2" x14ac:dyDescent="0.25">
      <c r="B13425" s="24"/>
    </row>
    <row r="13426" spans="2:2" x14ac:dyDescent="0.25">
      <c r="B13426" s="24"/>
    </row>
    <row r="13427" spans="2:2" x14ac:dyDescent="0.25">
      <c r="B13427" s="24"/>
    </row>
    <row r="13428" spans="2:2" x14ac:dyDescent="0.25">
      <c r="B13428" s="24"/>
    </row>
    <row r="13429" spans="2:2" x14ac:dyDescent="0.25">
      <c r="B13429" s="24"/>
    </row>
    <row r="13430" spans="2:2" x14ac:dyDescent="0.25">
      <c r="B13430" s="24"/>
    </row>
    <row r="13431" spans="2:2" x14ac:dyDescent="0.25">
      <c r="B13431" s="24"/>
    </row>
    <row r="13432" spans="2:2" x14ac:dyDescent="0.25">
      <c r="B13432" s="24"/>
    </row>
    <row r="13433" spans="2:2" x14ac:dyDescent="0.25">
      <c r="B13433" s="24"/>
    </row>
    <row r="13434" spans="2:2" x14ac:dyDescent="0.25">
      <c r="B13434" s="24"/>
    </row>
    <row r="13435" spans="2:2" x14ac:dyDescent="0.25">
      <c r="B13435" s="24"/>
    </row>
    <row r="13436" spans="2:2" x14ac:dyDescent="0.25">
      <c r="B13436" s="24"/>
    </row>
    <row r="13437" spans="2:2" x14ac:dyDescent="0.25">
      <c r="B13437" s="24"/>
    </row>
    <row r="13438" spans="2:2" x14ac:dyDescent="0.25">
      <c r="B13438" s="24"/>
    </row>
    <row r="13439" spans="2:2" x14ac:dyDescent="0.25">
      <c r="B13439" s="24"/>
    </row>
    <row r="13440" spans="2:2" x14ac:dyDescent="0.25">
      <c r="B13440" s="24"/>
    </row>
    <row r="13441" spans="2:2" x14ac:dyDescent="0.25">
      <c r="B13441" s="24"/>
    </row>
    <row r="13442" spans="2:2" x14ac:dyDescent="0.25">
      <c r="B13442" s="24"/>
    </row>
    <row r="13443" spans="2:2" x14ac:dyDescent="0.25">
      <c r="B13443" s="24"/>
    </row>
    <row r="13444" spans="2:2" x14ac:dyDescent="0.25">
      <c r="B13444" s="24"/>
    </row>
    <row r="13445" spans="2:2" x14ac:dyDescent="0.25">
      <c r="B13445" s="24"/>
    </row>
    <row r="13446" spans="2:2" x14ac:dyDescent="0.25">
      <c r="B13446" s="24"/>
    </row>
    <row r="13447" spans="2:2" x14ac:dyDescent="0.25">
      <c r="B13447" s="24"/>
    </row>
    <row r="13448" spans="2:2" x14ac:dyDescent="0.25">
      <c r="B13448" s="24"/>
    </row>
    <row r="13449" spans="2:2" x14ac:dyDescent="0.25">
      <c r="B13449" s="24"/>
    </row>
    <row r="13450" spans="2:2" x14ac:dyDescent="0.25">
      <c r="B13450" s="24"/>
    </row>
    <row r="13451" spans="2:2" x14ac:dyDescent="0.25">
      <c r="B13451" s="24"/>
    </row>
    <row r="13452" spans="2:2" x14ac:dyDescent="0.25">
      <c r="B13452" s="24"/>
    </row>
    <row r="13453" spans="2:2" x14ac:dyDescent="0.25">
      <c r="B13453" s="24"/>
    </row>
    <row r="13454" spans="2:2" x14ac:dyDescent="0.25">
      <c r="B13454" s="24"/>
    </row>
    <row r="13455" spans="2:2" x14ac:dyDescent="0.25">
      <c r="B13455" s="24"/>
    </row>
    <row r="13456" spans="2:2" x14ac:dyDescent="0.25">
      <c r="B13456" s="24"/>
    </row>
    <row r="13457" spans="2:2" x14ac:dyDescent="0.25">
      <c r="B13457" s="24"/>
    </row>
    <row r="13458" spans="2:2" x14ac:dyDescent="0.25">
      <c r="B13458" s="24"/>
    </row>
    <row r="13459" spans="2:2" x14ac:dyDescent="0.25">
      <c r="B13459" s="24"/>
    </row>
    <row r="13460" spans="2:2" x14ac:dyDescent="0.25">
      <c r="B13460" s="24"/>
    </row>
    <row r="13461" spans="2:2" x14ac:dyDescent="0.25">
      <c r="B13461" s="24"/>
    </row>
    <row r="13462" spans="2:2" x14ac:dyDescent="0.25">
      <c r="B13462" s="24"/>
    </row>
    <row r="13463" spans="2:2" x14ac:dyDescent="0.25">
      <c r="B13463" s="24"/>
    </row>
    <row r="13464" spans="2:2" x14ac:dyDescent="0.25">
      <c r="B13464" s="24"/>
    </row>
    <row r="13465" spans="2:2" x14ac:dyDescent="0.25">
      <c r="B13465" s="24"/>
    </row>
    <row r="13466" spans="2:2" x14ac:dyDescent="0.25">
      <c r="B13466" s="24"/>
    </row>
    <row r="13467" spans="2:2" x14ac:dyDescent="0.25">
      <c r="B13467" s="24"/>
    </row>
    <row r="13468" spans="2:2" x14ac:dyDescent="0.25">
      <c r="B13468" s="24"/>
    </row>
    <row r="13469" spans="2:2" x14ac:dyDescent="0.25">
      <c r="B13469" s="24"/>
    </row>
    <row r="13470" spans="2:2" x14ac:dyDescent="0.25">
      <c r="B13470" s="24"/>
    </row>
    <row r="13471" spans="2:2" x14ac:dyDescent="0.25">
      <c r="B13471" s="24"/>
    </row>
    <row r="13472" spans="2:2" x14ac:dyDescent="0.25">
      <c r="B13472" s="24"/>
    </row>
    <row r="13473" spans="2:2" x14ac:dyDescent="0.25">
      <c r="B13473" s="24"/>
    </row>
    <row r="13474" spans="2:2" x14ac:dyDescent="0.25">
      <c r="B13474" s="24"/>
    </row>
    <row r="13475" spans="2:2" x14ac:dyDescent="0.25">
      <c r="B13475" s="24"/>
    </row>
    <row r="13476" spans="2:2" x14ac:dyDescent="0.25">
      <c r="B13476" s="24"/>
    </row>
    <row r="13477" spans="2:2" x14ac:dyDescent="0.25">
      <c r="B13477" s="24"/>
    </row>
    <row r="13478" spans="2:2" x14ac:dyDescent="0.25">
      <c r="B13478" s="24"/>
    </row>
    <row r="13479" spans="2:2" x14ac:dyDescent="0.25">
      <c r="B13479" s="24"/>
    </row>
    <row r="13480" spans="2:2" x14ac:dyDescent="0.25">
      <c r="B13480" s="24"/>
    </row>
    <row r="13481" spans="2:2" x14ac:dyDescent="0.25">
      <c r="B13481" s="24"/>
    </row>
    <row r="13482" spans="2:2" x14ac:dyDescent="0.25">
      <c r="B13482" s="24"/>
    </row>
    <row r="13483" spans="2:2" x14ac:dyDescent="0.25">
      <c r="B13483" s="24"/>
    </row>
    <row r="13484" spans="2:2" x14ac:dyDescent="0.25">
      <c r="B13484" s="24"/>
    </row>
    <row r="13485" spans="2:2" x14ac:dyDescent="0.25">
      <c r="B13485" s="24"/>
    </row>
    <row r="13486" spans="2:2" x14ac:dyDescent="0.25">
      <c r="B13486" s="24"/>
    </row>
    <row r="13487" spans="2:2" x14ac:dyDescent="0.25">
      <c r="B13487" s="24"/>
    </row>
    <row r="13488" spans="2:2" x14ac:dyDescent="0.25">
      <c r="B13488" s="24"/>
    </row>
    <row r="13489" spans="2:2" x14ac:dyDescent="0.25">
      <c r="B13489" s="24"/>
    </row>
    <row r="13490" spans="2:2" x14ac:dyDescent="0.25">
      <c r="B13490" s="24"/>
    </row>
    <row r="13491" spans="2:2" x14ac:dyDescent="0.25">
      <c r="B13491" s="24"/>
    </row>
    <row r="13492" spans="2:2" x14ac:dyDescent="0.25">
      <c r="B13492" s="24"/>
    </row>
    <row r="13493" spans="2:2" x14ac:dyDescent="0.25">
      <c r="B13493" s="24"/>
    </row>
    <row r="13494" spans="2:2" x14ac:dyDescent="0.25">
      <c r="B13494" s="24"/>
    </row>
    <row r="13495" spans="2:2" x14ac:dyDescent="0.25">
      <c r="B13495" s="24"/>
    </row>
    <row r="13496" spans="2:2" x14ac:dyDescent="0.25">
      <c r="B13496" s="24"/>
    </row>
    <row r="13497" spans="2:2" x14ac:dyDescent="0.25">
      <c r="B13497" s="24"/>
    </row>
    <row r="13498" spans="2:2" x14ac:dyDescent="0.25">
      <c r="B13498" s="24"/>
    </row>
    <row r="13499" spans="2:2" x14ac:dyDescent="0.25">
      <c r="B13499" s="24"/>
    </row>
    <row r="13500" spans="2:2" x14ac:dyDescent="0.25">
      <c r="B13500" s="24"/>
    </row>
    <row r="13501" spans="2:2" x14ac:dyDescent="0.25">
      <c r="B13501" s="24"/>
    </row>
    <row r="13502" spans="2:2" x14ac:dyDescent="0.25">
      <c r="B13502" s="24"/>
    </row>
    <row r="13503" spans="2:2" x14ac:dyDescent="0.25">
      <c r="B13503" s="24"/>
    </row>
    <row r="13504" spans="2:2" x14ac:dyDescent="0.25">
      <c r="B13504" s="24"/>
    </row>
    <row r="13505" spans="2:2" x14ac:dyDescent="0.25">
      <c r="B13505" s="24"/>
    </row>
    <row r="13506" spans="2:2" x14ac:dyDescent="0.25">
      <c r="B13506" s="24"/>
    </row>
    <row r="13507" spans="2:2" x14ac:dyDescent="0.25">
      <c r="B13507" s="24"/>
    </row>
    <row r="13508" spans="2:2" x14ac:dyDescent="0.25">
      <c r="B13508" s="24"/>
    </row>
    <row r="13509" spans="2:2" x14ac:dyDescent="0.25">
      <c r="B13509" s="24"/>
    </row>
    <row r="13510" spans="2:2" x14ac:dyDescent="0.25">
      <c r="B13510" s="24"/>
    </row>
    <row r="13511" spans="2:2" x14ac:dyDescent="0.25">
      <c r="B13511" s="24"/>
    </row>
    <row r="13512" spans="2:2" x14ac:dyDescent="0.25">
      <c r="B13512" s="24"/>
    </row>
    <row r="13513" spans="2:2" x14ac:dyDescent="0.25">
      <c r="B13513" s="24"/>
    </row>
    <row r="13514" spans="2:2" x14ac:dyDescent="0.25">
      <c r="B13514" s="24"/>
    </row>
    <row r="13515" spans="2:2" x14ac:dyDescent="0.25">
      <c r="B13515" s="24"/>
    </row>
    <row r="13516" spans="2:2" x14ac:dyDescent="0.25">
      <c r="B13516" s="24"/>
    </row>
    <row r="13517" spans="2:2" x14ac:dyDescent="0.25">
      <c r="B13517" s="24"/>
    </row>
    <row r="13518" spans="2:2" x14ac:dyDescent="0.25">
      <c r="B13518" s="24"/>
    </row>
    <row r="13519" spans="2:2" x14ac:dyDescent="0.25">
      <c r="B13519" s="24"/>
    </row>
    <row r="13520" spans="2:2" x14ac:dyDescent="0.25">
      <c r="B13520" s="24"/>
    </row>
    <row r="13521" spans="2:2" x14ac:dyDescent="0.25">
      <c r="B13521" s="24"/>
    </row>
    <row r="13522" spans="2:2" x14ac:dyDescent="0.25">
      <c r="B13522" s="24"/>
    </row>
    <row r="13523" spans="2:2" x14ac:dyDescent="0.25">
      <c r="B13523" s="24"/>
    </row>
    <row r="13524" spans="2:2" x14ac:dyDescent="0.25">
      <c r="B13524" s="24"/>
    </row>
    <row r="13525" spans="2:2" x14ac:dyDescent="0.25">
      <c r="B13525" s="24"/>
    </row>
    <row r="13526" spans="2:2" x14ac:dyDescent="0.25">
      <c r="B13526" s="24"/>
    </row>
    <row r="13527" spans="2:2" x14ac:dyDescent="0.25">
      <c r="B13527" s="24"/>
    </row>
    <row r="13528" spans="2:2" x14ac:dyDescent="0.25">
      <c r="B13528" s="24"/>
    </row>
    <row r="13529" spans="2:2" x14ac:dyDescent="0.25">
      <c r="B13529" s="24"/>
    </row>
    <row r="13530" spans="2:2" x14ac:dyDescent="0.25">
      <c r="B13530" s="24"/>
    </row>
    <row r="13531" spans="2:2" x14ac:dyDescent="0.25">
      <c r="B13531" s="24"/>
    </row>
    <row r="13532" spans="2:2" x14ac:dyDescent="0.25">
      <c r="B13532" s="24"/>
    </row>
    <row r="13533" spans="2:2" x14ac:dyDescent="0.25">
      <c r="B13533" s="24"/>
    </row>
    <row r="13534" spans="2:2" x14ac:dyDescent="0.25">
      <c r="B13534" s="24"/>
    </row>
    <row r="13535" spans="2:2" x14ac:dyDescent="0.25">
      <c r="B13535" s="24"/>
    </row>
    <row r="13536" spans="2:2" x14ac:dyDescent="0.25">
      <c r="B13536" s="24"/>
    </row>
    <row r="13537" spans="2:2" x14ac:dyDescent="0.25">
      <c r="B13537" s="24"/>
    </row>
    <row r="13538" spans="2:2" x14ac:dyDescent="0.25">
      <c r="B13538" s="24"/>
    </row>
    <row r="13539" spans="2:2" x14ac:dyDescent="0.25">
      <c r="B13539" s="24"/>
    </row>
    <row r="13540" spans="2:2" x14ac:dyDescent="0.25">
      <c r="B13540" s="24"/>
    </row>
    <row r="13541" spans="2:2" x14ac:dyDescent="0.25">
      <c r="B13541" s="24"/>
    </row>
    <row r="13542" spans="2:2" x14ac:dyDescent="0.25">
      <c r="B13542" s="24"/>
    </row>
    <row r="13543" spans="2:2" x14ac:dyDescent="0.25">
      <c r="B13543" s="24"/>
    </row>
    <row r="13544" spans="2:2" x14ac:dyDescent="0.25">
      <c r="B13544" s="24"/>
    </row>
    <row r="13545" spans="2:2" x14ac:dyDescent="0.25">
      <c r="B13545" s="24"/>
    </row>
    <row r="13546" spans="2:2" x14ac:dyDescent="0.25">
      <c r="B13546" s="24"/>
    </row>
    <row r="13547" spans="2:2" x14ac:dyDescent="0.25">
      <c r="B13547" s="24"/>
    </row>
    <row r="13548" spans="2:2" x14ac:dyDescent="0.25">
      <c r="B13548" s="24"/>
    </row>
    <row r="13549" spans="2:2" x14ac:dyDescent="0.25">
      <c r="B13549" s="24"/>
    </row>
    <row r="13550" spans="2:2" x14ac:dyDescent="0.25">
      <c r="B13550" s="24"/>
    </row>
    <row r="13551" spans="2:2" x14ac:dyDescent="0.25">
      <c r="B13551" s="24"/>
    </row>
    <row r="13552" spans="2:2" x14ac:dyDescent="0.25">
      <c r="B13552" s="24"/>
    </row>
    <row r="13553" spans="2:2" x14ac:dyDescent="0.25">
      <c r="B13553" s="24"/>
    </row>
    <row r="13554" spans="2:2" x14ac:dyDescent="0.25">
      <c r="B13554" s="24"/>
    </row>
    <row r="13555" spans="2:2" x14ac:dyDescent="0.25">
      <c r="B13555" s="24"/>
    </row>
    <row r="13556" spans="2:2" x14ac:dyDescent="0.25">
      <c r="B13556" s="24"/>
    </row>
    <row r="13557" spans="2:2" x14ac:dyDescent="0.25">
      <c r="B13557" s="24"/>
    </row>
    <row r="13558" spans="2:2" x14ac:dyDescent="0.25">
      <c r="B13558" s="24"/>
    </row>
    <row r="13559" spans="2:2" x14ac:dyDescent="0.25">
      <c r="B13559" s="24"/>
    </row>
    <row r="13560" spans="2:2" x14ac:dyDescent="0.25">
      <c r="B13560" s="24"/>
    </row>
    <row r="13561" spans="2:2" x14ac:dyDescent="0.25">
      <c r="B13561" s="24"/>
    </row>
    <row r="13562" spans="2:2" x14ac:dyDescent="0.25">
      <c r="B13562" s="24"/>
    </row>
    <row r="13563" spans="2:2" x14ac:dyDescent="0.25">
      <c r="B13563" s="24"/>
    </row>
    <row r="13564" spans="2:2" x14ac:dyDescent="0.25">
      <c r="B13564" s="24"/>
    </row>
    <row r="13565" spans="2:2" x14ac:dyDescent="0.25">
      <c r="B13565" s="24"/>
    </row>
    <row r="13566" spans="2:2" x14ac:dyDescent="0.25">
      <c r="B13566" s="24"/>
    </row>
    <row r="13567" spans="2:2" x14ac:dyDescent="0.25">
      <c r="B13567" s="24"/>
    </row>
    <row r="13568" spans="2:2" x14ac:dyDescent="0.25">
      <c r="B13568" s="24"/>
    </row>
    <row r="13569" spans="2:2" x14ac:dyDescent="0.25">
      <c r="B13569" s="24"/>
    </row>
    <row r="13570" spans="2:2" x14ac:dyDescent="0.25">
      <c r="B13570" s="24"/>
    </row>
    <row r="13571" spans="2:2" x14ac:dyDescent="0.25">
      <c r="B13571" s="24"/>
    </row>
    <row r="13572" spans="2:2" x14ac:dyDescent="0.25">
      <c r="B13572" s="24"/>
    </row>
    <row r="13573" spans="2:2" x14ac:dyDescent="0.25">
      <c r="B13573" s="24"/>
    </row>
    <row r="13574" spans="2:2" x14ac:dyDescent="0.25">
      <c r="B13574" s="24"/>
    </row>
    <row r="13575" spans="2:2" x14ac:dyDescent="0.25">
      <c r="B13575" s="24"/>
    </row>
    <row r="13576" spans="2:2" x14ac:dyDescent="0.25">
      <c r="B13576" s="24"/>
    </row>
    <row r="13577" spans="2:2" x14ac:dyDescent="0.25">
      <c r="B13577" s="24"/>
    </row>
    <row r="13578" spans="2:2" x14ac:dyDescent="0.25">
      <c r="B13578" s="24"/>
    </row>
    <row r="13579" spans="2:2" x14ac:dyDescent="0.25">
      <c r="B13579" s="24"/>
    </row>
    <row r="13580" spans="2:2" x14ac:dyDescent="0.25">
      <c r="B13580" s="24"/>
    </row>
    <row r="13581" spans="2:2" x14ac:dyDescent="0.25">
      <c r="B13581" s="24"/>
    </row>
    <row r="13582" spans="2:2" x14ac:dyDescent="0.25">
      <c r="B13582" s="24"/>
    </row>
    <row r="13583" spans="2:2" x14ac:dyDescent="0.25">
      <c r="B13583" s="24"/>
    </row>
    <row r="13584" spans="2:2" x14ac:dyDescent="0.25">
      <c r="B13584" s="24"/>
    </row>
    <row r="13585" spans="2:2" x14ac:dyDescent="0.25">
      <c r="B13585" s="24"/>
    </row>
    <row r="13586" spans="2:2" x14ac:dyDescent="0.25">
      <c r="B13586" s="24"/>
    </row>
    <row r="13587" spans="2:2" x14ac:dyDescent="0.25">
      <c r="B13587" s="24"/>
    </row>
    <row r="13588" spans="2:2" x14ac:dyDescent="0.25">
      <c r="B13588" s="24"/>
    </row>
    <row r="13589" spans="2:2" x14ac:dyDescent="0.25">
      <c r="B13589" s="24"/>
    </row>
    <row r="13590" spans="2:2" x14ac:dyDescent="0.25">
      <c r="B13590" s="24"/>
    </row>
    <row r="13591" spans="2:2" x14ac:dyDescent="0.25">
      <c r="B13591" s="24"/>
    </row>
    <row r="13592" spans="2:2" x14ac:dyDescent="0.25">
      <c r="B13592" s="24"/>
    </row>
    <row r="13593" spans="2:2" x14ac:dyDescent="0.25">
      <c r="B13593" s="24"/>
    </row>
    <row r="13594" spans="2:2" x14ac:dyDescent="0.25">
      <c r="B13594" s="24"/>
    </row>
    <row r="13595" spans="2:2" x14ac:dyDescent="0.25">
      <c r="B13595" s="24"/>
    </row>
    <row r="13596" spans="2:2" x14ac:dyDescent="0.25">
      <c r="B13596" s="24"/>
    </row>
    <row r="13597" spans="2:2" x14ac:dyDescent="0.25">
      <c r="B13597" s="24"/>
    </row>
    <row r="13598" spans="2:2" x14ac:dyDescent="0.25">
      <c r="B13598" s="24"/>
    </row>
    <row r="13599" spans="2:2" x14ac:dyDescent="0.25">
      <c r="B13599" s="24"/>
    </row>
    <row r="13600" spans="2:2" x14ac:dyDescent="0.25">
      <c r="B13600" s="24"/>
    </row>
    <row r="13601" spans="2:2" x14ac:dyDescent="0.25">
      <c r="B13601" s="24"/>
    </row>
    <row r="13602" spans="2:2" x14ac:dyDescent="0.25">
      <c r="B13602" s="24"/>
    </row>
    <row r="13603" spans="2:2" x14ac:dyDescent="0.25">
      <c r="B13603" s="24"/>
    </row>
    <row r="13604" spans="2:2" x14ac:dyDescent="0.25">
      <c r="B13604" s="24"/>
    </row>
    <row r="13605" spans="2:2" x14ac:dyDescent="0.25">
      <c r="B13605" s="24"/>
    </row>
    <row r="13606" spans="2:2" x14ac:dyDescent="0.25">
      <c r="B13606" s="24"/>
    </row>
    <row r="13607" spans="2:2" x14ac:dyDescent="0.25">
      <c r="B13607" s="24"/>
    </row>
    <row r="13608" spans="2:2" x14ac:dyDescent="0.25">
      <c r="B13608" s="24"/>
    </row>
    <row r="13609" spans="2:2" x14ac:dyDescent="0.25">
      <c r="B13609" s="24"/>
    </row>
    <row r="13610" spans="2:2" x14ac:dyDescent="0.25">
      <c r="B13610" s="24"/>
    </row>
    <row r="13611" spans="2:2" x14ac:dyDescent="0.25">
      <c r="B13611" s="24"/>
    </row>
    <row r="13612" spans="2:2" x14ac:dyDescent="0.25">
      <c r="B13612" s="24"/>
    </row>
    <row r="13613" spans="2:2" x14ac:dyDescent="0.25">
      <c r="B13613" s="24"/>
    </row>
    <row r="13614" spans="2:2" x14ac:dyDescent="0.25">
      <c r="B13614" s="24"/>
    </row>
    <row r="13615" spans="2:2" x14ac:dyDescent="0.25">
      <c r="B13615" s="24"/>
    </row>
    <row r="13616" spans="2:2" x14ac:dyDescent="0.25">
      <c r="B13616" s="24"/>
    </row>
    <row r="13617" spans="2:2" x14ac:dyDescent="0.25">
      <c r="B13617" s="24"/>
    </row>
    <row r="13618" spans="2:2" x14ac:dyDescent="0.25">
      <c r="B13618" s="24"/>
    </row>
    <row r="13619" spans="2:2" x14ac:dyDescent="0.25">
      <c r="B13619" s="24"/>
    </row>
    <row r="13620" spans="2:2" x14ac:dyDescent="0.25">
      <c r="B13620" s="24"/>
    </row>
    <row r="13621" spans="2:2" x14ac:dyDescent="0.25">
      <c r="B13621" s="24"/>
    </row>
    <row r="13622" spans="2:2" x14ac:dyDescent="0.25">
      <c r="B13622" s="24"/>
    </row>
    <row r="13623" spans="2:2" x14ac:dyDescent="0.25">
      <c r="B13623" s="24"/>
    </row>
    <row r="13624" spans="2:2" x14ac:dyDescent="0.25">
      <c r="B13624" s="24"/>
    </row>
    <row r="13625" spans="2:2" x14ac:dyDescent="0.25">
      <c r="B13625" s="24"/>
    </row>
    <row r="13626" spans="2:2" x14ac:dyDescent="0.25">
      <c r="B13626" s="24"/>
    </row>
    <row r="13627" spans="2:2" x14ac:dyDescent="0.25">
      <c r="B13627" s="24"/>
    </row>
    <row r="13628" spans="2:2" x14ac:dyDescent="0.25">
      <c r="B13628" s="24"/>
    </row>
    <row r="13629" spans="2:2" x14ac:dyDescent="0.25">
      <c r="B13629" s="24"/>
    </row>
    <row r="13630" spans="2:2" x14ac:dyDescent="0.25">
      <c r="B13630" s="24"/>
    </row>
    <row r="13631" spans="2:2" x14ac:dyDescent="0.25">
      <c r="B13631" s="24"/>
    </row>
    <row r="13632" spans="2:2" x14ac:dyDescent="0.25">
      <c r="B13632" s="24"/>
    </row>
    <row r="13633" spans="2:2" x14ac:dyDescent="0.25">
      <c r="B13633" s="24"/>
    </row>
    <row r="13634" spans="2:2" x14ac:dyDescent="0.25">
      <c r="B13634" s="24"/>
    </row>
    <row r="13635" spans="2:2" x14ac:dyDescent="0.25">
      <c r="B13635" s="24"/>
    </row>
    <row r="13636" spans="2:2" x14ac:dyDescent="0.25">
      <c r="B13636" s="24"/>
    </row>
    <row r="13637" spans="2:2" x14ac:dyDescent="0.25">
      <c r="B13637" s="24"/>
    </row>
    <row r="13638" spans="2:2" x14ac:dyDescent="0.25">
      <c r="B13638" s="24"/>
    </row>
    <row r="13639" spans="2:2" x14ac:dyDescent="0.25">
      <c r="B13639" s="24"/>
    </row>
    <row r="13640" spans="2:2" x14ac:dyDescent="0.25">
      <c r="B13640" s="24"/>
    </row>
    <row r="13641" spans="2:2" x14ac:dyDescent="0.25">
      <c r="B13641" s="24"/>
    </row>
    <row r="13642" spans="2:2" x14ac:dyDescent="0.25">
      <c r="B13642" s="24"/>
    </row>
    <row r="13643" spans="2:2" x14ac:dyDescent="0.25">
      <c r="B13643" s="24"/>
    </row>
    <row r="13644" spans="2:2" x14ac:dyDescent="0.25">
      <c r="B13644" s="24"/>
    </row>
    <row r="13645" spans="2:2" x14ac:dyDescent="0.25">
      <c r="B13645" s="24"/>
    </row>
    <row r="13646" spans="2:2" x14ac:dyDescent="0.25">
      <c r="B13646" s="24"/>
    </row>
    <row r="13647" spans="2:2" x14ac:dyDescent="0.25">
      <c r="B13647" s="24"/>
    </row>
    <row r="13648" spans="2:2" x14ac:dyDescent="0.25">
      <c r="B13648" s="24"/>
    </row>
    <row r="13649" spans="2:2" x14ac:dyDescent="0.25">
      <c r="B13649" s="24"/>
    </row>
    <row r="13650" spans="2:2" x14ac:dyDescent="0.25">
      <c r="B13650" s="24"/>
    </row>
    <row r="13651" spans="2:2" x14ac:dyDescent="0.25">
      <c r="B13651" s="24"/>
    </row>
    <row r="13652" spans="2:2" x14ac:dyDescent="0.25">
      <c r="B13652" s="24"/>
    </row>
    <row r="13653" spans="2:2" x14ac:dyDescent="0.25">
      <c r="B13653" s="24"/>
    </row>
    <row r="13654" spans="2:2" x14ac:dyDescent="0.25">
      <c r="B13654" s="24"/>
    </row>
    <row r="13655" spans="2:2" x14ac:dyDescent="0.25">
      <c r="B13655" s="24"/>
    </row>
    <row r="13656" spans="2:2" x14ac:dyDescent="0.25">
      <c r="B13656" s="24"/>
    </row>
    <row r="13657" spans="2:2" x14ac:dyDescent="0.25">
      <c r="B13657" s="24"/>
    </row>
    <row r="13658" spans="2:2" x14ac:dyDescent="0.25">
      <c r="B13658" s="24"/>
    </row>
    <row r="13659" spans="2:2" x14ac:dyDescent="0.25">
      <c r="B13659" s="24"/>
    </row>
    <row r="13660" spans="2:2" x14ac:dyDescent="0.25">
      <c r="B13660" s="24"/>
    </row>
    <row r="13661" spans="2:2" x14ac:dyDescent="0.25">
      <c r="B13661" s="24"/>
    </row>
    <row r="13662" spans="2:2" x14ac:dyDescent="0.25">
      <c r="B13662" s="24"/>
    </row>
    <row r="13663" spans="2:2" x14ac:dyDescent="0.25">
      <c r="B13663" s="24"/>
    </row>
    <row r="13664" spans="2:2" x14ac:dyDescent="0.25">
      <c r="B13664" s="24"/>
    </row>
    <row r="13665" spans="2:2" x14ac:dyDescent="0.25">
      <c r="B13665" s="24"/>
    </row>
    <row r="13666" spans="2:2" x14ac:dyDescent="0.25">
      <c r="B13666" s="24"/>
    </row>
    <row r="13667" spans="2:2" x14ac:dyDescent="0.25">
      <c r="B13667" s="24"/>
    </row>
    <row r="13668" spans="2:2" x14ac:dyDescent="0.25">
      <c r="B13668" s="24"/>
    </row>
    <row r="13669" spans="2:2" x14ac:dyDescent="0.25">
      <c r="B13669" s="24"/>
    </row>
    <row r="13670" spans="2:2" x14ac:dyDescent="0.25">
      <c r="B13670" s="24"/>
    </row>
    <row r="13671" spans="2:2" x14ac:dyDescent="0.25">
      <c r="B13671" s="24"/>
    </row>
    <row r="13672" spans="2:2" x14ac:dyDescent="0.25">
      <c r="B13672" s="24"/>
    </row>
    <row r="13673" spans="2:2" x14ac:dyDescent="0.25">
      <c r="B13673" s="24"/>
    </row>
    <row r="13674" spans="2:2" x14ac:dyDescent="0.25">
      <c r="B13674" s="24"/>
    </row>
    <row r="13675" spans="2:2" x14ac:dyDescent="0.25">
      <c r="B13675" s="24"/>
    </row>
    <row r="13676" spans="2:2" x14ac:dyDescent="0.25">
      <c r="B13676" s="24"/>
    </row>
    <row r="13677" spans="2:2" x14ac:dyDescent="0.25">
      <c r="B13677" s="24"/>
    </row>
    <row r="13678" spans="2:2" x14ac:dyDescent="0.25">
      <c r="B13678" s="24"/>
    </row>
    <row r="13679" spans="2:2" x14ac:dyDescent="0.25">
      <c r="B13679" s="24"/>
    </row>
    <row r="13680" spans="2:2" x14ac:dyDescent="0.25">
      <c r="B13680" s="24"/>
    </row>
    <row r="13681" spans="2:2" x14ac:dyDescent="0.25">
      <c r="B13681" s="24"/>
    </row>
    <row r="13682" spans="2:2" x14ac:dyDescent="0.25">
      <c r="B13682" s="24"/>
    </row>
    <row r="13683" spans="2:2" x14ac:dyDescent="0.25">
      <c r="B13683" s="24"/>
    </row>
    <row r="13684" spans="2:2" x14ac:dyDescent="0.25">
      <c r="B13684" s="24"/>
    </row>
    <row r="13685" spans="2:2" x14ac:dyDescent="0.25">
      <c r="B13685" s="24"/>
    </row>
    <row r="13686" spans="2:2" x14ac:dyDescent="0.25">
      <c r="B13686" s="24"/>
    </row>
    <row r="13687" spans="2:2" x14ac:dyDescent="0.25">
      <c r="B13687" s="24"/>
    </row>
    <row r="13688" spans="2:2" x14ac:dyDescent="0.25">
      <c r="B13688" s="24"/>
    </row>
    <row r="13689" spans="2:2" x14ac:dyDescent="0.25">
      <c r="B13689" s="24"/>
    </row>
    <row r="13690" spans="2:2" x14ac:dyDescent="0.25">
      <c r="B13690" s="24"/>
    </row>
    <row r="13691" spans="2:2" x14ac:dyDescent="0.25">
      <c r="B13691" s="24"/>
    </row>
    <row r="13692" spans="2:2" x14ac:dyDescent="0.25">
      <c r="B13692" s="24"/>
    </row>
    <row r="13693" spans="2:2" x14ac:dyDescent="0.25">
      <c r="B13693" s="24"/>
    </row>
    <row r="13694" spans="2:2" x14ac:dyDescent="0.25">
      <c r="B13694" s="24"/>
    </row>
    <row r="13695" spans="2:2" x14ac:dyDescent="0.25">
      <c r="B13695" s="24"/>
    </row>
    <row r="13696" spans="2:2" x14ac:dyDescent="0.25">
      <c r="B13696" s="24"/>
    </row>
    <row r="13697" spans="2:2" x14ac:dyDescent="0.25">
      <c r="B13697" s="24"/>
    </row>
    <row r="13698" spans="2:2" x14ac:dyDescent="0.25">
      <c r="B13698" s="24"/>
    </row>
    <row r="13699" spans="2:2" x14ac:dyDescent="0.25">
      <c r="B13699" s="24"/>
    </row>
    <row r="13700" spans="2:2" x14ac:dyDescent="0.25">
      <c r="B13700" s="24"/>
    </row>
    <row r="13701" spans="2:2" x14ac:dyDescent="0.25">
      <c r="B13701" s="24"/>
    </row>
    <row r="13702" spans="2:2" x14ac:dyDescent="0.25">
      <c r="B13702" s="24"/>
    </row>
    <row r="13703" spans="2:2" x14ac:dyDescent="0.25">
      <c r="B13703" s="24"/>
    </row>
    <row r="13704" spans="2:2" x14ac:dyDescent="0.25">
      <c r="B13704" s="24"/>
    </row>
    <row r="13705" spans="2:2" x14ac:dyDescent="0.25">
      <c r="B13705" s="24"/>
    </row>
    <row r="13706" spans="2:2" x14ac:dyDescent="0.25">
      <c r="B13706" s="24"/>
    </row>
    <row r="13707" spans="2:2" x14ac:dyDescent="0.25">
      <c r="B13707" s="24"/>
    </row>
    <row r="13708" spans="2:2" x14ac:dyDescent="0.25">
      <c r="B13708" s="24"/>
    </row>
    <row r="13709" spans="2:2" x14ac:dyDescent="0.25">
      <c r="B13709" s="24"/>
    </row>
    <row r="13710" spans="2:2" x14ac:dyDescent="0.25">
      <c r="B13710" s="24"/>
    </row>
    <row r="13711" spans="2:2" x14ac:dyDescent="0.25">
      <c r="B13711" s="24"/>
    </row>
    <row r="13712" spans="2:2" x14ac:dyDescent="0.25">
      <c r="B13712" s="24"/>
    </row>
    <row r="13713" spans="2:2" x14ac:dyDescent="0.25">
      <c r="B13713" s="24"/>
    </row>
    <row r="13714" spans="2:2" x14ac:dyDescent="0.25">
      <c r="B13714" s="24"/>
    </row>
    <row r="13715" spans="2:2" x14ac:dyDescent="0.25">
      <c r="B13715" s="24"/>
    </row>
    <row r="13716" spans="2:2" x14ac:dyDescent="0.25">
      <c r="B13716" s="24"/>
    </row>
    <row r="13717" spans="2:2" x14ac:dyDescent="0.25">
      <c r="B13717" s="24"/>
    </row>
    <row r="13718" spans="2:2" x14ac:dyDescent="0.25">
      <c r="B13718" s="24"/>
    </row>
    <row r="13719" spans="2:2" x14ac:dyDescent="0.25">
      <c r="B13719" s="24"/>
    </row>
    <row r="13720" spans="2:2" x14ac:dyDescent="0.25">
      <c r="B13720" s="24"/>
    </row>
    <row r="13721" spans="2:2" x14ac:dyDescent="0.25">
      <c r="B13721" s="24"/>
    </row>
    <row r="13722" spans="2:2" x14ac:dyDescent="0.25">
      <c r="B13722" s="24"/>
    </row>
    <row r="13723" spans="2:2" x14ac:dyDescent="0.25">
      <c r="B13723" s="24"/>
    </row>
    <row r="13724" spans="2:2" x14ac:dyDescent="0.25">
      <c r="B13724" s="24"/>
    </row>
    <row r="13725" spans="2:2" x14ac:dyDescent="0.25">
      <c r="B13725" s="24"/>
    </row>
    <row r="13726" spans="2:2" x14ac:dyDescent="0.25">
      <c r="B13726" s="24"/>
    </row>
    <row r="13727" spans="2:2" x14ac:dyDescent="0.25">
      <c r="B13727" s="24"/>
    </row>
    <row r="13728" spans="2:2" x14ac:dyDescent="0.25">
      <c r="B13728" s="24"/>
    </row>
    <row r="13729" spans="2:2" x14ac:dyDescent="0.25">
      <c r="B13729" s="24"/>
    </row>
    <row r="13730" spans="2:2" x14ac:dyDescent="0.25">
      <c r="B13730" s="24"/>
    </row>
    <row r="13731" spans="2:2" x14ac:dyDescent="0.25">
      <c r="B13731" s="24"/>
    </row>
    <row r="13732" spans="2:2" x14ac:dyDescent="0.25">
      <c r="B13732" s="24"/>
    </row>
    <row r="13733" spans="2:2" x14ac:dyDescent="0.25">
      <c r="B13733" s="24"/>
    </row>
    <row r="13734" spans="2:2" x14ac:dyDescent="0.25">
      <c r="B13734" s="24"/>
    </row>
    <row r="13735" spans="2:2" x14ac:dyDescent="0.25">
      <c r="B13735" s="24"/>
    </row>
    <row r="13736" spans="2:2" x14ac:dyDescent="0.25">
      <c r="B13736" s="24"/>
    </row>
    <row r="13737" spans="2:2" x14ac:dyDescent="0.25">
      <c r="B13737" s="24"/>
    </row>
    <row r="13738" spans="2:2" x14ac:dyDescent="0.25">
      <c r="B13738" s="24"/>
    </row>
    <row r="13739" spans="2:2" x14ac:dyDescent="0.25">
      <c r="B13739" s="24"/>
    </row>
    <row r="13740" spans="2:2" x14ac:dyDescent="0.25">
      <c r="B13740" s="24"/>
    </row>
    <row r="13741" spans="2:2" x14ac:dyDescent="0.25">
      <c r="B13741" s="24"/>
    </row>
    <row r="13742" spans="2:2" x14ac:dyDescent="0.25">
      <c r="B13742" s="24"/>
    </row>
    <row r="13743" spans="2:2" x14ac:dyDescent="0.25">
      <c r="B13743" s="24"/>
    </row>
    <row r="13744" spans="2:2" x14ac:dyDescent="0.25">
      <c r="B13744" s="24"/>
    </row>
    <row r="13745" spans="2:2" x14ac:dyDescent="0.25">
      <c r="B13745" s="24"/>
    </row>
    <row r="13746" spans="2:2" x14ac:dyDescent="0.25">
      <c r="B13746" s="24"/>
    </row>
    <row r="13747" spans="2:2" x14ac:dyDescent="0.25">
      <c r="B13747" s="24"/>
    </row>
    <row r="13748" spans="2:2" x14ac:dyDescent="0.25">
      <c r="B13748" s="24"/>
    </row>
    <row r="13749" spans="2:2" x14ac:dyDescent="0.25">
      <c r="B13749" s="24"/>
    </row>
    <row r="13750" spans="2:2" x14ac:dyDescent="0.25">
      <c r="B13750" s="24"/>
    </row>
    <row r="13751" spans="2:2" x14ac:dyDescent="0.25">
      <c r="B13751" s="24"/>
    </row>
    <row r="13752" spans="2:2" x14ac:dyDescent="0.25">
      <c r="B13752" s="24"/>
    </row>
    <row r="13753" spans="2:2" x14ac:dyDescent="0.25">
      <c r="B13753" s="24"/>
    </row>
    <row r="13754" spans="2:2" x14ac:dyDescent="0.25">
      <c r="B13754" s="24"/>
    </row>
    <row r="13755" spans="2:2" x14ac:dyDescent="0.25">
      <c r="B13755" s="24"/>
    </row>
    <row r="13756" spans="2:2" x14ac:dyDescent="0.25">
      <c r="B13756" s="24"/>
    </row>
    <row r="13757" spans="2:2" x14ac:dyDescent="0.25">
      <c r="B13757" s="24"/>
    </row>
    <row r="13758" spans="2:2" x14ac:dyDescent="0.25">
      <c r="B13758" s="24"/>
    </row>
    <row r="13759" spans="2:2" x14ac:dyDescent="0.25">
      <c r="B13759" s="24"/>
    </row>
    <row r="13760" spans="2:2" x14ac:dyDescent="0.25">
      <c r="B13760" s="24"/>
    </row>
    <row r="13761" spans="2:2" x14ac:dyDescent="0.25">
      <c r="B13761" s="24"/>
    </row>
    <row r="13762" spans="2:2" x14ac:dyDescent="0.25">
      <c r="B13762" s="24"/>
    </row>
    <row r="13763" spans="2:2" x14ac:dyDescent="0.25">
      <c r="B13763" s="24"/>
    </row>
    <row r="13764" spans="2:2" x14ac:dyDescent="0.25">
      <c r="B13764" s="24"/>
    </row>
    <row r="13765" spans="2:2" x14ac:dyDescent="0.25">
      <c r="B13765" s="24"/>
    </row>
    <row r="13766" spans="2:2" x14ac:dyDescent="0.25">
      <c r="B13766" s="24"/>
    </row>
    <row r="13767" spans="2:2" x14ac:dyDescent="0.25">
      <c r="B13767" s="24"/>
    </row>
    <row r="13768" spans="2:2" x14ac:dyDescent="0.25">
      <c r="B13768" s="24"/>
    </row>
    <row r="13769" spans="2:2" x14ac:dyDescent="0.25">
      <c r="B13769" s="24"/>
    </row>
    <row r="13770" spans="2:2" x14ac:dyDescent="0.25">
      <c r="B13770" s="24"/>
    </row>
    <row r="13771" spans="2:2" x14ac:dyDescent="0.25">
      <c r="B13771" s="24"/>
    </row>
    <row r="13772" spans="2:2" x14ac:dyDescent="0.25">
      <c r="B13772" s="24"/>
    </row>
    <row r="13773" spans="2:2" x14ac:dyDescent="0.25">
      <c r="B13773" s="24"/>
    </row>
    <row r="13774" spans="2:2" x14ac:dyDescent="0.25">
      <c r="B13774" s="24"/>
    </row>
    <row r="13775" spans="2:2" x14ac:dyDescent="0.25">
      <c r="B13775" s="24"/>
    </row>
    <row r="13776" spans="2:2" x14ac:dyDescent="0.25">
      <c r="B13776" s="24"/>
    </row>
    <row r="13777" spans="2:2" x14ac:dyDescent="0.25">
      <c r="B13777" s="24"/>
    </row>
    <row r="13778" spans="2:2" x14ac:dyDescent="0.25">
      <c r="B13778" s="24"/>
    </row>
    <row r="13779" spans="2:2" x14ac:dyDescent="0.25">
      <c r="B13779" s="24"/>
    </row>
    <row r="13780" spans="2:2" x14ac:dyDescent="0.25">
      <c r="B13780" s="24"/>
    </row>
    <row r="13781" spans="2:2" x14ac:dyDescent="0.25">
      <c r="B13781" s="24"/>
    </row>
    <row r="13782" spans="2:2" x14ac:dyDescent="0.25">
      <c r="B13782" s="24"/>
    </row>
    <row r="13783" spans="2:2" x14ac:dyDescent="0.25">
      <c r="B13783" s="24"/>
    </row>
    <row r="13784" spans="2:2" x14ac:dyDescent="0.25">
      <c r="B13784" s="24"/>
    </row>
    <row r="13785" spans="2:2" x14ac:dyDescent="0.25">
      <c r="B13785" s="24"/>
    </row>
    <row r="13786" spans="2:2" x14ac:dyDescent="0.25">
      <c r="B13786" s="24"/>
    </row>
    <row r="13787" spans="2:2" x14ac:dyDescent="0.25">
      <c r="B13787" s="24"/>
    </row>
    <row r="13788" spans="2:2" x14ac:dyDescent="0.25">
      <c r="B13788" s="24"/>
    </row>
    <row r="13789" spans="2:2" x14ac:dyDescent="0.25">
      <c r="B13789" s="24"/>
    </row>
    <row r="13790" spans="2:2" x14ac:dyDescent="0.25">
      <c r="B13790" s="24"/>
    </row>
    <row r="13791" spans="2:2" x14ac:dyDescent="0.25">
      <c r="B13791" s="24"/>
    </row>
    <row r="13792" spans="2:2" x14ac:dyDescent="0.25">
      <c r="B13792" s="24"/>
    </row>
    <row r="13793" spans="2:2" x14ac:dyDescent="0.25">
      <c r="B13793" s="24"/>
    </row>
    <row r="13794" spans="2:2" x14ac:dyDescent="0.25">
      <c r="B13794" s="24"/>
    </row>
    <row r="13795" spans="2:2" x14ac:dyDescent="0.25">
      <c r="B13795" s="24"/>
    </row>
    <row r="13796" spans="2:2" x14ac:dyDescent="0.25">
      <c r="B13796" s="24"/>
    </row>
    <row r="13797" spans="2:2" x14ac:dyDescent="0.25">
      <c r="B13797" s="24"/>
    </row>
    <row r="13798" spans="2:2" x14ac:dyDescent="0.25">
      <c r="B13798" s="24"/>
    </row>
    <row r="13799" spans="2:2" x14ac:dyDescent="0.25">
      <c r="B13799" s="24"/>
    </row>
    <row r="13800" spans="2:2" x14ac:dyDescent="0.25">
      <c r="B13800" s="24"/>
    </row>
    <row r="13801" spans="2:2" x14ac:dyDescent="0.25">
      <c r="B13801" s="24"/>
    </row>
    <row r="13802" spans="2:2" x14ac:dyDescent="0.25">
      <c r="B13802" s="24"/>
    </row>
    <row r="13803" spans="2:2" x14ac:dyDescent="0.25">
      <c r="B13803" s="24"/>
    </row>
    <row r="13804" spans="2:2" x14ac:dyDescent="0.25">
      <c r="B13804" s="24"/>
    </row>
    <row r="13805" spans="2:2" x14ac:dyDescent="0.25">
      <c r="B13805" s="24"/>
    </row>
    <row r="13806" spans="2:2" x14ac:dyDescent="0.25">
      <c r="B13806" s="24"/>
    </row>
    <row r="13807" spans="2:2" x14ac:dyDescent="0.25">
      <c r="B13807" s="24"/>
    </row>
    <row r="13808" spans="2:2" x14ac:dyDescent="0.25">
      <c r="B13808" s="24"/>
    </row>
    <row r="13809" spans="2:2" x14ac:dyDescent="0.25">
      <c r="B13809" s="24"/>
    </row>
    <row r="13810" spans="2:2" x14ac:dyDescent="0.25">
      <c r="B13810" s="24"/>
    </row>
    <row r="13811" spans="2:2" x14ac:dyDescent="0.25">
      <c r="B13811" s="24"/>
    </row>
    <row r="13812" spans="2:2" x14ac:dyDescent="0.25">
      <c r="B13812" s="24"/>
    </row>
    <row r="13813" spans="2:2" x14ac:dyDescent="0.25">
      <c r="B13813" s="24"/>
    </row>
    <row r="13814" spans="2:2" x14ac:dyDescent="0.25">
      <c r="B13814" s="24"/>
    </row>
    <row r="13815" spans="2:2" x14ac:dyDescent="0.25">
      <c r="B13815" s="24"/>
    </row>
    <row r="13816" spans="2:2" x14ac:dyDescent="0.25">
      <c r="B13816" s="24"/>
    </row>
    <row r="13817" spans="2:2" x14ac:dyDescent="0.25">
      <c r="B13817" s="24"/>
    </row>
    <row r="13818" spans="2:2" x14ac:dyDescent="0.25">
      <c r="B13818" s="24"/>
    </row>
    <row r="13819" spans="2:2" x14ac:dyDescent="0.25">
      <c r="B13819" s="24"/>
    </row>
    <row r="13820" spans="2:2" x14ac:dyDescent="0.25">
      <c r="B13820" s="24"/>
    </row>
    <row r="13821" spans="2:2" x14ac:dyDescent="0.25">
      <c r="B13821" s="24"/>
    </row>
    <row r="13822" spans="2:2" x14ac:dyDescent="0.25">
      <c r="B13822" s="24"/>
    </row>
    <row r="13823" spans="2:2" x14ac:dyDescent="0.25">
      <c r="B13823" s="24"/>
    </row>
    <row r="13824" spans="2:2" x14ac:dyDescent="0.25">
      <c r="B13824" s="24"/>
    </row>
    <row r="13825" spans="2:2" x14ac:dyDescent="0.25">
      <c r="B13825" s="24"/>
    </row>
    <row r="13826" spans="2:2" x14ac:dyDescent="0.25">
      <c r="B13826" s="24"/>
    </row>
    <row r="13827" spans="2:2" x14ac:dyDescent="0.25">
      <c r="B13827" s="24"/>
    </row>
    <row r="13828" spans="2:2" x14ac:dyDescent="0.25">
      <c r="B13828" s="24"/>
    </row>
    <row r="13829" spans="2:2" x14ac:dyDescent="0.25">
      <c r="B13829" s="24"/>
    </row>
    <row r="13830" spans="2:2" x14ac:dyDescent="0.25">
      <c r="B13830" s="24"/>
    </row>
    <row r="13831" spans="2:2" x14ac:dyDescent="0.25">
      <c r="B13831" s="24"/>
    </row>
    <row r="13832" spans="2:2" x14ac:dyDescent="0.25">
      <c r="B13832" s="24"/>
    </row>
    <row r="13833" spans="2:2" x14ac:dyDescent="0.25">
      <c r="B13833" s="24"/>
    </row>
    <row r="13834" spans="2:2" x14ac:dyDescent="0.25">
      <c r="B13834" s="24"/>
    </row>
    <row r="13835" spans="2:2" x14ac:dyDescent="0.25">
      <c r="B13835" s="24"/>
    </row>
    <row r="13836" spans="2:2" x14ac:dyDescent="0.25">
      <c r="B13836" s="24"/>
    </row>
    <row r="13837" spans="2:2" x14ac:dyDescent="0.25">
      <c r="B13837" s="24"/>
    </row>
    <row r="13838" spans="2:2" x14ac:dyDescent="0.25">
      <c r="B13838" s="24"/>
    </row>
    <row r="13839" spans="2:2" x14ac:dyDescent="0.25">
      <c r="B13839" s="24"/>
    </row>
    <row r="13840" spans="2:2" x14ac:dyDescent="0.25">
      <c r="B13840" s="24"/>
    </row>
    <row r="13841" spans="2:2" x14ac:dyDescent="0.25">
      <c r="B13841" s="24"/>
    </row>
    <row r="13842" spans="2:2" x14ac:dyDescent="0.25">
      <c r="B13842" s="24"/>
    </row>
    <row r="13843" spans="2:2" x14ac:dyDescent="0.25">
      <c r="B13843" s="24"/>
    </row>
    <row r="13844" spans="2:2" x14ac:dyDescent="0.25">
      <c r="B13844" s="24"/>
    </row>
    <row r="13845" spans="2:2" x14ac:dyDescent="0.25">
      <c r="B13845" s="24"/>
    </row>
    <row r="13846" spans="2:2" x14ac:dyDescent="0.25">
      <c r="B13846" s="24"/>
    </row>
    <row r="13847" spans="2:2" x14ac:dyDescent="0.25">
      <c r="B13847" s="24"/>
    </row>
    <row r="13848" spans="2:2" x14ac:dyDescent="0.25">
      <c r="B13848" s="24"/>
    </row>
    <row r="13849" spans="2:2" x14ac:dyDescent="0.25">
      <c r="B13849" s="24"/>
    </row>
    <row r="13850" spans="2:2" x14ac:dyDescent="0.25">
      <c r="B13850" s="24"/>
    </row>
    <row r="13851" spans="2:2" x14ac:dyDescent="0.25">
      <c r="B13851" s="24"/>
    </row>
    <row r="13852" spans="2:2" x14ac:dyDescent="0.25">
      <c r="B13852" s="24"/>
    </row>
    <row r="13853" spans="2:2" x14ac:dyDescent="0.25">
      <c r="B13853" s="24"/>
    </row>
    <row r="13854" spans="2:2" x14ac:dyDescent="0.25">
      <c r="B13854" s="24"/>
    </row>
    <row r="13855" spans="2:2" x14ac:dyDescent="0.25">
      <c r="B13855" s="24"/>
    </row>
    <row r="13856" spans="2:2" x14ac:dyDescent="0.25">
      <c r="B13856" s="24"/>
    </row>
    <row r="13857" spans="2:2" x14ac:dyDescent="0.25">
      <c r="B13857" s="24"/>
    </row>
    <row r="13858" spans="2:2" x14ac:dyDescent="0.25">
      <c r="B13858" s="24"/>
    </row>
    <row r="13859" spans="2:2" x14ac:dyDescent="0.25">
      <c r="B13859" s="24"/>
    </row>
    <row r="13860" spans="2:2" x14ac:dyDescent="0.25">
      <c r="B13860" s="24"/>
    </row>
    <row r="13861" spans="2:2" x14ac:dyDescent="0.25">
      <c r="B13861" s="24"/>
    </row>
    <row r="13862" spans="2:2" x14ac:dyDescent="0.25">
      <c r="B13862" s="24"/>
    </row>
    <row r="13863" spans="2:2" x14ac:dyDescent="0.25">
      <c r="B13863" s="24"/>
    </row>
    <row r="13864" spans="2:2" x14ac:dyDescent="0.25">
      <c r="B13864" s="24"/>
    </row>
    <row r="13865" spans="2:2" x14ac:dyDescent="0.25">
      <c r="B13865" s="24"/>
    </row>
    <row r="13866" spans="2:2" x14ac:dyDescent="0.25">
      <c r="B13866" s="24"/>
    </row>
    <row r="13867" spans="2:2" x14ac:dyDescent="0.25">
      <c r="B13867" s="24"/>
    </row>
    <row r="13868" spans="2:2" x14ac:dyDescent="0.25">
      <c r="B13868" s="24"/>
    </row>
    <row r="13869" spans="2:2" x14ac:dyDescent="0.25">
      <c r="B13869" s="24"/>
    </row>
    <row r="13870" spans="2:2" x14ac:dyDescent="0.25">
      <c r="B13870" s="24"/>
    </row>
    <row r="13871" spans="2:2" x14ac:dyDescent="0.25">
      <c r="B13871" s="24"/>
    </row>
    <row r="13872" spans="2:2" x14ac:dyDescent="0.25">
      <c r="B13872" s="24"/>
    </row>
    <row r="13873" spans="2:2" x14ac:dyDescent="0.25">
      <c r="B13873" s="24"/>
    </row>
    <row r="13874" spans="2:2" x14ac:dyDescent="0.25">
      <c r="B13874" s="24"/>
    </row>
    <row r="13875" spans="2:2" x14ac:dyDescent="0.25">
      <c r="B13875" s="24"/>
    </row>
    <row r="13876" spans="2:2" x14ac:dyDescent="0.25">
      <c r="B13876" s="24"/>
    </row>
    <row r="13877" spans="2:2" x14ac:dyDescent="0.25">
      <c r="B13877" s="24"/>
    </row>
    <row r="13878" spans="2:2" x14ac:dyDescent="0.25">
      <c r="B13878" s="24"/>
    </row>
    <row r="13879" spans="2:2" x14ac:dyDescent="0.25">
      <c r="B13879" s="24"/>
    </row>
    <row r="13880" spans="2:2" x14ac:dyDescent="0.25">
      <c r="B13880" s="24"/>
    </row>
    <row r="13881" spans="2:2" x14ac:dyDescent="0.25">
      <c r="B13881" s="24"/>
    </row>
    <row r="13882" spans="2:2" x14ac:dyDescent="0.25">
      <c r="B13882" s="24"/>
    </row>
    <row r="13883" spans="2:2" x14ac:dyDescent="0.25">
      <c r="B13883" s="24"/>
    </row>
    <row r="13884" spans="2:2" x14ac:dyDescent="0.25">
      <c r="B13884" s="24"/>
    </row>
    <row r="13885" spans="2:2" x14ac:dyDescent="0.25">
      <c r="B13885" s="24"/>
    </row>
    <row r="13886" spans="2:2" x14ac:dyDescent="0.25">
      <c r="B13886" s="24"/>
    </row>
    <row r="13887" spans="2:2" x14ac:dyDescent="0.25">
      <c r="B13887" s="24"/>
    </row>
    <row r="13888" spans="2:2" x14ac:dyDescent="0.25">
      <c r="B13888" s="24"/>
    </row>
    <row r="13889" spans="2:2" x14ac:dyDescent="0.25">
      <c r="B13889" s="24"/>
    </row>
    <row r="13890" spans="2:2" x14ac:dyDescent="0.25">
      <c r="B13890" s="24"/>
    </row>
    <row r="13891" spans="2:2" x14ac:dyDescent="0.25">
      <c r="B13891" s="24"/>
    </row>
    <row r="13892" spans="2:2" x14ac:dyDescent="0.25">
      <c r="B13892" s="24"/>
    </row>
    <row r="13893" spans="2:2" x14ac:dyDescent="0.25">
      <c r="B13893" s="24"/>
    </row>
    <row r="13894" spans="2:2" x14ac:dyDescent="0.25">
      <c r="B13894" s="24"/>
    </row>
    <row r="13895" spans="2:2" x14ac:dyDescent="0.25">
      <c r="B13895" s="24"/>
    </row>
    <row r="13896" spans="2:2" x14ac:dyDescent="0.25">
      <c r="B13896" s="24"/>
    </row>
    <row r="13897" spans="2:2" x14ac:dyDescent="0.25">
      <c r="B13897" s="24"/>
    </row>
    <row r="13898" spans="2:2" x14ac:dyDescent="0.25">
      <c r="B13898" s="24"/>
    </row>
    <row r="13899" spans="2:2" x14ac:dyDescent="0.25">
      <c r="B13899" s="24"/>
    </row>
    <row r="13900" spans="2:2" x14ac:dyDescent="0.25">
      <c r="B13900" s="24"/>
    </row>
    <row r="13901" spans="2:2" x14ac:dyDescent="0.25">
      <c r="B13901" s="24"/>
    </row>
    <row r="13902" spans="2:2" x14ac:dyDescent="0.25">
      <c r="B13902" s="24"/>
    </row>
    <row r="13903" spans="2:2" x14ac:dyDescent="0.25">
      <c r="B13903" s="24"/>
    </row>
    <row r="13904" spans="2:2" x14ac:dyDescent="0.25">
      <c r="B13904" s="24"/>
    </row>
    <row r="13905" spans="2:2" x14ac:dyDescent="0.25">
      <c r="B13905" s="24"/>
    </row>
    <row r="13906" spans="2:2" x14ac:dyDescent="0.25">
      <c r="B13906" s="24"/>
    </row>
    <row r="13907" spans="2:2" x14ac:dyDescent="0.25">
      <c r="B13907" s="24"/>
    </row>
    <row r="13908" spans="2:2" x14ac:dyDescent="0.25">
      <c r="B13908" s="24"/>
    </row>
    <row r="13909" spans="2:2" x14ac:dyDescent="0.25">
      <c r="B13909" s="24"/>
    </row>
    <row r="13910" spans="2:2" x14ac:dyDescent="0.25">
      <c r="B13910" s="24"/>
    </row>
    <row r="13911" spans="2:2" x14ac:dyDescent="0.25">
      <c r="B13911" s="24"/>
    </row>
    <row r="13912" spans="2:2" x14ac:dyDescent="0.25">
      <c r="B13912" s="24"/>
    </row>
    <row r="13913" spans="2:2" x14ac:dyDescent="0.25">
      <c r="B13913" s="24"/>
    </row>
    <row r="13914" spans="2:2" x14ac:dyDescent="0.25">
      <c r="B13914" s="24"/>
    </row>
    <row r="13915" spans="2:2" x14ac:dyDescent="0.25">
      <c r="B13915" s="24"/>
    </row>
    <row r="13916" spans="2:2" x14ac:dyDescent="0.25">
      <c r="B13916" s="24"/>
    </row>
    <row r="13917" spans="2:2" x14ac:dyDescent="0.25">
      <c r="B13917" s="24"/>
    </row>
    <row r="13918" spans="2:2" x14ac:dyDescent="0.25">
      <c r="B13918" s="24"/>
    </row>
    <row r="13919" spans="2:2" x14ac:dyDescent="0.25">
      <c r="B13919" s="24"/>
    </row>
    <row r="13920" spans="2:2" x14ac:dyDescent="0.25">
      <c r="B13920" s="24"/>
    </row>
    <row r="13921" spans="2:2" x14ac:dyDescent="0.25">
      <c r="B13921" s="24"/>
    </row>
    <row r="13922" spans="2:2" x14ac:dyDescent="0.25">
      <c r="B13922" s="24"/>
    </row>
    <row r="13923" spans="2:2" x14ac:dyDescent="0.25">
      <c r="B13923" s="24"/>
    </row>
    <row r="13924" spans="2:2" x14ac:dyDescent="0.25">
      <c r="B13924" s="24"/>
    </row>
    <row r="13925" spans="2:2" x14ac:dyDescent="0.25">
      <c r="B13925" s="24"/>
    </row>
    <row r="13926" spans="2:2" x14ac:dyDescent="0.25">
      <c r="B13926" s="24"/>
    </row>
    <row r="13927" spans="2:2" x14ac:dyDescent="0.25">
      <c r="B13927" s="24"/>
    </row>
    <row r="13928" spans="2:2" x14ac:dyDescent="0.25">
      <c r="B13928" s="24"/>
    </row>
    <row r="13929" spans="2:2" x14ac:dyDescent="0.25">
      <c r="B13929" s="24"/>
    </row>
    <row r="13930" spans="2:2" x14ac:dyDescent="0.25">
      <c r="B13930" s="24"/>
    </row>
    <row r="13931" spans="2:2" x14ac:dyDescent="0.25">
      <c r="B13931" s="24"/>
    </row>
    <row r="13932" spans="2:2" x14ac:dyDescent="0.25">
      <c r="B13932" s="24"/>
    </row>
    <row r="13933" spans="2:2" x14ac:dyDescent="0.25">
      <c r="B13933" s="24"/>
    </row>
    <row r="13934" spans="2:2" x14ac:dyDescent="0.25">
      <c r="B13934" s="24"/>
    </row>
    <row r="13935" spans="2:2" x14ac:dyDescent="0.25">
      <c r="B13935" s="24"/>
    </row>
    <row r="13936" spans="2:2" x14ac:dyDescent="0.25">
      <c r="B13936" s="24"/>
    </row>
    <row r="13937" spans="2:2" x14ac:dyDescent="0.25">
      <c r="B13937" s="24"/>
    </row>
    <row r="13938" spans="2:2" x14ac:dyDescent="0.25">
      <c r="B13938" s="24"/>
    </row>
    <row r="13939" spans="2:2" x14ac:dyDescent="0.25">
      <c r="B13939" s="24"/>
    </row>
    <row r="13940" spans="2:2" x14ac:dyDescent="0.25">
      <c r="B13940" s="24"/>
    </row>
    <row r="13941" spans="2:2" x14ac:dyDescent="0.25">
      <c r="B13941" s="24"/>
    </row>
    <row r="13942" spans="2:2" x14ac:dyDescent="0.25">
      <c r="B13942" s="24"/>
    </row>
    <row r="13943" spans="2:2" x14ac:dyDescent="0.25">
      <c r="B13943" s="24"/>
    </row>
    <row r="13944" spans="2:2" x14ac:dyDescent="0.25">
      <c r="B13944" s="24"/>
    </row>
    <row r="13945" spans="2:2" x14ac:dyDescent="0.25">
      <c r="B13945" s="24"/>
    </row>
    <row r="13946" spans="2:2" x14ac:dyDescent="0.25">
      <c r="B13946" s="24"/>
    </row>
    <row r="13947" spans="2:2" x14ac:dyDescent="0.25">
      <c r="B13947" s="24"/>
    </row>
    <row r="13948" spans="2:2" x14ac:dyDescent="0.25">
      <c r="B13948" s="24"/>
    </row>
    <row r="13949" spans="2:2" x14ac:dyDescent="0.25">
      <c r="B13949" s="24"/>
    </row>
    <row r="13950" spans="2:2" x14ac:dyDescent="0.25">
      <c r="B13950" s="24"/>
    </row>
    <row r="13951" spans="2:2" x14ac:dyDescent="0.25">
      <c r="B13951" s="24"/>
    </row>
    <row r="13952" spans="2:2" x14ac:dyDescent="0.25">
      <c r="B13952" s="24"/>
    </row>
    <row r="13953" spans="2:2" x14ac:dyDescent="0.25">
      <c r="B13953" s="24"/>
    </row>
    <row r="13954" spans="2:2" x14ac:dyDescent="0.25">
      <c r="B13954" s="24"/>
    </row>
    <row r="13955" spans="2:2" x14ac:dyDescent="0.25">
      <c r="B13955" s="24"/>
    </row>
    <row r="13956" spans="2:2" x14ac:dyDescent="0.25">
      <c r="B13956" s="24"/>
    </row>
    <row r="13957" spans="2:2" x14ac:dyDescent="0.25">
      <c r="B13957" s="24"/>
    </row>
    <row r="13958" spans="2:2" x14ac:dyDescent="0.25">
      <c r="B13958" s="24"/>
    </row>
    <row r="13959" spans="2:2" x14ac:dyDescent="0.25">
      <c r="B13959" s="24"/>
    </row>
    <row r="13960" spans="2:2" x14ac:dyDescent="0.25">
      <c r="B13960" s="24"/>
    </row>
    <row r="13961" spans="2:2" x14ac:dyDescent="0.25">
      <c r="B13961" s="24"/>
    </row>
    <row r="13962" spans="2:2" x14ac:dyDescent="0.25">
      <c r="B13962" s="24"/>
    </row>
    <row r="13963" spans="2:2" x14ac:dyDescent="0.25">
      <c r="B13963" s="24"/>
    </row>
    <row r="13964" spans="2:2" x14ac:dyDescent="0.25">
      <c r="B13964" s="24"/>
    </row>
    <row r="13965" spans="2:2" x14ac:dyDescent="0.25">
      <c r="B13965" s="24"/>
    </row>
    <row r="13966" spans="2:2" x14ac:dyDescent="0.25">
      <c r="B13966" s="24"/>
    </row>
    <row r="13967" spans="2:2" x14ac:dyDescent="0.25">
      <c r="B13967" s="24"/>
    </row>
    <row r="13968" spans="2:2" x14ac:dyDescent="0.25">
      <c r="B13968" s="24"/>
    </row>
    <row r="13969" spans="2:2" x14ac:dyDescent="0.25">
      <c r="B13969" s="24"/>
    </row>
    <row r="13970" spans="2:2" x14ac:dyDescent="0.25">
      <c r="B13970" s="24"/>
    </row>
    <row r="13971" spans="2:2" x14ac:dyDescent="0.25">
      <c r="B13971" s="24"/>
    </row>
    <row r="13972" spans="2:2" x14ac:dyDescent="0.25">
      <c r="B13972" s="24"/>
    </row>
    <row r="13973" spans="2:2" x14ac:dyDescent="0.25">
      <c r="B13973" s="24"/>
    </row>
    <row r="13974" spans="2:2" x14ac:dyDescent="0.25">
      <c r="B13974" s="24"/>
    </row>
    <row r="13975" spans="2:2" x14ac:dyDescent="0.25">
      <c r="B13975" s="24"/>
    </row>
    <row r="13976" spans="2:2" x14ac:dyDescent="0.25">
      <c r="B13976" s="24"/>
    </row>
    <row r="13977" spans="2:2" x14ac:dyDescent="0.25">
      <c r="B13977" s="24"/>
    </row>
    <row r="13978" spans="2:2" x14ac:dyDescent="0.25">
      <c r="B13978" s="24"/>
    </row>
    <row r="13979" spans="2:2" x14ac:dyDescent="0.25">
      <c r="B13979" s="24"/>
    </row>
    <row r="13980" spans="2:2" x14ac:dyDescent="0.25">
      <c r="B13980" s="24"/>
    </row>
    <row r="13981" spans="2:2" x14ac:dyDescent="0.25">
      <c r="B13981" s="24"/>
    </row>
    <row r="13982" spans="2:2" x14ac:dyDescent="0.25">
      <c r="B13982" s="24"/>
    </row>
    <row r="13983" spans="2:2" x14ac:dyDescent="0.25">
      <c r="B13983" s="24"/>
    </row>
    <row r="13984" spans="2:2" x14ac:dyDescent="0.25">
      <c r="B13984" s="24"/>
    </row>
    <row r="13985" spans="2:2" x14ac:dyDescent="0.25">
      <c r="B13985" s="24"/>
    </row>
    <row r="13986" spans="2:2" x14ac:dyDescent="0.25">
      <c r="B13986" s="24"/>
    </row>
    <row r="13987" spans="2:2" x14ac:dyDescent="0.25">
      <c r="B13987" s="24"/>
    </row>
    <row r="13988" spans="2:2" x14ac:dyDescent="0.25">
      <c r="B13988" s="24"/>
    </row>
    <row r="13989" spans="2:2" x14ac:dyDescent="0.25">
      <c r="B13989" s="24"/>
    </row>
    <row r="13990" spans="2:2" x14ac:dyDescent="0.25">
      <c r="B13990" s="24"/>
    </row>
    <row r="13991" spans="2:2" x14ac:dyDescent="0.25">
      <c r="B13991" s="24"/>
    </row>
    <row r="13992" spans="2:2" x14ac:dyDescent="0.25">
      <c r="B13992" s="24"/>
    </row>
    <row r="13993" spans="2:2" x14ac:dyDescent="0.25">
      <c r="B13993" s="24"/>
    </row>
    <row r="13994" spans="2:2" x14ac:dyDescent="0.25">
      <c r="B13994" s="24"/>
    </row>
    <row r="13995" spans="2:2" x14ac:dyDescent="0.25">
      <c r="B13995" s="24"/>
    </row>
    <row r="13996" spans="2:2" x14ac:dyDescent="0.25">
      <c r="B13996" s="24"/>
    </row>
    <row r="13997" spans="2:2" x14ac:dyDescent="0.25">
      <c r="B13997" s="24"/>
    </row>
    <row r="13998" spans="2:2" x14ac:dyDescent="0.25">
      <c r="B13998" s="24"/>
    </row>
    <row r="13999" spans="2:2" x14ac:dyDescent="0.25">
      <c r="B13999" s="24"/>
    </row>
    <row r="14000" spans="2:2" x14ac:dyDescent="0.25">
      <c r="B14000" s="24"/>
    </row>
    <row r="14001" spans="2:2" x14ac:dyDescent="0.25">
      <c r="B14001" s="24"/>
    </row>
    <row r="14002" spans="2:2" x14ac:dyDescent="0.25">
      <c r="B14002" s="24"/>
    </row>
    <row r="14003" spans="2:2" x14ac:dyDescent="0.25">
      <c r="B14003" s="24"/>
    </row>
    <row r="14004" spans="2:2" x14ac:dyDescent="0.25">
      <c r="B14004" s="24"/>
    </row>
    <row r="14005" spans="2:2" x14ac:dyDescent="0.25">
      <c r="B14005" s="24"/>
    </row>
    <row r="14006" spans="2:2" x14ac:dyDescent="0.25">
      <c r="B14006" s="24"/>
    </row>
    <row r="14007" spans="2:2" x14ac:dyDescent="0.25">
      <c r="B14007" s="24"/>
    </row>
    <row r="14008" spans="2:2" x14ac:dyDescent="0.25">
      <c r="B14008" s="24"/>
    </row>
    <row r="14009" spans="2:2" x14ac:dyDescent="0.25">
      <c r="B14009" s="24"/>
    </row>
    <row r="14010" spans="2:2" x14ac:dyDescent="0.25">
      <c r="B14010" s="24"/>
    </row>
    <row r="14011" spans="2:2" x14ac:dyDescent="0.25">
      <c r="B14011" s="24"/>
    </row>
    <row r="14012" spans="2:2" x14ac:dyDescent="0.25">
      <c r="B14012" s="24"/>
    </row>
    <row r="14013" spans="2:2" x14ac:dyDescent="0.25">
      <c r="B14013" s="24"/>
    </row>
    <row r="14014" spans="2:2" x14ac:dyDescent="0.25">
      <c r="B14014" s="24"/>
    </row>
    <row r="14015" spans="2:2" x14ac:dyDescent="0.25">
      <c r="B14015" s="24"/>
    </row>
    <row r="14016" spans="2:2" x14ac:dyDescent="0.25">
      <c r="B14016" s="24"/>
    </row>
    <row r="14017" spans="2:2" x14ac:dyDescent="0.25">
      <c r="B14017" s="24"/>
    </row>
    <row r="14018" spans="2:2" x14ac:dyDescent="0.25">
      <c r="B14018" s="24"/>
    </row>
    <row r="14019" spans="2:2" x14ac:dyDescent="0.25">
      <c r="B14019" s="24"/>
    </row>
    <row r="14020" spans="2:2" x14ac:dyDescent="0.25">
      <c r="B14020" s="24"/>
    </row>
    <row r="14021" spans="2:2" x14ac:dyDescent="0.25">
      <c r="B14021" s="24"/>
    </row>
    <row r="14022" spans="2:2" x14ac:dyDescent="0.25">
      <c r="B14022" s="24"/>
    </row>
    <row r="14023" spans="2:2" x14ac:dyDescent="0.25">
      <c r="B14023" s="24"/>
    </row>
    <row r="14024" spans="2:2" x14ac:dyDescent="0.25">
      <c r="B14024" s="24"/>
    </row>
    <row r="14025" spans="2:2" x14ac:dyDescent="0.25">
      <c r="B14025" s="24"/>
    </row>
    <row r="14026" spans="2:2" x14ac:dyDescent="0.25">
      <c r="B14026" s="24"/>
    </row>
    <row r="14027" spans="2:2" x14ac:dyDescent="0.25">
      <c r="B14027" s="24"/>
    </row>
    <row r="14028" spans="2:2" x14ac:dyDescent="0.25">
      <c r="B14028" s="24"/>
    </row>
    <row r="14029" spans="2:2" x14ac:dyDescent="0.25">
      <c r="B14029" s="24"/>
    </row>
    <row r="14030" spans="2:2" x14ac:dyDescent="0.25">
      <c r="B14030" s="24"/>
    </row>
    <row r="14031" spans="2:2" x14ac:dyDescent="0.25">
      <c r="B14031" s="24"/>
    </row>
    <row r="14032" spans="2:2" x14ac:dyDescent="0.25">
      <c r="B14032" s="24"/>
    </row>
    <row r="14033" spans="2:2" x14ac:dyDescent="0.25">
      <c r="B14033" s="24"/>
    </row>
    <row r="14034" spans="2:2" x14ac:dyDescent="0.25">
      <c r="B14034" s="24"/>
    </row>
    <row r="14035" spans="2:2" x14ac:dyDescent="0.25">
      <c r="B14035" s="24"/>
    </row>
    <row r="14036" spans="2:2" x14ac:dyDescent="0.25">
      <c r="B14036" s="24"/>
    </row>
    <row r="14037" spans="2:2" x14ac:dyDescent="0.25">
      <c r="B14037" s="24"/>
    </row>
    <row r="14038" spans="2:2" x14ac:dyDescent="0.25">
      <c r="B14038" s="24"/>
    </row>
    <row r="14039" spans="2:2" x14ac:dyDescent="0.25">
      <c r="B14039" s="24"/>
    </row>
    <row r="14040" spans="2:2" x14ac:dyDescent="0.25">
      <c r="B14040" s="24"/>
    </row>
    <row r="14041" spans="2:2" x14ac:dyDescent="0.25">
      <c r="B14041" s="24"/>
    </row>
    <row r="14042" spans="2:2" x14ac:dyDescent="0.25">
      <c r="B14042" s="24"/>
    </row>
    <row r="14043" spans="2:2" x14ac:dyDescent="0.25">
      <c r="B14043" s="24"/>
    </row>
    <row r="14044" spans="2:2" x14ac:dyDescent="0.25">
      <c r="B14044" s="24"/>
    </row>
    <row r="14045" spans="2:2" x14ac:dyDescent="0.25">
      <c r="B14045" s="24"/>
    </row>
    <row r="14046" spans="2:2" x14ac:dyDescent="0.25">
      <c r="B14046" s="24"/>
    </row>
    <row r="14047" spans="2:2" x14ac:dyDescent="0.25">
      <c r="B14047" s="24"/>
    </row>
    <row r="14048" spans="2:2" x14ac:dyDescent="0.25">
      <c r="B14048" s="24"/>
    </row>
    <row r="14049" spans="2:2" x14ac:dyDescent="0.25">
      <c r="B14049" s="24"/>
    </row>
    <row r="14050" spans="2:2" x14ac:dyDescent="0.25">
      <c r="B14050" s="24"/>
    </row>
    <row r="14051" spans="2:2" x14ac:dyDescent="0.25">
      <c r="B14051" s="24"/>
    </row>
    <row r="14052" spans="2:2" x14ac:dyDescent="0.25">
      <c r="B14052" s="24"/>
    </row>
    <row r="14053" spans="2:2" x14ac:dyDescent="0.25">
      <c r="B14053" s="24"/>
    </row>
    <row r="14054" spans="2:2" x14ac:dyDescent="0.25">
      <c r="B14054" s="24"/>
    </row>
    <row r="14055" spans="2:2" x14ac:dyDescent="0.25">
      <c r="B14055" s="24"/>
    </row>
    <row r="14056" spans="2:2" x14ac:dyDescent="0.25">
      <c r="B14056" s="24"/>
    </row>
    <row r="14057" spans="2:2" x14ac:dyDescent="0.25">
      <c r="B14057" s="24"/>
    </row>
    <row r="14058" spans="2:2" x14ac:dyDescent="0.25">
      <c r="B14058" s="24"/>
    </row>
    <row r="14059" spans="2:2" x14ac:dyDescent="0.25">
      <c r="B14059" s="24"/>
    </row>
    <row r="14060" spans="2:2" x14ac:dyDescent="0.25">
      <c r="B14060" s="24"/>
    </row>
    <row r="14061" spans="2:2" x14ac:dyDescent="0.25">
      <c r="B14061" s="24"/>
    </row>
    <row r="14062" spans="2:2" x14ac:dyDescent="0.25">
      <c r="B14062" s="24"/>
    </row>
    <row r="14063" spans="2:2" x14ac:dyDescent="0.25">
      <c r="B14063" s="24"/>
    </row>
    <row r="14064" spans="2:2" x14ac:dyDescent="0.25">
      <c r="B14064" s="24"/>
    </row>
    <row r="14065" spans="2:2" x14ac:dyDescent="0.25">
      <c r="B14065" s="24"/>
    </row>
    <row r="14066" spans="2:2" x14ac:dyDescent="0.25">
      <c r="B14066" s="24"/>
    </row>
    <row r="14067" spans="2:2" x14ac:dyDescent="0.25">
      <c r="B14067" s="24"/>
    </row>
    <row r="14068" spans="2:2" x14ac:dyDescent="0.25">
      <c r="B14068" s="24"/>
    </row>
    <row r="14069" spans="2:2" x14ac:dyDescent="0.25">
      <c r="B14069" s="24"/>
    </row>
    <row r="14070" spans="2:2" x14ac:dyDescent="0.25">
      <c r="B14070" s="24"/>
    </row>
    <row r="14071" spans="2:2" x14ac:dyDescent="0.25">
      <c r="B14071" s="24"/>
    </row>
    <row r="14072" spans="2:2" x14ac:dyDescent="0.25">
      <c r="B14072" s="24"/>
    </row>
    <row r="14073" spans="2:2" x14ac:dyDescent="0.25">
      <c r="B14073" s="24"/>
    </row>
    <row r="14074" spans="2:2" x14ac:dyDescent="0.25">
      <c r="B14074" s="24"/>
    </row>
    <row r="14075" spans="2:2" x14ac:dyDescent="0.25">
      <c r="B14075" s="24"/>
    </row>
    <row r="14076" spans="2:2" x14ac:dyDescent="0.25">
      <c r="B14076" s="24"/>
    </row>
    <row r="14077" spans="2:2" x14ac:dyDescent="0.25">
      <c r="B14077" s="24"/>
    </row>
    <row r="14078" spans="2:2" x14ac:dyDescent="0.25">
      <c r="B14078" s="24"/>
    </row>
    <row r="14079" spans="2:2" x14ac:dyDescent="0.25">
      <c r="B14079" s="24"/>
    </row>
    <row r="14080" spans="2:2" x14ac:dyDescent="0.25">
      <c r="B14080" s="24"/>
    </row>
    <row r="14081" spans="2:2" x14ac:dyDescent="0.25">
      <c r="B14081" s="24"/>
    </row>
    <row r="14082" spans="2:2" x14ac:dyDescent="0.25">
      <c r="B14082" s="24"/>
    </row>
    <row r="14083" spans="2:2" x14ac:dyDescent="0.25">
      <c r="B14083" s="24"/>
    </row>
    <row r="14084" spans="2:2" x14ac:dyDescent="0.25">
      <c r="B14084" s="24"/>
    </row>
    <row r="14085" spans="2:2" x14ac:dyDescent="0.25">
      <c r="B14085" s="24"/>
    </row>
    <row r="14086" spans="2:2" x14ac:dyDescent="0.25">
      <c r="B14086" s="24"/>
    </row>
    <row r="14087" spans="2:2" x14ac:dyDescent="0.25">
      <c r="B14087" s="24"/>
    </row>
    <row r="14088" spans="2:2" x14ac:dyDescent="0.25">
      <c r="B14088" s="24"/>
    </row>
    <row r="14089" spans="2:2" x14ac:dyDescent="0.25">
      <c r="B14089" s="24"/>
    </row>
    <row r="14090" spans="2:2" x14ac:dyDescent="0.25">
      <c r="B14090" s="24"/>
    </row>
    <row r="14091" spans="2:2" x14ac:dyDescent="0.25">
      <c r="B14091" s="24"/>
    </row>
    <row r="14092" spans="2:2" x14ac:dyDescent="0.25">
      <c r="B14092" s="24"/>
    </row>
    <row r="14093" spans="2:2" x14ac:dyDescent="0.25">
      <c r="B14093" s="24"/>
    </row>
    <row r="14094" spans="2:2" x14ac:dyDescent="0.25">
      <c r="B14094" s="24"/>
    </row>
    <row r="14095" spans="2:2" x14ac:dyDescent="0.25">
      <c r="B14095" s="24"/>
    </row>
    <row r="14096" spans="2:2" x14ac:dyDescent="0.25">
      <c r="B14096" s="24"/>
    </row>
    <row r="14097" spans="2:2" x14ac:dyDescent="0.25">
      <c r="B14097" s="24"/>
    </row>
    <row r="14098" spans="2:2" x14ac:dyDescent="0.25">
      <c r="B14098" s="24"/>
    </row>
    <row r="14099" spans="2:2" x14ac:dyDescent="0.25">
      <c r="B14099" s="24"/>
    </row>
    <row r="14100" spans="2:2" x14ac:dyDescent="0.25">
      <c r="B14100" s="24"/>
    </row>
    <row r="14101" spans="2:2" x14ac:dyDescent="0.25">
      <c r="B14101" s="24"/>
    </row>
    <row r="14102" spans="2:2" x14ac:dyDescent="0.25">
      <c r="B14102" s="24"/>
    </row>
    <row r="14103" spans="2:2" x14ac:dyDescent="0.25">
      <c r="B14103" s="24"/>
    </row>
    <row r="14104" spans="2:2" x14ac:dyDescent="0.25">
      <c r="B14104" s="24"/>
    </row>
    <row r="14105" spans="2:2" x14ac:dyDescent="0.25">
      <c r="B14105" s="24"/>
    </row>
    <row r="14106" spans="2:2" x14ac:dyDescent="0.25">
      <c r="B14106" s="24"/>
    </row>
    <row r="14107" spans="2:2" x14ac:dyDescent="0.25">
      <c r="B14107" s="24"/>
    </row>
    <row r="14108" spans="2:2" x14ac:dyDescent="0.25">
      <c r="B14108" s="24"/>
    </row>
    <row r="14109" spans="2:2" x14ac:dyDescent="0.25">
      <c r="B14109" s="24"/>
    </row>
    <row r="14110" spans="2:2" x14ac:dyDescent="0.25">
      <c r="B14110" s="24"/>
    </row>
    <row r="14111" spans="2:2" x14ac:dyDescent="0.25">
      <c r="B14111" s="24"/>
    </row>
    <row r="14112" spans="2:2" x14ac:dyDescent="0.25">
      <c r="B14112" s="24"/>
    </row>
    <row r="14113" spans="2:2" x14ac:dyDescent="0.25">
      <c r="B14113" s="24"/>
    </row>
    <row r="14114" spans="2:2" x14ac:dyDescent="0.25">
      <c r="B14114" s="24"/>
    </row>
    <row r="14115" spans="2:2" x14ac:dyDescent="0.25">
      <c r="B14115" s="24"/>
    </row>
    <row r="14116" spans="2:2" x14ac:dyDescent="0.25">
      <c r="B14116" s="24"/>
    </row>
    <row r="14117" spans="2:2" x14ac:dyDescent="0.25">
      <c r="B14117" s="24"/>
    </row>
    <row r="14118" spans="2:2" x14ac:dyDescent="0.25">
      <c r="B14118" s="24"/>
    </row>
    <row r="14119" spans="2:2" x14ac:dyDescent="0.25">
      <c r="B14119" s="24"/>
    </row>
    <row r="14120" spans="2:2" x14ac:dyDescent="0.25">
      <c r="B14120" s="24"/>
    </row>
    <row r="14121" spans="2:2" x14ac:dyDescent="0.25">
      <c r="B14121" s="24"/>
    </row>
    <row r="14122" spans="2:2" x14ac:dyDescent="0.25">
      <c r="B14122" s="24"/>
    </row>
    <row r="14123" spans="2:2" x14ac:dyDescent="0.25">
      <c r="B14123" s="24"/>
    </row>
    <row r="14124" spans="2:2" x14ac:dyDescent="0.25">
      <c r="B14124" s="24"/>
    </row>
    <row r="14125" spans="2:2" x14ac:dyDescent="0.25">
      <c r="B14125" s="24"/>
    </row>
    <row r="14126" spans="2:2" x14ac:dyDescent="0.25">
      <c r="B14126" s="24"/>
    </row>
    <row r="14127" spans="2:2" x14ac:dyDescent="0.25">
      <c r="B14127" s="24"/>
    </row>
    <row r="14128" spans="2:2" x14ac:dyDescent="0.25">
      <c r="B14128" s="24"/>
    </row>
    <row r="14129" spans="2:2" x14ac:dyDescent="0.25">
      <c r="B14129" s="24"/>
    </row>
    <row r="14130" spans="2:2" x14ac:dyDescent="0.25">
      <c r="B14130" s="24"/>
    </row>
    <row r="14131" spans="2:2" x14ac:dyDescent="0.25">
      <c r="B14131" s="24"/>
    </row>
    <row r="14132" spans="2:2" x14ac:dyDescent="0.25">
      <c r="B14132" s="24"/>
    </row>
    <row r="14133" spans="2:2" x14ac:dyDescent="0.25">
      <c r="B14133" s="24"/>
    </row>
    <row r="14134" spans="2:2" x14ac:dyDescent="0.25">
      <c r="B14134" s="24"/>
    </row>
    <row r="14135" spans="2:2" x14ac:dyDescent="0.25">
      <c r="B14135" s="24"/>
    </row>
    <row r="14136" spans="2:2" x14ac:dyDescent="0.25">
      <c r="B14136" s="24"/>
    </row>
    <row r="14137" spans="2:2" x14ac:dyDescent="0.25">
      <c r="B14137" s="24"/>
    </row>
    <row r="14138" spans="2:2" x14ac:dyDescent="0.25">
      <c r="B14138" s="24"/>
    </row>
    <row r="14139" spans="2:2" x14ac:dyDescent="0.25">
      <c r="B14139" s="24"/>
    </row>
    <row r="14140" spans="2:2" x14ac:dyDescent="0.25">
      <c r="B14140" s="24"/>
    </row>
    <row r="14141" spans="2:2" x14ac:dyDescent="0.25">
      <c r="B14141" s="24"/>
    </row>
    <row r="14142" spans="2:2" x14ac:dyDescent="0.25">
      <c r="B14142" s="24"/>
    </row>
    <row r="14143" spans="2:2" x14ac:dyDescent="0.25">
      <c r="B14143" s="24"/>
    </row>
    <row r="14144" spans="2:2" x14ac:dyDescent="0.25">
      <c r="B14144" s="24"/>
    </row>
    <row r="14145" spans="2:2" x14ac:dyDescent="0.25">
      <c r="B14145" s="24"/>
    </row>
    <row r="14146" spans="2:2" x14ac:dyDescent="0.25">
      <c r="B14146" s="24"/>
    </row>
    <row r="14147" spans="2:2" x14ac:dyDescent="0.25">
      <c r="B14147" s="24"/>
    </row>
    <row r="14148" spans="2:2" x14ac:dyDescent="0.25">
      <c r="B14148" s="24"/>
    </row>
    <row r="14149" spans="2:2" x14ac:dyDescent="0.25">
      <c r="B14149" s="24"/>
    </row>
    <row r="14150" spans="2:2" x14ac:dyDescent="0.25">
      <c r="B14150" s="24"/>
    </row>
    <row r="14151" spans="2:2" x14ac:dyDescent="0.25">
      <c r="B14151" s="24"/>
    </row>
    <row r="14152" spans="2:2" x14ac:dyDescent="0.25">
      <c r="B14152" s="24"/>
    </row>
    <row r="14153" spans="2:2" x14ac:dyDescent="0.25">
      <c r="B14153" s="24"/>
    </row>
    <row r="14154" spans="2:2" x14ac:dyDescent="0.25">
      <c r="B14154" s="24"/>
    </row>
    <row r="14155" spans="2:2" x14ac:dyDescent="0.25">
      <c r="B14155" s="24"/>
    </row>
    <row r="14156" spans="2:2" x14ac:dyDescent="0.25">
      <c r="B14156" s="24"/>
    </row>
    <row r="14157" spans="2:2" x14ac:dyDescent="0.25">
      <c r="B14157" s="24"/>
    </row>
    <row r="14158" spans="2:2" x14ac:dyDescent="0.25">
      <c r="B14158" s="24"/>
    </row>
    <row r="14159" spans="2:2" x14ac:dyDescent="0.25">
      <c r="B14159" s="24"/>
    </row>
    <row r="14160" spans="2:2" x14ac:dyDescent="0.25">
      <c r="B14160" s="24"/>
    </row>
    <row r="14161" spans="2:2" x14ac:dyDescent="0.25">
      <c r="B14161" s="24"/>
    </row>
    <row r="14162" spans="2:2" x14ac:dyDescent="0.25">
      <c r="B14162" s="24"/>
    </row>
    <row r="14163" spans="2:2" x14ac:dyDescent="0.25">
      <c r="B14163" s="24"/>
    </row>
    <row r="14164" spans="2:2" x14ac:dyDescent="0.25">
      <c r="B14164" s="24"/>
    </row>
    <row r="14165" spans="2:2" x14ac:dyDescent="0.25">
      <c r="B14165" s="24"/>
    </row>
    <row r="14166" spans="2:2" x14ac:dyDescent="0.25">
      <c r="B14166" s="24"/>
    </row>
    <row r="14167" spans="2:2" x14ac:dyDescent="0.25">
      <c r="B14167" s="24"/>
    </row>
    <row r="14168" spans="2:2" x14ac:dyDescent="0.25">
      <c r="B14168" s="24"/>
    </row>
    <row r="14169" spans="2:2" x14ac:dyDescent="0.25">
      <c r="B14169" s="24"/>
    </row>
    <row r="14170" spans="2:2" x14ac:dyDescent="0.25">
      <c r="B14170" s="24"/>
    </row>
    <row r="14171" spans="2:2" x14ac:dyDescent="0.25">
      <c r="B14171" s="24"/>
    </row>
    <row r="14172" spans="2:2" x14ac:dyDescent="0.25">
      <c r="B14172" s="24"/>
    </row>
    <row r="14173" spans="2:2" x14ac:dyDescent="0.25">
      <c r="B14173" s="24"/>
    </row>
    <row r="14174" spans="2:2" x14ac:dyDescent="0.25">
      <c r="B14174" s="24"/>
    </row>
    <row r="14175" spans="2:2" x14ac:dyDescent="0.25">
      <c r="B14175" s="24"/>
    </row>
    <row r="14176" spans="2:2" x14ac:dyDescent="0.25">
      <c r="B14176" s="24"/>
    </row>
    <row r="14177" spans="2:2" x14ac:dyDescent="0.25">
      <c r="B14177" s="24"/>
    </row>
    <row r="14178" spans="2:2" x14ac:dyDescent="0.25">
      <c r="B14178" s="24"/>
    </row>
    <row r="14179" spans="2:2" x14ac:dyDescent="0.25">
      <c r="B14179" s="24"/>
    </row>
    <row r="14180" spans="2:2" x14ac:dyDescent="0.25">
      <c r="B14180" s="24"/>
    </row>
    <row r="14181" spans="2:2" x14ac:dyDescent="0.25">
      <c r="B14181" s="24"/>
    </row>
    <row r="14182" spans="2:2" x14ac:dyDescent="0.25">
      <c r="B14182" s="24"/>
    </row>
    <row r="14183" spans="2:2" x14ac:dyDescent="0.25">
      <c r="B14183" s="24"/>
    </row>
    <row r="14184" spans="2:2" x14ac:dyDescent="0.25">
      <c r="B14184" s="24"/>
    </row>
    <row r="14185" spans="2:2" x14ac:dyDescent="0.25">
      <c r="B14185" s="24"/>
    </row>
    <row r="14186" spans="2:2" x14ac:dyDescent="0.25">
      <c r="B14186" s="24"/>
    </row>
    <row r="14187" spans="2:2" x14ac:dyDescent="0.25">
      <c r="B14187" s="24"/>
    </row>
    <row r="14188" spans="2:2" x14ac:dyDescent="0.25">
      <c r="B14188" s="24"/>
    </row>
    <row r="14189" spans="2:2" x14ac:dyDescent="0.25">
      <c r="B14189" s="24"/>
    </row>
    <row r="14190" spans="2:2" x14ac:dyDescent="0.25">
      <c r="B14190" s="24"/>
    </row>
    <row r="14191" spans="2:2" x14ac:dyDescent="0.25">
      <c r="B14191" s="24"/>
    </row>
    <row r="14192" spans="2:2" x14ac:dyDescent="0.25">
      <c r="B14192" s="24"/>
    </row>
    <row r="14193" spans="2:2" x14ac:dyDescent="0.25">
      <c r="B14193" s="24"/>
    </row>
    <row r="14194" spans="2:2" x14ac:dyDescent="0.25">
      <c r="B14194" s="24"/>
    </row>
    <row r="14195" spans="2:2" x14ac:dyDescent="0.25">
      <c r="B14195" s="24"/>
    </row>
    <row r="14196" spans="2:2" x14ac:dyDescent="0.25">
      <c r="B14196" s="24"/>
    </row>
    <row r="14197" spans="2:2" x14ac:dyDescent="0.25">
      <c r="B14197" s="24"/>
    </row>
    <row r="14198" spans="2:2" x14ac:dyDescent="0.25">
      <c r="B14198" s="24"/>
    </row>
    <row r="14199" spans="2:2" x14ac:dyDescent="0.25">
      <c r="B14199" s="24"/>
    </row>
    <row r="14200" spans="2:2" x14ac:dyDescent="0.25">
      <c r="B14200" s="24"/>
    </row>
    <row r="14201" spans="2:2" x14ac:dyDescent="0.25">
      <c r="B14201" s="24"/>
    </row>
    <row r="14202" spans="2:2" x14ac:dyDescent="0.25">
      <c r="B14202" s="24"/>
    </row>
    <row r="14203" spans="2:2" x14ac:dyDescent="0.25">
      <c r="B14203" s="24"/>
    </row>
    <row r="14204" spans="2:2" x14ac:dyDescent="0.25">
      <c r="B14204" s="24"/>
    </row>
    <row r="14205" spans="2:2" x14ac:dyDescent="0.25">
      <c r="B14205" s="24"/>
    </row>
    <row r="14206" spans="2:2" x14ac:dyDescent="0.25">
      <c r="B14206" s="24"/>
    </row>
    <row r="14207" spans="2:2" x14ac:dyDescent="0.25">
      <c r="B14207" s="24"/>
    </row>
    <row r="14208" spans="2:2" x14ac:dyDescent="0.25">
      <c r="B14208" s="24"/>
    </row>
    <row r="14209" spans="2:2" x14ac:dyDescent="0.25">
      <c r="B14209" s="24"/>
    </row>
    <row r="14210" spans="2:2" x14ac:dyDescent="0.25">
      <c r="B14210" s="24"/>
    </row>
    <row r="14211" spans="2:2" x14ac:dyDescent="0.25">
      <c r="B14211" s="24"/>
    </row>
    <row r="14212" spans="2:2" x14ac:dyDescent="0.25">
      <c r="B14212" s="24"/>
    </row>
    <row r="14213" spans="2:2" x14ac:dyDescent="0.25">
      <c r="B14213" s="24"/>
    </row>
    <row r="14214" spans="2:2" x14ac:dyDescent="0.25">
      <c r="B14214" s="24"/>
    </row>
    <row r="14215" spans="2:2" x14ac:dyDescent="0.25">
      <c r="B14215" s="24"/>
    </row>
    <row r="14216" spans="2:2" x14ac:dyDescent="0.25">
      <c r="B14216" s="24"/>
    </row>
    <row r="14217" spans="2:2" x14ac:dyDescent="0.25">
      <c r="B14217" s="24"/>
    </row>
    <row r="14218" spans="2:2" x14ac:dyDescent="0.25">
      <c r="B14218" s="24"/>
    </row>
    <row r="14219" spans="2:2" x14ac:dyDescent="0.25">
      <c r="B14219" s="24"/>
    </row>
    <row r="14220" spans="2:2" x14ac:dyDescent="0.25">
      <c r="B14220" s="24"/>
    </row>
    <row r="14221" spans="2:2" x14ac:dyDescent="0.25">
      <c r="B14221" s="24"/>
    </row>
    <row r="14222" spans="2:2" x14ac:dyDescent="0.25">
      <c r="B14222" s="24"/>
    </row>
    <row r="14223" spans="2:2" x14ac:dyDescent="0.25">
      <c r="B14223" s="24"/>
    </row>
    <row r="14224" spans="2:2" x14ac:dyDescent="0.25">
      <c r="B14224" s="24"/>
    </row>
    <row r="14225" spans="2:2" x14ac:dyDescent="0.25">
      <c r="B14225" s="24"/>
    </row>
    <row r="14226" spans="2:2" x14ac:dyDescent="0.25">
      <c r="B14226" s="24"/>
    </row>
    <row r="14227" spans="2:2" x14ac:dyDescent="0.25">
      <c r="B14227" s="24"/>
    </row>
    <row r="14228" spans="2:2" x14ac:dyDescent="0.25">
      <c r="B14228" s="24"/>
    </row>
    <row r="14229" spans="2:2" x14ac:dyDescent="0.25">
      <c r="B14229" s="24"/>
    </row>
    <row r="14230" spans="2:2" x14ac:dyDescent="0.25">
      <c r="B14230" s="24"/>
    </row>
    <row r="14231" spans="2:2" x14ac:dyDescent="0.25">
      <c r="B14231" s="24"/>
    </row>
    <row r="14232" spans="2:2" x14ac:dyDescent="0.25">
      <c r="B14232" s="24"/>
    </row>
    <row r="14233" spans="2:2" x14ac:dyDescent="0.25">
      <c r="B14233" s="24"/>
    </row>
    <row r="14234" spans="2:2" x14ac:dyDescent="0.25">
      <c r="B14234" s="24"/>
    </row>
    <row r="14235" spans="2:2" x14ac:dyDescent="0.25">
      <c r="B14235" s="24"/>
    </row>
    <row r="14236" spans="2:2" x14ac:dyDescent="0.25">
      <c r="B14236" s="24"/>
    </row>
    <row r="14237" spans="2:2" x14ac:dyDescent="0.25">
      <c r="B14237" s="24"/>
    </row>
    <row r="14238" spans="2:2" x14ac:dyDescent="0.25">
      <c r="B14238" s="24"/>
    </row>
    <row r="14239" spans="2:2" x14ac:dyDescent="0.25">
      <c r="B14239" s="24"/>
    </row>
    <row r="14240" spans="2:2" x14ac:dyDescent="0.25">
      <c r="B14240" s="24"/>
    </row>
    <row r="14241" spans="2:2" x14ac:dyDescent="0.25">
      <c r="B14241" s="24"/>
    </row>
    <row r="14242" spans="2:2" x14ac:dyDescent="0.25">
      <c r="B14242" s="24"/>
    </row>
    <row r="14243" spans="2:2" x14ac:dyDescent="0.25">
      <c r="B14243" s="24"/>
    </row>
    <row r="14244" spans="2:2" x14ac:dyDescent="0.25">
      <c r="B14244" s="24"/>
    </row>
    <row r="14245" spans="2:2" x14ac:dyDescent="0.25">
      <c r="B14245" s="24"/>
    </row>
    <row r="14246" spans="2:2" x14ac:dyDescent="0.25">
      <c r="B14246" s="24"/>
    </row>
    <row r="14247" spans="2:2" x14ac:dyDescent="0.25">
      <c r="B14247" s="24"/>
    </row>
    <row r="14248" spans="2:2" x14ac:dyDescent="0.25">
      <c r="B14248" s="24"/>
    </row>
    <row r="14249" spans="2:2" x14ac:dyDescent="0.25">
      <c r="B14249" s="24"/>
    </row>
    <row r="14250" spans="2:2" x14ac:dyDescent="0.25">
      <c r="B14250" s="24"/>
    </row>
    <row r="14251" spans="2:2" x14ac:dyDescent="0.25">
      <c r="B14251" s="24"/>
    </row>
    <row r="14252" spans="2:2" x14ac:dyDescent="0.25">
      <c r="B14252" s="24"/>
    </row>
    <row r="14253" spans="2:2" x14ac:dyDescent="0.25">
      <c r="B14253" s="24"/>
    </row>
    <row r="14254" spans="2:2" x14ac:dyDescent="0.25">
      <c r="B14254" s="24"/>
    </row>
    <row r="14255" spans="2:2" x14ac:dyDescent="0.25">
      <c r="B14255" s="24"/>
    </row>
    <row r="14256" spans="2:2" x14ac:dyDescent="0.25">
      <c r="B14256" s="24"/>
    </row>
    <row r="14257" spans="2:2" x14ac:dyDescent="0.25">
      <c r="B14257" s="24"/>
    </row>
    <row r="14258" spans="2:2" x14ac:dyDescent="0.25">
      <c r="B14258" s="24"/>
    </row>
    <row r="14259" spans="2:2" x14ac:dyDescent="0.25">
      <c r="B14259" s="24"/>
    </row>
    <row r="14260" spans="2:2" x14ac:dyDescent="0.25">
      <c r="B14260" s="24"/>
    </row>
    <row r="14261" spans="2:2" x14ac:dyDescent="0.25">
      <c r="B14261" s="24"/>
    </row>
    <row r="14262" spans="2:2" x14ac:dyDescent="0.25">
      <c r="B14262" s="24"/>
    </row>
    <row r="14263" spans="2:2" x14ac:dyDescent="0.25">
      <c r="B14263" s="24"/>
    </row>
    <row r="14264" spans="2:2" x14ac:dyDescent="0.25">
      <c r="B14264" s="24"/>
    </row>
    <row r="14265" spans="2:2" x14ac:dyDescent="0.25">
      <c r="B14265" s="24"/>
    </row>
    <row r="14266" spans="2:2" x14ac:dyDescent="0.25">
      <c r="B14266" s="24"/>
    </row>
    <row r="14267" spans="2:2" x14ac:dyDescent="0.25">
      <c r="B14267" s="24"/>
    </row>
    <row r="14268" spans="2:2" x14ac:dyDescent="0.25">
      <c r="B14268" s="24"/>
    </row>
    <row r="14269" spans="2:2" x14ac:dyDescent="0.25">
      <c r="B14269" s="24"/>
    </row>
    <row r="14270" spans="2:2" x14ac:dyDescent="0.25">
      <c r="B14270" s="24"/>
    </row>
    <row r="14271" spans="2:2" x14ac:dyDescent="0.25">
      <c r="B14271" s="24"/>
    </row>
    <row r="14272" spans="2:2" x14ac:dyDescent="0.25">
      <c r="B14272" s="24"/>
    </row>
    <row r="14273" spans="2:2" x14ac:dyDescent="0.25">
      <c r="B14273" s="24"/>
    </row>
    <row r="14274" spans="2:2" x14ac:dyDescent="0.25">
      <c r="B14274" s="24"/>
    </row>
    <row r="14275" spans="2:2" x14ac:dyDescent="0.25">
      <c r="B14275" s="24"/>
    </row>
    <row r="14276" spans="2:2" x14ac:dyDescent="0.25">
      <c r="B14276" s="24"/>
    </row>
    <row r="14277" spans="2:2" x14ac:dyDescent="0.25">
      <c r="B14277" s="24"/>
    </row>
    <row r="14278" spans="2:2" x14ac:dyDescent="0.25">
      <c r="B14278" s="24"/>
    </row>
    <row r="14279" spans="2:2" x14ac:dyDescent="0.25">
      <c r="B14279" s="24"/>
    </row>
    <row r="14280" spans="2:2" x14ac:dyDescent="0.25">
      <c r="B14280" s="24"/>
    </row>
    <row r="14281" spans="2:2" x14ac:dyDescent="0.25">
      <c r="B14281" s="24"/>
    </row>
    <row r="14282" spans="2:2" x14ac:dyDescent="0.25">
      <c r="B14282" s="24"/>
    </row>
    <row r="14283" spans="2:2" x14ac:dyDescent="0.25">
      <c r="B14283" s="24"/>
    </row>
    <row r="14284" spans="2:2" x14ac:dyDescent="0.25">
      <c r="B14284" s="24"/>
    </row>
    <row r="14285" spans="2:2" x14ac:dyDescent="0.25">
      <c r="B14285" s="24"/>
    </row>
    <row r="14286" spans="2:2" x14ac:dyDescent="0.25">
      <c r="B14286" s="24"/>
    </row>
    <row r="14287" spans="2:2" x14ac:dyDescent="0.25">
      <c r="B14287" s="24"/>
    </row>
    <row r="14288" spans="2:2" x14ac:dyDescent="0.25">
      <c r="B14288" s="24"/>
    </row>
    <row r="14289" spans="2:2" x14ac:dyDescent="0.25">
      <c r="B14289" s="24"/>
    </row>
    <row r="14290" spans="2:2" x14ac:dyDescent="0.25">
      <c r="B14290" s="24"/>
    </row>
    <row r="14291" spans="2:2" x14ac:dyDescent="0.25">
      <c r="B14291" s="24"/>
    </row>
    <row r="14292" spans="2:2" x14ac:dyDescent="0.25">
      <c r="B14292" s="24"/>
    </row>
    <row r="14293" spans="2:2" x14ac:dyDescent="0.25">
      <c r="B14293" s="24"/>
    </row>
    <row r="14294" spans="2:2" x14ac:dyDescent="0.25">
      <c r="B14294" s="24"/>
    </row>
    <row r="14295" spans="2:2" x14ac:dyDescent="0.25">
      <c r="B14295" s="24"/>
    </row>
    <row r="14296" spans="2:2" x14ac:dyDescent="0.25">
      <c r="B14296" s="24"/>
    </row>
    <row r="14297" spans="2:2" x14ac:dyDescent="0.25">
      <c r="B14297" s="24"/>
    </row>
    <row r="14298" spans="2:2" x14ac:dyDescent="0.25">
      <c r="B14298" s="24"/>
    </row>
    <row r="14299" spans="2:2" x14ac:dyDescent="0.25">
      <c r="B14299" s="24"/>
    </row>
    <row r="14300" spans="2:2" x14ac:dyDescent="0.25">
      <c r="B14300" s="24"/>
    </row>
    <row r="14301" spans="2:2" x14ac:dyDescent="0.25">
      <c r="B14301" s="24"/>
    </row>
    <row r="14302" spans="2:2" x14ac:dyDescent="0.25">
      <c r="B14302" s="24"/>
    </row>
    <row r="14303" spans="2:2" x14ac:dyDescent="0.25">
      <c r="B14303" s="24"/>
    </row>
    <row r="14304" spans="2:2" x14ac:dyDescent="0.25">
      <c r="B14304" s="24"/>
    </row>
    <row r="14305" spans="2:2" x14ac:dyDescent="0.25">
      <c r="B14305" s="24"/>
    </row>
    <row r="14306" spans="2:2" x14ac:dyDescent="0.25">
      <c r="B14306" s="24"/>
    </row>
    <row r="14307" spans="2:2" x14ac:dyDescent="0.25">
      <c r="B14307" s="24"/>
    </row>
    <row r="14308" spans="2:2" x14ac:dyDescent="0.25">
      <c r="B14308" s="24"/>
    </row>
    <row r="14309" spans="2:2" x14ac:dyDescent="0.25">
      <c r="B14309" s="24"/>
    </row>
    <row r="14310" spans="2:2" x14ac:dyDescent="0.25">
      <c r="B14310" s="24"/>
    </row>
    <row r="14311" spans="2:2" x14ac:dyDescent="0.25">
      <c r="B14311" s="24"/>
    </row>
    <row r="14312" spans="2:2" x14ac:dyDescent="0.25">
      <c r="B14312" s="24"/>
    </row>
    <row r="14313" spans="2:2" x14ac:dyDescent="0.25">
      <c r="B14313" s="24"/>
    </row>
    <row r="14314" spans="2:2" x14ac:dyDescent="0.25">
      <c r="B14314" s="24"/>
    </row>
    <row r="14315" spans="2:2" x14ac:dyDescent="0.25">
      <c r="B14315" s="24"/>
    </row>
    <row r="14316" spans="2:2" x14ac:dyDescent="0.25">
      <c r="B14316" s="24"/>
    </row>
    <row r="14317" spans="2:2" x14ac:dyDescent="0.25">
      <c r="B14317" s="24"/>
    </row>
    <row r="14318" spans="2:2" x14ac:dyDescent="0.25">
      <c r="B14318" s="24"/>
    </row>
    <row r="14319" spans="2:2" x14ac:dyDescent="0.25">
      <c r="B14319" s="24"/>
    </row>
    <row r="14320" spans="2:2" x14ac:dyDescent="0.25">
      <c r="B14320" s="24"/>
    </row>
    <row r="14321" spans="2:2" x14ac:dyDescent="0.25">
      <c r="B14321" s="24"/>
    </row>
    <row r="14322" spans="2:2" x14ac:dyDescent="0.25">
      <c r="B14322" s="24"/>
    </row>
    <row r="14323" spans="2:2" x14ac:dyDescent="0.25">
      <c r="B14323" s="24"/>
    </row>
    <row r="14324" spans="2:2" x14ac:dyDescent="0.25">
      <c r="B14324" s="24"/>
    </row>
    <row r="14325" spans="2:2" x14ac:dyDescent="0.25">
      <c r="B14325" s="24"/>
    </row>
    <row r="14326" spans="2:2" x14ac:dyDescent="0.25">
      <c r="B14326" s="24"/>
    </row>
    <row r="14327" spans="2:2" x14ac:dyDescent="0.25">
      <c r="B14327" s="24"/>
    </row>
    <row r="14328" spans="2:2" x14ac:dyDescent="0.25">
      <c r="B14328" s="24"/>
    </row>
    <row r="14329" spans="2:2" x14ac:dyDescent="0.25">
      <c r="B14329" s="24"/>
    </row>
    <row r="14330" spans="2:2" x14ac:dyDescent="0.25">
      <c r="B14330" s="24"/>
    </row>
    <row r="14331" spans="2:2" x14ac:dyDescent="0.25">
      <c r="B14331" s="24"/>
    </row>
    <row r="14332" spans="2:2" x14ac:dyDescent="0.25">
      <c r="B14332" s="24"/>
    </row>
    <row r="14333" spans="2:2" x14ac:dyDescent="0.25">
      <c r="B14333" s="24"/>
    </row>
    <row r="14334" spans="2:2" x14ac:dyDescent="0.25">
      <c r="B14334" s="24"/>
    </row>
    <row r="14335" spans="2:2" x14ac:dyDescent="0.25">
      <c r="B14335" s="24"/>
    </row>
    <row r="14336" spans="2:2" x14ac:dyDescent="0.25">
      <c r="B14336" s="24"/>
    </row>
    <row r="14337" spans="2:2" x14ac:dyDescent="0.25">
      <c r="B14337" s="24"/>
    </row>
    <row r="14338" spans="2:2" x14ac:dyDescent="0.25">
      <c r="B14338" s="24"/>
    </row>
    <row r="14339" spans="2:2" x14ac:dyDescent="0.25">
      <c r="B14339" s="24"/>
    </row>
    <row r="14340" spans="2:2" x14ac:dyDescent="0.25">
      <c r="B14340" s="24"/>
    </row>
    <row r="14341" spans="2:2" x14ac:dyDescent="0.25">
      <c r="B14341" s="24"/>
    </row>
    <row r="14342" spans="2:2" x14ac:dyDescent="0.25">
      <c r="B14342" s="24"/>
    </row>
    <row r="14343" spans="2:2" x14ac:dyDescent="0.25">
      <c r="B14343" s="24"/>
    </row>
    <row r="14344" spans="2:2" x14ac:dyDescent="0.25">
      <c r="B14344" s="24"/>
    </row>
    <row r="14345" spans="2:2" x14ac:dyDescent="0.25">
      <c r="B14345" s="24"/>
    </row>
    <row r="14346" spans="2:2" x14ac:dyDescent="0.25">
      <c r="B14346" s="24"/>
    </row>
    <row r="14347" spans="2:2" x14ac:dyDescent="0.25">
      <c r="B14347" s="24"/>
    </row>
    <row r="14348" spans="2:2" x14ac:dyDescent="0.25">
      <c r="B14348" s="24"/>
    </row>
    <row r="14349" spans="2:2" x14ac:dyDescent="0.25">
      <c r="B14349" s="24"/>
    </row>
    <row r="14350" spans="2:2" x14ac:dyDescent="0.25">
      <c r="B14350" s="24"/>
    </row>
    <row r="14351" spans="2:2" x14ac:dyDescent="0.25">
      <c r="B14351" s="24"/>
    </row>
    <row r="14352" spans="2:2" x14ac:dyDescent="0.25">
      <c r="B14352" s="24"/>
    </row>
    <row r="14353" spans="2:2" x14ac:dyDescent="0.25">
      <c r="B14353" s="24"/>
    </row>
    <row r="14354" spans="2:2" x14ac:dyDescent="0.25">
      <c r="B14354" s="24"/>
    </row>
    <row r="14355" spans="2:2" x14ac:dyDescent="0.25">
      <c r="B14355" s="24"/>
    </row>
    <row r="14356" spans="2:2" x14ac:dyDescent="0.25">
      <c r="B14356" s="24"/>
    </row>
    <row r="14357" spans="2:2" x14ac:dyDescent="0.25">
      <c r="B14357" s="24"/>
    </row>
    <row r="14358" spans="2:2" x14ac:dyDescent="0.25">
      <c r="B14358" s="24"/>
    </row>
    <row r="14359" spans="2:2" x14ac:dyDescent="0.25">
      <c r="B14359" s="24"/>
    </row>
    <row r="14360" spans="2:2" x14ac:dyDescent="0.25">
      <c r="B14360" s="24"/>
    </row>
    <row r="14361" spans="2:2" x14ac:dyDescent="0.25">
      <c r="B14361" s="24"/>
    </row>
    <row r="14362" spans="2:2" x14ac:dyDescent="0.25">
      <c r="B14362" s="24"/>
    </row>
    <row r="14363" spans="2:2" x14ac:dyDescent="0.25">
      <c r="B14363" s="24"/>
    </row>
    <row r="14364" spans="2:2" x14ac:dyDescent="0.25">
      <c r="B14364" s="24"/>
    </row>
    <row r="14365" spans="2:2" x14ac:dyDescent="0.25">
      <c r="B14365" s="24"/>
    </row>
    <row r="14366" spans="2:2" x14ac:dyDescent="0.25">
      <c r="B14366" s="24"/>
    </row>
    <row r="14367" spans="2:2" x14ac:dyDescent="0.25">
      <c r="B14367" s="24"/>
    </row>
    <row r="14368" spans="2:2" x14ac:dyDescent="0.25">
      <c r="B14368" s="24"/>
    </row>
    <row r="14369" spans="2:2" x14ac:dyDescent="0.25">
      <c r="B14369" s="24"/>
    </row>
    <row r="14370" spans="2:2" x14ac:dyDescent="0.25">
      <c r="B14370" s="24"/>
    </row>
    <row r="14371" spans="2:2" x14ac:dyDescent="0.25">
      <c r="B14371" s="24"/>
    </row>
    <row r="14372" spans="2:2" x14ac:dyDescent="0.25">
      <c r="B14372" s="24"/>
    </row>
    <row r="14373" spans="2:2" x14ac:dyDescent="0.25">
      <c r="B14373" s="24"/>
    </row>
    <row r="14374" spans="2:2" x14ac:dyDescent="0.25">
      <c r="B14374" s="24"/>
    </row>
    <row r="14375" spans="2:2" x14ac:dyDescent="0.25">
      <c r="B14375" s="24"/>
    </row>
    <row r="14376" spans="2:2" x14ac:dyDescent="0.25">
      <c r="B14376" s="24"/>
    </row>
    <row r="14377" spans="2:2" x14ac:dyDescent="0.25">
      <c r="B14377" s="24"/>
    </row>
    <row r="14378" spans="2:2" x14ac:dyDescent="0.25">
      <c r="B14378" s="24"/>
    </row>
    <row r="14379" spans="2:2" x14ac:dyDescent="0.25">
      <c r="B14379" s="24"/>
    </row>
    <row r="14380" spans="2:2" x14ac:dyDescent="0.25">
      <c r="B14380" s="24"/>
    </row>
    <row r="14381" spans="2:2" x14ac:dyDescent="0.25">
      <c r="B14381" s="24"/>
    </row>
    <row r="14382" spans="2:2" x14ac:dyDescent="0.25">
      <c r="B14382" s="24"/>
    </row>
    <row r="14383" spans="2:2" x14ac:dyDescent="0.25">
      <c r="B14383" s="24"/>
    </row>
    <row r="14384" spans="2:2" x14ac:dyDescent="0.25">
      <c r="B14384" s="24"/>
    </row>
    <row r="14385" spans="2:2" x14ac:dyDescent="0.25">
      <c r="B14385" s="24"/>
    </row>
    <row r="14386" spans="2:2" x14ac:dyDescent="0.25">
      <c r="B14386" s="24"/>
    </row>
    <row r="14387" spans="2:2" x14ac:dyDescent="0.25">
      <c r="B14387" s="24"/>
    </row>
    <row r="14388" spans="2:2" x14ac:dyDescent="0.25">
      <c r="B14388" s="24"/>
    </row>
    <row r="14389" spans="2:2" x14ac:dyDescent="0.25">
      <c r="B14389" s="24"/>
    </row>
    <row r="14390" spans="2:2" x14ac:dyDescent="0.25">
      <c r="B14390" s="24"/>
    </row>
    <row r="14391" spans="2:2" x14ac:dyDescent="0.25">
      <c r="B14391" s="24"/>
    </row>
    <row r="14392" spans="2:2" x14ac:dyDescent="0.25">
      <c r="B14392" s="24"/>
    </row>
    <row r="14393" spans="2:2" x14ac:dyDescent="0.25">
      <c r="B14393" s="24"/>
    </row>
    <row r="14394" spans="2:2" x14ac:dyDescent="0.25">
      <c r="B14394" s="24"/>
    </row>
    <row r="14395" spans="2:2" x14ac:dyDescent="0.25">
      <c r="B14395" s="24"/>
    </row>
    <row r="14396" spans="2:2" x14ac:dyDescent="0.25">
      <c r="B14396" s="24"/>
    </row>
    <row r="14397" spans="2:2" x14ac:dyDescent="0.25">
      <c r="B14397" s="24"/>
    </row>
    <row r="14398" spans="2:2" x14ac:dyDescent="0.25">
      <c r="B14398" s="24"/>
    </row>
    <row r="14399" spans="2:2" x14ac:dyDescent="0.25">
      <c r="B14399" s="24"/>
    </row>
    <row r="14400" spans="2:2" x14ac:dyDescent="0.25">
      <c r="B14400" s="24"/>
    </row>
    <row r="14401" spans="2:2" x14ac:dyDescent="0.25">
      <c r="B14401" s="24"/>
    </row>
    <row r="14402" spans="2:2" x14ac:dyDescent="0.25">
      <c r="B14402" s="24"/>
    </row>
    <row r="14403" spans="2:2" x14ac:dyDescent="0.25">
      <c r="B14403" s="24"/>
    </row>
    <row r="14404" spans="2:2" x14ac:dyDescent="0.25">
      <c r="B14404" s="24"/>
    </row>
    <row r="14405" spans="2:2" x14ac:dyDescent="0.25">
      <c r="B14405" s="24"/>
    </row>
    <row r="14406" spans="2:2" x14ac:dyDescent="0.25">
      <c r="B14406" s="24"/>
    </row>
    <row r="14407" spans="2:2" x14ac:dyDescent="0.25">
      <c r="B14407" s="24"/>
    </row>
    <row r="14408" spans="2:2" x14ac:dyDescent="0.25">
      <c r="B14408" s="24"/>
    </row>
    <row r="14409" spans="2:2" x14ac:dyDescent="0.25">
      <c r="B14409" s="24"/>
    </row>
    <row r="14410" spans="2:2" x14ac:dyDescent="0.25">
      <c r="B14410" s="24"/>
    </row>
    <row r="14411" spans="2:2" x14ac:dyDescent="0.25">
      <c r="B14411" s="24"/>
    </row>
    <row r="14412" spans="2:2" x14ac:dyDescent="0.25">
      <c r="B14412" s="24"/>
    </row>
    <row r="14413" spans="2:2" x14ac:dyDescent="0.25">
      <c r="B14413" s="24"/>
    </row>
    <row r="14414" spans="2:2" x14ac:dyDescent="0.25">
      <c r="B14414" s="24"/>
    </row>
    <row r="14415" spans="2:2" x14ac:dyDescent="0.25">
      <c r="B14415" s="24"/>
    </row>
    <row r="14416" spans="2:2" x14ac:dyDescent="0.25">
      <c r="B14416" s="24"/>
    </row>
    <row r="14417" spans="2:2" x14ac:dyDescent="0.25">
      <c r="B14417" s="24"/>
    </row>
    <row r="14418" spans="2:2" x14ac:dyDescent="0.25">
      <c r="B14418" s="24"/>
    </row>
    <row r="14419" spans="2:2" x14ac:dyDescent="0.25">
      <c r="B14419" s="24"/>
    </row>
    <row r="14420" spans="2:2" x14ac:dyDescent="0.25">
      <c r="B14420" s="24"/>
    </row>
    <row r="14421" spans="2:2" x14ac:dyDescent="0.25">
      <c r="B14421" s="24"/>
    </row>
    <row r="14422" spans="2:2" x14ac:dyDescent="0.25">
      <c r="B14422" s="24"/>
    </row>
    <row r="14423" spans="2:2" x14ac:dyDescent="0.25">
      <c r="B14423" s="24"/>
    </row>
    <row r="14424" spans="2:2" x14ac:dyDescent="0.25">
      <c r="B14424" s="24"/>
    </row>
    <row r="14425" spans="2:2" x14ac:dyDescent="0.25">
      <c r="B14425" s="24"/>
    </row>
    <row r="14426" spans="2:2" x14ac:dyDescent="0.25">
      <c r="B14426" s="24"/>
    </row>
    <row r="14427" spans="2:2" x14ac:dyDescent="0.25">
      <c r="B14427" s="24"/>
    </row>
    <row r="14428" spans="2:2" x14ac:dyDescent="0.25">
      <c r="B14428" s="24"/>
    </row>
    <row r="14429" spans="2:2" x14ac:dyDescent="0.25">
      <c r="B14429" s="24"/>
    </row>
    <row r="14430" spans="2:2" x14ac:dyDescent="0.25">
      <c r="B14430" s="24"/>
    </row>
    <row r="14431" spans="2:2" x14ac:dyDescent="0.25">
      <c r="B14431" s="24"/>
    </row>
    <row r="14432" spans="2:2" x14ac:dyDescent="0.25">
      <c r="B14432" s="24"/>
    </row>
    <row r="14433" spans="2:2" x14ac:dyDescent="0.25">
      <c r="B14433" s="24"/>
    </row>
    <row r="14434" spans="2:2" x14ac:dyDescent="0.25">
      <c r="B14434" s="24"/>
    </row>
    <row r="14435" spans="2:2" x14ac:dyDescent="0.25">
      <c r="B14435" s="24"/>
    </row>
    <row r="14436" spans="2:2" x14ac:dyDescent="0.25">
      <c r="B14436" s="24"/>
    </row>
    <row r="14437" spans="2:2" x14ac:dyDescent="0.25">
      <c r="B14437" s="24"/>
    </row>
    <row r="14438" spans="2:2" x14ac:dyDescent="0.25">
      <c r="B14438" s="24"/>
    </row>
    <row r="14439" spans="2:2" x14ac:dyDescent="0.25">
      <c r="B14439" s="24"/>
    </row>
    <row r="14440" spans="2:2" x14ac:dyDescent="0.25">
      <c r="B14440" s="24"/>
    </row>
    <row r="14441" spans="2:2" x14ac:dyDescent="0.25">
      <c r="B14441" s="24"/>
    </row>
    <row r="14442" spans="2:2" x14ac:dyDescent="0.25">
      <c r="B14442" s="24"/>
    </row>
    <row r="14443" spans="2:2" x14ac:dyDescent="0.25">
      <c r="B14443" s="24"/>
    </row>
    <row r="14444" spans="2:2" x14ac:dyDescent="0.25">
      <c r="B14444" s="24"/>
    </row>
    <row r="14445" spans="2:2" x14ac:dyDescent="0.25">
      <c r="B14445" s="24"/>
    </row>
    <row r="14446" spans="2:2" x14ac:dyDescent="0.25">
      <c r="B14446" s="24"/>
    </row>
    <row r="14447" spans="2:2" x14ac:dyDescent="0.25">
      <c r="B14447" s="24"/>
    </row>
    <row r="14448" spans="2:2" x14ac:dyDescent="0.25">
      <c r="B14448" s="24"/>
    </row>
    <row r="14449" spans="2:2" x14ac:dyDescent="0.25">
      <c r="B14449" s="24"/>
    </row>
    <row r="14450" spans="2:2" x14ac:dyDescent="0.25">
      <c r="B14450" s="24"/>
    </row>
    <row r="14451" spans="2:2" x14ac:dyDescent="0.25">
      <c r="B14451" s="24"/>
    </row>
    <row r="14452" spans="2:2" x14ac:dyDescent="0.25">
      <c r="B14452" s="24"/>
    </row>
    <row r="14453" spans="2:2" x14ac:dyDescent="0.25">
      <c r="B14453" s="24"/>
    </row>
    <row r="14454" spans="2:2" x14ac:dyDescent="0.25">
      <c r="B14454" s="24"/>
    </row>
    <row r="14455" spans="2:2" x14ac:dyDescent="0.25">
      <c r="B14455" s="24"/>
    </row>
    <row r="14456" spans="2:2" x14ac:dyDescent="0.25">
      <c r="B14456" s="24"/>
    </row>
    <row r="14457" spans="2:2" x14ac:dyDescent="0.25">
      <c r="B14457" s="24"/>
    </row>
    <row r="14458" spans="2:2" x14ac:dyDescent="0.25">
      <c r="B14458" s="24"/>
    </row>
    <row r="14459" spans="2:2" x14ac:dyDescent="0.25">
      <c r="B14459" s="24"/>
    </row>
    <row r="14460" spans="2:2" x14ac:dyDescent="0.25">
      <c r="B14460" s="24"/>
    </row>
    <row r="14461" spans="2:2" x14ac:dyDescent="0.25">
      <c r="B14461" s="24"/>
    </row>
    <row r="14462" spans="2:2" x14ac:dyDescent="0.25">
      <c r="B14462" s="24"/>
    </row>
    <row r="14463" spans="2:2" x14ac:dyDescent="0.25">
      <c r="B14463" s="24"/>
    </row>
    <row r="14464" spans="2:2" x14ac:dyDescent="0.25">
      <c r="B14464" s="24"/>
    </row>
    <row r="14465" spans="2:2" x14ac:dyDescent="0.25">
      <c r="B14465" s="24"/>
    </row>
    <row r="14466" spans="2:2" x14ac:dyDescent="0.25">
      <c r="B14466" s="24"/>
    </row>
    <row r="14467" spans="2:2" x14ac:dyDescent="0.25">
      <c r="B14467" s="24"/>
    </row>
    <row r="14468" spans="2:2" x14ac:dyDescent="0.25">
      <c r="B14468" s="24"/>
    </row>
    <row r="14469" spans="2:2" x14ac:dyDescent="0.25">
      <c r="B14469" s="24"/>
    </row>
    <row r="14470" spans="2:2" x14ac:dyDescent="0.25">
      <c r="B14470" s="24"/>
    </row>
    <row r="14471" spans="2:2" x14ac:dyDescent="0.25">
      <c r="B14471" s="24"/>
    </row>
    <row r="14472" spans="2:2" x14ac:dyDescent="0.25">
      <c r="B14472" s="24"/>
    </row>
    <row r="14473" spans="2:2" x14ac:dyDescent="0.25">
      <c r="B14473" s="24"/>
    </row>
    <row r="14474" spans="2:2" x14ac:dyDescent="0.25">
      <c r="B14474" s="24"/>
    </row>
    <row r="14475" spans="2:2" x14ac:dyDescent="0.25">
      <c r="B14475" s="24"/>
    </row>
    <row r="14476" spans="2:2" x14ac:dyDescent="0.25">
      <c r="B14476" s="24"/>
    </row>
    <row r="14477" spans="2:2" x14ac:dyDescent="0.25">
      <c r="B14477" s="24"/>
    </row>
    <row r="14478" spans="2:2" x14ac:dyDescent="0.25">
      <c r="B14478" s="24"/>
    </row>
    <row r="14479" spans="2:2" x14ac:dyDescent="0.25">
      <c r="B14479" s="24"/>
    </row>
    <row r="14480" spans="2:2" x14ac:dyDescent="0.25">
      <c r="B14480" s="24"/>
    </row>
    <row r="14481" spans="2:2" x14ac:dyDescent="0.25">
      <c r="B14481" s="24"/>
    </row>
    <row r="14482" spans="2:2" x14ac:dyDescent="0.25">
      <c r="B14482" s="24"/>
    </row>
    <row r="14483" spans="2:2" x14ac:dyDescent="0.25">
      <c r="B14483" s="24"/>
    </row>
    <row r="14484" spans="2:2" x14ac:dyDescent="0.25">
      <c r="B14484" s="24"/>
    </row>
    <row r="14485" spans="2:2" x14ac:dyDescent="0.25">
      <c r="B14485" s="24"/>
    </row>
    <row r="14486" spans="2:2" x14ac:dyDescent="0.25">
      <c r="B14486" s="24"/>
    </row>
    <row r="14487" spans="2:2" x14ac:dyDescent="0.25">
      <c r="B14487" s="24"/>
    </row>
    <row r="14488" spans="2:2" x14ac:dyDescent="0.25">
      <c r="B14488" s="24"/>
    </row>
    <row r="14489" spans="2:2" x14ac:dyDescent="0.25">
      <c r="B14489" s="24"/>
    </row>
    <row r="14490" spans="2:2" x14ac:dyDescent="0.25">
      <c r="B14490" s="24"/>
    </row>
    <row r="14491" spans="2:2" x14ac:dyDescent="0.25">
      <c r="B14491" s="24"/>
    </row>
    <row r="14492" spans="2:2" x14ac:dyDescent="0.25">
      <c r="B14492" s="24"/>
    </row>
    <row r="14493" spans="2:2" x14ac:dyDescent="0.25">
      <c r="B14493" s="24"/>
    </row>
    <row r="14494" spans="2:2" x14ac:dyDescent="0.25">
      <c r="B14494" s="24"/>
    </row>
    <row r="14495" spans="2:2" x14ac:dyDescent="0.25">
      <c r="B14495" s="24"/>
    </row>
    <row r="14496" spans="2:2" x14ac:dyDescent="0.25">
      <c r="B14496" s="24"/>
    </row>
    <row r="14497" spans="2:2" x14ac:dyDescent="0.25">
      <c r="B14497" s="24"/>
    </row>
    <row r="14498" spans="2:2" x14ac:dyDescent="0.25">
      <c r="B14498" s="24"/>
    </row>
    <row r="14499" spans="2:2" x14ac:dyDescent="0.25">
      <c r="B14499" s="24"/>
    </row>
    <row r="14500" spans="2:2" x14ac:dyDescent="0.25">
      <c r="B14500" s="24"/>
    </row>
    <row r="14501" spans="2:2" x14ac:dyDescent="0.25">
      <c r="B14501" s="24"/>
    </row>
    <row r="14502" spans="2:2" x14ac:dyDescent="0.25">
      <c r="B14502" s="24"/>
    </row>
    <row r="14503" spans="2:2" x14ac:dyDescent="0.25">
      <c r="B14503" s="24"/>
    </row>
    <row r="14504" spans="2:2" x14ac:dyDescent="0.25">
      <c r="B14504" s="24"/>
    </row>
    <row r="14505" spans="2:2" x14ac:dyDescent="0.25">
      <c r="B14505" s="24"/>
    </row>
    <row r="14506" spans="2:2" x14ac:dyDescent="0.25">
      <c r="B14506" s="24"/>
    </row>
    <row r="14507" spans="2:2" x14ac:dyDescent="0.25">
      <c r="B14507" s="24"/>
    </row>
    <row r="14508" spans="2:2" x14ac:dyDescent="0.25">
      <c r="B14508" s="24"/>
    </row>
    <row r="14509" spans="2:2" x14ac:dyDescent="0.25">
      <c r="B14509" s="24"/>
    </row>
    <row r="14510" spans="2:2" x14ac:dyDescent="0.25">
      <c r="B14510" s="24"/>
    </row>
    <row r="14511" spans="2:2" x14ac:dyDescent="0.25">
      <c r="B14511" s="24"/>
    </row>
    <row r="14512" spans="2:2" x14ac:dyDescent="0.25">
      <c r="B14512" s="24"/>
    </row>
    <row r="14513" spans="2:2" x14ac:dyDescent="0.25">
      <c r="B14513" s="24"/>
    </row>
    <row r="14514" spans="2:2" x14ac:dyDescent="0.25">
      <c r="B14514" s="24"/>
    </row>
    <row r="14515" spans="2:2" x14ac:dyDescent="0.25">
      <c r="B14515" s="24"/>
    </row>
    <row r="14516" spans="2:2" x14ac:dyDescent="0.25">
      <c r="B14516" s="24"/>
    </row>
    <row r="14517" spans="2:2" x14ac:dyDescent="0.25">
      <c r="B14517" s="24"/>
    </row>
    <row r="14518" spans="2:2" x14ac:dyDescent="0.25">
      <c r="B14518" s="24"/>
    </row>
    <row r="14519" spans="2:2" x14ac:dyDescent="0.25">
      <c r="B14519" s="24"/>
    </row>
    <row r="14520" spans="2:2" x14ac:dyDescent="0.25">
      <c r="B14520" s="24"/>
    </row>
    <row r="14521" spans="2:2" x14ac:dyDescent="0.25">
      <c r="B14521" s="24"/>
    </row>
    <row r="14522" spans="2:2" x14ac:dyDescent="0.25">
      <c r="B14522" s="24"/>
    </row>
    <row r="14523" spans="2:2" x14ac:dyDescent="0.25">
      <c r="B14523" s="24"/>
    </row>
    <row r="14524" spans="2:2" x14ac:dyDescent="0.25">
      <c r="B14524" s="24"/>
    </row>
    <row r="14525" spans="2:2" x14ac:dyDescent="0.25">
      <c r="B14525" s="24"/>
    </row>
    <row r="14526" spans="2:2" x14ac:dyDescent="0.25">
      <c r="B14526" s="24"/>
    </row>
    <row r="14527" spans="2:2" x14ac:dyDescent="0.25">
      <c r="B14527" s="24"/>
    </row>
    <row r="14528" spans="2:2" x14ac:dyDescent="0.25">
      <c r="B14528" s="24"/>
    </row>
    <row r="14529" spans="2:2" x14ac:dyDescent="0.25">
      <c r="B14529" s="24"/>
    </row>
    <row r="14530" spans="2:2" x14ac:dyDescent="0.25">
      <c r="B14530" s="24"/>
    </row>
    <row r="14531" spans="2:2" x14ac:dyDescent="0.25">
      <c r="B14531" s="24"/>
    </row>
    <row r="14532" spans="2:2" x14ac:dyDescent="0.25">
      <c r="B14532" s="24"/>
    </row>
    <row r="14533" spans="2:2" x14ac:dyDescent="0.25">
      <c r="B14533" s="24"/>
    </row>
    <row r="14534" spans="2:2" x14ac:dyDescent="0.25">
      <c r="B14534" s="24"/>
    </row>
    <row r="14535" spans="2:2" x14ac:dyDescent="0.25">
      <c r="B14535" s="24"/>
    </row>
    <row r="14536" spans="2:2" x14ac:dyDescent="0.25">
      <c r="B14536" s="24"/>
    </row>
    <row r="14537" spans="2:2" x14ac:dyDescent="0.25">
      <c r="B14537" s="24"/>
    </row>
    <row r="14538" spans="2:2" x14ac:dyDescent="0.25">
      <c r="B14538" s="24"/>
    </row>
    <row r="14539" spans="2:2" x14ac:dyDescent="0.25">
      <c r="B14539" s="24"/>
    </row>
    <row r="14540" spans="2:2" x14ac:dyDescent="0.25">
      <c r="B14540" s="24"/>
    </row>
    <row r="14541" spans="2:2" x14ac:dyDescent="0.25">
      <c r="B14541" s="24"/>
    </row>
    <row r="14542" spans="2:2" x14ac:dyDescent="0.25">
      <c r="B14542" s="24"/>
    </row>
    <row r="14543" spans="2:2" x14ac:dyDescent="0.25">
      <c r="B14543" s="24"/>
    </row>
    <row r="14544" spans="2:2" x14ac:dyDescent="0.25">
      <c r="B14544" s="24"/>
    </row>
    <row r="14545" spans="2:2" x14ac:dyDescent="0.25">
      <c r="B14545" s="24"/>
    </row>
    <row r="14546" spans="2:2" x14ac:dyDescent="0.25">
      <c r="B14546" s="24"/>
    </row>
    <row r="14547" spans="2:2" x14ac:dyDescent="0.25">
      <c r="B14547" s="24"/>
    </row>
    <row r="14548" spans="2:2" x14ac:dyDescent="0.25">
      <c r="B14548" s="24"/>
    </row>
    <row r="14549" spans="2:2" x14ac:dyDescent="0.25">
      <c r="B14549" s="24"/>
    </row>
    <row r="14550" spans="2:2" x14ac:dyDescent="0.25">
      <c r="B14550" s="24"/>
    </row>
    <row r="14551" spans="2:2" x14ac:dyDescent="0.25">
      <c r="B14551" s="24"/>
    </row>
    <row r="14552" spans="2:2" x14ac:dyDescent="0.25">
      <c r="B14552" s="24"/>
    </row>
    <row r="14553" spans="2:2" x14ac:dyDescent="0.25">
      <c r="B14553" s="24"/>
    </row>
    <row r="14554" spans="2:2" x14ac:dyDescent="0.25">
      <c r="B14554" s="24"/>
    </row>
    <row r="14555" spans="2:2" x14ac:dyDescent="0.25">
      <c r="B14555" s="24"/>
    </row>
    <row r="14556" spans="2:2" x14ac:dyDescent="0.25">
      <c r="B14556" s="24"/>
    </row>
    <row r="14557" spans="2:2" x14ac:dyDescent="0.25">
      <c r="B14557" s="24"/>
    </row>
    <row r="14558" spans="2:2" x14ac:dyDescent="0.25">
      <c r="B14558" s="24"/>
    </row>
    <row r="14559" spans="2:2" x14ac:dyDescent="0.25">
      <c r="B14559" s="24"/>
    </row>
    <row r="14560" spans="2:2" x14ac:dyDescent="0.25">
      <c r="B14560" s="24"/>
    </row>
    <row r="14561" spans="2:2" x14ac:dyDescent="0.25">
      <c r="B14561" s="24"/>
    </row>
    <row r="14562" spans="2:2" x14ac:dyDescent="0.25">
      <c r="B14562" s="24"/>
    </row>
    <row r="14563" spans="2:2" x14ac:dyDescent="0.25">
      <c r="B14563" s="24"/>
    </row>
    <row r="14564" spans="2:2" x14ac:dyDescent="0.25">
      <c r="B14564" s="24"/>
    </row>
    <row r="14565" spans="2:2" x14ac:dyDescent="0.25">
      <c r="B14565" s="24"/>
    </row>
    <row r="14566" spans="2:2" x14ac:dyDescent="0.25">
      <c r="B14566" s="24"/>
    </row>
    <row r="14567" spans="2:2" x14ac:dyDescent="0.25">
      <c r="B14567" s="24"/>
    </row>
    <row r="14568" spans="2:2" x14ac:dyDescent="0.25">
      <c r="B14568" s="24"/>
    </row>
    <row r="14569" spans="2:2" x14ac:dyDescent="0.25">
      <c r="B14569" s="24"/>
    </row>
    <row r="14570" spans="2:2" x14ac:dyDescent="0.25">
      <c r="B14570" s="24"/>
    </row>
    <row r="14571" spans="2:2" x14ac:dyDescent="0.25">
      <c r="B14571" s="24"/>
    </row>
    <row r="14572" spans="2:2" x14ac:dyDescent="0.25">
      <c r="B14572" s="24"/>
    </row>
    <row r="14573" spans="2:2" x14ac:dyDescent="0.25">
      <c r="B14573" s="24"/>
    </row>
    <row r="14574" spans="2:2" x14ac:dyDescent="0.25">
      <c r="B14574" s="24"/>
    </row>
    <row r="14575" spans="2:2" x14ac:dyDescent="0.25">
      <c r="B14575" s="24"/>
    </row>
    <row r="14576" spans="2:2" x14ac:dyDescent="0.25">
      <c r="B14576" s="24"/>
    </row>
    <row r="14577" spans="2:2" x14ac:dyDescent="0.25">
      <c r="B14577" s="24"/>
    </row>
    <row r="14578" spans="2:2" x14ac:dyDescent="0.25">
      <c r="B14578" s="24"/>
    </row>
    <row r="14579" spans="2:2" x14ac:dyDescent="0.25">
      <c r="B14579" s="24"/>
    </row>
    <row r="14580" spans="2:2" x14ac:dyDescent="0.25">
      <c r="B14580" s="24"/>
    </row>
    <row r="14581" spans="2:2" x14ac:dyDescent="0.25">
      <c r="B14581" s="24"/>
    </row>
    <row r="14582" spans="2:2" x14ac:dyDescent="0.25">
      <c r="B14582" s="24"/>
    </row>
    <row r="14583" spans="2:2" x14ac:dyDescent="0.25">
      <c r="B14583" s="24"/>
    </row>
    <row r="14584" spans="2:2" x14ac:dyDescent="0.25">
      <c r="B14584" s="24"/>
    </row>
    <row r="14585" spans="2:2" x14ac:dyDescent="0.25">
      <c r="B14585" s="24"/>
    </row>
    <row r="14586" spans="2:2" x14ac:dyDescent="0.25">
      <c r="B14586" s="24"/>
    </row>
    <row r="14587" spans="2:2" x14ac:dyDescent="0.25">
      <c r="B14587" s="24"/>
    </row>
    <row r="14588" spans="2:2" x14ac:dyDescent="0.25">
      <c r="B14588" s="24"/>
    </row>
    <row r="14589" spans="2:2" x14ac:dyDescent="0.25">
      <c r="B14589" s="24"/>
    </row>
    <row r="14590" spans="2:2" x14ac:dyDescent="0.25">
      <c r="B14590" s="24"/>
    </row>
    <row r="14591" spans="2:2" x14ac:dyDescent="0.25">
      <c r="B14591" s="24"/>
    </row>
    <row r="14592" spans="2:2" x14ac:dyDescent="0.25">
      <c r="B14592" s="24"/>
    </row>
    <row r="14593" spans="2:2" x14ac:dyDescent="0.25">
      <c r="B14593" s="24"/>
    </row>
    <row r="14594" spans="2:2" x14ac:dyDescent="0.25">
      <c r="B14594" s="24"/>
    </row>
    <row r="14595" spans="2:2" x14ac:dyDescent="0.25">
      <c r="B14595" s="24"/>
    </row>
    <row r="14596" spans="2:2" x14ac:dyDescent="0.25">
      <c r="B14596" s="24"/>
    </row>
    <row r="14597" spans="2:2" x14ac:dyDescent="0.25">
      <c r="B14597" s="24"/>
    </row>
    <row r="14598" spans="2:2" x14ac:dyDescent="0.25">
      <c r="B14598" s="24"/>
    </row>
    <row r="14599" spans="2:2" x14ac:dyDescent="0.25">
      <c r="B14599" s="24"/>
    </row>
    <row r="14600" spans="2:2" x14ac:dyDescent="0.25">
      <c r="B14600" s="24"/>
    </row>
    <row r="14601" spans="2:2" x14ac:dyDescent="0.25">
      <c r="B14601" s="24"/>
    </row>
    <row r="14602" spans="2:2" x14ac:dyDescent="0.25">
      <c r="B14602" s="24"/>
    </row>
    <row r="14603" spans="2:2" x14ac:dyDescent="0.25">
      <c r="B14603" s="24"/>
    </row>
    <row r="14604" spans="2:2" x14ac:dyDescent="0.25">
      <c r="B14604" s="24"/>
    </row>
    <row r="14605" spans="2:2" x14ac:dyDescent="0.25">
      <c r="B14605" s="24"/>
    </row>
    <row r="14606" spans="2:2" x14ac:dyDescent="0.25">
      <c r="B14606" s="24"/>
    </row>
    <row r="14607" spans="2:2" x14ac:dyDescent="0.25">
      <c r="B14607" s="24"/>
    </row>
    <row r="14608" spans="2:2" x14ac:dyDescent="0.25">
      <c r="B14608" s="24"/>
    </row>
    <row r="14609" spans="2:2" x14ac:dyDescent="0.25">
      <c r="B14609" s="24"/>
    </row>
    <row r="14610" spans="2:2" x14ac:dyDescent="0.25">
      <c r="B14610" s="24"/>
    </row>
    <row r="14611" spans="2:2" x14ac:dyDescent="0.25">
      <c r="B14611" s="24"/>
    </row>
    <row r="14612" spans="2:2" x14ac:dyDescent="0.25">
      <c r="B14612" s="24"/>
    </row>
    <row r="14613" spans="2:2" x14ac:dyDescent="0.25">
      <c r="B14613" s="24"/>
    </row>
    <row r="14614" spans="2:2" x14ac:dyDescent="0.25">
      <c r="B14614" s="24"/>
    </row>
    <row r="14615" spans="2:2" x14ac:dyDescent="0.25">
      <c r="B14615" s="24"/>
    </row>
    <row r="14616" spans="2:2" x14ac:dyDescent="0.25">
      <c r="B14616" s="24"/>
    </row>
    <row r="14617" spans="2:2" x14ac:dyDescent="0.25">
      <c r="B14617" s="24"/>
    </row>
    <row r="14618" spans="2:2" x14ac:dyDescent="0.25">
      <c r="B14618" s="24"/>
    </row>
    <row r="14619" spans="2:2" x14ac:dyDescent="0.25">
      <c r="B14619" s="24"/>
    </row>
    <row r="14620" spans="2:2" x14ac:dyDescent="0.25">
      <c r="B14620" s="24"/>
    </row>
    <row r="14621" spans="2:2" x14ac:dyDescent="0.25">
      <c r="B14621" s="24"/>
    </row>
    <row r="14622" spans="2:2" x14ac:dyDescent="0.25">
      <c r="B14622" s="24"/>
    </row>
    <row r="14623" spans="2:2" x14ac:dyDescent="0.25">
      <c r="B14623" s="24"/>
    </row>
    <row r="14624" spans="2:2" x14ac:dyDescent="0.25">
      <c r="B14624" s="24"/>
    </row>
    <row r="14625" spans="2:2" x14ac:dyDescent="0.25">
      <c r="B14625" s="24"/>
    </row>
    <row r="14626" spans="2:2" x14ac:dyDescent="0.25">
      <c r="B14626" s="24"/>
    </row>
    <row r="14627" spans="2:2" x14ac:dyDescent="0.25">
      <c r="B14627" s="24"/>
    </row>
    <row r="14628" spans="2:2" x14ac:dyDescent="0.25">
      <c r="B14628" s="24"/>
    </row>
    <row r="14629" spans="2:2" x14ac:dyDescent="0.25">
      <c r="B14629" s="24"/>
    </row>
    <row r="14630" spans="2:2" x14ac:dyDescent="0.25">
      <c r="B14630" s="24"/>
    </row>
    <row r="14631" spans="2:2" x14ac:dyDescent="0.25">
      <c r="B14631" s="24"/>
    </row>
    <row r="14632" spans="2:2" x14ac:dyDescent="0.25">
      <c r="B14632" s="24"/>
    </row>
    <row r="14633" spans="2:2" x14ac:dyDescent="0.25">
      <c r="B14633" s="24"/>
    </row>
    <row r="14634" spans="2:2" x14ac:dyDescent="0.25">
      <c r="B14634" s="24"/>
    </row>
    <row r="14635" spans="2:2" x14ac:dyDescent="0.25">
      <c r="B14635" s="24"/>
    </row>
    <row r="14636" spans="2:2" x14ac:dyDescent="0.25">
      <c r="B14636" s="24"/>
    </row>
    <row r="14637" spans="2:2" x14ac:dyDescent="0.25">
      <c r="B14637" s="24"/>
    </row>
    <row r="14638" spans="2:2" x14ac:dyDescent="0.25">
      <c r="B14638" s="24"/>
    </row>
    <row r="14639" spans="2:2" x14ac:dyDescent="0.25">
      <c r="B14639" s="24"/>
    </row>
    <row r="14640" spans="2:2" x14ac:dyDescent="0.25">
      <c r="B14640" s="24"/>
    </row>
    <row r="14641" spans="2:2" x14ac:dyDescent="0.25">
      <c r="B14641" s="24"/>
    </row>
    <row r="14642" spans="2:2" x14ac:dyDescent="0.25">
      <c r="B14642" s="24"/>
    </row>
    <row r="14643" spans="2:2" x14ac:dyDescent="0.25">
      <c r="B14643" s="24"/>
    </row>
    <row r="14644" spans="2:2" x14ac:dyDescent="0.25">
      <c r="B14644" s="24"/>
    </row>
    <row r="14645" spans="2:2" x14ac:dyDescent="0.25">
      <c r="B14645" s="24"/>
    </row>
    <row r="14646" spans="2:2" x14ac:dyDescent="0.25">
      <c r="B14646" s="24"/>
    </row>
    <row r="14647" spans="2:2" x14ac:dyDescent="0.25">
      <c r="B14647" s="24"/>
    </row>
    <row r="14648" spans="2:2" x14ac:dyDescent="0.25">
      <c r="B14648" s="24"/>
    </row>
    <row r="14649" spans="2:2" x14ac:dyDescent="0.25">
      <c r="B14649" s="24"/>
    </row>
    <row r="14650" spans="2:2" x14ac:dyDescent="0.25">
      <c r="B14650" s="24"/>
    </row>
    <row r="14651" spans="2:2" x14ac:dyDescent="0.25">
      <c r="B14651" s="24"/>
    </row>
    <row r="14652" spans="2:2" x14ac:dyDescent="0.25">
      <c r="B14652" s="24"/>
    </row>
    <row r="14653" spans="2:2" x14ac:dyDescent="0.25">
      <c r="B14653" s="24"/>
    </row>
    <row r="14654" spans="2:2" x14ac:dyDescent="0.25">
      <c r="B14654" s="24"/>
    </row>
    <row r="14655" spans="2:2" x14ac:dyDescent="0.25">
      <c r="B14655" s="24"/>
    </row>
    <row r="14656" spans="2:2" x14ac:dyDescent="0.25">
      <c r="B14656" s="24"/>
    </row>
    <row r="14657" spans="2:2" x14ac:dyDescent="0.25">
      <c r="B14657" s="24"/>
    </row>
    <row r="14658" spans="2:2" x14ac:dyDescent="0.25">
      <c r="B14658" s="24"/>
    </row>
    <row r="14659" spans="2:2" x14ac:dyDescent="0.25">
      <c r="B14659" s="24"/>
    </row>
    <row r="14660" spans="2:2" x14ac:dyDescent="0.25">
      <c r="B14660" s="24"/>
    </row>
    <row r="14661" spans="2:2" x14ac:dyDescent="0.25">
      <c r="B14661" s="24"/>
    </row>
    <row r="14662" spans="2:2" x14ac:dyDescent="0.25">
      <c r="B14662" s="24"/>
    </row>
    <row r="14663" spans="2:2" x14ac:dyDescent="0.25">
      <c r="B14663" s="24"/>
    </row>
    <row r="14664" spans="2:2" x14ac:dyDescent="0.25">
      <c r="B14664" s="24"/>
    </row>
    <row r="14665" spans="2:2" x14ac:dyDescent="0.25">
      <c r="B14665" s="24"/>
    </row>
    <row r="14666" spans="2:2" x14ac:dyDescent="0.25">
      <c r="B14666" s="24"/>
    </row>
    <row r="14667" spans="2:2" x14ac:dyDescent="0.25">
      <c r="B14667" s="24"/>
    </row>
    <row r="14668" spans="2:2" x14ac:dyDescent="0.25">
      <c r="B14668" s="24"/>
    </row>
    <row r="14669" spans="2:2" x14ac:dyDescent="0.25">
      <c r="B14669" s="24"/>
    </row>
    <row r="14670" spans="2:2" x14ac:dyDescent="0.25">
      <c r="B14670" s="24"/>
    </row>
    <row r="14671" spans="2:2" x14ac:dyDescent="0.25">
      <c r="B14671" s="24"/>
    </row>
    <row r="14672" spans="2:2" x14ac:dyDescent="0.25">
      <c r="B14672" s="24"/>
    </row>
    <row r="14673" spans="2:2" x14ac:dyDescent="0.25">
      <c r="B14673" s="24"/>
    </row>
    <row r="14674" spans="2:2" x14ac:dyDescent="0.25">
      <c r="B14674" s="24"/>
    </row>
    <row r="14675" spans="2:2" x14ac:dyDescent="0.25">
      <c r="B14675" s="24"/>
    </row>
    <row r="14676" spans="2:2" x14ac:dyDescent="0.25">
      <c r="B14676" s="24"/>
    </row>
    <row r="14677" spans="2:2" x14ac:dyDescent="0.25">
      <c r="B14677" s="24"/>
    </row>
    <row r="14678" spans="2:2" x14ac:dyDescent="0.25">
      <c r="B14678" s="24"/>
    </row>
    <row r="14679" spans="2:2" x14ac:dyDescent="0.25">
      <c r="B14679" s="24"/>
    </row>
    <row r="14680" spans="2:2" x14ac:dyDescent="0.25">
      <c r="B14680" s="24"/>
    </row>
    <row r="14681" spans="2:2" x14ac:dyDescent="0.25">
      <c r="B14681" s="24"/>
    </row>
    <row r="14682" spans="2:2" x14ac:dyDescent="0.25">
      <c r="B14682" s="24"/>
    </row>
    <row r="14683" spans="2:2" x14ac:dyDescent="0.25">
      <c r="B14683" s="24"/>
    </row>
    <row r="14684" spans="2:2" x14ac:dyDescent="0.25">
      <c r="B14684" s="24"/>
    </row>
    <row r="14685" spans="2:2" x14ac:dyDescent="0.25">
      <c r="B14685" s="24"/>
    </row>
    <row r="14686" spans="2:2" x14ac:dyDescent="0.25">
      <c r="B14686" s="24"/>
    </row>
    <row r="14687" spans="2:2" x14ac:dyDescent="0.25">
      <c r="B14687" s="24"/>
    </row>
    <row r="14688" spans="2:2" x14ac:dyDescent="0.25">
      <c r="B14688" s="24"/>
    </row>
    <row r="14689" spans="2:2" x14ac:dyDescent="0.25">
      <c r="B14689" s="24"/>
    </row>
    <row r="14690" spans="2:2" x14ac:dyDescent="0.25">
      <c r="B14690" s="24"/>
    </row>
    <row r="14691" spans="2:2" x14ac:dyDescent="0.25">
      <c r="B14691" s="24"/>
    </row>
    <row r="14692" spans="2:2" x14ac:dyDescent="0.25">
      <c r="B14692" s="24"/>
    </row>
    <row r="14693" spans="2:2" x14ac:dyDescent="0.25">
      <c r="B14693" s="24"/>
    </row>
    <row r="14694" spans="2:2" x14ac:dyDescent="0.25">
      <c r="B14694" s="24"/>
    </row>
    <row r="14695" spans="2:2" x14ac:dyDescent="0.25">
      <c r="B14695" s="24"/>
    </row>
    <row r="14696" spans="2:2" x14ac:dyDescent="0.25">
      <c r="B14696" s="24"/>
    </row>
    <row r="14697" spans="2:2" x14ac:dyDescent="0.25">
      <c r="B14697" s="24"/>
    </row>
    <row r="14698" spans="2:2" x14ac:dyDescent="0.25">
      <c r="B14698" s="24"/>
    </row>
    <row r="14699" spans="2:2" x14ac:dyDescent="0.25">
      <c r="B14699" s="24"/>
    </row>
    <row r="14700" spans="2:2" x14ac:dyDescent="0.25">
      <c r="B14700" s="24"/>
    </row>
    <row r="14701" spans="2:2" x14ac:dyDescent="0.25">
      <c r="B14701" s="24"/>
    </row>
    <row r="14702" spans="2:2" x14ac:dyDescent="0.25">
      <c r="B14702" s="24"/>
    </row>
    <row r="14703" spans="2:2" x14ac:dyDescent="0.25">
      <c r="B14703" s="24"/>
    </row>
    <row r="14704" spans="2:2" x14ac:dyDescent="0.25">
      <c r="B14704" s="24"/>
    </row>
    <row r="14705" spans="2:2" x14ac:dyDescent="0.25">
      <c r="B14705" s="24"/>
    </row>
    <row r="14706" spans="2:2" x14ac:dyDescent="0.25">
      <c r="B14706" s="24"/>
    </row>
    <row r="14707" spans="2:2" x14ac:dyDescent="0.25">
      <c r="B14707" s="24"/>
    </row>
    <row r="14708" spans="2:2" x14ac:dyDescent="0.25">
      <c r="B14708" s="24"/>
    </row>
    <row r="14709" spans="2:2" x14ac:dyDescent="0.25">
      <c r="B14709" s="24"/>
    </row>
    <row r="14710" spans="2:2" x14ac:dyDescent="0.25">
      <c r="B14710" s="24"/>
    </row>
    <row r="14711" spans="2:2" x14ac:dyDescent="0.25">
      <c r="B14711" s="24"/>
    </row>
    <row r="14712" spans="2:2" x14ac:dyDescent="0.25">
      <c r="B14712" s="24"/>
    </row>
    <row r="14713" spans="2:2" x14ac:dyDescent="0.25">
      <c r="B14713" s="24"/>
    </row>
    <row r="14714" spans="2:2" x14ac:dyDescent="0.25">
      <c r="B14714" s="24"/>
    </row>
    <row r="14715" spans="2:2" x14ac:dyDescent="0.25">
      <c r="B14715" s="24"/>
    </row>
    <row r="14716" spans="2:2" x14ac:dyDescent="0.25">
      <c r="B14716" s="24"/>
    </row>
    <row r="14717" spans="2:2" x14ac:dyDescent="0.25">
      <c r="B14717" s="24"/>
    </row>
    <row r="14718" spans="2:2" x14ac:dyDescent="0.25">
      <c r="B14718" s="24"/>
    </row>
    <row r="14719" spans="2:2" x14ac:dyDescent="0.25">
      <c r="B14719" s="24"/>
    </row>
    <row r="14720" spans="2:2" x14ac:dyDescent="0.25">
      <c r="B14720" s="24"/>
    </row>
    <row r="14721" spans="2:2" x14ac:dyDescent="0.25">
      <c r="B14721" s="24"/>
    </row>
    <row r="14722" spans="2:2" x14ac:dyDescent="0.25">
      <c r="B14722" s="24"/>
    </row>
    <row r="14723" spans="2:2" x14ac:dyDescent="0.25">
      <c r="B14723" s="24"/>
    </row>
    <row r="14724" spans="2:2" x14ac:dyDescent="0.25">
      <c r="B14724" s="24"/>
    </row>
    <row r="14725" spans="2:2" x14ac:dyDescent="0.25">
      <c r="B14725" s="24"/>
    </row>
    <row r="14726" spans="2:2" x14ac:dyDescent="0.25">
      <c r="B14726" s="24"/>
    </row>
    <row r="14727" spans="2:2" x14ac:dyDescent="0.25">
      <c r="B14727" s="24"/>
    </row>
    <row r="14728" spans="2:2" x14ac:dyDescent="0.25">
      <c r="B14728" s="24"/>
    </row>
    <row r="14729" spans="2:2" x14ac:dyDescent="0.25">
      <c r="B14729" s="24"/>
    </row>
    <row r="14730" spans="2:2" x14ac:dyDescent="0.25">
      <c r="B14730" s="24"/>
    </row>
    <row r="14731" spans="2:2" x14ac:dyDescent="0.25">
      <c r="B14731" s="24"/>
    </row>
    <row r="14732" spans="2:2" x14ac:dyDescent="0.25">
      <c r="B14732" s="24"/>
    </row>
    <row r="14733" spans="2:2" x14ac:dyDescent="0.25">
      <c r="B14733" s="24"/>
    </row>
    <row r="14734" spans="2:2" x14ac:dyDescent="0.25">
      <c r="B14734" s="24"/>
    </row>
    <row r="14735" spans="2:2" x14ac:dyDescent="0.25">
      <c r="B14735" s="24"/>
    </row>
    <row r="14736" spans="2:2" x14ac:dyDescent="0.25">
      <c r="B14736" s="24"/>
    </row>
    <row r="14737" spans="2:2" x14ac:dyDescent="0.25">
      <c r="B14737" s="24"/>
    </row>
    <row r="14738" spans="2:2" x14ac:dyDescent="0.25">
      <c r="B14738" s="24"/>
    </row>
    <row r="14739" spans="2:2" x14ac:dyDescent="0.25">
      <c r="B14739" s="24"/>
    </row>
    <row r="14740" spans="2:2" x14ac:dyDescent="0.25">
      <c r="B14740" s="24"/>
    </row>
    <row r="14741" spans="2:2" x14ac:dyDescent="0.25">
      <c r="B14741" s="24"/>
    </row>
    <row r="14742" spans="2:2" x14ac:dyDescent="0.25">
      <c r="B14742" s="24"/>
    </row>
    <row r="14743" spans="2:2" x14ac:dyDescent="0.25">
      <c r="B14743" s="24"/>
    </row>
    <row r="14744" spans="2:2" x14ac:dyDescent="0.25">
      <c r="B14744" s="24"/>
    </row>
    <row r="14745" spans="2:2" x14ac:dyDescent="0.25">
      <c r="B14745" s="24"/>
    </row>
    <row r="14746" spans="2:2" x14ac:dyDescent="0.25">
      <c r="B14746" s="24"/>
    </row>
    <row r="14747" spans="2:2" x14ac:dyDescent="0.25">
      <c r="B14747" s="24"/>
    </row>
    <row r="14748" spans="2:2" x14ac:dyDescent="0.25">
      <c r="B14748" s="24"/>
    </row>
    <row r="14749" spans="2:2" x14ac:dyDescent="0.25">
      <c r="B14749" s="24"/>
    </row>
    <row r="14750" spans="2:2" x14ac:dyDescent="0.25">
      <c r="B14750" s="24"/>
    </row>
    <row r="14751" spans="2:2" x14ac:dyDescent="0.25">
      <c r="B14751" s="24"/>
    </row>
    <row r="14752" spans="2:2" x14ac:dyDescent="0.25">
      <c r="B14752" s="24"/>
    </row>
    <row r="14753" spans="2:2" x14ac:dyDescent="0.25">
      <c r="B14753" s="24"/>
    </row>
    <row r="14754" spans="2:2" x14ac:dyDescent="0.25">
      <c r="B14754" s="24"/>
    </row>
    <row r="14755" spans="2:2" x14ac:dyDescent="0.25">
      <c r="B14755" s="24"/>
    </row>
    <row r="14756" spans="2:2" x14ac:dyDescent="0.25">
      <c r="B14756" s="24"/>
    </row>
    <row r="14757" spans="2:2" x14ac:dyDescent="0.25">
      <c r="B14757" s="24"/>
    </row>
    <row r="14758" spans="2:2" x14ac:dyDescent="0.25">
      <c r="B14758" s="24"/>
    </row>
    <row r="14759" spans="2:2" x14ac:dyDescent="0.25">
      <c r="B14759" s="24"/>
    </row>
    <row r="14760" spans="2:2" x14ac:dyDescent="0.25">
      <c r="B14760" s="24"/>
    </row>
    <row r="14761" spans="2:2" x14ac:dyDescent="0.25">
      <c r="B14761" s="24"/>
    </row>
    <row r="14762" spans="2:2" x14ac:dyDescent="0.25">
      <c r="B14762" s="24"/>
    </row>
    <row r="14763" spans="2:2" x14ac:dyDescent="0.25">
      <c r="B14763" s="24"/>
    </row>
    <row r="14764" spans="2:2" x14ac:dyDescent="0.25">
      <c r="B14764" s="24"/>
    </row>
    <row r="14765" spans="2:2" x14ac:dyDescent="0.25">
      <c r="B14765" s="24"/>
    </row>
    <row r="14766" spans="2:2" x14ac:dyDescent="0.25">
      <c r="B14766" s="24"/>
    </row>
    <row r="14767" spans="2:2" x14ac:dyDescent="0.25">
      <c r="B14767" s="24"/>
    </row>
    <row r="14768" spans="2:2" x14ac:dyDescent="0.25">
      <c r="B14768" s="24"/>
    </row>
    <row r="14769" spans="2:2" x14ac:dyDescent="0.25">
      <c r="B14769" s="24"/>
    </row>
    <row r="14770" spans="2:2" x14ac:dyDescent="0.25">
      <c r="B14770" s="24"/>
    </row>
    <row r="14771" spans="2:2" x14ac:dyDescent="0.25">
      <c r="B14771" s="24"/>
    </row>
    <row r="14772" spans="2:2" x14ac:dyDescent="0.25">
      <c r="B14772" s="24"/>
    </row>
    <row r="14773" spans="2:2" x14ac:dyDescent="0.25">
      <c r="B14773" s="24"/>
    </row>
    <row r="14774" spans="2:2" x14ac:dyDescent="0.25">
      <c r="B14774" s="24"/>
    </row>
    <row r="14775" spans="2:2" x14ac:dyDescent="0.25">
      <c r="B14775" s="24"/>
    </row>
    <row r="14776" spans="2:2" x14ac:dyDescent="0.25">
      <c r="B14776" s="24"/>
    </row>
    <row r="14777" spans="2:2" x14ac:dyDescent="0.25">
      <c r="B14777" s="24"/>
    </row>
    <row r="14778" spans="2:2" x14ac:dyDescent="0.25">
      <c r="B14778" s="24"/>
    </row>
    <row r="14779" spans="2:2" x14ac:dyDescent="0.25">
      <c r="B14779" s="24"/>
    </row>
    <row r="14780" spans="2:2" x14ac:dyDescent="0.25">
      <c r="B14780" s="24"/>
    </row>
    <row r="14781" spans="2:2" x14ac:dyDescent="0.25">
      <c r="B14781" s="24"/>
    </row>
    <row r="14782" spans="2:2" x14ac:dyDescent="0.25">
      <c r="B14782" s="24"/>
    </row>
    <row r="14783" spans="2:2" x14ac:dyDescent="0.25">
      <c r="B14783" s="24"/>
    </row>
    <row r="14784" spans="2:2" x14ac:dyDescent="0.25">
      <c r="B14784" s="24"/>
    </row>
    <row r="14785" spans="2:2" x14ac:dyDescent="0.25">
      <c r="B14785" s="24"/>
    </row>
    <row r="14786" spans="2:2" x14ac:dyDescent="0.25">
      <c r="B14786" s="24"/>
    </row>
    <row r="14787" spans="2:2" x14ac:dyDescent="0.25">
      <c r="B14787" s="24"/>
    </row>
    <row r="14788" spans="2:2" x14ac:dyDescent="0.25">
      <c r="B14788" s="24"/>
    </row>
    <row r="14789" spans="2:2" x14ac:dyDescent="0.25">
      <c r="B14789" s="24"/>
    </row>
    <row r="14790" spans="2:2" x14ac:dyDescent="0.25">
      <c r="B14790" s="24"/>
    </row>
    <row r="14791" spans="2:2" x14ac:dyDescent="0.25">
      <c r="B14791" s="24"/>
    </row>
    <row r="14792" spans="2:2" x14ac:dyDescent="0.25">
      <c r="B14792" s="24"/>
    </row>
    <row r="14793" spans="2:2" x14ac:dyDescent="0.25">
      <c r="B14793" s="24"/>
    </row>
    <row r="14794" spans="2:2" x14ac:dyDescent="0.25">
      <c r="B14794" s="24"/>
    </row>
    <row r="14795" spans="2:2" x14ac:dyDescent="0.25">
      <c r="B14795" s="24"/>
    </row>
    <row r="14796" spans="2:2" x14ac:dyDescent="0.25">
      <c r="B14796" s="24"/>
    </row>
    <row r="14797" spans="2:2" x14ac:dyDescent="0.25">
      <c r="B14797" s="24"/>
    </row>
    <row r="14798" spans="2:2" x14ac:dyDescent="0.25">
      <c r="B14798" s="24"/>
    </row>
    <row r="14799" spans="2:2" x14ac:dyDescent="0.25">
      <c r="B14799" s="24"/>
    </row>
    <row r="14800" spans="2:2" x14ac:dyDescent="0.25">
      <c r="B14800" s="24"/>
    </row>
    <row r="14801" spans="2:2" x14ac:dyDescent="0.25">
      <c r="B14801" s="24"/>
    </row>
    <row r="14802" spans="2:2" x14ac:dyDescent="0.25">
      <c r="B14802" s="24"/>
    </row>
    <row r="14803" spans="2:2" x14ac:dyDescent="0.25">
      <c r="B14803" s="24"/>
    </row>
    <row r="14804" spans="2:2" x14ac:dyDescent="0.25">
      <c r="B14804" s="24"/>
    </row>
    <row r="14805" spans="2:2" x14ac:dyDescent="0.25">
      <c r="B14805" s="24"/>
    </row>
    <row r="14806" spans="2:2" x14ac:dyDescent="0.25">
      <c r="B14806" s="24"/>
    </row>
    <row r="14807" spans="2:2" x14ac:dyDescent="0.25">
      <c r="B14807" s="24"/>
    </row>
    <row r="14808" spans="2:2" x14ac:dyDescent="0.25">
      <c r="B14808" s="24"/>
    </row>
    <row r="14809" spans="2:2" x14ac:dyDescent="0.25">
      <c r="B14809" s="24"/>
    </row>
    <row r="14810" spans="2:2" x14ac:dyDescent="0.25">
      <c r="B14810" s="24"/>
    </row>
    <row r="14811" spans="2:2" x14ac:dyDescent="0.25">
      <c r="B14811" s="24"/>
    </row>
    <row r="14812" spans="2:2" x14ac:dyDescent="0.25">
      <c r="B14812" s="24"/>
    </row>
    <row r="14813" spans="2:2" x14ac:dyDescent="0.25">
      <c r="B14813" s="24"/>
    </row>
    <row r="14814" spans="2:2" x14ac:dyDescent="0.25">
      <c r="B14814" s="24"/>
    </row>
    <row r="14815" spans="2:2" x14ac:dyDescent="0.25">
      <c r="B14815" s="24"/>
    </row>
    <row r="14816" spans="2:2" x14ac:dyDescent="0.25">
      <c r="B14816" s="24"/>
    </row>
    <row r="14817" spans="2:2" x14ac:dyDescent="0.25">
      <c r="B14817" s="24"/>
    </row>
    <row r="14818" spans="2:2" x14ac:dyDescent="0.25">
      <c r="B14818" s="24"/>
    </row>
    <row r="14819" spans="2:2" x14ac:dyDescent="0.25">
      <c r="B14819" s="24"/>
    </row>
    <row r="14820" spans="2:2" x14ac:dyDescent="0.25">
      <c r="B14820" s="24"/>
    </row>
    <row r="14821" spans="2:2" x14ac:dyDescent="0.25">
      <c r="B14821" s="24"/>
    </row>
    <row r="14822" spans="2:2" x14ac:dyDescent="0.25">
      <c r="B14822" s="24"/>
    </row>
    <row r="14823" spans="2:2" x14ac:dyDescent="0.25">
      <c r="B14823" s="24"/>
    </row>
    <row r="14824" spans="2:2" x14ac:dyDescent="0.25">
      <c r="B14824" s="24"/>
    </row>
    <row r="14825" spans="2:2" x14ac:dyDescent="0.25">
      <c r="B14825" s="24"/>
    </row>
    <row r="14826" spans="2:2" x14ac:dyDescent="0.25">
      <c r="B14826" s="24"/>
    </row>
    <row r="14827" spans="2:2" x14ac:dyDescent="0.25">
      <c r="B14827" s="24"/>
    </row>
    <row r="14828" spans="2:2" x14ac:dyDescent="0.25">
      <c r="B14828" s="24"/>
    </row>
    <row r="14829" spans="2:2" x14ac:dyDescent="0.25">
      <c r="B14829" s="24"/>
    </row>
    <row r="14830" spans="2:2" x14ac:dyDescent="0.25">
      <c r="B14830" s="24"/>
    </row>
    <row r="14831" spans="2:2" x14ac:dyDescent="0.25">
      <c r="B14831" s="24"/>
    </row>
    <row r="14832" spans="2:2" x14ac:dyDescent="0.25">
      <c r="B14832" s="24"/>
    </row>
    <row r="14833" spans="2:2" x14ac:dyDescent="0.25">
      <c r="B14833" s="24"/>
    </row>
    <row r="14834" spans="2:2" x14ac:dyDescent="0.25">
      <c r="B14834" s="24"/>
    </row>
    <row r="14835" spans="2:2" x14ac:dyDescent="0.25">
      <c r="B14835" s="24"/>
    </row>
    <row r="14836" spans="2:2" x14ac:dyDescent="0.25">
      <c r="B14836" s="24"/>
    </row>
    <row r="14837" spans="2:2" x14ac:dyDescent="0.25">
      <c r="B14837" s="24"/>
    </row>
    <row r="14838" spans="2:2" x14ac:dyDescent="0.25">
      <c r="B14838" s="24"/>
    </row>
    <row r="14839" spans="2:2" x14ac:dyDescent="0.25">
      <c r="B14839" s="24"/>
    </row>
    <row r="14840" spans="2:2" x14ac:dyDescent="0.25">
      <c r="B14840" s="24"/>
    </row>
    <row r="14841" spans="2:2" x14ac:dyDescent="0.25">
      <c r="B14841" s="24"/>
    </row>
    <row r="14842" spans="2:2" x14ac:dyDescent="0.25">
      <c r="B14842" s="24"/>
    </row>
    <row r="14843" spans="2:2" x14ac:dyDescent="0.25">
      <c r="B14843" s="24"/>
    </row>
    <row r="14844" spans="2:2" x14ac:dyDescent="0.25">
      <c r="B14844" s="24"/>
    </row>
    <row r="14845" spans="2:2" x14ac:dyDescent="0.25">
      <c r="B14845" s="24"/>
    </row>
    <row r="14846" spans="2:2" x14ac:dyDescent="0.25">
      <c r="B14846" s="24"/>
    </row>
    <row r="14847" spans="2:2" x14ac:dyDescent="0.25">
      <c r="B14847" s="24"/>
    </row>
    <row r="14848" spans="2:2" x14ac:dyDescent="0.25">
      <c r="B14848" s="24"/>
    </row>
    <row r="14849" spans="2:2" x14ac:dyDescent="0.25">
      <c r="B14849" s="24"/>
    </row>
    <row r="14850" spans="2:2" x14ac:dyDescent="0.25">
      <c r="B14850" s="24"/>
    </row>
    <row r="14851" spans="2:2" x14ac:dyDescent="0.25">
      <c r="B14851" s="24"/>
    </row>
    <row r="14852" spans="2:2" x14ac:dyDescent="0.25">
      <c r="B14852" s="24"/>
    </row>
    <row r="14853" spans="2:2" x14ac:dyDescent="0.25">
      <c r="B14853" s="24"/>
    </row>
    <row r="14854" spans="2:2" x14ac:dyDescent="0.25">
      <c r="B14854" s="24"/>
    </row>
    <row r="14855" spans="2:2" x14ac:dyDescent="0.25">
      <c r="B14855" s="24"/>
    </row>
    <row r="14856" spans="2:2" x14ac:dyDescent="0.25">
      <c r="B14856" s="24"/>
    </row>
    <row r="14857" spans="2:2" x14ac:dyDescent="0.25">
      <c r="B14857" s="24"/>
    </row>
    <row r="14858" spans="2:2" x14ac:dyDescent="0.25">
      <c r="B14858" s="24"/>
    </row>
    <row r="14859" spans="2:2" x14ac:dyDescent="0.25">
      <c r="B14859" s="24"/>
    </row>
    <row r="14860" spans="2:2" x14ac:dyDescent="0.25">
      <c r="B14860" s="24"/>
    </row>
    <row r="14861" spans="2:2" x14ac:dyDescent="0.25">
      <c r="B14861" s="24"/>
    </row>
    <row r="14862" spans="2:2" x14ac:dyDescent="0.25">
      <c r="B14862" s="24"/>
    </row>
    <row r="14863" spans="2:2" x14ac:dyDescent="0.25">
      <c r="B14863" s="24"/>
    </row>
    <row r="14864" spans="2:2" x14ac:dyDescent="0.25">
      <c r="B14864" s="24"/>
    </row>
    <row r="14865" spans="2:2" x14ac:dyDescent="0.25">
      <c r="B14865" s="24"/>
    </row>
    <row r="14866" spans="2:2" x14ac:dyDescent="0.25">
      <c r="B14866" s="24"/>
    </row>
    <row r="14867" spans="2:2" x14ac:dyDescent="0.25">
      <c r="B14867" s="24"/>
    </row>
    <row r="14868" spans="2:2" x14ac:dyDescent="0.25">
      <c r="B14868" s="24"/>
    </row>
    <row r="14869" spans="2:2" x14ac:dyDescent="0.25">
      <c r="B14869" s="24"/>
    </row>
    <row r="14870" spans="2:2" x14ac:dyDescent="0.25">
      <c r="B14870" s="24"/>
    </row>
    <row r="14871" spans="2:2" x14ac:dyDescent="0.25">
      <c r="B14871" s="24"/>
    </row>
    <row r="14872" spans="2:2" x14ac:dyDescent="0.25">
      <c r="B14872" s="24"/>
    </row>
    <row r="14873" spans="2:2" x14ac:dyDescent="0.25">
      <c r="B14873" s="24"/>
    </row>
    <row r="14874" spans="2:2" x14ac:dyDescent="0.25">
      <c r="B14874" s="24"/>
    </row>
    <row r="14875" spans="2:2" x14ac:dyDescent="0.25">
      <c r="B14875" s="24"/>
    </row>
    <row r="14876" spans="2:2" x14ac:dyDescent="0.25">
      <c r="B14876" s="24"/>
    </row>
    <row r="14877" spans="2:2" x14ac:dyDescent="0.25">
      <c r="B14877" s="24"/>
    </row>
    <row r="14878" spans="2:2" x14ac:dyDescent="0.25">
      <c r="B14878" s="24"/>
    </row>
    <row r="14879" spans="2:2" x14ac:dyDescent="0.25">
      <c r="B14879" s="24"/>
    </row>
    <row r="14880" spans="2:2" x14ac:dyDescent="0.25">
      <c r="B14880" s="24"/>
    </row>
    <row r="14881" spans="2:2" x14ac:dyDescent="0.25">
      <c r="B14881" s="24"/>
    </row>
    <row r="14882" spans="2:2" x14ac:dyDescent="0.25">
      <c r="B14882" s="24"/>
    </row>
    <row r="14883" spans="2:2" x14ac:dyDescent="0.25">
      <c r="B14883" s="24"/>
    </row>
    <row r="14884" spans="2:2" x14ac:dyDescent="0.25">
      <c r="B14884" s="24"/>
    </row>
    <row r="14885" spans="2:2" x14ac:dyDescent="0.25">
      <c r="B14885" s="24"/>
    </row>
    <row r="14886" spans="2:2" x14ac:dyDescent="0.25">
      <c r="B14886" s="24"/>
    </row>
    <row r="14887" spans="2:2" x14ac:dyDescent="0.25">
      <c r="B14887" s="24"/>
    </row>
    <row r="14888" spans="2:2" x14ac:dyDescent="0.25">
      <c r="B14888" s="24"/>
    </row>
    <row r="14889" spans="2:2" x14ac:dyDescent="0.25">
      <c r="B14889" s="24"/>
    </row>
    <row r="14890" spans="2:2" x14ac:dyDescent="0.25">
      <c r="B14890" s="24"/>
    </row>
    <row r="14891" spans="2:2" x14ac:dyDescent="0.25">
      <c r="B14891" s="24"/>
    </row>
    <row r="14892" spans="2:2" x14ac:dyDescent="0.25">
      <c r="B14892" s="24"/>
    </row>
    <row r="14893" spans="2:2" x14ac:dyDescent="0.25">
      <c r="B14893" s="24"/>
    </row>
    <row r="14894" spans="2:2" x14ac:dyDescent="0.25">
      <c r="B14894" s="24"/>
    </row>
    <row r="14895" spans="2:2" x14ac:dyDescent="0.25">
      <c r="B14895" s="24"/>
    </row>
    <row r="14896" spans="2:2" x14ac:dyDescent="0.25">
      <c r="B14896" s="24"/>
    </row>
    <row r="14897" spans="2:2" x14ac:dyDescent="0.25">
      <c r="B14897" s="24"/>
    </row>
    <row r="14898" spans="2:2" x14ac:dyDescent="0.25">
      <c r="B14898" s="24"/>
    </row>
    <row r="14899" spans="2:2" x14ac:dyDescent="0.25">
      <c r="B14899" s="24"/>
    </row>
    <row r="14900" spans="2:2" x14ac:dyDescent="0.25">
      <c r="B14900" s="24"/>
    </row>
    <row r="14901" spans="2:2" x14ac:dyDescent="0.25">
      <c r="B14901" s="24"/>
    </row>
    <row r="14902" spans="2:2" x14ac:dyDescent="0.25">
      <c r="B14902" s="24"/>
    </row>
    <row r="14903" spans="2:2" x14ac:dyDescent="0.25">
      <c r="B14903" s="24"/>
    </row>
    <row r="14904" spans="2:2" x14ac:dyDescent="0.25">
      <c r="B14904" s="24"/>
    </row>
    <row r="14905" spans="2:2" x14ac:dyDescent="0.25">
      <c r="B14905" s="24"/>
    </row>
    <row r="14906" spans="2:2" x14ac:dyDescent="0.25">
      <c r="B14906" s="24"/>
    </row>
    <row r="14907" spans="2:2" x14ac:dyDescent="0.25">
      <c r="B14907" s="24"/>
    </row>
    <row r="14908" spans="2:2" x14ac:dyDescent="0.25">
      <c r="B14908" s="24"/>
    </row>
    <row r="14909" spans="2:2" x14ac:dyDescent="0.25">
      <c r="B14909" s="24"/>
    </row>
    <row r="14910" spans="2:2" x14ac:dyDescent="0.25">
      <c r="B14910" s="24"/>
    </row>
    <row r="14911" spans="2:2" x14ac:dyDescent="0.25">
      <c r="B14911" s="24"/>
    </row>
    <row r="14912" spans="2:2" x14ac:dyDescent="0.25">
      <c r="B14912" s="24"/>
    </row>
    <row r="14913" spans="2:2" x14ac:dyDescent="0.25">
      <c r="B14913" s="24"/>
    </row>
    <row r="14914" spans="2:2" x14ac:dyDescent="0.25">
      <c r="B14914" s="24"/>
    </row>
    <row r="14915" spans="2:2" x14ac:dyDescent="0.25">
      <c r="B14915" s="24"/>
    </row>
    <row r="14916" spans="2:2" x14ac:dyDescent="0.25">
      <c r="B14916" s="24"/>
    </row>
    <row r="14917" spans="2:2" x14ac:dyDescent="0.25">
      <c r="B14917" s="24"/>
    </row>
    <row r="14918" spans="2:2" x14ac:dyDescent="0.25">
      <c r="B14918" s="24"/>
    </row>
    <row r="14919" spans="2:2" x14ac:dyDescent="0.25">
      <c r="B14919" s="24"/>
    </row>
    <row r="14920" spans="2:2" x14ac:dyDescent="0.25">
      <c r="B14920" s="24"/>
    </row>
    <row r="14921" spans="2:2" x14ac:dyDescent="0.25">
      <c r="B14921" s="24"/>
    </row>
    <row r="14922" spans="2:2" x14ac:dyDescent="0.25">
      <c r="B14922" s="24"/>
    </row>
    <row r="14923" spans="2:2" x14ac:dyDescent="0.25">
      <c r="B14923" s="24"/>
    </row>
    <row r="14924" spans="2:2" x14ac:dyDescent="0.25">
      <c r="B14924" s="24"/>
    </row>
    <row r="14925" spans="2:2" x14ac:dyDescent="0.25">
      <c r="B14925" s="24"/>
    </row>
    <row r="14926" spans="2:2" x14ac:dyDescent="0.25">
      <c r="B14926" s="24"/>
    </row>
    <row r="14927" spans="2:2" x14ac:dyDescent="0.25">
      <c r="B14927" s="24"/>
    </row>
    <row r="14928" spans="2:2" x14ac:dyDescent="0.25">
      <c r="B14928" s="24"/>
    </row>
    <row r="14929" spans="2:2" x14ac:dyDescent="0.25">
      <c r="B14929" s="24"/>
    </row>
    <row r="14930" spans="2:2" x14ac:dyDescent="0.25">
      <c r="B14930" s="24"/>
    </row>
    <row r="14931" spans="2:2" x14ac:dyDescent="0.25">
      <c r="B14931" s="24"/>
    </row>
    <row r="14932" spans="2:2" x14ac:dyDescent="0.25">
      <c r="B14932" s="24"/>
    </row>
    <row r="14933" spans="2:2" x14ac:dyDescent="0.25">
      <c r="B14933" s="24"/>
    </row>
    <row r="14934" spans="2:2" x14ac:dyDescent="0.25">
      <c r="B14934" s="24"/>
    </row>
    <row r="14935" spans="2:2" x14ac:dyDescent="0.25">
      <c r="B14935" s="24"/>
    </row>
    <row r="14936" spans="2:2" x14ac:dyDescent="0.25">
      <c r="B14936" s="24"/>
    </row>
    <row r="14937" spans="2:2" x14ac:dyDescent="0.25">
      <c r="B14937" s="24"/>
    </row>
    <row r="14938" spans="2:2" x14ac:dyDescent="0.25">
      <c r="B14938" s="24"/>
    </row>
    <row r="14939" spans="2:2" x14ac:dyDescent="0.25">
      <c r="B14939" s="24"/>
    </row>
    <row r="14940" spans="2:2" x14ac:dyDescent="0.25">
      <c r="B14940" s="24"/>
    </row>
    <row r="14941" spans="2:2" x14ac:dyDescent="0.25">
      <c r="B14941" s="24"/>
    </row>
    <row r="14942" spans="2:2" x14ac:dyDescent="0.25">
      <c r="B14942" s="24"/>
    </row>
    <row r="14943" spans="2:2" x14ac:dyDescent="0.25">
      <c r="B14943" s="24"/>
    </row>
    <row r="14944" spans="2:2" x14ac:dyDescent="0.25">
      <c r="B14944" s="24"/>
    </row>
    <row r="14945" spans="2:2" x14ac:dyDescent="0.25">
      <c r="B14945" s="24"/>
    </row>
    <row r="14946" spans="2:2" x14ac:dyDescent="0.25">
      <c r="B14946" s="24"/>
    </row>
    <row r="14947" spans="2:2" x14ac:dyDescent="0.25">
      <c r="B14947" s="24"/>
    </row>
    <row r="14948" spans="2:2" x14ac:dyDescent="0.25">
      <c r="B14948" s="24"/>
    </row>
    <row r="14949" spans="2:2" x14ac:dyDescent="0.25">
      <c r="B14949" s="24"/>
    </row>
    <row r="14950" spans="2:2" x14ac:dyDescent="0.25">
      <c r="B14950" s="24"/>
    </row>
    <row r="14951" spans="2:2" x14ac:dyDescent="0.25">
      <c r="B14951" s="24"/>
    </row>
    <row r="14952" spans="2:2" x14ac:dyDescent="0.25">
      <c r="B14952" s="24"/>
    </row>
    <row r="14953" spans="2:2" x14ac:dyDescent="0.25">
      <c r="B14953" s="24"/>
    </row>
    <row r="14954" spans="2:2" x14ac:dyDescent="0.25">
      <c r="B14954" s="24"/>
    </row>
    <row r="14955" spans="2:2" x14ac:dyDescent="0.25">
      <c r="B14955" s="24"/>
    </row>
    <row r="14956" spans="2:2" x14ac:dyDescent="0.25">
      <c r="B14956" s="24"/>
    </row>
    <row r="14957" spans="2:2" x14ac:dyDescent="0.25">
      <c r="B14957" s="24"/>
    </row>
    <row r="14958" spans="2:2" x14ac:dyDescent="0.25">
      <c r="B14958" s="24"/>
    </row>
    <row r="14959" spans="2:2" x14ac:dyDescent="0.25">
      <c r="B14959" s="24"/>
    </row>
    <row r="14960" spans="2:2" x14ac:dyDescent="0.25">
      <c r="B14960" s="24"/>
    </row>
    <row r="14961" spans="2:2" x14ac:dyDescent="0.25">
      <c r="B14961" s="24"/>
    </row>
    <row r="14962" spans="2:2" x14ac:dyDescent="0.25">
      <c r="B14962" s="24"/>
    </row>
    <row r="14963" spans="2:2" x14ac:dyDescent="0.25">
      <c r="B14963" s="24"/>
    </row>
    <row r="14964" spans="2:2" x14ac:dyDescent="0.25">
      <c r="B14964" s="24"/>
    </row>
    <row r="14965" spans="2:2" x14ac:dyDescent="0.25">
      <c r="B14965" s="24"/>
    </row>
    <row r="14966" spans="2:2" x14ac:dyDescent="0.25">
      <c r="B14966" s="24"/>
    </row>
    <row r="14967" spans="2:2" x14ac:dyDescent="0.25">
      <c r="B14967" s="24"/>
    </row>
    <row r="14968" spans="2:2" x14ac:dyDescent="0.25">
      <c r="B14968" s="24"/>
    </row>
    <row r="14969" spans="2:2" x14ac:dyDescent="0.25">
      <c r="B14969" s="24"/>
    </row>
    <row r="14970" spans="2:2" x14ac:dyDescent="0.25">
      <c r="B14970" s="24"/>
    </row>
    <row r="14971" spans="2:2" x14ac:dyDescent="0.25">
      <c r="B14971" s="24"/>
    </row>
    <row r="14972" spans="2:2" x14ac:dyDescent="0.25">
      <c r="B14972" s="24"/>
    </row>
    <row r="14973" spans="2:2" x14ac:dyDescent="0.25">
      <c r="B14973" s="24"/>
    </row>
    <row r="14974" spans="2:2" x14ac:dyDescent="0.25">
      <c r="B14974" s="24"/>
    </row>
    <row r="14975" spans="2:2" x14ac:dyDescent="0.25">
      <c r="B14975" s="24"/>
    </row>
    <row r="14976" spans="2:2" x14ac:dyDescent="0.25">
      <c r="B14976" s="24"/>
    </row>
    <row r="14977" spans="2:2" x14ac:dyDescent="0.25">
      <c r="B14977" s="24"/>
    </row>
    <row r="14978" spans="2:2" x14ac:dyDescent="0.25">
      <c r="B14978" s="24"/>
    </row>
    <row r="14979" spans="2:2" x14ac:dyDescent="0.25">
      <c r="B14979" s="24"/>
    </row>
    <row r="14980" spans="2:2" x14ac:dyDescent="0.25">
      <c r="B14980" s="24"/>
    </row>
    <row r="14981" spans="2:2" x14ac:dyDescent="0.25">
      <c r="B14981" s="24"/>
    </row>
    <row r="14982" spans="2:2" x14ac:dyDescent="0.25">
      <c r="B14982" s="24"/>
    </row>
    <row r="14983" spans="2:2" x14ac:dyDescent="0.25">
      <c r="B14983" s="24"/>
    </row>
    <row r="14984" spans="2:2" x14ac:dyDescent="0.25">
      <c r="B14984" s="24"/>
    </row>
    <row r="14985" spans="2:2" x14ac:dyDescent="0.25">
      <c r="B14985" s="24"/>
    </row>
    <row r="14986" spans="2:2" x14ac:dyDescent="0.25">
      <c r="B14986" s="24"/>
    </row>
    <row r="14987" spans="2:2" x14ac:dyDescent="0.25">
      <c r="B14987" s="24"/>
    </row>
    <row r="14988" spans="2:2" x14ac:dyDescent="0.25">
      <c r="B14988" s="24"/>
    </row>
    <row r="14989" spans="2:2" x14ac:dyDescent="0.25">
      <c r="B14989" s="24"/>
    </row>
    <row r="14990" spans="2:2" x14ac:dyDescent="0.25">
      <c r="B14990" s="24"/>
    </row>
    <row r="14991" spans="2:2" x14ac:dyDescent="0.25">
      <c r="B14991" s="24"/>
    </row>
    <row r="14992" spans="2:2" x14ac:dyDescent="0.25">
      <c r="B14992" s="24"/>
    </row>
    <row r="14993" spans="2:2" x14ac:dyDescent="0.25">
      <c r="B14993" s="24"/>
    </row>
    <row r="14994" spans="2:2" x14ac:dyDescent="0.25">
      <c r="B14994" s="24"/>
    </row>
    <row r="14995" spans="2:2" x14ac:dyDescent="0.25">
      <c r="B14995" s="24"/>
    </row>
    <row r="14996" spans="2:2" x14ac:dyDescent="0.25">
      <c r="B14996" s="24"/>
    </row>
    <row r="14997" spans="2:2" x14ac:dyDescent="0.25">
      <c r="B14997" s="24"/>
    </row>
    <row r="14998" spans="2:2" x14ac:dyDescent="0.25">
      <c r="B14998" s="24"/>
    </row>
    <row r="14999" spans="2:2" x14ac:dyDescent="0.25">
      <c r="B14999" s="24"/>
    </row>
    <row r="15000" spans="2:2" x14ac:dyDescent="0.25">
      <c r="B15000" s="24"/>
    </row>
    <row r="15001" spans="2:2" x14ac:dyDescent="0.25">
      <c r="B15001" s="24"/>
    </row>
    <row r="15002" spans="2:2" x14ac:dyDescent="0.25">
      <c r="B15002" s="24"/>
    </row>
    <row r="15003" spans="2:2" x14ac:dyDescent="0.25">
      <c r="B15003" s="24"/>
    </row>
    <row r="15004" spans="2:2" x14ac:dyDescent="0.25">
      <c r="B15004" s="24"/>
    </row>
    <row r="15005" spans="2:2" x14ac:dyDescent="0.25">
      <c r="B15005" s="24"/>
    </row>
    <row r="15006" spans="2:2" x14ac:dyDescent="0.25">
      <c r="B15006" s="24"/>
    </row>
    <row r="15007" spans="2:2" x14ac:dyDescent="0.25">
      <c r="B15007" s="24"/>
    </row>
    <row r="15008" spans="2:2" x14ac:dyDescent="0.25">
      <c r="B15008" s="24"/>
    </row>
    <row r="15009" spans="2:2" x14ac:dyDescent="0.25">
      <c r="B15009" s="24"/>
    </row>
    <row r="15010" spans="2:2" x14ac:dyDescent="0.25">
      <c r="B15010" s="24"/>
    </row>
    <row r="15011" spans="2:2" x14ac:dyDescent="0.25">
      <c r="B15011" s="24"/>
    </row>
    <row r="15012" spans="2:2" x14ac:dyDescent="0.25">
      <c r="B15012" s="24"/>
    </row>
    <row r="15013" spans="2:2" x14ac:dyDescent="0.25">
      <c r="B15013" s="24"/>
    </row>
    <row r="15014" spans="2:2" x14ac:dyDescent="0.25">
      <c r="B15014" s="24"/>
    </row>
    <row r="15015" spans="2:2" x14ac:dyDescent="0.25">
      <c r="B15015" s="24"/>
    </row>
    <row r="15016" spans="2:2" x14ac:dyDescent="0.25">
      <c r="B15016" s="24"/>
    </row>
    <row r="15017" spans="2:2" x14ac:dyDescent="0.25">
      <c r="B15017" s="24"/>
    </row>
    <row r="15018" spans="2:2" x14ac:dyDescent="0.25">
      <c r="B15018" s="24"/>
    </row>
    <row r="15019" spans="2:2" x14ac:dyDescent="0.25">
      <c r="B15019" s="24"/>
    </row>
    <row r="15020" spans="2:2" x14ac:dyDescent="0.25">
      <c r="B15020" s="24"/>
    </row>
    <row r="15021" spans="2:2" x14ac:dyDescent="0.25">
      <c r="B15021" s="24"/>
    </row>
    <row r="15022" spans="2:2" x14ac:dyDescent="0.25">
      <c r="B15022" s="24"/>
    </row>
    <row r="15023" spans="2:2" x14ac:dyDescent="0.25">
      <c r="B15023" s="24"/>
    </row>
    <row r="15024" spans="2:2" x14ac:dyDescent="0.25">
      <c r="B15024" s="24"/>
    </row>
    <row r="15025" spans="2:2" x14ac:dyDescent="0.25">
      <c r="B15025" s="24"/>
    </row>
    <row r="15026" spans="2:2" x14ac:dyDescent="0.25">
      <c r="B15026" s="24"/>
    </row>
    <row r="15027" spans="2:2" x14ac:dyDescent="0.25">
      <c r="B15027" s="24"/>
    </row>
    <row r="15028" spans="2:2" x14ac:dyDescent="0.25">
      <c r="B15028" s="24"/>
    </row>
    <row r="15029" spans="2:2" x14ac:dyDescent="0.25">
      <c r="B15029" s="24"/>
    </row>
    <row r="15030" spans="2:2" x14ac:dyDescent="0.25">
      <c r="B15030" s="24"/>
    </row>
    <row r="15031" spans="2:2" x14ac:dyDescent="0.25">
      <c r="B15031" s="24"/>
    </row>
    <row r="15032" spans="2:2" x14ac:dyDescent="0.25">
      <c r="B15032" s="24"/>
    </row>
    <row r="15033" spans="2:2" x14ac:dyDescent="0.25">
      <c r="B15033" s="24"/>
    </row>
    <row r="15034" spans="2:2" x14ac:dyDescent="0.25">
      <c r="B15034" s="24"/>
    </row>
    <row r="15035" spans="2:2" x14ac:dyDescent="0.25">
      <c r="B15035" s="24"/>
    </row>
    <row r="15036" spans="2:2" x14ac:dyDescent="0.25">
      <c r="B15036" s="24"/>
    </row>
    <row r="15037" spans="2:2" x14ac:dyDescent="0.25">
      <c r="B15037" s="24"/>
    </row>
    <row r="15038" spans="2:2" x14ac:dyDescent="0.25">
      <c r="B15038" s="24"/>
    </row>
    <row r="15039" spans="2:2" x14ac:dyDescent="0.25">
      <c r="B15039" s="24"/>
    </row>
    <row r="15040" spans="2:2" x14ac:dyDescent="0.25">
      <c r="B15040" s="24"/>
    </row>
    <row r="15041" spans="2:2" x14ac:dyDescent="0.25">
      <c r="B15041" s="24"/>
    </row>
    <row r="15042" spans="2:2" x14ac:dyDescent="0.25">
      <c r="B15042" s="24"/>
    </row>
    <row r="15043" spans="2:2" x14ac:dyDescent="0.25">
      <c r="B15043" s="24"/>
    </row>
    <row r="15044" spans="2:2" x14ac:dyDescent="0.25">
      <c r="B15044" s="24"/>
    </row>
    <row r="15045" spans="2:2" x14ac:dyDescent="0.25">
      <c r="B15045" s="24"/>
    </row>
    <row r="15046" spans="2:2" x14ac:dyDescent="0.25">
      <c r="B15046" s="24"/>
    </row>
    <row r="15047" spans="2:2" x14ac:dyDescent="0.25">
      <c r="B15047" s="24"/>
    </row>
    <row r="15048" spans="2:2" x14ac:dyDescent="0.25">
      <c r="B15048" s="24"/>
    </row>
    <row r="15049" spans="2:2" x14ac:dyDescent="0.25">
      <c r="B15049" s="24"/>
    </row>
    <row r="15050" spans="2:2" x14ac:dyDescent="0.25">
      <c r="B15050" s="24"/>
    </row>
    <row r="15051" spans="2:2" x14ac:dyDescent="0.25">
      <c r="B15051" s="24"/>
    </row>
    <row r="15052" spans="2:2" x14ac:dyDescent="0.25">
      <c r="B15052" s="24"/>
    </row>
    <row r="15053" spans="2:2" x14ac:dyDescent="0.25">
      <c r="B15053" s="24"/>
    </row>
    <row r="15054" spans="2:2" x14ac:dyDescent="0.25">
      <c r="B15054" s="24"/>
    </row>
    <row r="15055" spans="2:2" x14ac:dyDescent="0.25">
      <c r="B15055" s="24"/>
    </row>
    <row r="15056" spans="2:2" x14ac:dyDescent="0.25">
      <c r="B15056" s="24"/>
    </row>
    <row r="15057" spans="2:2" x14ac:dyDescent="0.25">
      <c r="B15057" s="24"/>
    </row>
    <row r="15058" spans="2:2" x14ac:dyDescent="0.25">
      <c r="B15058" s="24"/>
    </row>
    <row r="15059" spans="2:2" x14ac:dyDescent="0.25">
      <c r="B15059" s="24"/>
    </row>
    <row r="15060" spans="2:2" x14ac:dyDescent="0.25">
      <c r="B15060" s="24"/>
    </row>
    <row r="15061" spans="2:2" x14ac:dyDescent="0.25">
      <c r="B15061" s="24"/>
    </row>
    <row r="15062" spans="2:2" x14ac:dyDescent="0.25">
      <c r="B15062" s="24"/>
    </row>
    <row r="15063" spans="2:2" x14ac:dyDescent="0.25">
      <c r="B15063" s="24"/>
    </row>
    <row r="15064" spans="2:2" x14ac:dyDescent="0.25">
      <c r="B15064" s="24"/>
    </row>
    <row r="15065" spans="2:2" x14ac:dyDescent="0.25">
      <c r="B15065" s="24"/>
    </row>
    <row r="15066" spans="2:2" x14ac:dyDescent="0.25">
      <c r="B15066" s="24"/>
    </row>
    <row r="15067" spans="2:2" x14ac:dyDescent="0.25">
      <c r="B15067" s="24"/>
    </row>
    <row r="15068" spans="2:2" x14ac:dyDescent="0.25">
      <c r="B15068" s="24"/>
    </row>
    <row r="15069" spans="2:2" x14ac:dyDescent="0.25">
      <c r="B15069" s="24"/>
    </row>
    <row r="15070" spans="2:2" x14ac:dyDescent="0.25">
      <c r="B15070" s="24"/>
    </row>
    <row r="15071" spans="2:2" x14ac:dyDescent="0.25">
      <c r="B15071" s="24"/>
    </row>
    <row r="15072" spans="2:2" x14ac:dyDescent="0.25">
      <c r="B15072" s="24"/>
    </row>
    <row r="15073" spans="2:2" x14ac:dyDescent="0.25">
      <c r="B15073" s="24"/>
    </row>
    <row r="15074" spans="2:2" x14ac:dyDescent="0.25">
      <c r="B15074" s="24"/>
    </row>
    <row r="15075" spans="2:2" x14ac:dyDescent="0.25">
      <c r="B15075" s="24"/>
    </row>
    <row r="15076" spans="2:2" x14ac:dyDescent="0.25">
      <c r="B15076" s="24"/>
    </row>
    <row r="15077" spans="2:2" x14ac:dyDescent="0.25">
      <c r="B15077" s="24"/>
    </row>
    <row r="15078" spans="2:2" x14ac:dyDescent="0.25">
      <c r="B15078" s="24"/>
    </row>
    <row r="15079" spans="2:2" x14ac:dyDescent="0.25">
      <c r="B15079" s="24"/>
    </row>
    <row r="15080" spans="2:2" x14ac:dyDescent="0.25">
      <c r="B15080" s="24"/>
    </row>
    <row r="15081" spans="2:2" x14ac:dyDescent="0.25">
      <c r="B15081" s="24"/>
    </row>
    <row r="15082" spans="2:2" x14ac:dyDescent="0.25">
      <c r="B15082" s="24"/>
    </row>
    <row r="15083" spans="2:2" x14ac:dyDescent="0.25">
      <c r="B15083" s="24"/>
    </row>
    <row r="15084" spans="2:2" x14ac:dyDescent="0.25">
      <c r="B15084" s="24"/>
    </row>
    <row r="15085" spans="2:2" x14ac:dyDescent="0.25">
      <c r="B15085" s="24"/>
    </row>
    <row r="15086" spans="2:2" x14ac:dyDescent="0.25">
      <c r="B15086" s="24"/>
    </row>
    <row r="15087" spans="2:2" x14ac:dyDescent="0.25">
      <c r="B15087" s="24"/>
    </row>
    <row r="15088" spans="2:2" x14ac:dyDescent="0.25">
      <c r="B15088" s="24"/>
    </row>
    <row r="15089" spans="2:2" x14ac:dyDescent="0.25">
      <c r="B15089" s="24"/>
    </row>
    <row r="15090" spans="2:2" x14ac:dyDescent="0.25">
      <c r="B15090" s="24"/>
    </row>
    <row r="15091" spans="2:2" x14ac:dyDescent="0.25">
      <c r="B15091" s="24"/>
    </row>
    <row r="15092" spans="2:2" x14ac:dyDescent="0.25">
      <c r="B15092" s="24"/>
    </row>
    <row r="15093" spans="2:2" x14ac:dyDescent="0.25">
      <c r="B15093" s="24"/>
    </row>
    <row r="15094" spans="2:2" x14ac:dyDescent="0.25">
      <c r="B15094" s="24"/>
    </row>
    <row r="15095" spans="2:2" x14ac:dyDescent="0.25">
      <c r="B15095" s="24"/>
    </row>
    <row r="15096" spans="2:2" x14ac:dyDescent="0.25">
      <c r="B15096" s="24"/>
    </row>
    <row r="15097" spans="2:2" x14ac:dyDescent="0.25">
      <c r="B15097" s="24"/>
    </row>
    <row r="15098" spans="2:2" x14ac:dyDescent="0.25">
      <c r="B15098" s="24"/>
    </row>
    <row r="15099" spans="2:2" x14ac:dyDescent="0.25">
      <c r="B15099" s="24"/>
    </row>
    <row r="15100" spans="2:2" x14ac:dyDescent="0.25">
      <c r="B15100" s="24"/>
    </row>
    <row r="15101" spans="2:2" x14ac:dyDescent="0.25">
      <c r="B15101" s="24"/>
    </row>
    <row r="15102" spans="2:2" x14ac:dyDescent="0.25">
      <c r="B15102" s="24"/>
    </row>
    <row r="15103" spans="2:2" x14ac:dyDescent="0.25">
      <c r="B15103" s="24"/>
    </row>
    <row r="15104" spans="2:2" x14ac:dyDescent="0.25">
      <c r="B15104" s="24"/>
    </row>
    <row r="15105" spans="2:2" x14ac:dyDescent="0.25">
      <c r="B15105" s="24"/>
    </row>
    <row r="15106" spans="2:2" x14ac:dyDescent="0.25">
      <c r="B15106" s="24"/>
    </row>
    <row r="15107" spans="2:2" x14ac:dyDescent="0.25">
      <c r="B15107" s="24"/>
    </row>
    <row r="15108" spans="2:2" x14ac:dyDescent="0.25">
      <c r="B15108" s="24"/>
    </row>
    <row r="15109" spans="2:2" x14ac:dyDescent="0.25">
      <c r="B15109" s="24"/>
    </row>
    <row r="15110" spans="2:2" x14ac:dyDescent="0.25">
      <c r="B15110" s="24"/>
    </row>
    <row r="15111" spans="2:2" x14ac:dyDescent="0.25">
      <c r="B15111" s="24"/>
    </row>
    <row r="15112" spans="2:2" x14ac:dyDescent="0.25">
      <c r="B15112" s="24"/>
    </row>
    <row r="15113" spans="2:2" x14ac:dyDescent="0.25">
      <c r="B15113" s="24"/>
    </row>
    <row r="15114" spans="2:2" x14ac:dyDescent="0.25">
      <c r="B15114" s="24"/>
    </row>
    <row r="15115" spans="2:2" x14ac:dyDescent="0.25">
      <c r="B15115" s="24"/>
    </row>
    <row r="15116" spans="2:2" x14ac:dyDescent="0.25">
      <c r="B15116" s="24"/>
    </row>
    <row r="15117" spans="2:2" x14ac:dyDescent="0.25">
      <c r="B15117" s="24"/>
    </row>
    <row r="15118" spans="2:2" x14ac:dyDescent="0.25">
      <c r="B15118" s="24"/>
    </row>
    <row r="15119" spans="2:2" x14ac:dyDescent="0.25">
      <c r="B15119" s="24"/>
    </row>
    <row r="15120" spans="2:2" x14ac:dyDescent="0.25">
      <c r="B15120" s="24"/>
    </row>
    <row r="15121" spans="2:2" x14ac:dyDescent="0.25">
      <c r="B15121" s="24"/>
    </row>
    <row r="15122" spans="2:2" x14ac:dyDescent="0.25">
      <c r="B15122" s="24"/>
    </row>
    <row r="15123" spans="2:2" x14ac:dyDescent="0.25">
      <c r="B15123" s="24"/>
    </row>
    <row r="15124" spans="2:2" x14ac:dyDescent="0.25">
      <c r="B15124" s="24"/>
    </row>
    <row r="15125" spans="2:2" x14ac:dyDescent="0.25">
      <c r="B15125" s="24"/>
    </row>
    <row r="15126" spans="2:2" x14ac:dyDescent="0.25">
      <c r="B15126" s="24"/>
    </row>
    <row r="15127" spans="2:2" x14ac:dyDescent="0.25">
      <c r="B15127" s="24"/>
    </row>
    <row r="15128" spans="2:2" x14ac:dyDescent="0.25">
      <c r="B15128" s="24"/>
    </row>
    <row r="15129" spans="2:2" x14ac:dyDescent="0.25">
      <c r="B15129" s="24"/>
    </row>
    <row r="15130" spans="2:2" x14ac:dyDescent="0.25">
      <c r="B15130" s="24"/>
    </row>
    <row r="15131" spans="2:2" x14ac:dyDescent="0.25">
      <c r="B15131" s="24"/>
    </row>
    <row r="15132" spans="2:2" x14ac:dyDescent="0.25">
      <c r="B15132" s="24"/>
    </row>
    <row r="15133" spans="2:2" x14ac:dyDescent="0.25">
      <c r="B15133" s="24"/>
    </row>
    <row r="15134" spans="2:2" x14ac:dyDescent="0.25">
      <c r="B15134" s="24"/>
    </row>
    <row r="15135" spans="2:2" x14ac:dyDescent="0.25">
      <c r="B15135" s="24"/>
    </row>
    <row r="15136" spans="2:2" x14ac:dyDescent="0.25">
      <c r="B15136" s="24"/>
    </row>
    <row r="15137" spans="2:2" x14ac:dyDescent="0.25">
      <c r="B15137" s="24"/>
    </row>
    <row r="15138" spans="2:2" x14ac:dyDescent="0.25">
      <c r="B15138" s="24"/>
    </row>
    <row r="15139" spans="2:2" x14ac:dyDescent="0.25">
      <c r="B15139" s="24"/>
    </row>
    <row r="15140" spans="2:2" x14ac:dyDescent="0.25">
      <c r="B15140" s="24"/>
    </row>
    <row r="15141" spans="2:2" x14ac:dyDescent="0.25">
      <c r="B15141" s="24"/>
    </row>
    <row r="15142" spans="2:2" x14ac:dyDescent="0.25">
      <c r="B15142" s="24"/>
    </row>
    <row r="15143" spans="2:2" x14ac:dyDescent="0.25">
      <c r="B15143" s="24"/>
    </row>
    <row r="15144" spans="2:2" x14ac:dyDescent="0.25">
      <c r="B15144" s="24"/>
    </row>
    <row r="15145" spans="2:2" x14ac:dyDescent="0.25">
      <c r="B15145" s="24"/>
    </row>
    <row r="15146" spans="2:2" x14ac:dyDescent="0.25">
      <c r="B15146" s="24"/>
    </row>
    <row r="15147" spans="2:2" x14ac:dyDescent="0.25">
      <c r="B15147" s="24"/>
    </row>
    <row r="15148" spans="2:2" x14ac:dyDescent="0.25">
      <c r="B15148" s="24"/>
    </row>
    <row r="15149" spans="2:2" x14ac:dyDescent="0.25">
      <c r="B15149" s="24"/>
    </row>
    <row r="15150" spans="2:2" x14ac:dyDescent="0.25">
      <c r="B15150" s="24"/>
    </row>
    <row r="15151" spans="2:2" x14ac:dyDescent="0.25">
      <c r="B15151" s="24"/>
    </row>
    <row r="15152" spans="2:2" x14ac:dyDescent="0.25">
      <c r="B15152" s="24"/>
    </row>
    <row r="15153" spans="2:2" x14ac:dyDescent="0.25">
      <c r="B15153" s="24"/>
    </row>
    <row r="15154" spans="2:2" x14ac:dyDescent="0.25">
      <c r="B15154" s="24"/>
    </row>
    <row r="15155" spans="2:2" x14ac:dyDescent="0.25">
      <c r="B15155" s="24"/>
    </row>
    <row r="15156" spans="2:2" x14ac:dyDescent="0.25">
      <c r="B15156" s="24"/>
    </row>
    <row r="15157" spans="2:2" x14ac:dyDescent="0.25">
      <c r="B15157" s="24"/>
    </row>
    <row r="15158" spans="2:2" x14ac:dyDescent="0.25">
      <c r="B15158" s="24"/>
    </row>
    <row r="15159" spans="2:2" x14ac:dyDescent="0.25">
      <c r="B15159" s="24"/>
    </row>
    <row r="15160" spans="2:2" x14ac:dyDescent="0.25">
      <c r="B15160" s="24"/>
    </row>
    <row r="15161" spans="2:2" x14ac:dyDescent="0.25">
      <c r="B15161" s="24"/>
    </row>
    <row r="15162" spans="2:2" x14ac:dyDescent="0.25">
      <c r="B15162" s="24"/>
    </row>
    <row r="15163" spans="2:2" x14ac:dyDescent="0.25">
      <c r="B15163" s="24"/>
    </row>
    <row r="15164" spans="2:2" x14ac:dyDescent="0.25">
      <c r="B15164" s="24"/>
    </row>
    <row r="15165" spans="2:2" x14ac:dyDescent="0.25">
      <c r="B15165" s="24"/>
    </row>
    <row r="15166" spans="2:2" x14ac:dyDescent="0.25">
      <c r="B15166" s="24"/>
    </row>
    <row r="15167" spans="2:2" x14ac:dyDescent="0.25">
      <c r="B15167" s="24"/>
    </row>
    <row r="15168" spans="2:2" x14ac:dyDescent="0.25">
      <c r="B15168" s="24"/>
    </row>
    <row r="15169" spans="2:2" x14ac:dyDescent="0.25">
      <c r="B15169" s="24"/>
    </row>
    <row r="15170" spans="2:2" x14ac:dyDescent="0.25">
      <c r="B15170" s="24"/>
    </row>
    <row r="15171" spans="2:2" x14ac:dyDescent="0.25">
      <c r="B15171" s="24"/>
    </row>
    <row r="15172" spans="2:2" x14ac:dyDescent="0.25">
      <c r="B15172" s="24"/>
    </row>
    <row r="15173" spans="2:2" x14ac:dyDescent="0.25">
      <c r="B15173" s="24"/>
    </row>
    <row r="15174" spans="2:2" x14ac:dyDescent="0.25">
      <c r="B15174" s="24"/>
    </row>
    <row r="15175" spans="2:2" x14ac:dyDescent="0.25">
      <c r="B15175" s="24"/>
    </row>
    <row r="15176" spans="2:2" x14ac:dyDescent="0.25">
      <c r="B15176" s="24"/>
    </row>
    <row r="15177" spans="2:2" x14ac:dyDescent="0.25">
      <c r="B15177" s="24"/>
    </row>
    <row r="15178" spans="2:2" x14ac:dyDescent="0.25">
      <c r="B15178" s="24"/>
    </row>
    <row r="15179" spans="2:2" x14ac:dyDescent="0.25">
      <c r="B15179" s="24"/>
    </row>
    <row r="15180" spans="2:2" x14ac:dyDescent="0.25">
      <c r="B15180" s="24"/>
    </row>
    <row r="15181" spans="2:2" x14ac:dyDescent="0.25">
      <c r="B15181" s="24"/>
    </row>
    <row r="15182" spans="2:2" x14ac:dyDescent="0.25">
      <c r="B15182" s="24"/>
    </row>
    <row r="15183" spans="2:2" x14ac:dyDescent="0.25">
      <c r="B15183" s="24"/>
    </row>
    <row r="15184" spans="2:2" x14ac:dyDescent="0.25">
      <c r="B15184" s="24"/>
    </row>
    <row r="15185" spans="2:2" x14ac:dyDescent="0.25">
      <c r="B15185" s="24"/>
    </row>
    <row r="15186" spans="2:2" x14ac:dyDescent="0.25">
      <c r="B15186" s="24"/>
    </row>
    <row r="15187" spans="2:2" x14ac:dyDescent="0.25">
      <c r="B15187" s="24"/>
    </row>
    <row r="15188" spans="2:2" x14ac:dyDescent="0.25">
      <c r="B15188" s="24"/>
    </row>
    <row r="15189" spans="2:2" x14ac:dyDescent="0.25">
      <c r="B15189" s="24"/>
    </row>
    <row r="15190" spans="2:2" x14ac:dyDescent="0.25">
      <c r="B15190" s="24"/>
    </row>
    <row r="15191" spans="2:2" x14ac:dyDescent="0.25">
      <c r="B15191" s="24"/>
    </row>
    <row r="15192" spans="2:2" x14ac:dyDescent="0.25">
      <c r="B15192" s="24"/>
    </row>
    <row r="15193" spans="2:2" x14ac:dyDescent="0.25">
      <c r="B15193" s="24"/>
    </row>
    <row r="15194" spans="2:2" x14ac:dyDescent="0.25">
      <c r="B15194" s="24"/>
    </row>
    <row r="15195" spans="2:2" x14ac:dyDescent="0.25">
      <c r="B15195" s="24"/>
    </row>
    <row r="15196" spans="2:2" x14ac:dyDescent="0.25">
      <c r="B15196" s="24"/>
    </row>
    <row r="15197" spans="2:2" x14ac:dyDescent="0.25">
      <c r="B15197" s="24"/>
    </row>
    <row r="15198" spans="2:2" x14ac:dyDescent="0.25">
      <c r="B15198" s="24"/>
    </row>
    <row r="15199" spans="2:2" x14ac:dyDescent="0.25">
      <c r="B15199" s="24"/>
    </row>
    <row r="15200" spans="2:2" x14ac:dyDescent="0.25">
      <c r="B15200" s="24"/>
    </row>
    <row r="15201" spans="2:2" x14ac:dyDescent="0.25">
      <c r="B15201" s="24"/>
    </row>
    <row r="15202" spans="2:2" x14ac:dyDescent="0.25">
      <c r="B15202" s="24"/>
    </row>
    <row r="15203" spans="2:2" x14ac:dyDescent="0.25">
      <c r="B15203" s="24"/>
    </row>
    <row r="15204" spans="2:2" x14ac:dyDescent="0.25">
      <c r="B15204" s="24"/>
    </row>
    <row r="15205" spans="2:2" x14ac:dyDescent="0.25">
      <c r="B15205" s="24"/>
    </row>
    <row r="15206" spans="2:2" x14ac:dyDescent="0.25">
      <c r="B15206" s="24"/>
    </row>
    <row r="15207" spans="2:2" x14ac:dyDescent="0.25">
      <c r="B15207" s="24"/>
    </row>
    <row r="15208" spans="2:2" x14ac:dyDescent="0.25">
      <c r="B15208" s="24"/>
    </row>
    <row r="15209" spans="2:2" x14ac:dyDescent="0.25">
      <c r="B15209" s="24"/>
    </row>
    <row r="15210" spans="2:2" x14ac:dyDescent="0.25">
      <c r="B15210" s="24"/>
    </row>
    <row r="15211" spans="2:2" x14ac:dyDescent="0.25">
      <c r="B15211" s="24"/>
    </row>
    <row r="15212" spans="2:2" x14ac:dyDescent="0.25">
      <c r="B15212" s="24"/>
    </row>
    <row r="15213" spans="2:2" x14ac:dyDescent="0.25">
      <c r="B15213" s="24"/>
    </row>
    <row r="15214" spans="2:2" x14ac:dyDescent="0.25">
      <c r="B15214" s="24"/>
    </row>
    <row r="15215" spans="2:2" x14ac:dyDescent="0.25">
      <c r="B15215" s="24"/>
    </row>
    <row r="15216" spans="2:2" x14ac:dyDescent="0.25">
      <c r="B15216" s="24"/>
    </row>
    <row r="15217" spans="2:2" x14ac:dyDescent="0.25">
      <c r="B15217" s="24"/>
    </row>
    <row r="15218" spans="2:2" x14ac:dyDescent="0.25">
      <c r="B15218" s="24"/>
    </row>
    <row r="15219" spans="2:2" x14ac:dyDescent="0.25">
      <c r="B15219" s="24"/>
    </row>
    <row r="15220" spans="2:2" x14ac:dyDescent="0.25">
      <c r="B15220" s="24"/>
    </row>
    <row r="15221" spans="2:2" x14ac:dyDescent="0.25">
      <c r="B15221" s="24"/>
    </row>
    <row r="15222" spans="2:2" x14ac:dyDescent="0.25">
      <c r="B15222" s="24"/>
    </row>
    <row r="15223" spans="2:2" x14ac:dyDescent="0.25">
      <c r="B15223" s="24"/>
    </row>
    <row r="15224" spans="2:2" x14ac:dyDescent="0.25">
      <c r="B15224" s="24"/>
    </row>
    <row r="15225" spans="2:2" x14ac:dyDescent="0.25">
      <c r="B15225" s="24"/>
    </row>
    <row r="15226" spans="2:2" x14ac:dyDescent="0.25">
      <c r="B15226" s="24"/>
    </row>
    <row r="15227" spans="2:2" x14ac:dyDescent="0.25">
      <c r="B15227" s="24"/>
    </row>
    <row r="15228" spans="2:2" x14ac:dyDescent="0.25">
      <c r="B15228" s="24"/>
    </row>
    <row r="15229" spans="2:2" x14ac:dyDescent="0.25">
      <c r="B15229" s="24"/>
    </row>
    <row r="15230" spans="2:2" x14ac:dyDescent="0.25">
      <c r="B15230" s="24"/>
    </row>
    <row r="15231" spans="2:2" x14ac:dyDescent="0.25">
      <c r="B15231" s="24"/>
    </row>
    <row r="15232" spans="2:2" x14ac:dyDescent="0.25">
      <c r="B15232" s="24"/>
    </row>
    <row r="15233" spans="2:2" x14ac:dyDescent="0.25">
      <c r="B15233" s="24"/>
    </row>
    <row r="15234" spans="2:2" x14ac:dyDescent="0.25">
      <c r="B15234" s="24"/>
    </row>
    <row r="15235" spans="2:2" x14ac:dyDescent="0.25">
      <c r="B15235" s="24"/>
    </row>
    <row r="15236" spans="2:2" x14ac:dyDescent="0.25">
      <c r="B15236" s="24"/>
    </row>
    <row r="15237" spans="2:2" x14ac:dyDescent="0.25">
      <c r="B15237" s="24"/>
    </row>
    <row r="15238" spans="2:2" x14ac:dyDescent="0.25">
      <c r="B15238" s="24"/>
    </row>
    <row r="15239" spans="2:2" x14ac:dyDescent="0.25">
      <c r="B15239" s="24"/>
    </row>
    <row r="15240" spans="2:2" x14ac:dyDescent="0.25">
      <c r="B15240" s="24"/>
    </row>
    <row r="15241" spans="2:2" x14ac:dyDescent="0.25">
      <c r="B15241" s="24"/>
    </row>
    <row r="15242" spans="2:2" x14ac:dyDescent="0.25">
      <c r="B15242" s="24"/>
    </row>
    <row r="15243" spans="2:2" x14ac:dyDescent="0.25">
      <c r="B15243" s="24"/>
    </row>
    <row r="15244" spans="2:2" x14ac:dyDescent="0.25">
      <c r="B15244" s="24"/>
    </row>
    <row r="15245" spans="2:2" x14ac:dyDescent="0.25">
      <c r="B15245" s="24"/>
    </row>
    <row r="15246" spans="2:2" x14ac:dyDescent="0.25">
      <c r="B15246" s="24"/>
    </row>
    <row r="15247" spans="2:2" x14ac:dyDescent="0.25">
      <c r="B15247" s="24"/>
    </row>
    <row r="15248" spans="2:2" x14ac:dyDescent="0.25">
      <c r="B15248" s="24"/>
    </row>
    <row r="15249" spans="2:2" x14ac:dyDescent="0.25">
      <c r="B15249" s="24"/>
    </row>
    <row r="15250" spans="2:2" x14ac:dyDescent="0.25">
      <c r="B15250" s="24"/>
    </row>
    <row r="15251" spans="2:2" x14ac:dyDescent="0.25">
      <c r="B15251" s="24"/>
    </row>
    <row r="15252" spans="2:2" x14ac:dyDescent="0.25">
      <c r="B15252" s="24"/>
    </row>
    <row r="15253" spans="2:2" x14ac:dyDescent="0.25">
      <c r="B15253" s="24"/>
    </row>
    <row r="15254" spans="2:2" x14ac:dyDescent="0.25">
      <c r="B15254" s="24"/>
    </row>
    <row r="15255" spans="2:2" x14ac:dyDescent="0.25">
      <c r="B15255" s="24"/>
    </row>
    <row r="15256" spans="2:2" x14ac:dyDescent="0.25">
      <c r="B15256" s="24"/>
    </row>
    <row r="15257" spans="2:2" x14ac:dyDescent="0.25">
      <c r="B15257" s="24"/>
    </row>
    <row r="15258" spans="2:2" x14ac:dyDescent="0.25">
      <c r="B15258" s="24"/>
    </row>
    <row r="15259" spans="2:2" x14ac:dyDescent="0.25">
      <c r="B15259" s="24"/>
    </row>
    <row r="15260" spans="2:2" x14ac:dyDescent="0.25">
      <c r="B15260" s="24"/>
    </row>
    <row r="15261" spans="2:2" x14ac:dyDescent="0.25">
      <c r="B15261" s="24"/>
    </row>
    <row r="15262" spans="2:2" x14ac:dyDescent="0.25">
      <c r="B15262" s="24"/>
    </row>
    <row r="15263" spans="2:2" x14ac:dyDescent="0.25">
      <c r="B15263" s="24"/>
    </row>
    <row r="15264" spans="2:2" x14ac:dyDescent="0.25">
      <c r="B15264" s="24"/>
    </row>
    <row r="15265" spans="2:2" x14ac:dyDescent="0.25">
      <c r="B15265" s="24"/>
    </row>
    <row r="15266" spans="2:2" x14ac:dyDescent="0.25">
      <c r="B15266" s="24"/>
    </row>
    <row r="15267" spans="2:2" x14ac:dyDescent="0.25">
      <c r="B15267" s="24"/>
    </row>
    <row r="15268" spans="2:2" x14ac:dyDescent="0.25">
      <c r="B15268" s="24"/>
    </row>
    <row r="15269" spans="2:2" x14ac:dyDescent="0.25">
      <c r="B15269" s="24"/>
    </row>
    <row r="15270" spans="2:2" x14ac:dyDescent="0.25">
      <c r="B15270" s="24"/>
    </row>
    <row r="15271" spans="2:2" x14ac:dyDescent="0.25">
      <c r="B15271" s="24"/>
    </row>
    <row r="15272" spans="2:2" x14ac:dyDescent="0.25">
      <c r="B15272" s="24"/>
    </row>
    <row r="15273" spans="2:2" x14ac:dyDescent="0.25">
      <c r="B15273" s="24"/>
    </row>
    <row r="15274" spans="2:2" x14ac:dyDescent="0.25">
      <c r="B15274" s="24"/>
    </row>
    <row r="15275" spans="2:2" x14ac:dyDescent="0.25">
      <c r="B15275" s="24"/>
    </row>
    <row r="15276" spans="2:2" x14ac:dyDescent="0.25">
      <c r="B15276" s="24"/>
    </row>
    <row r="15277" spans="2:2" x14ac:dyDescent="0.25">
      <c r="B15277" s="24"/>
    </row>
    <row r="15278" spans="2:2" x14ac:dyDescent="0.25">
      <c r="B15278" s="24"/>
    </row>
    <row r="15279" spans="2:2" x14ac:dyDescent="0.25">
      <c r="B15279" s="24"/>
    </row>
    <row r="15280" spans="2:2" x14ac:dyDescent="0.25">
      <c r="B15280" s="24"/>
    </row>
    <row r="15281" spans="2:2" x14ac:dyDescent="0.25">
      <c r="B15281" s="24"/>
    </row>
    <row r="15282" spans="2:2" x14ac:dyDescent="0.25">
      <c r="B15282" s="24"/>
    </row>
    <row r="15283" spans="2:2" x14ac:dyDescent="0.25">
      <c r="B15283" s="24"/>
    </row>
    <row r="15284" spans="2:2" x14ac:dyDescent="0.25">
      <c r="B15284" s="24"/>
    </row>
    <row r="15285" spans="2:2" x14ac:dyDescent="0.25">
      <c r="B15285" s="24"/>
    </row>
    <row r="15286" spans="2:2" x14ac:dyDescent="0.25">
      <c r="B15286" s="24"/>
    </row>
    <row r="15287" spans="2:2" x14ac:dyDescent="0.25">
      <c r="B15287" s="24"/>
    </row>
    <row r="15288" spans="2:2" x14ac:dyDescent="0.25">
      <c r="B15288" s="24"/>
    </row>
    <row r="15289" spans="2:2" x14ac:dyDescent="0.25">
      <c r="B15289" s="24"/>
    </row>
    <row r="15290" spans="2:2" x14ac:dyDescent="0.25">
      <c r="B15290" s="24"/>
    </row>
    <row r="15291" spans="2:2" x14ac:dyDescent="0.25">
      <c r="B15291" s="24"/>
    </row>
    <row r="15292" spans="2:2" x14ac:dyDescent="0.25">
      <c r="B15292" s="24"/>
    </row>
    <row r="15293" spans="2:2" x14ac:dyDescent="0.25">
      <c r="B15293" s="24"/>
    </row>
    <row r="15294" spans="2:2" x14ac:dyDescent="0.25">
      <c r="B15294" s="24"/>
    </row>
    <row r="15295" spans="2:2" x14ac:dyDescent="0.25">
      <c r="B15295" s="24"/>
    </row>
    <row r="15296" spans="2:2" x14ac:dyDescent="0.25">
      <c r="B15296" s="24"/>
    </row>
    <row r="15297" spans="2:2" x14ac:dyDescent="0.25">
      <c r="B15297" s="24"/>
    </row>
    <row r="15298" spans="2:2" x14ac:dyDescent="0.25">
      <c r="B15298" s="24"/>
    </row>
    <row r="15299" spans="2:2" x14ac:dyDescent="0.25">
      <c r="B15299" s="24"/>
    </row>
    <row r="15300" spans="2:2" x14ac:dyDescent="0.25">
      <c r="B15300" s="24"/>
    </row>
    <row r="15301" spans="2:2" x14ac:dyDescent="0.25">
      <c r="B15301" s="24"/>
    </row>
    <row r="15302" spans="2:2" x14ac:dyDescent="0.25">
      <c r="B15302" s="24"/>
    </row>
    <row r="15303" spans="2:2" x14ac:dyDescent="0.25">
      <c r="B15303" s="24"/>
    </row>
    <row r="15304" spans="2:2" x14ac:dyDescent="0.25">
      <c r="B15304" s="24"/>
    </row>
    <row r="15305" spans="2:2" x14ac:dyDescent="0.25">
      <c r="B15305" s="24"/>
    </row>
    <row r="15306" spans="2:2" x14ac:dyDescent="0.25">
      <c r="B15306" s="24"/>
    </row>
    <row r="15307" spans="2:2" x14ac:dyDescent="0.25">
      <c r="B15307" s="24"/>
    </row>
    <row r="15308" spans="2:2" x14ac:dyDescent="0.25">
      <c r="B15308" s="24"/>
    </row>
    <row r="15309" spans="2:2" x14ac:dyDescent="0.25">
      <c r="B15309" s="24"/>
    </row>
    <row r="15310" spans="2:2" x14ac:dyDescent="0.25">
      <c r="B15310" s="24"/>
    </row>
    <row r="15311" spans="2:2" x14ac:dyDescent="0.25">
      <c r="B15311" s="24"/>
    </row>
    <row r="15312" spans="2:2" x14ac:dyDescent="0.25">
      <c r="B15312" s="24"/>
    </row>
    <row r="15313" spans="2:2" x14ac:dyDescent="0.25">
      <c r="B15313" s="24"/>
    </row>
    <row r="15314" spans="2:2" x14ac:dyDescent="0.25">
      <c r="B15314" s="24"/>
    </row>
    <row r="15315" spans="2:2" x14ac:dyDescent="0.25">
      <c r="B15315" s="24"/>
    </row>
    <row r="15316" spans="2:2" x14ac:dyDescent="0.25">
      <c r="B15316" s="24"/>
    </row>
    <row r="15317" spans="2:2" x14ac:dyDescent="0.25">
      <c r="B15317" s="24"/>
    </row>
    <row r="15318" spans="2:2" x14ac:dyDescent="0.25">
      <c r="B15318" s="24"/>
    </row>
    <row r="15319" spans="2:2" x14ac:dyDescent="0.25">
      <c r="B15319" s="24"/>
    </row>
    <row r="15320" spans="2:2" x14ac:dyDescent="0.25">
      <c r="B15320" s="24"/>
    </row>
    <row r="15321" spans="2:2" x14ac:dyDescent="0.25">
      <c r="B15321" s="24"/>
    </row>
    <row r="15322" spans="2:2" x14ac:dyDescent="0.25">
      <c r="B15322" s="24"/>
    </row>
    <row r="15323" spans="2:2" x14ac:dyDescent="0.25">
      <c r="B15323" s="24"/>
    </row>
    <row r="15324" spans="2:2" x14ac:dyDescent="0.25">
      <c r="B15324" s="24"/>
    </row>
    <row r="15325" spans="2:2" x14ac:dyDescent="0.25">
      <c r="B15325" s="24"/>
    </row>
    <row r="15326" spans="2:2" x14ac:dyDescent="0.25">
      <c r="B15326" s="24"/>
    </row>
    <row r="15327" spans="2:2" x14ac:dyDescent="0.25">
      <c r="B15327" s="24"/>
    </row>
    <row r="15328" spans="2:2" x14ac:dyDescent="0.25">
      <c r="B15328" s="24"/>
    </row>
    <row r="15329" spans="2:2" x14ac:dyDescent="0.25">
      <c r="B15329" s="24"/>
    </row>
    <row r="15330" spans="2:2" x14ac:dyDescent="0.25">
      <c r="B15330" s="24"/>
    </row>
    <row r="15331" spans="2:2" x14ac:dyDescent="0.25">
      <c r="B15331" s="24"/>
    </row>
    <row r="15332" spans="2:2" x14ac:dyDescent="0.25">
      <c r="B15332" s="24"/>
    </row>
    <row r="15333" spans="2:2" x14ac:dyDescent="0.25">
      <c r="B15333" s="24"/>
    </row>
    <row r="15334" spans="2:2" x14ac:dyDescent="0.25">
      <c r="B15334" s="24"/>
    </row>
    <row r="15335" spans="2:2" x14ac:dyDescent="0.25">
      <c r="B15335" s="24"/>
    </row>
    <row r="15336" spans="2:2" x14ac:dyDescent="0.25">
      <c r="B15336" s="24"/>
    </row>
    <row r="15337" spans="2:2" x14ac:dyDescent="0.25">
      <c r="B15337" s="24"/>
    </row>
    <row r="15338" spans="2:2" x14ac:dyDescent="0.25">
      <c r="B15338" s="24"/>
    </row>
    <row r="15339" spans="2:2" x14ac:dyDescent="0.25">
      <c r="B15339" s="24"/>
    </row>
    <row r="15340" spans="2:2" x14ac:dyDescent="0.25">
      <c r="B15340" s="24"/>
    </row>
    <row r="15341" spans="2:2" x14ac:dyDescent="0.25">
      <c r="B15341" s="24"/>
    </row>
    <row r="15342" spans="2:2" x14ac:dyDescent="0.25">
      <c r="B15342" s="24"/>
    </row>
    <row r="15343" spans="2:2" x14ac:dyDescent="0.25">
      <c r="B15343" s="24"/>
    </row>
    <row r="15344" spans="2:2" x14ac:dyDescent="0.25">
      <c r="B15344" s="24"/>
    </row>
    <row r="15345" spans="2:2" x14ac:dyDescent="0.25">
      <c r="B15345" s="24"/>
    </row>
    <row r="15346" spans="2:2" x14ac:dyDescent="0.25">
      <c r="B15346" s="24"/>
    </row>
    <row r="15347" spans="2:2" x14ac:dyDescent="0.25">
      <c r="B15347" s="24"/>
    </row>
    <row r="15348" spans="2:2" x14ac:dyDescent="0.25">
      <c r="B15348" s="24"/>
    </row>
    <row r="15349" spans="2:2" x14ac:dyDescent="0.25">
      <c r="B15349" s="24"/>
    </row>
    <row r="15350" spans="2:2" x14ac:dyDescent="0.25">
      <c r="B15350" s="24"/>
    </row>
    <row r="15351" spans="2:2" x14ac:dyDescent="0.25">
      <c r="B15351" s="24"/>
    </row>
    <row r="15352" spans="2:2" x14ac:dyDescent="0.25">
      <c r="B15352" s="24"/>
    </row>
    <row r="15353" spans="2:2" x14ac:dyDescent="0.25">
      <c r="B15353" s="24"/>
    </row>
    <row r="15354" spans="2:2" x14ac:dyDescent="0.25">
      <c r="B15354" s="24"/>
    </row>
    <row r="15355" spans="2:2" x14ac:dyDescent="0.25">
      <c r="B15355" s="24"/>
    </row>
    <row r="15356" spans="2:2" x14ac:dyDescent="0.25">
      <c r="B15356" s="24"/>
    </row>
    <row r="15357" spans="2:2" x14ac:dyDescent="0.25">
      <c r="B15357" s="24"/>
    </row>
    <row r="15358" spans="2:2" x14ac:dyDescent="0.25">
      <c r="B15358" s="24"/>
    </row>
    <row r="15359" spans="2:2" x14ac:dyDescent="0.25">
      <c r="B15359" s="24"/>
    </row>
    <row r="15360" spans="2:2" x14ac:dyDescent="0.25">
      <c r="B15360" s="24"/>
    </row>
    <row r="15361" spans="2:2" x14ac:dyDescent="0.25">
      <c r="B15361" s="24"/>
    </row>
    <row r="15362" spans="2:2" x14ac:dyDescent="0.25">
      <c r="B15362" s="24"/>
    </row>
    <row r="15363" spans="2:2" x14ac:dyDescent="0.25">
      <c r="B15363" s="24"/>
    </row>
    <row r="15364" spans="2:2" x14ac:dyDescent="0.25">
      <c r="B15364" s="24"/>
    </row>
    <row r="15365" spans="2:2" x14ac:dyDescent="0.25">
      <c r="B15365" s="24"/>
    </row>
    <row r="15366" spans="2:2" x14ac:dyDescent="0.25">
      <c r="B15366" s="24"/>
    </row>
    <row r="15367" spans="2:2" x14ac:dyDescent="0.25">
      <c r="B15367" s="24"/>
    </row>
    <row r="15368" spans="2:2" x14ac:dyDescent="0.25">
      <c r="B15368" s="24"/>
    </row>
    <row r="15369" spans="2:2" x14ac:dyDescent="0.25">
      <c r="B15369" s="24"/>
    </row>
    <row r="15370" spans="2:2" x14ac:dyDescent="0.25">
      <c r="B15370" s="24"/>
    </row>
    <row r="15371" spans="2:2" x14ac:dyDescent="0.25">
      <c r="B15371" s="24"/>
    </row>
    <row r="15372" spans="2:2" x14ac:dyDescent="0.25">
      <c r="B15372" s="24"/>
    </row>
    <row r="15373" spans="2:2" x14ac:dyDescent="0.25">
      <c r="B15373" s="24"/>
    </row>
    <row r="15374" spans="2:2" x14ac:dyDescent="0.25">
      <c r="B15374" s="24"/>
    </row>
    <row r="15375" spans="2:2" x14ac:dyDescent="0.25">
      <c r="B15375" s="24"/>
    </row>
    <row r="15376" spans="2:2" x14ac:dyDescent="0.25">
      <c r="B15376" s="24"/>
    </row>
    <row r="15377" spans="2:2" x14ac:dyDescent="0.25">
      <c r="B15377" s="24"/>
    </row>
    <row r="15378" spans="2:2" x14ac:dyDescent="0.25">
      <c r="B15378" s="24"/>
    </row>
    <row r="15379" spans="2:2" x14ac:dyDescent="0.25">
      <c r="B15379" s="24"/>
    </row>
    <row r="15380" spans="2:2" x14ac:dyDescent="0.25">
      <c r="B15380" s="24"/>
    </row>
    <row r="15381" spans="2:2" x14ac:dyDescent="0.25">
      <c r="B15381" s="24"/>
    </row>
    <row r="15382" spans="2:2" x14ac:dyDescent="0.25">
      <c r="B15382" s="24"/>
    </row>
    <row r="15383" spans="2:2" x14ac:dyDescent="0.25">
      <c r="B15383" s="24"/>
    </row>
    <row r="15384" spans="2:2" x14ac:dyDescent="0.25">
      <c r="B15384" s="24"/>
    </row>
    <row r="15385" spans="2:2" x14ac:dyDescent="0.25">
      <c r="B15385" s="24"/>
    </row>
    <row r="15386" spans="2:2" x14ac:dyDescent="0.25">
      <c r="B15386" s="24"/>
    </row>
    <row r="15387" spans="2:2" x14ac:dyDescent="0.25">
      <c r="B15387" s="24"/>
    </row>
    <row r="15388" spans="2:2" x14ac:dyDescent="0.25">
      <c r="B15388" s="24"/>
    </row>
    <row r="15389" spans="2:2" x14ac:dyDescent="0.25">
      <c r="B15389" s="24"/>
    </row>
    <row r="15390" spans="2:2" x14ac:dyDescent="0.25">
      <c r="B15390" s="24"/>
    </row>
    <row r="15391" spans="2:2" x14ac:dyDescent="0.25">
      <c r="B15391" s="24"/>
    </row>
    <row r="15392" spans="2:2" x14ac:dyDescent="0.25">
      <c r="B15392" s="24"/>
    </row>
    <row r="15393" spans="2:2" x14ac:dyDescent="0.25">
      <c r="B15393" s="24"/>
    </row>
    <row r="15394" spans="2:2" x14ac:dyDescent="0.25">
      <c r="B15394" s="24"/>
    </row>
    <row r="15395" spans="2:2" x14ac:dyDescent="0.25">
      <c r="B15395" s="24"/>
    </row>
    <row r="15396" spans="2:2" x14ac:dyDescent="0.25">
      <c r="B15396" s="24"/>
    </row>
    <row r="15397" spans="2:2" x14ac:dyDescent="0.25">
      <c r="B15397" s="24"/>
    </row>
    <row r="15398" spans="2:2" x14ac:dyDescent="0.25">
      <c r="B15398" s="24"/>
    </row>
    <row r="15399" spans="2:2" x14ac:dyDescent="0.25">
      <c r="B15399" s="24"/>
    </row>
    <row r="15400" spans="2:2" x14ac:dyDescent="0.25">
      <c r="B15400" s="24"/>
    </row>
    <row r="15401" spans="2:2" x14ac:dyDescent="0.25">
      <c r="B15401" s="24"/>
    </row>
    <row r="15402" spans="2:2" x14ac:dyDescent="0.25">
      <c r="B15402" s="24"/>
    </row>
    <row r="15403" spans="2:2" x14ac:dyDescent="0.25">
      <c r="B15403" s="24"/>
    </row>
    <row r="15404" spans="2:2" x14ac:dyDescent="0.25">
      <c r="B15404" s="24"/>
    </row>
    <row r="15405" spans="2:2" x14ac:dyDescent="0.25">
      <c r="B15405" s="24"/>
    </row>
    <row r="15406" spans="2:2" x14ac:dyDescent="0.25">
      <c r="B15406" s="24"/>
    </row>
    <row r="15407" spans="2:2" x14ac:dyDescent="0.25">
      <c r="B15407" s="24"/>
    </row>
    <row r="15408" spans="2:2" x14ac:dyDescent="0.25">
      <c r="B15408" s="24"/>
    </row>
    <row r="15409" spans="2:2" x14ac:dyDescent="0.25">
      <c r="B15409" s="24"/>
    </row>
    <row r="15410" spans="2:2" x14ac:dyDescent="0.25">
      <c r="B15410" s="24"/>
    </row>
    <row r="15411" spans="2:2" x14ac:dyDescent="0.25">
      <c r="B15411" s="24"/>
    </row>
    <row r="15412" spans="2:2" x14ac:dyDescent="0.25">
      <c r="B15412" s="24"/>
    </row>
    <row r="15413" spans="2:2" x14ac:dyDescent="0.25">
      <c r="B15413" s="24"/>
    </row>
    <row r="15414" spans="2:2" x14ac:dyDescent="0.25">
      <c r="B15414" s="24"/>
    </row>
    <row r="15415" spans="2:2" x14ac:dyDescent="0.25">
      <c r="B15415" s="24"/>
    </row>
    <row r="15416" spans="2:2" x14ac:dyDescent="0.25">
      <c r="B15416" s="24"/>
    </row>
    <row r="15417" spans="2:2" x14ac:dyDescent="0.25">
      <c r="B15417" s="24"/>
    </row>
    <row r="15418" spans="2:2" x14ac:dyDescent="0.25">
      <c r="B15418" s="24"/>
    </row>
    <row r="15419" spans="2:2" x14ac:dyDescent="0.25">
      <c r="B15419" s="24"/>
    </row>
    <row r="15420" spans="2:2" x14ac:dyDescent="0.25">
      <c r="B15420" s="24"/>
    </row>
    <row r="15421" spans="2:2" x14ac:dyDescent="0.25">
      <c r="B15421" s="24"/>
    </row>
    <row r="15422" spans="2:2" x14ac:dyDescent="0.25">
      <c r="B15422" s="24"/>
    </row>
    <row r="15423" spans="2:2" x14ac:dyDescent="0.25">
      <c r="B15423" s="24"/>
    </row>
    <row r="15424" spans="2:2" x14ac:dyDescent="0.25">
      <c r="B15424" s="24"/>
    </row>
    <row r="15425" spans="2:2" x14ac:dyDescent="0.25">
      <c r="B15425" s="24"/>
    </row>
    <row r="15426" spans="2:2" x14ac:dyDescent="0.25">
      <c r="B15426" s="24"/>
    </row>
    <row r="15427" spans="2:2" x14ac:dyDescent="0.25">
      <c r="B15427" s="24"/>
    </row>
    <row r="15428" spans="2:2" x14ac:dyDescent="0.25">
      <c r="B15428" s="24"/>
    </row>
    <row r="15429" spans="2:2" x14ac:dyDescent="0.25">
      <c r="B15429" s="24"/>
    </row>
    <row r="15430" spans="2:2" x14ac:dyDescent="0.25">
      <c r="B15430" s="24"/>
    </row>
    <row r="15431" spans="2:2" x14ac:dyDescent="0.25">
      <c r="B15431" s="24"/>
    </row>
    <row r="15432" spans="2:2" x14ac:dyDescent="0.25">
      <c r="B15432" s="24"/>
    </row>
    <row r="15433" spans="2:2" x14ac:dyDescent="0.25">
      <c r="B15433" s="24"/>
    </row>
    <row r="15434" spans="2:2" x14ac:dyDescent="0.25">
      <c r="B15434" s="24"/>
    </row>
    <row r="15435" spans="2:2" x14ac:dyDescent="0.25">
      <c r="B15435" s="24"/>
    </row>
    <row r="15436" spans="2:2" x14ac:dyDescent="0.25">
      <c r="B15436" s="24"/>
    </row>
    <row r="15437" spans="2:2" x14ac:dyDescent="0.25">
      <c r="B15437" s="24"/>
    </row>
    <row r="15438" spans="2:2" x14ac:dyDescent="0.25">
      <c r="B15438" s="24"/>
    </row>
    <row r="15439" spans="2:2" x14ac:dyDescent="0.25">
      <c r="B15439" s="24"/>
    </row>
    <row r="15440" spans="2:2" x14ac:dyDescent="0.25">
      <c r="B15440" s="24"/>
    </row>
    <row r="15441" spans="2:2" x14ac:dyDescent="0.25">
      <c r="B15441" s="24"/>
    </row>
    <row r="15442" spans="2:2" x14ac:dyDescent="0.25">
      <c r="B15442" s="24"/>
    </row>
    <row r="15443" spans="2:2" x14ac:dyDescent="0.25">
      <c r="B15443" s="24"/>
    </row>
    <row r="15444" spans="2:2" x14ac:dyDescent="0.25">
      <c r="B15444" s="24"/>
    </row>
    <row r="15445" spans="2:2" x14ac:dyDescent="0.25">
      <c r="B15445" s="24"/>
    </row>
    <row r="15446" spans="2:2" x14ac:dyDescent="0.25">
      <c r="B15446" s="24"/>
    </row>
    <row r="15447" spans="2:2" x14ac:dyDescent="0.25">
      <c r="B15447" s="24"/>
    </row>
    <row r="15448" spans="2:2" x14ac:dyDescent="0.25">
      <c r="B15448" s="24"/>
    </row>
    <row r="15449" spans="2:2" x14ac:dyDescent="0.25">
      <c r="B15449" s="24"/>
    </row>
    <row r="15450" spans="2:2" x14ac:dyDescent="0.25">
      <c r="B15450" s="24"/>
    </row>
    <row r="15451" spans="2:2" x14ac:dyDescent="0.25">
      <c r="B15451" s="24"/>
    </row>
    <row r="15452" spans="2:2" x14ac:dyDescent="0.25">
      <c r="B15452" s="24"/>
    </row>
    <row r="15453" spans="2:2" x14ac:dyDescent="0.25">
      <c r="B15453" s="24"/>
    </row>
    <row r="15454" spans="2:2" x14ac:dyDescent="0.25">
      <c r="B15454" s="24"/>
    </row>
    <row r="15455" spans="2:2" x14ac:dyDescent="0.25">
      <c r="B15455" s="24"/>
    </row>
    <row r="15456" spans="2:2" x14ac:dyDescent="0.25">
      <c r="B15456" s="24"/>
    </row>
    <row r="15457" spans="2:2" x14ac:dyDescent="0.25">
      <c r="B15457" s="24"/>
    </row>
    <row r="15458" spans="2:2" x14ac:dyDescent="0.25">
      <c r="B15458" s="24"/>
    </row>
    <row r="15459" spans="2:2" x14ac:dyDescent="0.25">
      <c r="B15459" s="24"/>
    </row>
    <row r="15460" spans="2:2" x14ac:dyDescent="0.25">
      <c r="B15460" s="24"/>
    </row>
    <row r="15461" spans="2:2" x14ac:dyDescent="0.25">
      <c r="B15461" s="24"/>
    </row>
    <row r="15462" spans="2:2" x14ac:dyDescent="0.25">
      <c r="B15462" s="24"/>
    </row>
    <row r="15463" spans="2:2" x14ac:dyDescent="0.25">
      <c r="B15463" s="24"/>
    </row>
    <row r="15464" spans="2:2" x14ac:dyDescent="0.25">
      <c r="B15464" s="24"/>
    </row>
    <row r="15465" spans="2:2" x14ac:dyDescent="0.25">
      <c r="B15465" s="24"/>
    </row>
    <row r="15466" spans="2:2" x14ac:dyDescent="0.25">
      <c r="B15466" s="24"/>
    </row>
    <row r="15467" spans="2:2" x14ac:dyDescent="0.25">
      <c r="B15467" s="24"/>
    </row>
    <row r="15468" spans="2:2" x14ac:dyDescent="0.25">
      <c r="B15468" s="24"/>
    </row>
    <row r="15469" spans="2:2" x14ac:dyDescent="0.25">
      <c r="B15469" s="24"/>
    </row>
    <row r="15470" spans="2:2" x14ac:dyDescent="0.25">
      <c r="B15470" s="24"/>
    </row>
    <row r="15471" spans="2:2" x14ac:dyDescent="0.25">
      <c r="B15471" s="24"/>
    </row>
    <row r="15472" spans="2:2" x14ac:dyDescent="0.25">
      <c r="B15472" s="24"/>
    </row>
    <row r="15473" spans="2:2" x14ac:dyDescent="0.25">
      <c r="B15473" s="24"/>
    </row>
    <row r="15474" spans="2:2" x14ac:dyDescent="0.25">
      <c r="B15474" s="24"/>
    </row>
    <row r="15475" spans="2:2" x14ac:dyDescent="0.25">
      <c r="B15475" s="24"/>
    </row>
    <row r="15476" spans="2:2" x14ac:dyDescent="0.25">
      <c r="B15476" s="24"/>
    </row>
    <row r="15477" spans="2:2" x14ac:dyDescent="0.25">
      <c r="B15477" s="24"/>
    </row>
    <row r="15478" spans="2:2" x14ac:dyDescent="0.25">
      <c r="B15478" s="24"/>
    </row>
    <row r="15479" spans="2:2" x14ac:dyDescent="0.25">
      <c r="B15479" s="24"/>
    </row>
    <row r="15480" spans="2:2" x14ac:dyDescent="0.25">
      <c r="B15480" s="24"/>
    </row>
    <row r="15481" spans="2:2" x14ac:dyDescent="0.25">
      <c r="B15481" s="24"/>
    </row>
    <row r="15482" spans="2:2" x14ac:dyDescent="0.25">
      <c r="B15482" s="24"/>
    </row>
    <row r="15483" spans="2:2" x14ac:dyDescent="0.25">
      <c r="B15483" s="24"/>
    </row>
    <row r="15484" spans="2:2" x14ac:dyDescent="0.25">
      <c r="B15484" s="24"/>
    </row>
    <row r="15485" spans="2:2" x14ac:dyDescent="0.25">
      <c r="B15485" s="24"/>
    </row>
    <row r="15486" spans="2:2" x14ac:dyDescent="0.25">
      <c r="B15486" s="24"/>
    </row>
    <row r="15487" spans="2:2" x14ac:dyDescent="0.25">
      <c r="B15487" s="24"/>
    </row>
    <row r="15488" spans="2:2" x14ac:dyDescent="0.25">
      <c r="B15488" s="24"/>
    </row>
    <row r="15489" spans="2:2" x14ac:dyDescent="0.25">
      <c r="B15489" s="24"/>
    </row>
    <row r="15490" spans="2:2" x14ac:dyDescent="0.25">
      <c r="B15490" s="24"/>
    </row>
    <row r="15491" spans="2:2" x14ac:dyDescent="0.25">
      <c r="B15491" s="24"/>
    </row>
    <row r="15492" spans="2:2" x14ac:dyDescent="0.25">
      <c r="B15492" s="24"/>
    </row>
    <row r="15493" spans="2:2" x14ac:dyDescent="0.25">
      <c r="B15493" s="24"/>
    </row>
    <row r="15494" spans="2:2" x14ac:dyDescent="0.25">
      <c r="B15494" s="24"/>
    </row>
    <row r="15495" spans="2:2" x14ac:dyDescent="0.25">
      <c r="B15495" s="24"/>
    </row>
    <row r="15496" spans="2:2" x14ac:dyDescent="0.25">
      <c r="B15496" s="24"/>
    </row>
    <row r="15497" spans="2:2" x14ac:dyDescent="0.25">
      <c r="B15497" s="24"/>
    </row>
    <row r="15498" spans="2:2" x14ac:dyDescent="0.25">
      <c r="B15498" s="24"/>
    </row>
    <row r="15499" spans="2:2" x14ac:dyDescent="0.25">
      <c r="B15499" s="24"/>
    </row>
    <row r="15500" spans="2:2" x14ac:dyDescent="0.25">
      <c r="B15500" s="24"/>
    </row>
    <row r="15501" spans="2:2" x14ac:dyDescent="0.25">
      <c r="B15501" s="24"/>
    </row>
    <row r="15502" spans="2:2" x14ac:dyDescent="0.25">
      <c r="B15502" s="24"/>
    </row>
    <row r="15503" spans="2:2" x14ac:dyDescent="0.25">
      <c r="B15503" s="24"/>
    </row>
    <row r="15504" spans="2:2" x14ac:dyDescent="0.25">
      <c r="B15504" s="24"/>
    </row>
    <row r="15505" spans="2:2" x14ac:dyDescent="0.25">
      <c r="B15505" s="24"/>
    </row>
    <row r="15506" spans="2:2" x14ac:dyDescent="0.25">
      <c r="B15506" s="24"/>
    </row>
    <row r="15507" spans="2:2" x14ac:dyDescent="0.25">
      <c r="B15507" s="24"/>
    </row>
    <row r="15508" spans="2:2" x14ac:dyDescent="0.25">
      <c r="B15508" s="24"/>
    </row>
    <row r="15509" spans="2:2" x14ac:dyDescent="0.25">
      <c r="B15509" s="24"/>
    </row>
    <row r="15510" spans="2:2" x14ac:dyDescent="0.25">
      <c r="B15510" s="24"/>
    </row>
    <row r="15511" spans="2:2" x14ac:dyDescent="0.25">
      <c r="B15511" s="24"/>
    </row>
    <row r="15512" spans="2:2" x14ac:dyDescent="0.25">
      <c r="B15512" s="24"/>
    </row>
    <row r="15513" spans="2:2" x14ac:dyDescent="0.25">
      <c r="B15513" s="24"/>
    </row>
    <row r="15514" spans="2:2" x14ac:dyDescent="0.25">
      <c r="B15514" s="24"/>
    </row>
    <row r="15515" spans="2:2" x14ac:dyDescent="0.25">
      <c r="B15515" s="24"/>
    </row>
    <row r="15516" spans="2:2" x14ac:dyDescent="0.25">
      <c r="B15516" s="24"/>
    </row>
    <row r="15517" spans="2:2" x14ac:dyDescent="0.25">
      <c r="B15517" s="24"/>
    </row>
    <row r="15518" spans="2:2" x14ac:dyDescent="0.25">
      <c r="B15518" s="24"/>
    </row>
    <row r="15519" spans="2:2" x14ac:dyDescent="0.25">
      <c r="B15519" s="24"/>
    </row>
    <row r="15520" spans="2:2" x14ac:dyDescent="0.25">
      <c r="B15520" s="24"/>
    </row>
    <row r="15521" spans="2:2" x14ac:dyDescent="0.25">
      <c r="B15521" s="24"/>
    </row>
    <row r="15522" spans="2:2" x14ac:dyDescent="0.25">
      <c r="B15522" s="24"/>
    </row>
    <row r="15523" spans="2:2" x14ac:dyDescent="0.25">
      <c r="B15523" s="24"/>
    </row>
    <row r="15524" spans="2:2" x14ac:dyDescent="0.25">
      <c r="B15524" s="24"/>
    </row>
    <row r="15525" spans="2:2" x14ac:dyDescent="0.25">
      <c r="B15525" s="24"/>
    </row>
    <row r="15526" spans="2:2" x14ac:dyDescent="0.25">
      <c r="B15526" s="24"/>
    </row>
    <row r="15527" spans="2:2" x14ac:dyDescent="0.25">
      <c r="B15527" s="24"/>
    </row>
    <row r="15528" spans="2:2" x14ac:dyDescent="0.25">
      <c r="B15528" s="24"/>
    </row>
    <row r="15529" spans="2:2" x14ac:dyDescent="0.25">
      <c r="B15529" s="24"/>
    </row>
    <row r="15530" spans="2:2" x14ac:dyDescent="0.25">
      <c r="B15530" s="24"/>
    </row>
    <row r="15531" spans="2:2" x14ac:dyDescent="0.25">
      <c r="B15531" s="24"/>
    </row>
    <row r="15532" spans="2:2" x14ac:dyDescent="0.25">
      <c r="B15532" s="24"/>
    </row>
    <row r="15533" spans="2:2" x14ac:dyDescent="0.25">
      <c r="B15533" s="24"/>
    </row>
    <row r="15534" spans="2:2" x14ac:dyDescent="0.25">
      <c r="B15534" s="24"/>
    </row>
    <row r="15535" spans="2:2" x14ac:dyDescent="0.25">
      <c r="B15535" s="24"/>
    </row>
    <row r="15536" spans="2:2" x14ac:dyDescent="0.25">
      <c r="B15536" s="24"/>
    </row>
    <row r="15537" spans="2:2" x14ac:dyDescent="0.25">
      <c r="B15537" s="24"/>
    </row>
    <row r="15538" spans="2:2" x14ac:dyDescent="0.25">
      <c r="B15538" s="24"/>
    </row>
    <row r="15539" spans="2:2" x14ac:dyDescent="0.25">
      <c r="B15539" s="24"/>
    </row>
    <row r="15540" spans="2:2" x14ac:dyDescent="0.25">
      <c r="B15540" s="24"/>
    </row>
    <row r="15541" spans="2:2" x14ac:dyDescent="0.25">
      <c r="B15541" s="24"/>
    </row>
    <row r="15542" spans="2:2" x14ac:dyDescent="0.25">
      <c r="B15542" s="24"/>
    </row>
    <row r="15543" spans="2:2" x14ac:dyDescent="0.25">
      <c r="B15543" s="24"/>
    </row>
    <row r="15544" spans="2:2" x14ac:dyDescent="0.25">
      <c r="B15544" s="24"/>
    </row>
    <row r="15545" spans="2:2" x14ac:dyDescent="0.25">
      <c r="B15545" s="24"/>
    </row>
    <row r="15546" spans="2:2" x14ac:dyDescent="0.25">
      <c r="B15546" s="24"/>
    </row>
    <row r="15547" spans="2:2" x14ac:dyDescent="0.25">
      <c r="B15547" s="24"/>
    </row>
    <row r="15548" spans="2:2" x14ac:dyDescent="0.25">
      <c r="B15548" s="24"/>
    </row>
    <row r="15549" spans="2:2" x14ac:dyDescent="0.25">
      <c r="B15549" s="24"/>
    </row>
    <row r="15550" spans="2:2" x14ac:dyDescent="0.25">
      <c r="B15550" s="24"/>
    </row>
    <row r="15551" spans="2:2" x14ac:dyDescent="0.25">
      <c r="B15551" s="24"/>
    </row>
    <row r="15552" spans="2:2" x14ac:dyDescent="0.25">
      <c r="B15552" s="24"/>
    </row>
    <row r="15553" spans="2:2" x14ac:dyDescent="0.25">
      <c r="B15553" s="24"/>
    </row>
    <row r="15554" spans="2:2" x14ac:dyDescent="0.25">
      <c r="B15554" s="24"/>
    </row>
    <row r="15555" spans="2:2" x14ac:dyDescent="0.25">
      <c r="B15555" s="24"/>
    </row>
    <row r="15556" spans="2:2" x14ac:dyDescent="0.25">
      <c r="B15556" s="24"/>
    </row>
    <row r="15557" spans="2:2" x14ac:dyDescent="0.25">
      <c r="B15557" s="24"/>
    </row>
    <row r="15558" spans="2:2" x14ac:dyDescent="0.25">
      <c r="B15558" s="24"/>
    </row>
    <row r="15559" spans="2:2" x14ac:dyDescent="0.25">
      <c r="B15559" s="24"/>
    </row>
    <row r="15560" spans="2:2" x14ac:dyDescent="0.25">
      <c r="B15560" s="24"/>
    </row>
    <row r="15561" spans="2:2" x14ac:dyDescent="0.25">
      <c r="B15561" s="24"/>
    </row>
    <row r="15562" spans="2:2" x14ac:dyDescent="0.25">
      <c r="B15562" s="24"/>
    </row>
    <row r="15563" spans="2:2" x14ac:dyDescent="0.25">
      <c r="B15563" s="24"/>
    </row>
    <row r="15564" spans="2:2" x14ac:dyDescent="0.25">
      <c r="B15564" s="24"/>
    </row>
    <row r="15565" spans="2:2" x14ac:dyDescent="0.25">
      <c r="B15565" s="24"/>
    </row>
    <row r="15566" spans="2:2" x14ac:dyDescent="0.25">
      <c r="B15566" s="24"/>
    </row>
    <row r="15567" spans="2:2" x14ac:dyDescent="0.25">
      <c r="B15567" s="24"/>
    </row>
    <row r="15568" spans="2:2" x14ac:dyDescent="0.25">
      <c r="B15568" s="24"/>
    </row>
    <row r="15569" spans="2:2" x14ac:dyDescent="0.25">
      <c r="B15569" s="24"/>
    </row>
    <row r="15570" spans="2:2" x14ac:dyDescent="0.25">
      <c r="B15570" s="24"/>
    </row>
    <row r="15571" spans="2:2" x14ac:dyDescent="0.25">
      <c r="B15571" s="24"/>
    </row>
    <row r="15572" spans="2:2" x14ac:dyDescent="0.25">
      <c r="B15572" s="24"/>
    </row>
    <row r="15573" spans="2:2" x14ac:dyDescent="0.25">
      <c r="B15573" s="24"/>
    </row>
    <row r="15574" spans="2:2" x14ac:dyDescent="0.25">
      <c r="B15574" s="24"/>
    </row>
    <row r="15575" spans="2:2" x14ac:dyDescent="0.25">
      <c r="B15575" s="24"/>
    </row>
    <row r="15576" spans="2:2" x14ac:dyDescent="0.25">
      <c r="B15576" s="24"/>
    </row>
    <row r="15577" spans="2:2" x14ac:dyDescent="0.25">
      <c r="B15577" s="24"/>
    </row>
    <row r="15578" spans="2:2" x14ac:dyDescent="0.25">
      <c r="B15578" s="24"/>
    </row>
    <row r="15579" spans="2:2" x14ac:dyDescent="0.25">
      <c r="B15579" s="24"/>
    </row>
    <row r="15580" spans="2:2" x14ac:dyDescent="0.25">
      <c r="B15580" s="24"/>
    </row>
    <row r="15581" spans="2:2" x14ac:dyDescent="0.25">
      <c r="B15581" s="24"/>
    </row>
    <row r="15582" spans="2:2" x14ac:dyDescent="0.25">
      <c r="B15582" s="24"/>
    </row>
    <row r="15583" spans="2:2" x14ac:dyDescent="0.25">
      <c r="B15583" s="24"/>
    </row>
    <row r="15584" spans="2:2" x14ac:dyDescent="0.25">
      <c r="B15584" s="24"/>
    </row>
    <row r="15585" spans="2:2" x14ac:dyDescent="0.25">
      <c r="B15585" s="24"/>
    </row>
    <row r="15586" spans="2:2" x14ac:dyDescent="0.25">
      <c r="B15586" s="24"/>
    </row>
    <row r="15587" spans="2:2" x14ac:dyDescent="0.25">
      <c r="B15587" s="24"/>
    </row>
    <row r="15588" spans="2:2" x14ac:dyDescent="0.25">
      <c r="B15588" s="24"/>
    </row>
    <row r="15589" spans="2:2" x14ac:dyDescent="0.25">
      <c r="B15589" s="24"/>
    </row>
    <row r="15590" spans="2:2" x14ac:dyDescent="0.25">
      <c r="B15590" s="24"/>
    </row>
    <row r="15591" spans="2:2" x14ac:dyDescent="0.25">
      <c r="B15591" s="24"/>
    </row>
    <row r="15592" spans="2:2" x14ac:dyDescent="0.25">
      <c r="B15592" s="24"/>
    </row>
    <row r="15593" spans="2:2" x14ac:dyDescent="0.25">
      <c r="B15593" s="24"/>
    </row>
    <row r="15594" spans="2:2" x14ac:dyDescent="0.25">
      <c r="B15594" s="24"/>
    </row>
    <row r="15595" spans="2:2" x14ac:dyDescent="0.25">
      <c r="B15595" s="24"/>
    </row>
    <row r="15596" spans="2:2" x14ac:dyDescent="0.25">
      <c r="B15596" s="24"/>
    </row>
    <row r="15597" spans="2:2" x14ac:dyDescent="0.25">
      <c r="B15597" s="24"/>
    </row>
    <row r="15598" spans="2:2" x14ac:dyDescent="0.25">
      <c r="B15598" s="24"/>
    </row>
    <row r="15599" spans="2:2" x14ac:dyDescent="0.25">
      <c r="B15599" s="24"/>
    </row>
    <row r="15600" spans="2:2" x14ac:dyDescent="0.25">
      <c r="B15600" s="24"/>
    </row>
    <row r="15601" spans="2:2" x14ac:dyDescent="0.25">
      <c r="B15601" s="24"/>
    </row>
    <row r="15602" spans="2:2" x14ac:dyDescent="0.25">
      <c r="B15602" s="24"/>
    </row>
    <row r="15603" spans="2:2" x14ac:dyDescent="0.25">
      <c r="B15603" s="24"/>
    </row>
    <row r="15604" spans="2:2" x14ac:dyDescent="0.25">
      <c r="B15604" s="24"/>
    </row>
    <row r="15605" spans="2:2" x14ac:dyDescent="0.25">
      <c r="B15605" s="24"/>
    </row>
    <row r="15606" spans="2:2" x14ac:dyDescent="0.25">
      <c r="B15606" s="24"/>
    </row>
    <row r="15607" spans="2:2" x14ac:dyDescent="0.25">
      <c r="B15607" s="24"/>
    </row>
    <row r="15608" spans="2:2" x14ac:dyDescent="0.25">
      <c r="B15608" s="24"/>
    </row>
    <row r="15609" spans="2:2" x14ac:dyDescent="0.25">
      <c r="B15609" s="24"/>
    </row>
    <row r="15610" spans="2:2" x14ac:dyDescent="0.25">
      <c r="B15610" s="24"/>
    </row>
    <row r="15611" spans="2:2" x14ac:dyDescent="0.25">
      <c r="B15611" s="24"/>
    </row>
    <row r="15612" spans="2:2" x14ac:dyDescent="0.25">
      <c r="B15612" s="24"/>
    </row>
    <row r="15613" spans="2:2" x14ac:dyDescent="0.25">
      <c r="B15613" s="24"/>
    </row>
    <row r="15614" spans="2:2" x14ac:dyDescent="0.25">
      <c r="B15614" s="24"/>
    </row>
    <row r="15615" spans="2:2" x14ac:dyDescent="0.25">
      <c r="B15615" s="24"/>
    </row>
    <row r="15616" spans="2:2" x14ac:dyDescent="0.25">
      <c r="B15616" s="24"/>
    </row>
    <row r="15617" spans="2:2" x14ac:dyDescent="0.25">
      <c r="B15617" s="24"/>
    </row>
    <row r="15618" spans="2:2" x14ac:dyDescent="0.25">
      <c r="B15618" s="24"/>
    </row>
    <row r="15619" spans="2:2" x14ac:dyDescent="0.25">
      <c r="B15619" s="24"/>
    </row>
    <row r="15620" spans="2:2" x14ac:dyDescent="0.25">
      <c r="B15620" s="24"/>
    </row>
    <row r="15621" spans="2:2" x14ac:dyDescent="0.25">
      <c r="B15621" s="24"/>
    </row>
    <row r="15622" spans="2:2" x14ac:dyDescent="0.25">
      <c r="B15622" s="24"/>
    </row>
    <row r="15623" spans="2:2" x14ac:dyDescent="0.25">
      <c r="B15623" s="24"/>
    </row>
    <row r="15624" spans="2:2" x14ac:dyDescent="0.25">
      <c r="B15624" s="24"/>
    </row>
    <row r="15625" spans="2:2" x14ac:dyDescent="0.25">
      <c r="B15625" s="24"/>
    </row>
    <row r="15626" spans="2:2" x14ac:dyDescent="0.25">
      <c r="B15626" s="24"/>
    </row>
    <row r="15627" spans="2:2" x14ac:dyDescent="0.25">
      <c r="B15627" s="24"/>
    </row>
    <row r="15628" spans="2:2" x14ac:dyDescent="0.25">
      <c r="B15628" s="24"/>
    </row>
    <row r="15629" spans="2:2" x14ac:dyDescent="0.25">
      <c r="B15629" s="24"/>
    </row>
    <row r="15630" spans="2:2" x14ac:dyDescent="0.25">
      <c r="B15630" s="24"/>
    </row>
    <row r="15631" spans="2:2" x14ac:dyDescent="0.25">
      <c r="B15631" s="24"/>
    </row>
    <row r="15632" spans="2:2" x14ac:dyDescent="0.25">
      <c r="B15632" s="24"/>
    </row>
    <row r="15633" spans="2:2" x14ac:dyDescent="0.25">
      <c r="B15633" s="24"/>
    </row>
    <row r="15634" spans="2:2" x14ac:dyDescent="0.25">
      <c r="B15634" s="24"/>
    </row>
    <row r="15635" spans="2:2" x14ac:dyDescent="0.25">
      <c r="B15635" s="24"/>
    </row>
    <row r="15636" spans="2:2" x14ac:dyDescent="0.25">
      <c r="B15636" s="24"/>
    </row>
    <row r="15637" spans="2:2" x14ac:dyDescent="0.25">
      <c r="B15637" s="24"/>
    </row>
    <row r="15638" spans="2:2" x14ac:dyDescent="0.25">
      <c r="B15638" s="24"/>
    </row>
    <row r="15639" spans="2:2" x14ac:dyDescent="0.25">
      <c r="B15639" s="24"/>
    </row>
    <row r="15640" spans="2:2" x14ac:dyDescent="0.25">
      <c r="B15640" s="24"/>
    </row>
    <row r="15641" spans="2:2" x14ac:dyDescent="0.25">
      <c r="B15641" s="24"/>
    </row>
    <row r="15642" spans="2:2" x14ac:dyDescent="0.25">
      <c r="B15642" s="24"/>
    </row>
    <row r="15643" spans="2:2" x14ac:dyDescent="0.25">
      <c r="B15643" s="24"/>
    </row>
    <row r="15644" spans="2:2" x14ac:dyDescent="0.25">
      <c r="B15644" s="24"/>
    </row>
    <row r="15645" spans="2:2" x14ac:dyDescent="0.25">
      <c r="B15645" s="24"/>
    </row>
    <row r="15646" spans="2:2" x14ac:dyDescent="0.25">
      <c r="B15646" s="24"/>
    </row>
    <row r="15647" spans="2:2" x14ac:dyDescent="0.25">
      <c r="B15647" s="24"/>
    </row>
    <row r="15648" spans="2:2" x14ac:dyDescent="0.25">
      <c r="B15648" s="24"/>
    </row>
    <row r="15649" spans="2:2" x14ac:dyDescent="0.25">
      <c r="B15649" s="24"/>
    </row>
    <row r="15650" spans="2:2" x14ac:dyDescent="0.25">
      <c r="B15650" s="24"/>
    </row>
    <row r="15651" spans="2:2" x14ac:dyDescent="0.25">
      <c r="B15651" s="24"/>
    </row>
    <row r="15652" spans="2:2" x14ac:dyDescent="0.25">
      <c r="B15652" s="24"/>
    </row>
    <row r="15653" spans="2:2" x14ac:dyDescent="0.25">
      <c r="B15653" s="24"/>
    </row>
    <row r="15654" spans="2:2" x14ac:dyDescent="0.25">
      <c r="B15654" s="24"/>
    </row>
    <row r="15655" spans="2:2" x14ac:dyDescent="0.25">
      <c r="B15655" s="24"/>
    </row>
    <row r="15656" spans="2:2" x14ac:dyDescent="0.25">
      <c r="B15656" s="24"/>
    </row>
    <row r="15657" spans="2:2" x14ac:dyDescent="0.25">
      <c r="B15657" s="24"/>
    </row>
    <row r="15658" spans="2:2" x14ac:dyDescent="0.25">
      <c r="B15658" s="24"/>
    </row>
    <row r="15659" spans="2:2" x14ac:dyDescent="0.25">
      <c r="B15659" s="24"/>
    </row>
    <row r="15660" spans="2:2" x14ac:dyDescent="0.25">
      <c r="B15660" s="24"/>
    </row>
    <row r="15661" spans="2:2" x14ac:dyDescent="0.25">
      <c r="B15661" s="24"/>
    </row>
    <row r="15662" spans="2:2" x14ac:dyDescent="0.25">
      <c r="B15662" s="24"/>
    </row>
    <row r="15663" spans="2:2" x14ac:dyDescent="0.25">
      <c r="B15663" s="24"/>
    </row>
    <row r="15664" spans="2:2" x14ac:dyDescent="0.25">
      <c r="B15664" s="24"/>
    </row>
    <row r="15665" spans="2:2" x14ac:dyDescent="0.25">
      <c r="B15665" s="24"/>
    </row>
    <row r="15666" spans="2:2" x14ac:dyDescent="0.25">
      <c r="B15666" s="24"/>
    </row>
    <row r="15667" spans="2:2" x14ac:dyDescent="0.25">
      <c r="B15667" s="24"/>
    </row>
    <row r="15668" spans="2:2" x14ac:dyDescent="0.25">
      <c r="B15668" s="24"/>
    </row>
    <row r="15669" spans="2:2" x14ac:dyDescent="0.25">
      <c r="B15669" s="24"/>
    </row>
    <row r="15670" spans="2:2" x14ac:dyDescent="0.25">
      <c r="B15670" s="24"/>
    </row>
    <row r="15671" spans="2:2" x14ac:dyDescent="0.25">
      <c r="B15671" s="24"/>
    </row>
    <row r="15672" spans="2:2" x14ac:dyDescent="0.25">
      <c r="B15672" s="24"/>
    </row>
    <row r="15673" spans="2:2" x14ac:dyDescent="0.25">
      <c r="B15673" s="24"/>
    </row>
    <row r="15674" spans="2:2" x14ac:dyDescent="0.25">
      <c r="B15674" s="24"/>
    </row>
    <row r="15675" spans="2:2" x14ac:dyDescent="0.25">
      <c r="B15675" s="24"/>
    </row>
    <row r="15676" spans="2:2" x14ac:dyDescent="0.25">
      <c r="B15676" s="24"/>
    </row>
    <row r="15677" spans="2:2" x14ac:dyDescent="0.25">
      <c r="B15677" s="24"/>
    </row>
    <row r="15678" spans="2:2" x14ac:dyDescent="0.25">
      <c r="B15678" s="24"/>
    </row>
    <row r="15679" spans="2:2" x14ac:dyDescent="0.25">
      <c r="B15679" s="24"/>
    </row>
    <row r="15680" spans="2:2" x14ac:dyDescent="0.25">
      <c r="B15680" s="24"/>
    </row>
    <row r="15681" spans="2:2" x14ac:dyDescent="0.25">
      <c r="B15681" s="24"/>
    </row>
    <row r="15682" spans="2:2" x14ac:dyDescent="0.25">
      <c r="B15682" s="24"/>
    </row>
    <row r="15683" spans="2:2" x14ac:dyDescent="0.25">
      <c r="B15683" s="24"/>
    </row>
    <row r="15684" spans="2:2" x14ac:dyDescent="0.25">
      <c r="B15684" s="24"/>
    </row>
    <row r="15685" spans="2:2" x14ac:dyDescent="0.25">
      <c r="B15685" s="24"/>
    </row>
    <row r="15686" spans="2:2" x14ac:dyDescent="0.25">
      <c r="B15686" s="24"/>
    </row>
    <row r="15687" spans="2:2" x14ac:dyDescent="0.25">
      <c r="B15687" s="24"/>
    </row>
    <row r="15688" spans="2:2" x14ac:dyDescent="0.25">
      <c r="B15688" s="24"/>
    </row>
    <row r="15689" spans="2:2" x14ac:dyDescent="0.25">
      <c r="B15689" s="24"/>
    </row>
    <row r="15690" spans="2:2" x14ac:dyDescent="0.25">
      <c r="B15690" s="24"/>
    </row>
    <row r="15691" spans="2:2" x14ac:dyDescent="0.25">
      <c r="B15691" s="24"/>
    </row>
    <row r="15692" spans="2:2" x14ac:dyDescent="0.25">
      <c r="B15692" s="24"/>
    </row>
    <row r="15693" spans="2:2" x14ac:dyDescent="0.25">
      <c r="B15693" s="24"/>
    </row>
    <row r="15694" spans="2:2" x14ac:dyDescent="0.25">
      <c r="B15694" s="24"/>
    </row>
    <row r="15695" spans="2:2" x14ac:dyDescent="0.25">
      <c r="B15695" s="24"/>
    </row>
    <row r="15696" spans="2:2" x14ac:dyDescent="0.25">
      <c r="B15696" s="24"/>
    </row>
    <row r="15697" spans="2:2" x14ac:dyDescent="0.25">
      <c r="B15697" s="24"/>
    </row>
    <row r="15698" spans="2:2" x14ac:dyDescent="0.25">
      <c r="B15698" s="24"/>
    </row>
    <row r="15699" spans="2:2" x14ac:dyDescent="0.25">
      <c r="B15699" s="24"/>
    </row>
    <row r="15700" spans="2:2" x14ac:dyDescent="0.25">
      <c r="B15700" s="24"/>
    </row>
    <row r="15701" spans="2:2" x14ac:dyDescent="0.25">
      <c r="B15701" s="24"/>
    </row>
    <row r="15702" spans="2:2" x14ac:dyDescent="0.25">
      <c r="B15702" s="24"/>
    </row>
    <row r="15703" spans="2:2" x14ac:dyDescent="0.25">
      <c r="B15703" s="24"/>
    </row>
    <row r="15704" spans="2:2" x14ac:dyDescent="0.25">
      <c r="B15704" s="24"/>
    </row>
    <row r="15705" spans="2:2" x14ac:dyDescent="0.25">
      <c r="B15705" s="24"/>
    </row>
    <row r="15706" spans="2:2" x14ac:dyDescent="0.25">
      <c r="B15706" s="24"/>
    </row>
    <row r="15707" spans="2:2" x14ac:dyDescent="0.25">
      <c r="B15707" s="24"/>
    </row>
    <row r="15708" spans="2:2" x14ac:dyDescent="0.25">
      <c r="B15708" s="24"/>
    </row>
    <row r="15709" spans="2:2" x14ac:dyDescent="0.25">
      <c r="B15709" s="24"/>
    </row>
    <row r="15710" spans="2:2" x14ac:dyDescent="0.25">
      <c r="B15710" s="24"/>
    </row>
    <row r="15711" spans="2:2" x14ac:dyDescent="0.25">
      <c r="B15711" s="24"/>
    </row>
    <row r="15712" spans="2:2" x14ac:dyDescent="0.25">
      <c r="B15712" s="24"/>
    </row>
    <row r="15713" spans="2:2" x14ac:dyDescent="0.25">
      <c r="B15713" s="24"/>
    </row>
    <row r="15714" spans="2:2" x14ac:dyDescent="0.25">
      <c r="B15714" s="24"/>
    </row>
    <row r="15715" spans="2:2" x14ac:dyDescent="0.25">
      <c r="B15715" s="24"/>
    </row>
    <row r="15716" spans="2:2" x14ac:dyDescent="0.25">
      <c r="B15716" s="24"/>
    </row>
    <row r="15717" spans="2:2" x14ac:dyDescent="0.25">
      <c r="B15717" s="24"/>
    </row>
    <row r="15718" spans="2:2" x14ac:dyDescent="0.25">
      <c r="B15718" s="24"/>
    </row>
    <row r="15719" spans="2:2" x14ac:dyDescent="0.25">
      <c r="B15719" s="24"/>
    </row>
    <row r="15720" spans="2:2" x14ac:dyDescent="0.25">
      <c r="B15720" s="24"/>
    </row>
    <row r="15721" spans="2:2" x14ac:dyDescent="0.25">
      <c r="B15721" s="24"/>
    </row>
    <row r="15722" spans="2:2" x14ac:dyDescent="0.25">
      <c r="B15722" s="24"/>
    </row>
    <row r="15723" spans="2:2" x14ac:dyDescent="0.25">
      <c r="B15723" s="24"/>
    </row>
    <row r="15724" spans="2:2" x14ac:dyDescent="0.25">
      <c r="B15724" s="24"/>
    </row>
    <row r="15725" spans="2:2" x14ac:dyDescent="0.25">
      <c r="B15725" s="24"/>
    </row>
    <row r="15726" spans="2:2" x14ac:dyDescent="0.25">
      <c r="B15726" s="24"/>
    </row>
    <row r="15727" spans="2:2" x14ac:dyDescent="0.25">
      <c r="B15727" s="24"/>
    </row>
    <row r="15728" spans="2:2" x14ac:dyDescent="0.25">
      <c r="B15728" s="24"/>
    </row>
    <row r="15729" spans="2:2" x14ac:dyDescent="0.25">
      <c r="B15729" s="24"/>
    </row>
    <row r="15730" spans="2:2" x14ac:dyDescent="0.25">
      <c r="B15730" s="24"/>
    </row>
    <row r="15731" spans="2:2" x14ac:dyDescent="0.25">
      <c r="B15731" s="24"/>
    </row>
    <row r="15732" spans="2:2" x14ac:dyDescent="0.25">
      <c r="B15732" s="24"/>
    </row>
    <row r="15733" spans="2:2" x14ac:dyDescent="0.25">
      <c r="B15733" s="24"/>
    </row>
    <row r="15734" spans="2:2" x14ac:dyDescent="0.25">
      <c r="B15734" s="24"/>
    </row>
    <row r="15735" spans="2:2" x14ac:dyDescent="0.25">
      <c r="B15735" s="24"/>
    </row>
    <row r="15736" spans="2:2" x14ac:dyDescent="0.25">
      <c r="B15736" s="24"/>
    </row>
    <row r="15737" spans="2:2" x14ac:dyDescent="0.25">
      <c r="B15737" s="24"/>
    </row>
    <row r="15738" spans="2:2" x14ac:dyDescent="0.25">
      <c r="B15738" s="24"/>
    </row>
    <row r="15739" spans="2:2" x14ac:dyDescent="0.25">
      <c r="B15739" s="24"/>
    </row>
    <row r="15740" spans="2:2" x14ac:dyDescent="0.25">
      <c r="B15740" s="24"/>
    </row>
    <row r="15741" spans="2:2" x14ac:dyDescent="0.25">
      <c r="B15741" s="24"/>
    </row>
    <row r="15742" spans="2:2" x14ac:dyDescent="0.25">
      <c r="B15742" s="24"/>
    </row>
    <row r="15743" spans="2:2" x14ac:dyDescent="0.25">
      <c r="B15743" s="24"/>
    </row>
    <row r="15744" spans="2:2" x14ac:dyDescent="0.25">
      <c r="B15744" s="24"/>
    </row>
    <row r="15745" spans="2:2" x14ac:dyDescent="0.25">
      <c r="B15745" s="24"/>
    </row>
    <row r="15746" spans="2:2" x14ac:dyDescent="0.25">
      <c r="B15746" s="24"/>
    </row>
    <row r="15747" spans="2:2" x14ac:dyDescent="0.25">
      <c r="B15747" s="24"/>
    </row>
    <row r="15748" spans="2:2" x14ac:dyDescent="0.25">
      <c r="B15748" s="24"/>
    </row>
    <row r="15749" spans="2:2" x14ac:dyDescent="0.25">
      <c r="B15749" s="24"/>
    </row>
    <row r="15750" spans="2:2" x14ac:dyDescent="0.25">
      <c r="B15750" s="24"/>
    </row>
    <row r="15751" spans="2:2" x14ac:dyDescent="0.25">
      <c r="B15751" s="24"/>
    </row>
    <row r="15752" spans="2:2" x14ac:dyDescent="0.25">
      <c r="B15752" s="24"/>
    </row>
    <row r="15753" spans="2:2" x14ac:dyDescent="0.25">
      <c r="B15753" s="24"/>
    </row>
    <row r="15754" spans="2:2" x14ac:dyDescent="0.25">
      <c r="B15754" s="24"/>
    </row>
    <row r="15755" spans="2:2" x14ac:dyDescent="0.25">
      <c r="B15755" s="24"/>
    </row>
    <row r="15756" spans="2:2" x14ac:dyDescent="0.25">
      <c r="B15756" s="24"/>
    </row>
    <row r="15757" spans="2:2" x14ac:dyDescent="0.25">
      <c r="B15757" s="24"/>
    </row>
    <row r="15758" spans="2:2" x14ac:dyDescent="0.25">
      <c r="B15758" s="24"/>
    </row>
    <row r="15759" spans="2:2" x14ac:dyDescent="0.25">
      <c r="B15759" s="24"/>
    </row>
    <row r="15760" spans="2:2" x14ac:dyDescent="0.25">
      <c r="B15760" s="24"/>
    </row>
    <row r="15761" spans="2:2" x14ac:dyDescent="0.25">
      <c r="B15761" s="24"/>
    </row>
    <row r="15762" spans="2:2" x14ac:dyDescent="0.25">
      <c r="B15762" s="24"/>
    </row>
    <row r="15763" spans="2:2" x14ac:dyDescent="0.25">
      <c r="B15763" s="24"/>
    </row>
    <row r="15764" spans="2:2" x14ac:dyDescent="0.25">
      <c r="B15764" s="24"/>
    </row>
    <row r="15765" spans="2:2" x14ac:dyDescent="0.25">
      <c r="B15765" s="24"/>
    </row>
    <row r="15766" spans="2:2" x14ac:dyDescent="0.25">
      <c r="B15766" s="24"/>
    </row>
    <row r="15767" spans="2:2" x14ac:dyDescent="0.25">
      <c r="B15767" s="24"/>
    </row>
    <row r="15768" spans="2:2" x14ac:dyDescent="0.25">
      <c r="B15768" s="24"/>
    </row>
    <row r="15769" spans="2:2" x14ac:dyDescent="0.25">
      <c r="B15769" s="24"/>
    </row>
    <row r="15770" spans="2:2" x14ac:dyDescent="0.25">
      <c r="B15770" s="24"/>
    </row>
    <row r="15771" spans="2:2" x14ac:dyDescent="0.25">
      <c r="B15771" s="24"/>
    </row>
    <row r="15772" spans="2:2" x14ac:dyDescent="0.25">
      <c r="B15772" s="24"/>
    </row>
    <row r="15773" spans="2:2" x14ac:dyDescent="0.25">
      <c r="B15773" s="24"/>
    </row>
    <row r="15774" spans="2:2" x14ac:dyDescent="0.25">
      <c r="B15774" s="24"/>
    </row>
    <row r="15775" spans="2:2" x14ac:dyDescent="0.25">
      <c r="B15775" s="24"/>
    </row>
    <row r="15776" spans="2:2" x14ac:dyDescent="0.25">
      <c r="B15776" s="24"/>
    </row>
    <row r="15777" spans="2:2" x14ac:dyDescent="0.25">
      <c r="B15777" s="24"/>
    </row>
    <row r="15778" spans="2:2" x14ac:dyDescent="0.25">
      <c r="B15778" s="24"/>
    </row>
    <row r="15779" spans="2:2" x14ac:dyDescent="0.25">
      <c r="B15779" s="24"/>
    </row>
    <row r="15780" spans="2:2" x14ac:dyDescent="0.25">
      <c r="B15780" s="24"/>
    </row>
    <row r="15781" spans="2:2" x14ac:dyDescent="0.25">
      <c r="B15781" s="24"/>
    </row>
    <row r="15782" spans="2:2" x14ac:dyDescent="0.25">
      <c r="B15782" s="24"/>
    </row>
    <row r="15783" spans="2:2" x14ac:dyDescent="0.25">
      <c r="B15783" s="24"/>
    </row>
    <row r="15784" spans="2:2" x14ac:dyDescent="0.25">
      <c r="B15784" s="24"/>
    </row>
    <row r="15785" spans="2:2" x14ac:dyDescent="0.25">
      <c r="B15785" s="24"/>
    </row>
    <row r="15786" spans="2:2" x14ac:dyDescent="0.25">
      <c r="B15786" s="24"/>
    </row>
    <row r="15787" spans="2:2" x14ac:dyDescent="0.25">
      <c r="B15787" s="24"/>
    </row>
    <row r="15788" spans="2:2" x14ac:dyDescent="0.25">
      <c r="B15788" s="24"/>
    </row>
    <row r="15789" spans="2:2" x14ac:dyDescent="0.25">
      <c r="B15789" s="24"/>
    </row>
    <row r="15790" spans="2:2" x14ac:dyDescent="0.25">
      <c r="B15790" s="24"/>
    </row>
    <row r="15791" spans="2:2" x14ac:dyDescent="0.25">
      <c r="B15791" s="24"/>
    </row>
    <row r="15792" spans="2:2" x14ac:dyDescent="0.25">
      <c r="B15792" s="24"/>
    </row>
    <row r="15793" spans="2:2" x14ac:dyDescent="0.25">
      <c r="B15793" s="24"/>
    </row>
    <row r="15794" spans="2:2" x14ac:dyDescent="0.25">
      <c r="B15794" s="24"/>
    </row>
    <row r="15795" spans="2:2" x14ac:dyDescent="0.25">
      <c r="B15795" s="24"/>
    </row>
    <row r="15796" spans="2:2" x14ac:dyDescent="0.25">
      <c r="B15796" s="24"/>
    </row>
    <row r="15797" spans="2:2" x14ac:dyDescent="0.25">
      <c r="B15797" s="24"/>
    </row>
    <row r="15798" spans="2:2" x14ac:dyDescent="0.25">
      <c r="B15798" s="24"/>
    </row>
    <row r="15799" spans="2:2" x14ac:dyDescent="0.25">
      <c r="B15799" s="24"/>
    </row>
    <row r="15800" spans="2:2" x14ac:dyDescent="0.25">
      <c r="B15800" s="24"/>
    </row>
    <row r="15801" spans="2:2" x14ac:dyDescent="0.25">
      <c r="B15801" s="24"/>
    </row>
    <row r="15802" spans="2:2" x14ac:dyDescent="0.25">
      <c r="B15802" s="24"/>
    </row>
    <row r="15803" spans="2:2" x14ac:dyDescent="0.25">
      <c r="B15803" s="24"/>
    </row>
    <row r="15804" spans="2:2" x14ac:dyDescent="0.25">
      <c r="B15804" s="24"/>
    </row>
    <row r="15805" spans="2:2" x14ac:dyDescent="0.25">
      <c r="B15805" s="24"/>
    </row>
    <row r="15806" spans="2:2" x14ac:dyDescent="0.25">
      <c r="B15806" s="24"/>
    </row>
    <row r="15807" spans="2:2" x14ac:dyDescent="0.25">
      <c r="B15807" s="24"/>
    </row>
    <row r="15808" spans="2:2" x14ac:dyDescent="0.25">
      <c r="B15808" s="24"/>
    </row>
    <row r="15809" spans="2:2" x14ac:dyDescent="0.25">
      <c r="B15809" s="24"/>
    </row>
    <row r="15810" spans="2:2" x14ac:dyDescent="0.25">
      <c r="B15810" s="24"/>
    </row>
    <row r="15811" spans="2:2" x14ac:dyDescent="0.25">
      <c r="B15811" s="24"/>
    </row>
    <row r="15812" spans="2:2" x14ac:dyDescent="0.25">
      <c r="B15812" s="24"/>
    </row>
    <row r="15813" spans="2:2" x14ac:dyDescent="0.25">
      <c r="B15813" s="24"/>
    </row>
    <row r="15814" spans="2:2" x14ac:dyDescent="0.25">
      <c r="B15814" s="24"/>
    </row>
    <row r="15815" spans="2:2" x14ac:dyDescent="0.25">
      <c r="B15815" s="24"/>
    </row>
    <row r="15816" spans="2:2" x14ac:dyDescent="0.25">
      <c r="B15816" s="24"/>
    </row>
    <row r="15817" spans="2:2" x14ac:dyDescent="0.25">
      <c r="B15817" s="24"/>
    </row>
    <row r="15818" spans="2:2" x14ac:dyDescent="0.25">
      <c r="B15818" s="24"/>
    </row>
    <row r="15819" spans="2:2" x14ac:dyDescent="0.25">
      <c r="B15819" s="24"/>
    </row>
    <row r="15820" spans="2:2" x14ac:dyDescent="0.25">
      <c r="B15820" s="24"/>
    </row>
    <row r="15821" spans="2:2" x14ac:dyDescent="0.25">
      <c r="B15821" s="24"/>
    </row>
    <row r="15822" spans="2:2" x14ac:dyDescent="0.25">
      <c r="B15822" s="24"/>
    </row>
    <row r="15823" spans="2:2" x14ac:dyDescent="0.25">
      <c r="B15823" s="24"/>
    </row>
    <row r="15824" spans="2:2" x14ac:dyDescent="0.25">
      <c r="B15824" s="24"/>
    </row>
    <row r="15825" spans="2:2" x14ac:dyDescent="0.25">
      <c r="B15825" s="24"/>
    </row>
    <row r="15826" spans="2:2" x14ac:dyDescent="0.25">
      <c r="B15826" s="24"/>
    </row>
    <row r="15827" spans="2:2" x14ac:dyDescent="0.25">
      <c r="B15827" s="24"/>
    </row>
    <row r="15828" spans="2:2" x14ac:dyDescent="0.25">
      <c r="B15828" s="24"/>
    </row>
    <row r="15829" spans="2:2" x14ac:dyDescent="0.25">
      <c r="B15829" s="24"/>
    </row>
    <row r="15830" spans="2:2" x14ac:dyDescent="0.25">
      <c r="B15830" s="24"/>
    </row>
    <row r="15831" spans="2:2" x14ac:dyDescent="0.25">
      <c r="B15831" s="24"/>
    </row>
    <row r="15832" spans="2:2" x14ac:dyDescent="0.25">
      <c r="B15832" s="24"/>
    </row>
    <row r="15833" spans="2:2" x14ac:dyDescent="0.25">
      <c r="B15833" s="24"/>
    </row>
    <row r="15834" spans="2:2" x14ac:dyDescent="0.25">
      <c r="B15834" s="24"/>
    </row>
    <row r="15835" spans="2:2" x14ac:dyDescent="0.25">
      <c r="B15835" s="24"/>
    </row>
    <row r="15836" spans="2:2" x14ac:dyDescent="0.25">
      <c r="B15836" s="24"/>
    </row>
    <row r="15837" spans="2:2" x14ac:dyDescent="0.25">
      <c r="B15837" s="24"/>
    </row>
    <row r="15838" spans="2:2" x14ac:dyDescent="0.25">
      <c r="B15838" s="24"/>
    </row>
    <row r="15839" spans="2:2" x14ac:dyDescent="0.25">
      <c r="B15839" s="24"/>
    </row>
    <row r="15840" spans="2:2" x14ac:dyDescent="0.25">
      <c r="B15840" s="24"/>
    </row>
    <row r="15841" spans="2:2" x14ac:dyDescent="0.25">
      <c r="B15841" s="24"/>
    </row>
    <row r="15842" spans="2:2" x14ac:dyDescent="0.25">
      <c r="B15842" s="24"/>
    </row>
    <row r="15843" spans="2:2" x14ac:dyDescent="0.25">
      <c r="B15843" s="24"/>
    </row>
    <row r="15844" spans="2:2" x14ac:dyDescent="0.25">
      <c r="B15844" s="24"/>
    </row>
    <row r="15845" spans="2:2" x14ac:dyDescent="0.25">
      <c r="B15845" s="24"/>
    </row>
    <row r="15846" spans="2:2" x14ac:dyDescent="0.25">
      <c r="B15846" s="24"/>
    </row>
    <row r="15847" spans="2:2" x14ac:dyDescent="0.25">
      <c r="B15847" s="24"/>
    </row>
    <row r="15848" spans="2:2" x14ac:dyDescent="0.25">
      <c r="B15848" s="24"/>
    </row>
    <row r="15849" spans="2:2" x14ac:dyDescent="0.25">
      <c r="B15849" s="24"/>
    </row>
    <row r="15850" spans="2:2" x14ac:dyDescent="0.25">
      <c r="B15850" s="24"/>
    </row>
    <row r="15851" spans="2:2" x14ac:dyDescent="0.25">
      <c r="B15851" s="24"/>
    </row>
    <row r="15852" spans="2:2" x14ac:dyDescent="0.25">
      <c r="B15852" s="24"/>
    </row>
    <row r="15853" spans="2:2" x14ac:dyDescent="0.25">
      <c r="B15853" s="24"/>
    </row>
    <row r="15854" spans="2:2" x14ac:dyDescent="0.25">
      <c r="B15854" s="24"/>
    </row>
    <row r="15855" spans="2:2" x14ac:dyDescent="0.25">
      <c r="B15855" s="24"/>
    </row>
    <row r="15856" spans="2:2" x14ac:dyDescent="0.25">
      <c r="B15856" s="24"/>
    </row>
    <row r="15857" spans="2:2" x14ac:dyDescent="0.25">
      <c r="B15857" s="24"/>
    </row>
    <row r="15858" spans="2:2" x14ac:dyDescent="0.25">
      <c r="B15858" s="24"/>
    </row>
    <row r="15859" spans="2:2" x14ac:dyDescent="0.25">
      <c r="B15859" s="24"/>
    </row>
    <row r="15860" spans="2:2" x14ac:dyDescent="0.25">
      <c r="B15860" s="24"/>
    </row>
    <row r="15861" spans="2:2" x14ac:dyDescent="0.25">
      <c r="B15861" s="24"/>
    </row>
    <row r="15862" spans="2:2" x14ac:dyDescent="0.25">
      <c r="B15862" s="24"/>
    </row>
    <row r="15863" spans="2:2" x14ac:dyDescent="0.25">
      <c r="B15863" s="24"/>
    </row>
    <row r="15864" spans="2:2" x14ac:dyDescent="0.25">
      <c r="B15864" s="24"/>
    </row>
    <row r="15865" spans="2:2" x14ac:dyDescent="0.25">
      <c r="B15865" s="24"/>
    </row>
    <row r="15866" spans="2:2" x14ac:dyDescent="0.25">
      <c r="B15866" s="24"/>
    </row>
    <row r="15867" spans="2:2" x14ac:dyDescent="0.25">
      <c r="B15867" s="24"/>
    </row>
    <row r="15868" spans="2:2" x14ac:dyDescent="0.25">
      <c r="B15868" s="24"/>
    </row>
    <row r="15869" spans="2:2" x14ac:dyDescent="0.25">
      <c r="B15869" s="24"/>
    </row>
    <row r="15870" spans="2:2" x14ac:dyDescent="0.25">
      <c r="B15870" s="24"/>
    </row>
    <row r="15871" spans="2:2" x14ac:dyDescent="0.25">
      <c r="B15871" s="24"/>
    </row>
    <row r="15872" spans="2:2" x14ac:dyDescent="0.25">
      <c r="B15872" s="24"/>
    </row>
    <row r="15873" spans="2:2" x14ac:dyDescent="0.25">
      <c r="B15873" s="24"/>
    </row>
    <row r="15874" spans="2:2" x14ac:dyDescent="0.25">
      <c r="B15874" s="24"/>
    </row>
    <row r="15875" spans="2:2" x14ac:dyDescent="0.25">
      <c r="B15875" s="24"/>
    </row>
    <row r="15876" spans="2:2" x14ac:dyDescent="0.25">
      <c r="B15876" s="24"/>
    </row>
    <row r="15877" spans="2:2" x14ac:dyDescent="0.25">
      <c r="B15877" s="24"/>
    </row>
    <row r="15878" spans="2:2" x14ac:dyDescent="0.25">
      <c r="B15878" s="24"/>
    </row>
    <row r="15879" spans="2:2" x14ac:dyDescent="0.25">
      <c r="B15879" s="24"/>
    </row>
    <row r="15880" spans="2:2" x14ac:dyDescent="0.25">
      <c r="B15880" s="24"/>
    </row>
    <row r="15881" spans="2:2" x14ac:dyDescent="0.25">
      <c r="B15881" s="24"/>
    </row>
    <row r="15882" spans="2:2" x14ac:dyDescent="0.25">
      <c r="B15882" s="24"/>
    </row>
    <row r="15883" spans="2:2" x14ac:dyDescent="0.25">
      <c r="B15883" s="24"/>
    </row>
    <row r="15884" spans="2:2" x14ac:dyDescent="0.25">
      <c r="B15884" s="24"/>
    </row>
    <row r="15885" spans="2:2" x14ac:dyDescent="0.25">
      <c r="B15885" s="24"/>
    </row>
    <row r="15886" spans="2:2" x14ac:dyDescent="0.25">
      <c r="B15886" s="24"/>
    </row>
    <row r="15887" spans="2:2" x14ac:dyDescent="0.25">
      <c r="B15887" s="24"/>
    </row>
    <row r="15888" spans="2:2" x14ac:dyDescent="0.25">
      <c r="B15888" s="24"/>
    </row>
    <row r="15889" spans="2:2" x14ac:dyDescent="0.25">
      <c r="B15889" s="24"/>
    </row>
    <row r="15890" spans="2:2" x14ac:dyDescent="0.25">
      <c r="B15890" s="24"/>
    </row>
    <row r="15891" spans="2:2" x14ac:dyDescent="0.25">
      <c r="B15891" s="24"/>
    </row>
    <row r="15892" spans="2:2" x14ac:dyDescent="0.25">
      <c r="B15892" s="24"/>
    </row>
    <row r="15893" spans="2:2" x14ac:dyDescent="0.25">
      <c r="B15893" s="24"/>
    </row>
    <row r="15894" spans="2:2" x14ac:dyDescent="0.25">
      <c r="B15894" s="24"/>
    </row>
    <row r="15895" spans="2:2" x14ac:dyDescent="0.25">
      <c r="B15895" s="24"/>
    </row>
    <row r="15896" spans="2:2" x14ac:dyDescent="0.25">
      <c r="B15896" s="24"/>
    </row>
    <row r="15897" spans="2:2" x14ac:dyDescent="0.25">
      <c r="B15897" s="24"/>
    </row>
    <row r="15898" spans="2:2" x14ac:dyDescent="0.25">
      <c r="B15898" s="24"/>
    </row>
    <row r="15899" spans="2:2" x14ac:dyDescent="0.25">
      <c r="B15899" s="24"/>
    </row>
    <row r="15900" spans="2:2" x14ac:dyDescent="0.25">
      <c r="B15900" s="24"/>
    </row>
    <row r="15901" spans="2:2" x14ac:dyDescent="0.25">
      <c r="B15901" s="24"/>
    </row>
    <row r="15902" spans="2:2" x14ac:dyDescent="0.25">
      <c r="B15902" s="24"/>
    </row>
    <row r="15903" spans="2:2" x14ac:dyDescent="0.25">
      <c r="B15903" s="24"/>
    </row>
    <row r="15904" spans="2:2" x14ac:dyDescent="0.25">
      <c r="B15904" s="24"/>
    </row>
    <row r="15905" spans="2:2" x14ac:dyDescent="0.25">
      <c r="B15905" s="24"/>
    </row>
    <row r="15906" spans="2:2" x14ac:dyDescent="0.25">
      <c r="B15906" s="24"/>
    </row>
    <row r="15907" spans="2:2" x14ac:dyDescent="0.25">
      <c r="B15907" s="24"/>
    </row>
    <row r="15908" spans="2:2" x14ac:dyDescent="0.25">
      <c r="B15908" s="24"/>
    </row>
    <row r="15909" spans="2:2" x14ac:dyDescent="0.25">
      <c r="B15909" s="24"/>
    </row>
    <row r="15910" spans="2:2" x14ac:dyDescent="0.25">
      <c r="B15910" s="24"/>
    </row>
    <row r="15911" spans="2:2" x14ac:dyDescent="0.25">
      <c r="B15911" s="24"/>
    </row>
    <row r="15912" spans="2:2" x14ac:dyDescent="0.25">
      <c r="B15912" s="24"/>
    </row>
    <row r="15913" spans="2:2" x14ac:dyDescent="0.25">
      <c r="B15913" s="24"/>
    </row>
    <row r="15914" spans="2:2" x14ac:dyDescent="0.25">
      <c r="B15914" s="24"/>
    </row>
    <row r="15915" spans="2:2" x14ac:dyDescent="0.25">
      <c r="B15915" s="24"/>
    </row>
    <row r="15916" spans="2:2" x14ac:dyDescent="0.25">
      <c r="B15916" s="24"/>
    </row>
    <row r="15917" spans="2:2" x14ac:dyDescent="0.25">
      <c r="B15917" s="24"/>
    </row>
    <row r="15918" spans="2:2" x14ac:dyDescent="0.25">
      <c r="B15918" s="24"/>
    </row>
    <row r="15919" spans="2:2" x14ac:dyDescent="0.25">
      <c r="B15919" s="24"/>
    </row>
    <row r="15920" spans="2:2" x14ac:dyDescent="0.25">
      <c r="B15920" s="24"/>
    </row>
    <row r="15921" spans="2:2" x14ac:dyDescent="0.25">
      <c r="B15921" s="24"/>
    </row>
    <row r="15922" spans="2:2" x14ac:dyDescent="0.25">
      <c r="B15922" s="24"/>
    </row>
    <row r="15923" spans="2:2" x14ac:dyDescent="0.25">
      <c r="B15923" s="24"/>
    </row>
    <row r="15924" spans="2:2" x14ac:dyDescent="0.25">
      <c r="B15924" s="24"/>
    </row>
    <row r="15925" spans="2:2" x14ac:dyDescent="0.25">
      <c r="B15925" s="24"/>
    </row>
    <row r="15926" spans="2:2" x14ac:dyDescent="0.25">
      <c r="B15926" s="24"/>
    </row>
    <row r="15927" spans="2:2" x14ac:dyDescent="0.25">
      <c r="B15927" s="24"/>
    </row>
    <row r="15928" spans="2:2" x14ac:dyDescent="0.25">
      <c r="B15928" s="24"/>
    </row>
    <row r="15929" spans="2:2" x14ac:dyDescent="0.25">
      <c r="B15929" s="24"/>
    </row>
    <row r="15930" spans="2:2" x14ac:dyDescent="0.25">
      <c r="B15930" s="24"/>
    </row>
    <row r="15931" spans="2:2" x14ac:dyDescent="0.25">
      <c r="B15931" s="24"/>
    </row>
    <row r="15932" spans="2:2" x14ac:dyDescent="0.25">
      <c r="B15932" s="24"/>
    </row>
    <row r="15933" spans="2:2" x14ac:dyDescent="0.25">
      <c r="B15933" s="24"/>
    </row>
    <row r="15934" spans="2:2" x14ac:dyDescent="0.25">
      <c r="B15934" s="24"/>
    </row>
    <row r="15935" spans="2:2" x14ac:dyDescent="0.25">
      <c r="B15935" s="24"/>
    </row>
    <row r="15936" spans="2:2" x14ac:dyDescent="0.25">
      <c r="B15936" s="24"/>
    </row>
    <row r="15937" spans="2:2" x14ac:dyDescent="0.25">
      <c r="B15937" s="24"/>
    </row>
    <row r="15938" spans="2:2" x14ac:dyDescent="0.25">
      <c r="B15938" s="24"/>
    </row>
    <row r="15939" spans="2:2" x14ac:dyDescent="0.25">
      <c r="B15939" s="24"/>
    </row>
    <row r="15940" spans="2:2" x14ac:dyDescent="0.25">
      <c r="B15940" s="24"/>
    </row>
    <row r="15941" spans="2:2" x14ac:dyDescent="0.25">
      <c r="B15941" s="24"/>
    </row>
    <row r="15942" spans="2:2" x14ac:dyDescent="0.25">
      <c r="B15942" s="24"/>
    </row>
    <row r="15943" spans="2:2" x14ac:dyDescent="0.25">
      <c r="B15943" s="24"/>
    </row>
    <row r="15944" spans="2:2" x14ac:dyDescent="0.25">
      <c r="B15944" s="24"/>
    </row>
    <row r="15945" spans="2:2" x14ac:dyDescent="0.25">
      <c r="B15945" s="24"/>
    </row>
    <row r="15946" spans="2:2" x14ac:dyDescent="0.25">
      <c r="B15946" s="24"/>
    </row>
    <row r="15947" spans="2:2" x14ac:dyDescent="0.25">
      <c r="B15947" s="24"/>
    </row>
    <row r="15948" spans="2:2" x14ac:dyDescent="0.25">
      <c r="B15948" s="24"/>
    </row>
    <row r="15949" spans="2:2" x14ac:dyDescent="0.25">
      <c r="B15949" s="24"/>
    </row>
    <row r="15950" spans="2:2" x14ac:dyDescent="0.25">
      <c r="B15950" s="24"/>
    </row>
    <row r="15951" spans="2:2" x14ac:dyDescent="0.25">
      <c r="B15951" s="24"/>
    </row>
    <row r="15952" spans="2:2" x14ac:dyDescent="0.25">
      <c r="B15952" s="24"/>
    </row>
    <row r="15953" spans="2:2" x14ac:dyDescent="0.25">
      <c r="B15953" s="24"/>
    </row>
    <row r="15954" spans="2:2" x14ac:dyDescent="0.25">
      <c r="B15954" s="24"/>
    </row>
    <row r="15955" spans="2:2" x14ac:dyDescent="0.25">
      <c r="B15955" s="24"/>
    </row>
    <row r="15956" spans="2:2" x14ac:dyDescent="0.25">
      <c r="B15956" s="24"/>
    </row>
    <row r="15957" spans="2:2" x14ac:dyDescent="0.25">
      <c r="B15957" s="24"/>
    </row>
    <row r="15958" spans="2:2" x14ac:dyDescent="0.25">
      <c r="B15958" s="24"/>
    </row>
    <row r="15959" spans="2:2" x14ac:dyDescent="0.25">
      <c r="B15959" s="24"/>
    </row>
    <row r="15960" spans="2:2" x14ac:dyDescent="0.25">
      <c r="B15960" s="24"/>
    </row>
    <row r="15961" spans="2:2" x14ac:dyDescent="0.25">
      <c r="B15961" s="24"/>
    </row>
    <row r="15962" spans="2:2" x14ac:dyDescent="0.25">
      <c r="B15962" s="24"/>
    </row>
    <row r="15963" spans="2:2" x14ac:dyDescent="0.25">
      <c r="B15963" s="24"/>
    </row>
    <row r="15964" spans="2:2" x14ac:dyDescent="0.25">
      <c r="B15964" s="24"/>
    </row>
    <row r="15965" spans="2:2" x14ac:dyDescent="0.25">
      <c r="B15965" s="24"/>
    </row>
    <row r="15966" spans="2:2" x14ac:dyDescent="0.25">
      <c r="B15966" s="24"/>
    </row>
    <row r="15967" spans="2:2" x14ac:dyDescent="0.25">
      <c r="B15967" s="24"/>
    </row>
    <row r="15968" spans="2:2" x14ac:dyDescent="0.25">
      <c r="B15968" s="24"/>
    </row>
    <row r="15969" spans="2:2" x14ac:dyDescent="0.25">
      <c r="B15969" s="24"/>
    </row>
    <row r="15970" spans="2:2" x14ac:dyDescent="0.25">
      <c r="B15970" s="24"/>
    </row>
    <row r="15971" spans="2:2" x14ac:dyDescent="0.25">
      <c r="B15971" s="24"/>
    </row>
    <row r="15972" spans="2:2" x14ac:dyDescent="0.25">
      <c r="B15972" s="24"/>
    </row>
    <row r="15973" spans="2:2" x14ac:dyDescent="0.25">
      <c r="B15973" s="24"/>
    </row>
    <row r="15974" spans="2:2" x14ac:dyDescent="0.25">
      <c r="B15974" s="24"/>
    </row>
    <row r="15975" spans="2:2" x14ac:dyDescent="0.25">
      <c r="B15975" s="24"/>
    </row>
    <row r="15976" spans="2:2" x14ac:dyDescent="0.25">
      <c r="B15976" s="24"/>
    </row>
    <row r="15977" spans="2:2" x14ac:dyDescent="0.25">
      <c r="B15977" s="24"/>
    </row>
    <row r="15978" spans="2:2" x14ac:dyDescent="0.25">
      <c r="B15978" s="24"/>
    </row>
    <row r="15979" spans="2:2" x14ac:dyDescent="0.25">
      <c r="B15979" s="24"/>
    </row>
    <row r="15980" spans="2:2" x14ac:dyDescent="0.25">
      <c r="B15980" s="24"/>
    </row>
    <row r="15981" spans="2:2" x14ac:dyDescent="0.25">
      <c r="B15981" s="24"/>
    </row>
    <row r="15982" spans="2:2" x14ac:dyDescent="0.25">
      <c r="B15982" s="24"/>
    </row>
    <row r="15983" spans="2:2" x14ac:dyDescent="0.25">
      <c r="B15983" s="24"/>
    </row>
    <row r="15984" spans="2:2" x14ac:dyDescent="0.25">
      <c r="B15984" s="24"/>
    </row>
    <row r="15985" spans="2:2" x14ac:dyDescent="0.25">
      <c r="B15985" s="24"/>
    </row>
    <row r="15986" spans="2:2" x14ac:dyDescent="0.25">
      <c r="B15986" s="24"/>
    </row>
    <row r="15987" spans="2:2" x14ac:dyDescent="0.25">
      <c r="B15987" s="24"/>
    </row>
    <row r="15988" spans="2:2" x14ac:dyDescent="0.25">
      <c r="B15988" s="24"/>
    </row>
    <row r="15989" spans="2:2" x14ac:dyDescent="0.25">
      <c r="B15989" s="24"/>
    </row>
    <row r="15990" spans="2:2" x14ac:dyDescent="0.25">
      <c r="B15990" s="24"/>
    </row>
    <row r="15991" spans="2:2" x14ac:dyDescent="0.25">
      <c r="B15991" s="24"/>
    </row>
    <row r="15992" spans="2:2" x14ac:dyDescent="0.25">
      <c r="B15992" s="24"/>
    </row>
    <row r="15993" spans="2:2" x14ac:dyDescent="0.25">
      <c r="B15993" s="24"/>
    </row>
    <row r="15994" spans="2:2" x14ac:dyDescent="0.25">
      <c r="B15994" s="24"/>
    </row>
    <row r="15995" spans="2:2" x14ac:dyDescent="0.25">
      <c r="B15995" s="24"/>
    </row>
    <row r="15996" spans="2:2" x14ac:dyDescent="0.25">
      <c r="B15996" s="24"/>
    </row>
    <row r="15997" spans="2:2" x14ac:dyDescent="0.25">
      <c r="B15997" s="24"/>
    </row>
    <row r="15998" spans="2:2" x14ac:dyDescent="0.25">
      <c r="B15998" s="24"/>
    </row>
    <row r="15999" spans="2:2" x14ac:dyDescent="0.25">
      <c r="B15999" s="24"/>
    </row>
    <row r="16000" spans="2:2" x14ac:dyDescent="0.25">
      <c r="B16000" s="24"/>
    </row>
    <row r="16001" spans="2:2" x14ac:dyDescent="0.25">
      <c r="B16001" s="24"/>
    </row>
    <row r="16002" spans="2:2" x14ac:dyDescent="0.25">
      <c r="B16002" s="24"/>
    </row>
    <row r="16003" spans="2:2" x14ac:dyDescent="0.25">
      <c r="B16003" s="24"/>
    </row>
    <row r="16004" spans="2:2" x14ac:dyDescent="0.25">
      <c r="B16004" s="24"/>
    </row>
    <row r="16005" spans="2:2" x14ac:dyDescent="0.25">
      <c r="B16005" s="24"/>
    </row>
    <row r="16006" spans="2:2" x14ac:dyDescent="0.25">
      <c r="B16006" s="24"/>
    </row>
    <row r="16007" spans="2:2" x14ac:dyDescent="0.25">
      <c r="B16007" s="24"/>
    </row>
    <row r="16008" spans="2:2" x14ac:dyDescent="0.25">
      <c r="B16008" s="24"/>
    </row>
    <row r="16009" spans="2:2" x14ac:dyDescent="0.25">
      <c r="B16009" s="24"/>
    </row>
    <row r="16010" spans="2:2" x14ac:dyDescent="0.25">
      <c r="B16010" s="24"/>
    </row>
    <row r="16011" spans="2:2" x14ac:dyDescent="0.25">
      <c r="B16011" s="24"/>
    </row>
    <row r="16012" spans="2:2" x14ac:dyDescent="0.25">
      <c r="B16012" s="24"/>
    </row>
    <row r="16013" spans="2:2" x14ac:dyDescent="0.25">
      <c r="B16013" s="24"/>
    </row>
    <row r="16014" spans="2:2" x14ac:dyDescent="0.25">
      <c r="B16014" s="24"/>
    </row>
    <row r="16015" spans="2:2" x14ac:dyDescent="0.25">
      <c r="B16015" s="24"/>
    </row>
    <row r="16016" spans="2:2" x14ac:dyDescent="0.25">
      <c r="B16016" s="24"/>
    </row>
    <row r="16017" spans="2:2" x14ac:dyDescent="0.25">
      <c r="B16017" s="24"/>
    </row>
    <row r="16018" spans="2:2" x14ac:dyDescent="0.25">
      <c r="B16018" s="24"/>
    </row>
    <row r="16019" spans="2:2" x14ac:dyDescent="0.25">
      <c r="B16019" s="24"/>
    </row>
    <row r="16020" spans="2:2" x14ac:dyDescent="0.25">
      <c r="B16020" s="24"/>
    </row>
    <row r="16021" spans="2:2" x14ac:dyDescent="0.25">
      <c r="B16021" s="24"/>
    </row>
    <row r="16022" spans="2:2" x14ac:dyDescent="0.25">
      <c r="B16022" s="24"/>
    </row>
    <row r="16023" spans="2:2" x14ac:dyDescent="0.25">
      <c r="B16023" s="24"/>
    </row>
    <row r="16024" spans="2:2" x14ac:dyDescent="0.25">
      <c r="B16024" s="24"/>
    </row>
    <row r="16025" spans="2:2" x14ac:dyDescent="0.25">
      <c r="B16025" s="24"/>
    </row>
    <row r="16026" spans="2:2" x14ac:dyDescent="0.25">
      <c r="B16026" s="24"/>
    </row>
    <row r="16027" spans="2:2" x14ac:dyDescent="0.25">
      <c r="B16027" s="24"/>
    </row>
    <row r="16028" spans="2:2" x14ac:dyDescent="0.25">
      <c r="B16028" s="24"/>
    </row>
    <row r="16029" spans="2:2" x14ac:dyDescent="0.25">
      <c r="B16029" s="24"/>
    </row>
    <row r="16030" spans="2:2" x14ac:dyDescent="0.25">
      <c r="B16030" s="24"/>
    </row>
    <row r="16031" spans="2:2" x14ac:dyDescent="0.25">
      <c r="B16031" s="24"/>
    </row>
    <row r="16032" spans="2:2" x14ac:dyDescent="0.25">
      <c r="B16032" s="24"/>
    </row>
    <row r="16033" spans="2:2" x14ac:dyDescent="0.25">
      <c r="B16033" s="24"/>
    </row>
    <row r="16034" spans="2:2" x14ac:dyDescent="0.25">
      <c r="B16034" s="24"/>
    </row>
    <row r="16035" spans="2:2" x14ac:dyDescent="0.25">
      <c r="B16035" s="24"/>
    </row>
    <row r="16036" spans="2:2" x14ac:dyDescent="0.25">
      <c r="B16036" s="24"/>
    </row>
    <row r="16037" spans="2:2" x14ac:dyDescent="0.25">
      <c r="B16037" s="24"/>
    </row>
    <row r="16038" spans="2:2" x14ac:dyDescent="0.25">
      <c r="B16038" s="24"/>
    </row>
    <row r="16039" spans="2:2" x14ac:dyDescent="0.25">
      <c r="B16039" s="24"/>
    </row>
    <row r="16040" spans="2:2" x14ac:dyDescent="0.25">
      <c r="B16040" s="24"/>
    </row>
    <row r="16041" spans="2:2" x14ac:dyDescent="0.25">
      <c r="B16041" s="24"/>
    </row>
    <row r="16042" spans="2:2" x14ac:dyDescent="0.25">
      <c r="B16042" s="24"/>
    </row>
    <row r="16043" spans="2:2" x14ac:dyDescent="0.25">
      <c r="B16043" s="24"/>
    </row>
    <row r="16044" spans="2:2" x14ac:dyDescent="0.25">
      <c r="B16044" s="24"/>
    </row>
    <row r="16045" spans="2:2" x14ac:dyDescent="0.25">
      <c r="B16045" s="24"/>
    </row>
    <row r="16046" spans="2:2" x14ac:dyDescent="0.25">
      <c r="B16046" s="24"/>
    </row>
    <row r="16047" spans="2:2" x14ac:dyDescent="0.25">
      <c r="B16047" s="24"/>
    </row>
    <row r="16048" spans="2:2" x14ac:dyDescent="0.25">
      <c r="B16048" s="24"/>
    </row>
    <row r="16049" spans="2:2" x14ac:dyDescent="0.25">
      <c r="B16049" s="24"/>
    </row>
    <row r="16050" spans="2:2" x14ac:dyDescent="0.25">
      <c r="B16050" s="24"/>
    </row>
    <row r="16051" spans="2:2" x14ac:dyDescent="0.25">
      <c r="B16051" s="24"/>
    </row>
    <row r="16052" spans="2:2" x14ac:dyDescent="0.25">
      <c r="B16052" s="24"/>
    </row>
    <row r="16053" spans="2:2" x14ac:dyDescent="0.25">
      <c r="B16053" s="24"/>
    </row>
    <row r="16054" spans="2:2" x14ac:dyDescent="0.25">
      <c r="B16054" s="24"/>
    </row>
    <row r="16055" spans="2:2" x14ac:dyDescent="0.25">
      <c r="B16055" s="24"/>
    </row>
    <row r="16056" spans="2:2" x14ac:dyDescent="0.25">
      <c r="B16056" s="24"/>
    </row>
    <row r="16057" spans="2:2" x14ac:dyDescent="0.25">
      <c r="B16057" s="24"/>
    </row>
    <row r="16058" spans="2:2" x14ac:dyDescent="0.25">
      <c r="B16058" s="24"/>
    </row>
    <row r="16059" spans="2:2" x14ac:dyDescent="0.25">
      <c r="B16059" s="24"/>
    </row>
    <row r="16060" spans="2:2" x14ac:dyDescent="0.25">
      <c r="B16060" s="24"/>
    </row>
    <row r="16061" spans="2:2" x14ac:dyDescent="0.25">
      <c r="B16061" s="24"/>
    </row>
    <row r="16062" spans="2:2" x14ac:dyDescent="0.25">
      <c r="B16062" s="24"/>
    </row>
    <row r="16063" spans="2:2" x14ac:dyDescent="0.25">
      <c r="B16063" s="24"/>
    </row>
    <row r="16064" spans="2:2" x14ac:dyDescent="0.25">
      <c r="B16064" s="24"/>
    </row>
    <row r="16065" spans="2:2" x14ac:dyDescent="0.25">
      <c r="B16065" s="24"/>
    </row>
    <row r="16066" spans="2:2" x14ac:dyDescent="0.25">
      <c r="B16066" s="24"/>
    </row>
    <row r="16067" spans="2:2" x14ac:dyDescent="0.25">
      <c r="B16067" s="24"/>
    </row>
    <row r="16068" spans="2:2" x14ac:dyDescent="0.25">
      <c r="B16068" s="24"/>
    </row>
    <row r="16069" spans="2:2" x14ac:dyDescent="0.25">
      <c r="B16069" s="24"/>
    </row>
    <row r="16070" spans="2:2" x14ac:dyDescent="0.25">
      <c r="B16070" s="24"/>
    </row>
    <row r="16071" spans="2:2" x14ac:dyDescent="0.25">
      <c r="B16071" s="24"/>
    </row>
    <row r="16072" spans="2:2" x14ac:dyDescent="0.25">
      <c r="B16072" s="24"/>
    </row>
    <row r="16073" spans="2:2" x14ac:dyDescent="0.25">
      <c r="B16073" s="24"/>
    </row>
    <row r="16074" spans="2:2" x14ac:dyDescent="0.25">
      <c r="B16074" s="24"/>
    </row>
    <row r="16075" spans="2:2" x14ac:dyDescent="0.25">
      <c r="B16075" s="24"/>
    </row>
    <row r="16076" spans="2:2" x14ac:dyDescent="0.25">
      <c r="B16076" s="24"/>
    </row>
    <row r="16077" spans="2:2" x14ac:dyDescent="0.25">
      <c r="B16077" s="24"/>
    </row>
    <row r="16078" spans="2:2" x14ac:dyDescent="0.25">
      <c r="B16078" s="24"/>
    </row>
    <row r="16079" spans="2:2" x14ac:dyDescent="0.25">
      <c r="B16079" s="24"/>
    </row>
    <row r="16080" spans="2:2" x14ac:dyDescent="0.25">
      <c r="B16080" s="24"/>
    </row>
    <row r="16081" spans="2:2" x14ac:dyDescent="0.25">
      <c r="B16081" s="24"/>
    </row>
    <row r="16082" spans="2:2" x14ac:dyDescent="0.25">
      <c r="B16082" s="24"/>
    </row>
    <row r="16083" spans="2:2" x14ac:dyDescent="0.25">
      <c r="B16083" s="24"/>
    </row>
    <row r="16084" spans="2:2" x14ac:dyDescent="0.25">
      <c r="B16084" s="24"/>
    </row>
    <row r="16085" spans="2:2" x14ac:dyDescent="0.25">
      <c r="B16085" s="24"/>
    </row>
    <row r="16086" spans="2:2" x14ac:dyDescent="0.25">
      <c r="B16086" s="24"/>
    </row>
    <row r="16087" spans="2:2" x14ac:dyDescent="0.25">
      <c r="B16087" s="24"/>
    </row>
    <row r="16088" spans="2:2" x14ac:dyDescent="0.25">
      <c r="B16088" s="24"/>
    </row>
    <row r="16089" spans="2:2" x14ac:dyDescent="0.25">
      <c r="B16089" s="24"/>
    </row>
    <row r="16090" spans="2:2" x14ac:dyDescent="0.25">
      <c r="B16090" s="24"/>
    </row>
    <row r="16091" spans="2:2" x14ac:dyDescent="0.25">
      <c r="B16091" s="24"/>
    </row>
    <row r="16092" spans="2:2" x14ac:dyDescent="0.25">
      <c r="B16092" s="24"/>
    </row>
    <row r="16093" spans="2:2" x14ac:dyDescent="0.25">
      <c r="B16093" s="24"/>
    </row>
    <row r="16094" spans="2:2" x14ac:dyDescent="0.25">
      <c r="B16094" s="24"/>
    </row>
    <row r="16095" spans="2:2" x14ac:dyDescent="0.25">
      <c r="B16095" s="24"/>
    </row>
    <row r="16096" spans="2:2" x14ac:dyDescent="0.25">
      <c r="B16096" s="24"/>
    </row>
    <row r="16097" spans="2:2" x14ac:dyDescent="0.25">
      <c r="B16097" s="24"/>
    </row>
    <row r="16098" spans="2:2" x14ac:dyDescent="0.25">
      <c r="B16098" s="24"/>
    </row>
    <row r="16099" spans="2:2" x14ac:dyDescent="0.25">
      <c r="B16099" s="24"/>
    </row>
    <row r="16100" spans="2:2" x14ac:dyDescent="0.25">
      <c r="B16100" s="24"/>
    </row>
    <row r="16101" spans="2:2" x14ac:dyDescent="0.25">
      <c r="B16101" s="24"/>
    </row>
    <row r="16102" spans="2:2" x14ac:dyDescent="0.25">
      <c r="B16102" s="24"/>
    </row>
    <row r="16103" spans="2:2" x14ac:dyDescent="0.25">
      <c r="B16103" s="24"/>
    </row>
    <row r="16104" spans="2:2" x14ac:dyDescent="0.25">
      <c r="B16104" s="24"/>
    </row>
    <row r="16105" spans="2:2" x14ac:dyDescent="0.25">
      <c r="B16105" s="24"/>
    </row>
    <row r="16106" spans="2:2" x14ac:dyDescent="0.25">
      <c r="B16106" s="24"/>
    </row>
    <row r="16107" spans="2:2" x14ac:dyDescent="0.25">
      <c r="B16107" s="24"/>
    </row>
    <row r="16108" spans="2:2" x14ac:dyDescent="0.25">
      <c r="B16108" s="24"/>
    </row>
    <row r="16109" spans="2:2" x14ac:dyDescent="0.25">
      <c r="B16109" s="24"/>
    </row>
    <row r="16110" spans="2:2" x14ac:dyDescent="0.25">
      <c r="B16110" s="24"/>
    </row>
    <row r="16111" spans="2:2" x14ac:dyDescent="0.25">
      <c r="B16111" s="24"/>
    </row>
    <row r="16112" spans="2:2" x14ac:dyDescent="0.25">
      <c r="B16112" s="24"/>
    </row>
    <row r="16113" spans="2:2" x14ac:dyDescent="0.25">
      <c r="B16113" s="24"/>
    </row>
    <row r="16114" spans="2:2" x14ac:dyDescent="0.25">
      <c r="B16114" s="24"/>
    </row>
    <row r="16115" spans="2:2" x14ac:dyDescent="0.25">
      <c r="B16115" s="24"/>
    </row>
    <row r="16116" spans="2:2" x14ac:dyDescent="0.25">
      <c r="B16116" s="24"/>
    </row>
    <row r="16117" spans="2:2" x14ac:dyDescent="0.25">
      <c r="B16117" s="24"/>
    </row>
    <row r="16118" spans="2:2" x14ac:dyDescent="0.25">
      <c r="B16118" s="24"/>
    </row>
    <row r="16119" spans="2:2" x14ac:dyDescent="0.25">
      <c r="B16119" s="24"/>
    </row>
    <row r="16120" spans="2:2" x14ac:dyDescent="0.25">
      <c r="B16120" s="24"/>
    </row>
    <row r="16121" spans="2:2" x14ac:dyDescent="0.25">
      <c r="B16121" s="24"/>
    </row>
    <row r="16122" spans="2:2" x14ac:dyDescent="0.25">
      <c r="B16122" s="24"/>
    </row>
    <row r="16123" spans="2:2" x14ac:dyDescent="0.25">
      <c r="B16123" s="24"/>
    </row>
    <row r="16124" spans="2:2" x14ac:dyDescent="0.25">
      <c r="B16124" s="24"/>
    </row>
    <row r="16125" spans="2:2" x14ac:dyDescent="0.25">
      <c r="B16125" s="24"/>
    </row>
    <row r="16126" spans="2:2" x14ac:dyDescent="0.25">
      <c r="B16126" s="24"/>
    </row>
    <row r="16127" spans="2:2" x14ac:dyDescent="0.25">
      <c r="B16127" s="24"/>
    </row>
    <row r="16128" spans="2:2" x14ac:dyDescent="0.25">
      <c r="B16128" s="24"/>
    </row>
    <row r="16129" spans="2:2" x14ac:dyDescent="0.25">
      <c r="B16129" s="24"/>
    </row>
    <row r="16130" spans="2:2" x14ac:dyDescent="0.25">
      <c r="B16130" s="24"/>
    </row>
    <row r="16131" spans="2:2" x14ac:dyDescent="0.25">
      <c r="B16131" s="24"/>
    </row>
    <row r="16132" spans="2:2" x14ac:dyDescent="0.25">
      <c r="B16132" s="24"/>
    </row>
    <row r="16133" spans="2:2" x14ac:dyDescent="0.25">
      <c r="B16133" s="24"/>
    </row>
    <row r="16134" spans="2:2" x14ac:dyDescent="0.25">
      <c r="B16134" s="24"/>
    </row>
    <row r="16135" spans="2:2" x14ac:dyDescent="0.25">
      <c r="B16135" s="24"/>
    </row>
    <row r="16136" spans="2:2" x14ac:dyDescent="0.25">
      <c r="B16136" s="24"/>
    </row>
    <row r="16137" spans="2:2" x14ac:dyDescent="0.25">
      <c r="B16137" s="24"/>
    </row>
    <row r="16138" spans="2:2" x14ac:dyDescent="0.25">
      <c r="B16138" s="24"/>
    </row>
    <row r="16139" spans="2:2" x14ac:dyDescent="0.25">
      <c r="B16139" s="24"/>
    </row>
    <row r="16140" spans="2:2" x14ac:dyDescent="0.25">
      <c r="B16140" s="24"/>
    </row>
    <row r="16141" spans="2:2" x14ac:dyDescent="0.25">
      <c r="B16141" s="24"/>
    </row>
    <row r="16142" spans="2:2" x14ac:dyDescent="0.25">
      <c r="B16142" s="24"/>
    </row>
    <row r="16143" spans="2:2" x14ac:dyDescent="0.25">
      <c r="B16143" s="24"/>
    </row>
    <row r="16144" spans="2:2" x14ac:dyDescent="0.25">
      <c r="B16144" s="24"/>
    </row>
    <row r="16145" spans="2:2" x14ac:dyDescent="0.25">
      <c r="B16145" s="24"/>
    </row>
    <row r="16146" spans="2:2" x14ac:dyDescent="0.25">
      <c r="B16146" s="24"/>
    </row>
    <row r="16147" spans="2:2" x14ac:dyDescent="0.25">
      <c r="B16147" s="24"/>
    </row>
    <row r="16148" spans="2:2" x14ac:dyDescent="0.25">
      <c r="B16148" s="24"/>
    </row>
    <row r="16149" spans="2:2" x14ac:dyDescent="0.25">
      <c r="B16149" s="24"/>
    </row>
    <row r="16150" spans="2:2" x14ac:dyDescent="0.25">
      <c r="B16150" s="24"/>
    </row>
    <row r="16151" spans="2:2" x14ac:dyDescent="0.25">
      <c r="B16151" s="24"/>
    </row>
    <row r="16152" spans="2:2" x14ac:dyDescent="0.25">
      <c r="B16152" s="24"/>
    </row>
    <row r="16153" spans="2:2" x14ac:dyDescent="0.25">
      <c r="B16153" s="24"/>
    </row>
    <row r="16154" spans="2:2" x14ac:dyDescent="0.25">
      <c r="B16154" s="24"/>
    </row>
    <row r="16155" spans="2:2" x14ac:dyDescent="0.25">
      <c r="B16155" s="24"/>
    </row>
    <row r="16156" spans="2:2" x14ac:dyDescent="0.25">
      <c r="B16156" s="24"/>
    </row>
    <row r="16157" spans="2:2" x14ac:dyDescent="0.25">
      <c r="B16157" s="24"/>
    </row>
    <row r="16158" spans="2:2" x14ac:dyDescent="0.25">
      <c r="B16158" s="24"/>
    </row>
    <row r="16159" spans="2:2" x14ac:dyDescent="0.25">
      <c r="B16159" s="24"/>
    </row>
    <row r="16160" spans="2:2" x14ac:dyDescent="0.25">
      <c r="B16160" s="24"/>
    </row>
    <row r="16161" spans="2:2" x14ac:dyDescent="0.25">
      <c r="B16161" s="24"/>
    </row>
    <row r="16162" spans="2:2" x14ac:dyDescent="0.25">
      <c r="B16162" s="24"/>
    </row>
    <row r="16163" spans="2:2" x14ac:dyDescent="0.25">
      <c r="B16163" s="24"/>
    </row>
    <row r="16164" spans="2:2" x14ac:dyDescent="0.25">
      <c r="B16164" s="24"/>
    </row>
    <row r="16165" spans="2:2" x14ac:dyDescent="0.25">
      <c r="B16165" s="24"/>
    </row>
    <row r="16166" spans="2:2" x14ac:dyDescent="0.25">
      <c r="B16166" s="24"/>
    </row>
    <row r="16167" spans="2:2" x14ac:dyDescent="0.25">
      <c r="B16167" s="24"/>
    </row>
    <row r="16168" spans="2:2" x14ac:dyDescent="0.25">
      <c r="B16168" s="24"/>
    </row>
    <row r="16169" spans="2:2" x14ac:dyDescent="0.25">
      <c r="B16169" s="24"/>
    </row>
    <row r="16170" spans="2:2" x14ac:dyDescent="0.25">
      <c r="B16170" s="24"/>
    </row>
    <row r="16171" spans="2:2" x14ac:dyDescent="0.25">
      <c r="B16171" s="24"/>
    </row>
    <row r="16172" spans="2:2" x14ac:dyDescent="0.25">
      <c r="B16172" s="24"/>
    </row>
    <row r="16173" spans="2:2" x14ac:dyDescent="0.25">
      <c r="B16173" s="24"/>
    </row>
    <row r="16174" spans="2:2" x14ac:dyDescent="0.25">
      <c r="B16174" s="24"/>
    </row>
    <row r="16175" spans="2:2" x14ac:dyDescent="0.25">
      <c r="B16175" s="24"/>
    </row>
    <row r="16176" spans="2:2" x14ac:dyDescent="0.25">
      <c r="B16176" s="24"/>
    </row>
    <row r="16177" spans="2:2" x14ac:dyDescent="0.25">
      <c r="B16177" s="24"/>
    </row>
    <row r="16178" spans="2:2" x14ac:dyDescent="0.25">
      <c r="B16178" s="24"/>
    </row>
    <row r="16179" spans="2:2" x14ac:dyDescent="0.25">
      <c r="B16179" s="24"/>
    </row>
    <row r="16180" spans="2:2" x14ac:dyDescent="0.25">
      <c r="B16180" s="24"/>
    </row>
    <row r="16181" spans="2:2" x14ac:dyDescent="0.25">
      <c r="B16181" s="24"/>
    </row>
    <row r="16182" spans="2:2" x14ac:dyDescent="0.25">
      <c r="B16182" s="24"/>
    </row>
    <row r="16183" spans="2:2" x14ac:dyDescent="0.25">
      <c r="B16183" s="24"/>
    </row>
    <row r="16184" spans="2:2" x14ac:dyDescent="0.25">
      <c r="B16184" s="24"/>
    </row>
    <row r="16185" spans="2:2" x14ac:dyDescent="0.25">
      <c r="B16185" s="24"/>
    </row>
    <row r="16186" spans="2:2" x14ac:dyDescent="0.25">
      <c r="B16186" s="24"/>
    </row>
    <row r="16187" spans="2:2" x14ac:dyDescent="0.25">
      <c r="B16187" s="24"/>
    </row>
    <row r="16188" spans="2:2" x14ac:dyDescent="0.25">
      <c r="B16188" s="24"/>
    </row>
    <row r="16189" spans="2:2" x14ac:dyDescent="0.25">
      <c r="B16189" s="24"/>
    </row>
    <row r="16190" spans="2:2" x14ac:dyDescent="0.25">
      <c r="B16190" s="24"/>
    </row>
    <row r="16191" spans="2:2" x14ac:dyDescent="0.25">
      <c r="B16191" s="24"/>
    </row>
    <row r="16192" spans="2:2" x14ac:dyDescent="0.25">
      <c r="B16192" s="24"/>
    </row>
    <row r="16193" spans="2:2" x14ac:dyDescent="0.25">
      <c r="B16193" s="24"/>
    </row>
    <row r="16194" spans="2:2" x14ac:dyDescent="0.25">
      <c r="B16194" s="24"/>
    </row>
    <row r="16195" spans="2:2" x14ac:dyDescent="0.25">
      <c r="B16195" s="24"/>
    </row>
    <row r="16196" spans="2:2" x14ac:dyDescent="0.25">
      <c r="B16196" s="24"/>
    </row>
    <row r="16197" spans="2:2" x14ac:dyDescent="0.25">
      <c r="B16197" s="24"/>
    </row>
    <row r="16198" spans="2:2" x14ac:dyDescent="0.25">
      <c r="B16198" s="24"/>
    </row>
    <row r="16199" spans="2:2" x14ac:dyDescent="0.25">
      <c r="B16199" s="24"/>
    </row>
    <row r="16200" spans="2:2" x14ac:dyDescent="0.25">
      <c r="B16200" s="24"/>
    </row>
    <row r="16201" spans="2:2" x14ac:dyDescent="0.25">
      <c r="B16201" s="24"/>
    </row>
    <row r="16202" spans="2:2" x14ac:dyDescent="0.25">
      <c r="B16202" s="24"/>
    </row>
    <row r="16203" spans="2:2" x14ac:dyDescent="0.25">
      <c r="B16203" s="24"/>
    </row>
    <row r="16204" spans="2:2" x14ac:dyDescent="0.25">
      <c r="B16204" s="24"/>
    </row>
    <row r="16205" spans="2:2" x14ac:dyDescent="0.25">
      <c r="B16205" s="24"/>
    </row>
    <row r="16206" spans="2:2" x14ac:dyDescent="0.25">
      <c r="B16206" s="24"/>
    </row>
    <row r="16207" spans="2:2" x14ac:dyDescent="0.25">
      <c r="B16207" s="24"/>
    </row>
    <row r="16208" spans="2:2" x14ac:dyDescent="0.25">
      <c r="B16208" s="24"/>
    </row>
    <row r="16209" spans="2:2" x14ac:dyDescent="0.25">
      <c r="B16209" s="24"/>
    </row>
    <row r="16210" spans="2:2" x14ac:dyDescent="0.25">
      <c r="B16210" s="24"/>
    </row>
    <row r="16211" spans="2:2" x14ac:dyDescent="0.25">
      <c r="B16211" s="24"/>
    </row>
    <row r="16212" spans="2:2" x14ac:dyDescent="0.25">
      <c r="B16212" s="24"/>
    </row>
    <row r="16213" spans="2:2" x14ac:dyDescent="0.25">
      <c r="B16213" s="24"/>
    </row>
    <row r="16214" spans="2:2" x14ac:dyDescent="0.25">
      <c r="B16214" s="24"/>
    </row>
    <row r="16215" spans="2:2" x14ac:dyDescent="0.25">
      <c r="B16215" s="24"/>
    </row>
    <row r="16216" spans="2:2" x14ac:dyDescent="0.25">
      <c r="B16216" s="24"/>
    </row>
    <row r="16217" spans="2:2" x14ac:dyDescent="0.25">
      <c r="B16217" s="24"/>
    </row>
    <row r="16218" spans="2:2" x14ac:dyDescent="0.25">
      <c r="B16218" s="24"/>
    </row>
    <row r="16219" spans="2:2" x14ac:dyDescent="0.25">
      <c r="B16219" s="24"/>
    </row>
    <row r="16220" spans="2:2" x14ac:dyDescent="0.25">
      <c r="B16220" s="24"/>
    </row>
    <row r="16221" spans="2:2" x14ac:dyDescent="0.25">
      <c r="B16221" s="24"/>
    </row>
    <row r="16222" spans="2:2" x14ac:dyDescent="0.25">
      <c r="B16222" s="24"/>
    </row>
    <row r="16223" spans="2:2" x14ac:dyDescent="0.25">
      <c r="B16223" s="24"/>
    </row>
    <row r="16224" spans="2:2" x14ac:dyDescent="0.25">
      <c r="B16224" s="24"/>
    </row>
    <row r="16225" spans="2:2" x14ac:dyDescent="0.25">
      <c r="B16225" s="24"/>
    </row>
    <row r="16226" spans="2:2" x14ac:dyDescent="0.25">
      <c r="B16226" s="24"/>
    </row>
    <row r="16227" spans="2:2" x14ac:dyDescent="0.25">
      <c r="B16227" s="24"/>
    </row>
    <row r="16228" spans="2:2" x14ac:dyDescent="0.25">
      <c r="B16228" s="24"/>
    </row>
    <row r="16229" spans="2:2" x14ac:dyDescent="0.25">
      <c r="B16229" s="24"/>
    </row>
    <row r="16230" spans="2:2" x14ac:dyDescent="0.25">
      <c r="B16230" s="24"/>
    </row>
    <row r="16231" spans="2:2" x14ac:dyDescent="0.25">
      <c r="B16231" s="24"/>
    </row>
    <row r="16232" spans="2:2" x14ac:dyDescent="0.25">
      <c r="B16232" s="24"/>
    </row>
    <row r="16233" spans="2:2" x14ac:dyDescent="0.25">
      <c r="B16233" s="24"/>
    </row>
    <row r="16234" spans="2:2" x14ac:dyDescent="0.25">
      <c r="B16234" s="24"/>
    </row>
    <row r="16235" spans="2:2" x14ac:dyDescent="0.25">
      <c r="B16235" s="24"/>
    </row>
    <row r="16236" spans="2:2" x14ac:dyDescent="0.25">
      <c r="B16236" s="24"/>
    </row>
    <row r="16237" spans="2:2" x14ac:dyDescent="0.25">
      <c r="B16237" s="24"/>
    </row>
    <row r="16238" spans="2:2" x14ac:dyDescent="0.25">
      <c r="B16238" s="24"/>
    </row>
    <row r="16239" spans="2:2" x14ac:dyDescent="0.25">
      <c r="B16239" s="24"/>
    </row>
    <row r="16240" spans="2:2" x14ac:dyDescent="0.25">
      <c r="B16240" s="24"/>
    </row>
    <row r="16241" spans="2:2" x14ac:dyDescent="0.25">
      <c r="B16241" s="24"/>
    </row>
    <row r="16242" spans="2:2" x14ac:dyDescent="0.25">
      <c r="B16242" s="24"/>
    </row>
    <row r="16243" spans="2:2" x14ac:dyDescent="0.25">
      <c r="B16243" s="24"/>
    </row>
    <row r="16244" spans="2:2" x14ac:dyDescent="0.25">
      <c r="B16244" s="24"/>
    </row>
    <row r="16245" spans="2:2" x14ac:dyDescent="0.25">
      <c r="B16245" s="24"/>
    </row>
    <row r="16246" spans="2:2" x14ac:dyDescent="0.25">
      <c r="B16246" s="24"/>
    </row>
    <row r="16247" spans="2:2" x14ac:dyDescent="0.25">
      <c r="B16247" s="24"/>
    </row>
    <row r="16248" spans="2:2" x14ac:dyDescent="0.25">
      <c r="B16248" s="24"/>
    </row>
    <row r="16249" spans="2:2" x14ac:dyDescent="0.25">
      <c r="B16249" s="24"/>
    </row>
    <row r="16250" spans="2:2" x14ac:dyDescent="0.25">
      <c r="B16250" s="24"/>
    </row>
    <row r="16251" spans="2:2" x14ac:dyDescent="0.25">
      <c r="B16251" s="24"/>
    </row>
    <row r="16252" spans="2:2" x14ac:dyDescent="0.25">
      <c r="B16252" s="24"/>
    </row>
    <row r="16253" spans="2:2" x14ac:dyDescent="0.25">
      <c r="B16253" s="24"/>
    </row>
    <row r="16254" spans="2:2" x14ac:dyDescent="0.25">
      <c r="B16254" s="24"/>
    </row>
    <row r="16255" spans="2:2" x14ac:dyDescent="0.25">
      <c r="B16255" s="24"/>
    </row>
    <row r="16256" spans="2:2" x14ac:dyDescent="0.25">
      <c r="B16256" s="24"/>
    </row>
    <row r="16257" spans="2:2" x14ac:dyDescent="0.25">
      <c r="B16257" s="24"/>
    </row>
    <row r="16258" spans="2:2" x14ac:dyDescent="0.25">
      <c r="B16258" s="24"/>
    </row>
    <row r="16259" spans="2:2" x14ac:dyDescent="0.25">
      <c r="B16259" s="24"/>
    </row>
    <row r="16260" spans="2:2" x14ac:dyDescent="0.25">
      <c r="B16260" s="24"/>
    </row>
    <row r="16261" spans="2:2" x14ac:dyDescent="0.25">
      <c r="B16261" s="24"/>
    </row>
    <row r="16262" spans="2:2" x14ac:dyDescent="0.25">
      <c r="B16262" s="24"/>
    </row>
    <row r="16263" spans="2:2" x14ac:dyDescent="0.25">
      <c r="B16263" s="24"/>
    </row>
    <row r="16264" spans="2:2" x14ac:dyDescent="0.25">
      <c r="B16264" s="24"/>
    </row>
    <row r="16265" spans="2:2" x14ac:dyDescent="0.25">
      <c r="B16265" s="24"/>
    </row>
    <row r="16266" spans="2:2" x14ac:dyDescent="0.25">
      <c r="B16266" s="24"/>
    </row>
    <row r="16267" spans="2:2" x14ac:dyDescent="0.25">
      <c r="B16267" s="24"/>
    </row>
    <row r="16268" spans="2:2" x14ac:dyDescent="0.25">
      <c r="B16268" s="24"/>
    </row>
    <row r="16269" spans="2:2" x14ac:dyDescent="0.25">
      <c r="B16269" s="24"/>
    </row>
    <row r="16270" spans="2:2" x14ac:dyDescent="0.25">
      <c r="B16270" s="24"/>
    </row>
    <row r="16271" spans="2:2" x14ac:dyDescent="0.25">
      <c r="B16271" s="24"/>
    </row>
    <row r="16272" spans="2:2" x14ac:dyDescent="0.25">
      <c r="B16272" s="24"/>
    </row>
    <row r="16273" spans="2:2" x14ac:dyDescent="0.25">
      <c r="B16273" s="24"/>
    </row>
    <row r="16274" spans="2:2" x14ac:dyDescent="0.25">
      <c r="B16274" s="24"/>
    </row>
    <row r="16275" spans="2:2" x14ac:dyDescent="0.25">
      <c r="B16275" s="24"/>
    </row>
    <row r="16276" spans="2:2" x14ac:dyDescent="0.25">
      <c r="B16276" s="24"/>
    </row>
    <row r="16277" spans="2:2" x14ac:dyDescent="0.25">
      <c r="B16277" s="24"/>
    </row>
    <row r="16278" spans="2:2" x14ac:dyDescent="0.25">
      <c r="B16278" s="24"/>
    </row>
    <row r="16279" spans="2:2" x14ac:dyDescent="0.25">
      <c r="B16279" s="24"/>
    </row>
    <row r="16280" spans="2:2" x14ac:dyDescent="0.25">
      <c r="B16280" s="24"/>
    </row>
    <row r="16281" spans="2:2" x14ac:dyDescent="0.25">
      <c r="B16281" s="24"/>
    </row>
    <row r="16282" spans="2:2" x14ac:dyDescent="0.25">
      <c r="B16282" s="24"/>
    </row>
    <row r="16283" spans="2:2" x14ac:dyDescent="0.25">
      <c r="B16283" s="24"/>
    </row>
    <row r="16284" spans="2:2" x14ac:dyDescent="0.25">
      <c r="B16284" s="24"/>
    </row>
    <row r="16285" spans="2:2" x14ac:dyDescent="0.25">
      <c r="B16285" s="24"/>
    </row>
    <row r="16286" spans="2:2" x14ac:dyDescent="0.25">
      <c r="B16286" s="24"/>
    </row>
    <row r="16287" spans="2:2" x14ac:dyDescent="0.25">
      <c r="B16287" s="24"/>
    </row>
    <row r="16288" spans="2:2" x14ac:dyDescent="0.25">
      <c r="B16288" s="24"/>
    </row>
    <row r="16289" spans="2:2" x14ac:dyDescent="0.25">
      <c r="B16289" s="24"/>
    </row>
    <row r="16290" spans="2:2" x14ac:dyDescent="0.25">
      <c r="B16290" s="24"/>
    </row>
    <row r="16291" spans="2:2" x14ac:dyDescent="0.25">
      <c r="B16291" s="24"/>
    </row>
    <row r="16292" spans="2:2" x14ac:dyDescent="0.25">
      <c r="B16292" s="24"/>
    </row>
    <row r="16293" spans="2:2" x14ac:dyDescent="0.25">
      <c r="B16293" s="24"/>
    </row>
    <row r="16294" spans="2:2" x14ac:dyDescent="0.25">
      <c r="B16294" s="24"/>
    </row>
    <row r="16295" spans="2:2" x14ac:dyDescent="0.25">
      <c r="B16295" s="24"/>
    </row>
    <row r="16296" spans="2:2" x14ac:dyDescent="0.25">
      <c r="B16296" s="24"/>
    </row>
    <row r="16297" spans="2:2" x14ac:dyDescent="0.25">
      <c r="B16297" s="24"/>
    </row>
    <row r="16298" spans="2:2" x14ac:dyDescent="0.25">
      <c r="B16298" s="24"/>
    </row>
    <row r="16299" spans="2:2" x14ac:dyDescent="0.25">
      <c r="B16299" s="24"/>
    </row>
    <row r="16300" spans="2:2" x14ac:dyDescent="0.25">
      <c r="B16300" s="24"/>
    </row>
    <row r="16301" spans="2:2" x14ac:dyDescent="0.25">
      <c r="B16301" s="24"/>
    </row>
    <row r="16302" spans="2:2" x14ac:dyDescent="0.25">
      <c r="B16302" s="24"/>
    </row>
    <row r="16303" spans="2:2" x14ac:dyDescent="0.25">
      <c r="B16303" s="24"/>
    </row>
    <row r="16304" spans="2:2" x14ac:dyDescent="0.25">
      <c r="B16304" s="24"/>
    </row>
    <row r="16305" spans="2:2" x14ac:dyDescent="0.25">
      <c r="B16305" s="24"/>
    </row>
    <row r="16306" spans="2:2" x14ac:dyDescent="0.25">
      <c r="B16306" s="24"/>
    </row>
    <row r="16307" spans="2:2" x14ac:dyDescent="0.25">
      <c r="B16307" s="24"/>
    </row>
    <row r="16308" spans="2:2" x14ac:dyDescent="0.25">
      <c r="B16308" s="24"/>
    </row>
    <row r="16309" spans="2:2" x14ac:dyDescent="0.25">
      <c r="B16309" s="24"/>
    </row>
    <row r="16310" spans="2:2" x14ac:dyDescent="0.25">
      <c r="B16310" s="24"/>
    </row>
    <row r="16311" spans="2:2" x14ac:dyDescent="0.25">
      <c r="B16311" s="24"/>
    </row>
    <row r="16312" spans="2:2" x14ac:dyDescent="0.25">
      <c r="B16312" s="24"/>
    </row>
    <row r="16313" spans="2:2" x14ac:dyDescent="0.25">
      <c r="B16313" s="24"/>
    </row>
    <row r="16314" spans="2:2" x14ac:dyDescent="0.25">
      <c r="B16314" s="24"/>
    </row>
    <row r="16315" spans="2:2" x14ac:dyDescent="0.25">
      <c r="B16315" s="24"/>
    </row>
    <row r="16316" spans="2:2" x14ac:dyDescent="0.25">
      <c r="B16316" s="24"/>
    </row>
    <row r="16317" spans="2:2" x14ac:dyDescent="0.25">
      <c r="B16317" s="24"/>
    </row>
    <row r="16318" spans="2:2" x14ac:dyDescent="0.25">
      <c r="B16318" s="24"/>
    </row>
    <row r="16319" spans="2:2" x14ac:dyDescent="0.25">
      <c r="B16319" s="24"/>
    </row>
    <row r="16320" spans="2:2" x14ac:dyDescent="0.25">
      <c r="B16320" s="24"/>
    </row>
    <row r="16321" spans="2:2" x14ac:dyDescent="0.25">
      <c r="B16321" s="24"/>
    </row>
    <row r="16322" spans="2:2" x14ac:dyDescent="0.25">
      <c r="B16322" s="24"/>
    </row>
    <row r="16323" spans="2:2" x14ac:dyDescent="0.25">
      <c r="B16323" s="24"/>
    </row>
    <row r="16324" spans="2:2" x14ac:dyDescent="0.25">
      <c r="B16324" s="24"/>
    </row>
    <row r="16325" spans="2:2" x14ac:dyDescent="0.25">
      <c r="B16325" s="24"/>
    </row>
    <row r="16326" spans="2:2" x14ac:dyDescent="0.25">
      <c r="B16326" s="24"/>
    </row>
    <row r="16327" spans="2:2" x14ac:dyDescent="0.25">
      <c r="B16327" s="24"/>
    </row>
    <row r="16328" spans="2:2" x14ac:dyDescent="0.25">
      <c r="B16328" s="24"/>
    </row>
    <row r="16329" spans="2:2" x14ac:dyDescent="0.25">
      <c r="B16329" s="24"/>
    </row>
    <row r="16330" spans="2:2" x14ac:dyDescent="0.25">
      <c r="B16330" s="24"/>
    </row>
    <row r="16331" spans="2:2" x14ac:dyDescent="0.25">
      <c r="B16331" s="24"/>
    </row>
    <row r="16332" spans="2:2" x14ac:dyDescent="0.25">
      <c r="B16332" s="24"/>
    </row>
    <row r="16333" spans="2:2" x14ac:dyDescent="0.25">
      <c r="B16333" s="24"/>
    </row>
    <row r="16334" spans="2:2" x14ac:dyDescent="0.25">
      <c r="B16334" s="24"/>
    </row>
    <row r="16335" spans="2:2" x14ac:dyDescent="0.25">
      <c r="B16335" s="24"/>
    </row>
    <row r="16336" spans="2:2" x14ac:dyDescent="0.25">
      <c r="B16336" s="24"/>
    </row>
    <row r="16337" spans="2:2" x14ac:dyDescent="0.25">
      <c r="B16337" s="24"/>
    </row>
    <row r="16338" spans="2:2" x14ac:dyDescent="0.25">
      <c r="B16338" s="24"/>
    </row>
    <row r="16339" spans="2:2" x14ac:dyDescent="0.25">
      <c r="B16339" s="24"/>
    </row>
    <row r="16340" spans="2:2" x14ac:dyDescent="0.25">
      <c r="B16340" s="24"/>
    </row>
    <row r="16341" spans="2:2" x14ac:dyDescent="0.25">
      <c r="B16341" s="24"/>
    </row>
    <row r="16342" spans="2:2" x14ac:dyDescent="0.25">
      <c r="B16342" s="24"/>
    </row>
    <row r="16343" spans="2:2" x14ac:dyDescent="0.25">
      <c r="B16343" s="24"/>
    </row>
    <row r="16344" spans="2:2" x14ac:dyDescent="0.25">
      <c r="B16344" s="24"/>
    </row>
    <row r="16345" spans="2:2" x14ac:dyDescent="0.25">
      <c r="B16345" s="24"/>
    </row>
    <row r="16346" spans="2:2" x14ac:dyDescent="0.25">
      <c r="B16346" s="24"/>
    </row>
    <row r="16347" spans="2:2" x14ac:dyDescent="0.25">
      <c r="B16347" s="24"/>
    </row>
    <row r="16348" spans="2:2" x14ac:dyDescent="0.25">
      <c r="B16348" s="24"/>
    </row>
    <row r="16349" spans="2:2" x14ac:dyDescent="0.25">
      <c r="B16349" s="24"/>
    </row>
    <row r="16350" spans="2:2" x14ac:dyDescent="0.25">
      <c r="B16350" s="24"/>
    </row>
    <row r="16351" spans="2:2" x14ac:dyDescent="0.25">
      <c r="B16351" s="24"/>
    </row>
    <row r="16352" spans="2:2" x14ac:dyDescent="0.25">
      <c r="B16352" s="24"/>
    </row>
    <row r="16353" spans="2:2" x14ac:dyDescent="0.25">
      <c r="B16353" s="24"/>
    </row>
    <row r="16354" spans="2:2" x14ac:dyDescent="0.25">
      <c r="B16354" s="24"/>
    </row>
    <row r="16355" spans="2:2" x14ac:dyDescent="0.25">
      <c r="B16355" s="24"/>
    </row>
    <row r="16356" spans="2:2" x14ac:dyDescent="0.25">
      <c r="B16356" s="24"/>
    </row>
    <row r="16357" spans="2:2" x14ac:dyDescent="0.25">
      <c r="B16357" s="24"/>
    </row>
    <row r="16358" spans="2:2" x14ac:dyDescent="0.25">
      <c r="B16358" s="24"/>
    </row>
    <row r="16359" spans="2:2" x14ac:dyDescent="0.25">
      <c r="B16359" s="24"/>
    </row>
    <row r="16360" spans="2:2" x14ac:dyDescent="0.25">
      <c r="B16360" s="24"/>
    </row>
    <row r="16361" spans="2:2" x14ac:dyDescent="0.25">
      <c r="B16361" s="24"/>
    </row>
    <row r="16362" spans="2:2" x14ac:dyDescent="0.25">
      <c r="B16362" s="24"/>
    </row>
    <row r="16363" spans="2:2" x14ac:dyDescent="0.25">
      <c r="B16363" s="24"/>
    </row>
    <row r="16364" spans="2:2" x14ac:dyDescent="0.25">
      <c r="B16364" s="24"/>
    </row>
    <row r="16365" spans="2:2" x14ac:dyDescent="0.25">
      <c r="B16365" s="24"/>
    </row>
    <row r="16366" spans="2:2" x14ac:dyDescent="0.25">
      <c r="B16366" s="24"/>
    </row>
    <row r="16367" spans="2:2" x14ac:dyDescent="0.25">
      <c r="B16367" s="24"/>
    </row>
    <row r="16368" spans="2:2" x14ac:dyDescent="0.25">
      <c r="B16368" s="24"/>
    </row>
    <row r="16369" spans="2:2" x14ac:dyDescent="0.25">
      <c r="B16369" s="24"/>
    </row>
    <row r="16370" spans="2:2" x14ac:dyDescent="0.25">
      <c r="B16370" s="24"/>
    </row>
    <row r="16371" spans="2:2" x14ac:dyDescent="0.25">
      <c r="B16371" s="24"/>
    </row>
    <row r="16372" spans="2:2" x14ac:dyDescent="0.25">
      <c r="B16372" s="24"/>
    </row>
    <row r="16373" spans="2:2" x14ac:dyDescent="0.25">
      <c r="B16373" s="24"/>
    </row>
    <row r="16374" spans="2:2" x14ac:dyDescent="0.25">
      <c r="B16374" s="24"/>
    </row>
    <row r="16375" spans="2:2" x14ac:dyDescent="0.25">
      <c r="B16375" s="24"/>
    </row>
    <row r="16376" spans="2:2" x14ac:dyDescent="0.25">
      <c r="B16376" s="24"/>
    </row>
    <row r="16377" spans="2:2" x14ac:dyDescent="0.25">
      <c r="B16377" s="24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833"/>
  <sheetViews>
    <sheetView topLeftCell="A82" zoomScale="80" zoomScaleNormal="80" workbookViewId="0">
      <selection activeCell="D99" sqref="D99"/>
    </sheetView>
  </sheetViews>
  <sheetFormatPr defaultRowHeight="15" x14ac:dyDescent="0.25"/>
  <cols>
    <col min="2" max="2" width="11.28515625" style="20" customWidth="1"/>
    <col min="3" max="4" width="13.42578125" style="5" customWidth="1"/>
  </cols>
  <sheetData>
    <row r="3" spans="1:7" s="2" customFormat="1" ht="18.75" x14ac:dyDescent="0.3">
      <c r="A3" s="1" t="s">
        <v>679</v>
      </c>
      <c r="B3" s="1"/>
      <c r="C3" s="1"/>
      <c r="D3" s="1"/>
      <c r="E3" s="1"/>
      <c r="F3" s="1"/>
    </row>
    <row r="5" spans="1:7" x14ac:dyDescent="0.25">
      <c r="B5" s="22"/>
      <c r="C5" s="10" t="s">
        <v>0</v>
      </c>
      <c r="D5" s="10" t="s">
        <v>677</v>
      </c>
      <c r="G5" s="7"/>
    </row>
    <row r="6" spans="1:7" x14ac:dyDescent="0.25">
      <c r="B6" s="10" t="s">
        <v>678</v>
      </c>
      <c r="C6" s="10" t="s">
        <v>648</v>
      </c>
      <c r="D6" s="10" t="s">
        <v>648</v>
      </c>
    </row>
    <row r="7" spans="1:7" x14ac:dyDescent="0.25">
      <c r="B7" s="23">
        <v>1</v>
      </c>
      <c r="C7" s="50">
        <v>3.3399999999999999E-2</v>
      </c>
      <c r="D7" s="52">
        <v>2.9600000000000001E-2</v>
      </c>
      <c r="E7" s="91" t="s">
        <v>646</v>
      </c>
    </row>
    <row r="8" spans="1:7" x14ac:dyDescent="0.25">
      <c r="B8" s="23">
        <v>2</v>
      </c>
      <c r="C8" s="51">
        <v>3.27E-2</v>
      </c>
      <c r="D8" s="53">
        <v>1.78E-2</v>
      </c>
      <c r="E8" s="91"/>
    </row>
    <row r="9" spans="1:7" x14ac:dyDescent="0.25">
      <c r="B9" s="23">
        <v>3</v>
      </c>
      <c r="C9" s="51">
        <v>3.5799999999999998E-2</v>
      </c>
      <c r="D9" s="53">
        <v>2.1299999999999999E-2</v>
      </c>
      <c r="E9" s="91"/>
    </row>
    <row r="10" spans="1:7" x14ac:dyDescent="0.25">
      <c r="B10" s="23">
        <v>4</v>
      </c>
      <c r="C10" s="51">
        <v>2.98E-2</v>
      </c>
      <c r="D10" s="53">
        <v>2.1999999999999999E-2</v>
      </c>
      <c r="E10" s="91"/>
    </row>
    <row r="11" spans="1:7" x14ac:dyDescent="0.25">
      <c r="B11" s="23">
        <v>5</v>
      </c>
      <c r="C11" s="51">
        <v>2.7300000000000001E-2</v>
      </c>
      <c r="D11" s="53">
        <v>1.2200000000000001E-2</v>
      </c>
      <c r="E11" s="91"/>
    </row>
    <row r="12" spans="1:7" x14ac:dyDescent="0.25">
      <c r="B12" s="23">
        <v>6</v>
      </c>
      <c r="C12" s="51">
        <v>3.2800000000000003E-2</v>
      </c>
      <c r="D12" s="53">
        <v>2.1700000000000001E-2</v>
      </c>
      <c r="E12" s="91"/>
    </row>
    <row r="13" spans="1:7" x14ac:dyDescent="0.25">
      <c r="B13" s="23">
        <v>7</v>
      </c>
      <c r="C13" s="51">
        <v>3.2199999999999999E-2</v>
      </c>
      <c r="D13" s="53">
        <v>1.44E-2</v>
      </c>
      <c r="E13" s="91"/>
    </row>
    <row r="14" spans="1:7" x14ac:dyDescent="0.25">
      <c r="B14" s="23">
        <v>8</v>
      </c>
      <c r="C14" s="51">
        <v>3.2500000000000001E-2</v>
      </c>
      <c r="D14" s="53">
        <v>2.53E-2</v>
      </c>
      <c r="E14" s="91"/>
    </row>
    <row r="15" spans="1:7" x14ac:dyDescent="0.25">
      <c r="B15" s="23">
        <v>9</v>
      </c>
      <c r="C15" s="51">
        <v>2.64E-2</v>
      </c>
      <c r="D15" s="53">
        <v>2.2800000000000001E-2</v>
      </c>
      <c r="E15" s="91"/>
    </row>
    <row r="16" spans="1:7" x14ac:dyDescent="0.25">
      <c r="B16" s="23">
        <v>10</v>
      </c>
      <c r="C16" s="51">
        <v>3.5900000000000001E-2</v>
      </c>
      <c r="D16" s="53">
        <v>3.0099999999999998E-2</v>
      </c>
      <c r="E16" s="91"/>
    </row>
    <row r="17" spans="2:5" x14ac:dyDescent="0.25">
      <c r="B17" s="23">
        <v>11</v>
      </c>
      <c r="C17" s="51">
        <v>2.9899999999999999E-2</v>
      </c>
      <c r="D17" s="53">
        <v>2.6100000000000002E-2</v>
      </c>
      <c r="E17" s="91"/>
    </row>
    <row r="18" spans="2:5" x14ac:dyDescent="0.25">
      <c r="B18" s="23">
        <v>12</v>
      </c>
      <c r="C18" s="51">
        <v>3.2099999999999997E-2</v>
      </c>
      <c r="D18" s="53">
        <v>2.92E-2</v>
      </c>
      <c r="E18" s="91"/>
    </row>
    <row r="19" spans="2:5" x14ac:dyDescent="0.25">
      <c r="B19" s="23">
        <v>13</v>
      </c>
      <c r="C19" s="51">
        <v>1.7100000000000001E-2</v>
      </c>
      <c r="D19" s="53">
        <v>1.41E-2</v>
      </c>
      <c r="E19" s="91"/>
    </row>
    <row r="20" spans="2:5" x14ac:dyDescent="0.25">
      <c r="B20" s="23">
        <v>14</v>
      </c>
      <c r="C20" s="51">
        <v>4.2299999999999997E-2</v>
      </c>
      <c r="D20" s="53">
        <v>2.2599999999999999E-2</v>
      </c>
      <c r="E20" s="91"/>
    </row>
    <row r="21" spans="2:5" x14ac:dyDescent="0.25">
      <c r="B21" s="23">
        <v>15</v>
      </c>
      <c r="C21" s="51">
        <v>3.0499999999999999E-2</v>
      </c>
      <c r="D21" s="53">
        <v>1.6899999999999998E-2</v>
      </c>
      <c r="E21" s="91"/>
    </row>
    <row r="22" spans="2:5" x14ac:dyDescent="0.25">
      <c r="B22" s="23">
        <v>16</v>
      </c>
      <c r="C22" s="51">
        <v>3.5099999999999999E-2</v>
      </c>
      <c r="D22" s="53">
        <v>2.7099999999999999E-2</v>
      </c>
      <c r="E22" s="91"/>
    </row>
    <row r="23" spans="2:5" x14ac:dyDescent="0.25">
      <c r="B23" s="23">
        <v>17</v>
      </c>
      <c r="C23" s="51">
        <v>2.47E-2</v>
      </c>
      <c r="D23" s="53">
        <v>3.2500000000000001E-2</v>
      </c>
      <c r="E23" s="91"/>
    </row>
    <row r="24" spans="2:5" x14ac:dyDescent="0.25">
      <c r="B24" s="23">
        <v>18</v>
      </c>
      <c r="C24" s="51">
        <v>2.93E-2</v>
      </c>
      <c r="D24" s="53">
        <v>3.1600000000000003E-2</v>
      </c>
      <c r="E24" s="91"/>
    </row>
    <row r="25" spans="2:5" x14ac:dyDescent="0.25">
      <c r="B25" s="23">
        <v>19</v>
      </c>
      <c r="C25" s="51">
        <v>3.15E-2</v>
      </c>
      <c r="D25" s="53">
        <v>2.75E-2</v>
      </c>
      <c r="E25" s="91"/>
    </row>
    <row r="26" spans="2:5" x14ac:dyDescent="0.25">
      <c r="B26" s="23">
        <v>20</v>
      </c>
      <c r="C26" s="51">
        <v>2.6200000000000001E-2</v>
      </c>
      <c r="D26" s="53">
        <v>2.0899999999999998E-2</v>
      </c>
      <c r="E26" s="91"/>
    </row>
    <row r="27" spans="2:5" x14ac:dyDescent="0.25">
      <c r="B27" s="23">
        <v>21</v>
      </c>
      <c r="C27" s="51">
        <v>2.64E-2</v>
      </c>
      <c r="D27" s="53">
        <v>2.9000000000000001E-2</v>
      </c>
      <c r="E27" s="91"/>
    </row>
    <row r="28" spans="2:5" x14ac:dyDescent="0.25">
      <c r="B28" s="23">
        <v>22</v>
      </c>
      <c r="C28" s="51">
        <v>2.2599999999999999E-2</v>
      </c>
      <c r="D28" s="53">
        <v>2.1100000000000001E-2</v>
      </c>
      <c r="E28" s="91"/>
    </row>
    <row r="29" spans="2:5" x14ac:dyDescent="0.25">
      <c r="B29" s="23">
        <v>23</v>
      </c>
      <c r="C29" s="51">
        <v>0.03</v>
      </c>
      <c r="D29" s="53">
        <v>2.2200000000000001E-2</v>
      </c>
      <c r="E29" s="91"/>
    </row>
    <row r="30" spans="2:5" x14ac:dyDescent="0.25">
      <c r="B30" s="23">
        <v>24</v>
      </c>
      <c r="C30" s="51">
        <v>1.4999999999999999E-2</v>
      </c>
      <c r="D30" s="53">
        <v>7.4999999999999997E-3</v>
      </c>
      <c r="E30" s="91"/>
    </row>
    <row r="31" spans="2:5" x14ac:dyDescent="0.25">
      <c r="B31" s="23">
        <v>25</v>
      </c>
      <c r="C31" s="51">
        <v>2.1499999999999998E-2</v>
      </c>
      <c r="D31" s="53">
        <v>1.5699999999999999E-2</v>
      </c>
      <c r="E31" s="91"/>
    </row>
    <row r="32" spans="2:5" x14ac:dyDescent="0.25">
      <c r="B32" s="23">
        <v>26</v>
      </c>
      <c r="C32" s="51">
        <v>2.8299999999999999E-2</v>
      </c>
      <c r="D32" s="53">
        <v>2.2800000000000001E-2</v>
      </c>
      <c r="E32" s="91"/>
    </row>
    <row r="33" spans="2:5" x14ac:dyDescent="0.25">
      <c r="B33" s="23">
        <v>27</v>
      </c>
      <c r="C33" s="51">
        <v>2.2700000000000001E-2</v>
      </c>
      <c r="D33" s="53">
        <v>2.3099999999999999E-2</v>
      </c>
      <c r="E33" s="91"/>
    </row>
    <row r="34" spans="2:5" x14ac:dyDescent="0.25">
      <c r="B34" s="23">
        <v>28</v>
      </c>
      <c r="C34" s="51">
        <v>2.3800000000000002E-2</v>
      </c>
      <c r="D34" s="53">
        <v>2.18E-2</v>
      </c>
      <c r="E34" s="91"/>
    </row>
    <row r="35" spans="2:5" x14ac:dyDescent="0.25">
      <c r="B35" s="23">
        <v>29</v>
      </c>
      <c r="C35" s="51">
        <v>3.7699999999999997E-2</v>
      </c>
      <c r="D35" s="53">
        <v>2.18E-2</v>
      </c>
      <c r="E35" s="91"/>
    </row>
    <row r="36" spans="2:5" x14ac:dyDescent="0.25">
      <c r="B36" s="23">
        <v>30</v>
      </c>
      <c r="C36" s="51">
        <v>3.5200000000000002E-2</v>
      </c>
      <c r="D36" s="54">
        <v>3.2899999999999999E-2</v>
      </c>
      <c r="E36" s="92" t="s">
        <v>645</v>
      </c>
    </row>
    <row r="37" spans="2:5" x14ac:dyDescent="0.25">
      <c r="B37" s="23">
        <v>31</v>
      </c>
      <c r="C37" s="51">
        <v>3.09E-2</v>
      </c>
      <c r="D37" s="55">
        <v>2.81E-2</v>
      </c>
      <c r="E37" s="92"/>
    </row>
    <row r="38" spans="2:5" x14ac:dyDescent="0.25">
      <c r="B38" s="23">
        <v>32</v>
      </c>
      <c r="C38" s="51">
        <v>2.9600000000000001E-2</v>
      </c>
      <c r="D38" s="55">
        <v>1.78E-2</v>
      </c>
      <c r="E38" s="92"/>
    </row>
    <row r="39" spans="2:5" x14ac:dyDescent="0.25">
      <c r="B39" s="23">
        <v>33</v>
      </c>
      <c r="C39" s="51">
        <v>3.0099999999999998E-2</v>
      </c>
      <c r="D39" s="55">
        <v>2.8299999999999999E-2</v>
      </c>
      <c r="E39" s="92"/>
    </row>
    <row r="40" spans="2:5" x14ac:dyDescent="0.25">
      <c r="B40" s="23">
        <v>34</v>
      </c>
      <c r="C40" s="51">
        <v>3.32E-2</v>
      </c>
      <c r="D40" s="55">
        <v>3.5200000000000002E-2</v>
      </c>
      <c r="E40" s="92"/>
    </row>
    <row r="41" spans="2:5" x14ac:dyDescent="0.25">
      <c r="B41" s="23">
        <v>35</v>
      </c>
      <c r="C41" s="51">
        <v>3.4500000000000003E-2</v>
      </c>
      <c r="D41" s="56">
        <v>3.09E-2</v>
      </c>
      <c r="E41" s="93" t="s">
        <v>644</v>
      </c>
    </row>
    <row r="42" spans="2:5" x14ac:dyDescent="0.25">
      <c r="B42" s="23">
        <v>36</v>
      </c>
      <c r="C42" s="51">
        <v>3.2099999999999997E-2</v>
      </c>
      <c r="D42" s="57">
        <v>3.0200000000000001E-2</v>
      </c>
      <c r="E42" s="94"/>
    </row>
    <row r="43" spans="2:5" x14ac:dyDescent="0.25">
      <c r="B43" s="23">
        <v>37</v>
      </c>
      <c r="C43" s="51">
        <v>2.3199999999999998E-2</v>
      </c>
      <c r="D43" s="57">
        <v>2.5600000000000001E-2</v>
      </c>
      <c r="E43" s="94"/>
    </row>
    <row r="44" spans="2:5" x14ac:dyDescent="0.25">
      <c r="B44" s="23">
        <v>38</v>
      </c>
      <c r="C44" s="51">
        <v>2.93E-2</v>
      </c>
      <c r="D44" s="57">
        <v>2.9700000000000001E-2</v>
      </c>
      <c r="E44" s="94"/>
    </row>
    <row r="45" spans="2:5" x14ac:dyDescent="0.25">
      <c r="B45" s="23">
        <v>39</v>
      </c>
      <c r="C45" s="51">
        <v>3.7499999999999999E-2</v>
      </c>
      <c r="D45" s="56">
        <v>2.46E-2</v>
      </c>
      <c r="E45" s="95"/>
    </row>
    <row r="46" spans="2:5" x14ac:dyDescent="0.25">
      <c r="B46" s="23">
        <v>40</v>
      </c>
      <c r="C46" s="50">
        <v>1.6199999999999999E-2</v>
      </c>
      <c r="D46" s="41"/>
    </row>
    <row r="47" spans="2:5" x14ac:dyDescent="0.25">
      <c r="B47" s="23">
        <v>41</v>
      </c>
      <c r="C47" s="50">
        <v>4.07E-2</v>
      </c>
      <c r="D47" s="41"/>
    </row>
    <row r="48" spans="2:5" x14ac:dyDescent="0.25">
      <c r="B48" s="23">
        <v>42</v>
      </c>
      <c r="C48" s="50">
        <v>2.8000000000000001E-2</v>
      </c>
      <c r="D48" s="41"/>
    </row>
    <row r="49" spans="2:4" x14ac:dyDescent="0.25">
      <c r="B49" s="23">
        <v>43</v>
      </c>
      <c r="C49" s="50">
        <v>3.1199999999999999E-2</v>
      </c>
      <c r="D49" s="41"/>
    </row>
    <row r="50" spans="2:4" x14ac:dyDescent="0.25">
      <c r="B50" s="23">
        <v>44</v>
      </c>
      <c r="C50" s="50">
        <v>2.87E-2</v>
      </c>
      <c r="D50" s="41"/>
    </row>
    <row r="51" spans="2:4" x14ac:dyDescent="0.25">
      <c r="B51" s="23">
        <v>45</v>
      </c>
      <c r="C51" s="50">
        <v>3.4299999999999997E-2</v>
      </c>
      <c r="D51" s="41"/>
    </row>
    <row r="52" spans="2:4" x14ac:dyDescent="0.25">
      <c r="B52" s="23">
        <v>46</v>
      </c>
      <c r="C52" s="50">
        <v>3.1699999999999999E-2</v>
      </c>
      <c r="D52" s="41"/>
    </row>
    <row r="53" spans="2:4" x14ac:dyDescent="0.25">
      <c r="B53" s="23">
        <v>47</v>
      </c>
      <c r="C53" s="50">
        <v>2.5899999999999999E-2</v>
      </c>
      <c r="D53" s="41"/>
    </row>
    <row r="54" spans="2:4" x14ac:dyDescent="0.25">
      <c r="B54" s="23">
        <v>48</v>
      </c>
      <c r="C54" s="50">
        <v>3.1199999999999999E-2</v>
      </c>
      <c r="D54" s="41"/>
    </row>
    <row r="55" spans="2:4" x14ac:dyDescent="0.25">
      <c r="B55" s="23">
        <v>49</v>
      </c>
      <c r="C55" s="50">
        <v>2.5999999999999999E-2</v>
      </c>
      <c r="D55" s="41"/>
    </row>
    <row r="56" spans="2:4" x14ac:dyDescent="0.25">
      <c r="B56" s="23">
        <v>50</v>
      </c>
      <c r="C56" s="50">
        <v>1.24E-2</v>
      </c>
      <c r="D56" s="41"/>
    </row>
    <row r="57" spans="2:4" x14ac:dyDescent="0.25">
      <c r="B57" s="23">
        <v>51</v>
      </c>
      <c r="C57" s="50">
        <v>1.21E-2</v>
      </c>
      <c r="D57" s="41"/>
    </row>
    <row r="58" spans="2:4" x14ac:dyDescent="0.25">
      <c r="B58" s="23">
        <v>52</v>
      </c>
      <c r="C58" s="50">
        <v>2.9499999999999998E-2</v>
      </c>
      <c r="D58" s="41"/>
    </row>
    <row r="59" spans="2:4" x14ac:dyDescent="0.25">
      <c r="B59" s="23">
        <v>53</v>
      </c>
      <c r="C59" s="50">
        <v>3.6400000000000002E-2</v>
      </c>
      <c r="D59" s="41"/>
    </row>
    <row r="60" spans="2:4" x14ac:dyDescent="0.25">
      <c r="B60" s="23">
        <v>54</v>
      </c>
      <c r="C60" s="50">
        <v>3.1199999999999999E-2</v>
      </c>
      <c r="D60" s="41"/>
    </row>
    <row r="61" spans="2:4" x14ac:dyDescent="0.25">
      <c r="B61" s="23">
        <v>55</v>
      </c>
      <c r="C61" s="50">
        <v>2.8400000000000002E-2</v>
      </c>
      <c r="D61" s="41"/>
    </row>
    <row r="62" spans="2:4" x14ac:dyDescent="0.25">
      <c r="B62" s="23">
        <v>56</v>
      </c>
      <c r="C62" s="50">
        <v>3.5099999999999999E-2</v>
      </c>
      <c r="D62" s="41"/>
    </row>
    <row r="63" spans="2:4" x14ac:dyDescent="0.25">
      <c r="B63" s="23">
        <v>57</v>
      </c>
      <c r="C63" s="50">
        <v>2.8000000000000001E-2</v>
      </c>
      <c r="D63" s="41"/>
    </row>
    <row r="64" spans="2:4" x14ac:dyDescent="0.25">
      <c r="B64" s="23">
        <v>58</v>
      </c>
      <c r="C64" s="50">
        <v>3.2599999999999997E-2</v>
      </c>
      <c r="D64" s="41"/>
    </row>
    <row r="65" spans="2:4" x14ac:dyDescent="0.25">
      <c r="B65" s="23">
        <v>59</v>
      </c>
      <c r="C65" s="50">
        <v>2.7400000000000001E-2</v>
      </c>
      <c r="D65" s="41"/>
    </row>
    <row r="66" spans="2:4" x14ac:dyDescent="0.25">
      <c r="B66" s="23">
        <v>60</v>
      </c>
      <c r="C66" s="50">
        <v>3.2599999999999997E-2</v>
      </c>
      <c r="D66" s="41"/>
    </row>
    <row r="67" spans="2:4" x14ac:dyDescent="0.25">
      <c r="B67" s="23">
        <v>61</v>
      </c>
      <c r="C67" s="50">
        <v>2.8000000000000001E-2</v>
      </c>
      <c r="D67" s="41"/>
    </row>
    <row r="68" spans="2:4" x14ac:dyDescent="0.25">
      <c r="B68" s="23">
        <v>62</v>
      </c>
      <c r="C68" s="50">
        <v>3.6499999999999998E-2</v>
      </c>
      <c r="D68" s="41"/>
    </row>
    <row r="69" spans="2:4" x14ac:dyDescent="0.25">
      <c r="B69" s="23">
        <v>63</v>
      </c>
      <c r="C69" s="50">
        <v>2.93E-2</v>
      </c>
      <c r="D69" s="41"/>
    </row>
    <row r="70" spans="2:4" x14ac:dyDescent="0.25">
      <c r="B70" s="23">
        <v>64</v>
      </c>
      <c r="C70" s="50">
        <v>3.5099999999999999E-2</v>
      </c>
      <c r="D70" s="41"/>
    </row>
    <row r="71" spans="2:4" x14ac:dyDescent="0.25">
      <c r="B71" s="23">
        <v>65</v>
      </c>
      <c r="C71" s="50">
        <v>3.2000000000000001E-2</v>
      </c>
      <c r="D71" s="41"/>
    </row>
    <row r="72" spans="2:4" x14ac:dyDescent="0.25">
      <c r="B72" s="23">
        <v>66</v>
      </c>
      <c r="C72" s="50">
        <v>2.7699999999999999E-2</v>
      </c>
      <c r="D72" s="41"/>
    </row>
    <row r="73" spans="2:4" x14ac:dyDescent="0.25">
      <c r="B73" s="23">
        <v>67</v>
      </c>
      <c r="C73" s="50">
        <v>2.7300000000000001E-2</v>
      </c>
      <c r="D73" s="41"/>
    </row>
    <row r="74" spans="2:4" x14ac:dyDescent="0.25">
      <c r="B74" s="23">
        <v>68</v>
      </c>
      <c r="C74" s="50">
        <v>4.2700000000000002E-2</v>
      </c>
      <c r="D74" s="41"/>
    </row>
    <row r="75" spans="2:4" x14ac:dyDescent="0.25">
      <c r="B75" s="23">
        <v>69</v>
      </c>
      <c r="C75" s="50">
        <v>2.7300000000000001E-2</v>
      </c>
      <c r="D75" s="41"/>
    </row>
    <row r="76" spans="2:4" x14ac:dyDescent="0.25">
      <c r="B76" s="23">
        <v>70</v>
      </c>
      <c r="C76" s="50">
        <v>2.41E-2</v>
      </c>
      <c r="D76" s="41"/>
    </row>
    <row r="77" spans="2:4" x14ac:dyDescent="0.25">
      <c r="B77" s="23">
        <v>71</v>
      </c>
      <c r="C77" s="50">
        <v>2.7E-2</v>
      </c>
      <c r="D77" s="41"/>
    </row>
    <row r="78" spans="2:4" x14ac:dyDescent="0.25">
      <c r="B78" s="23">
        <v>72</v>
      </c>
      <c r="C78" s="50">
        <v>2.41E-2</v>
      </c>
      <c r="D78" s="41"/>
    </row>
    <row r="79" spans="2:4" x14ac:dyDescent="0.25">
      <c r="B79" s="23">
        <v>73</v>
      </c>
      <c r="C79" s="50">
        <v>3.3700000000000001E-2</v>
      </c>
      <c r="D79" s="41"/>
    </row>
    <row r="80" spans="2:4" x14ac:dyDescent="0.25">
      <c r="B80" s="23">
        <v>74</v>
      </c>
      <c r="C80" s="50">
        <v>3.04E-2</v>
      </c>
      <c r="D80" s="41"/>
    </row>
    <row r="81" spans="2:4" x14ac:dyDescent="0.25">
      <c r="B81" s="23">
        <v>75</v>
      </c>
      <c r="C81" s="50">
        <v>2.87E-2</v>
      </c>
      <c r="D81" s="41"/>
    </row>
    <row r="82" spans="2:4" x14ac:dyDescent="0.25">
      <c r="B82" s="23">
        <v>76</v>
      </c>
      <c r="C82" s="50">
        <v>2.23E-2</v>
      </c>
      <c r="D82" s="41"/>
    </row>
    <row r="83" spans="2:4" x14ac:dyDescent="0.25">
      <c r="B83" s="23">
        <v>77</v>
      </c>
      <c r="C83" s="50">
        <v>2.81E-2</v>
      </c>
      <c r="D83" s="41"/>
    </row>
    <row r="84" spans="2:4" x14ac:dyDescent="0.25">
      <c r="B84" s="23">
        <v>78</v>
      </c>
      <c r="C84" s="50">
        <v>2.9399999999999999E-2</v>
      </c>
      <c r="D84" s="41"/>
    </row>
    <row r="85" spans="2:4" x14ac:dyDescent="0.25">
      <c r="B85" s="23">
        <v>79</v>
      </c>
      <c r="C85" s="50">
        <v>1.6500000000000001E-2</v>
      </c>
      <c r="D85" s="41"/>
    </row>
    <row r="86" spans="2:4" x14ac:dyDescent="0.25">
      <c r="B86" s="23">
        <v>80</v>
      </c>
      <c r="C86" s="50">
        <v>2.0799999999999999E-2</v>
      </c>
      <c r="D86" s="41"/>
    </row>
    <row r="87" spans="2:4" x14ac:dyDescent="0.25">
      <c r="B87" s="23">
        <v>81</v>
      </c>
      <c r="C87" s="50">
        <v>1.9199999999999998E-2</v>
      </c>
      <c r="D87" s="41"/>
    </row>
    <row r="88" spans="2:4" x14ac:dyDescent="0.25">
      <c r="B88" s="23">
        <v>82</v>
      </c>
      <c r="C88" s="50">
        <v>3.8399999999999997E-2</v>
      </c>
      <c r="D88" s="41"/>
    </row>
    <row r="89" spans="2:4" x14ac:dyDescent="0.25">
      <c r="B89" s="23">
        <v>83</v>
      </c>
      <c r="C89" s="50">
        <v>3.1199999999999999E-2</v>
      </c>
      <c r="D89" s="41"/>
    </row>
    <row r="90" spans="2:4" x14ac:dyDescent="0.25">
      <c r="B90" s="23">
        <v>84</v>
      </c>
      <c r="C90" s="50">
        <v>2.8000000000000001E-2</v>
      </c>
      <c r="D90" s="41"/>
    </row>
    <row r="91" spans="2:4" x14ac:dyDescent="0.25">
      <c r="B91" s="23">
        <v>85</v>
      </c>
      <c r="C91" s="50">
        <v>2.5000000000000001E-2</v>
      </c>
      <c r="D91" s="41"/>
    </row>
    <row r="92" spans="2:4" x14ac:dyDescent="0.25">
      <c r="B92" s="23">
        <v>86</v>
      </c>
      <c r="C92" s="50">
        <v>3.0200000000000001E-2</v>
      </c>
      <c r="D92" s="41"/>
    </row>
    <row r="93" spans="2:4" x14ac:dyDescent="0.25">
      <c r="B93" s="23">
        <v>87</v>
      </c>
      <c r="C93" s="50">
        <v>3.8100000000000002E-2</v>
      </c>
      <c r="D93" s="41"/>
    </row>
    <row r="94" spans="2:4" x14ac:dyDescent="0.25">
      <c r="B94" s="23">
        <v>88</v>
      </c>
      <c r="C94" s="50">
        <v>2.7699999999999999E-2</v>
      </c>
      <c r="D94" s="41"/>
    </row>
    <row r="95" spans="2:4" x14ac:dyDescent="0.25">
      <c r="B95" s="23">
        <v>89</v>
      </c>
      <c r="C95" s="50">
        <v>3.6600000000000001E-2</v>
      </c>
      <c r="D95" s="41"/>
    </row>
    <row r="96" spans="2:4" x14ac:dyDescent="0.25">
      <c r="B96" s="23">
        <v>90</v>
      </c>
      <c r="C96" s="50">
        <v>2.9100000000000001E-2</v>
      </c>
      <c r="D96" s="41"/>
    </row>
    <row r="98" spans="1:8" x14ac:dyDescent="0.25">
      <c r="C98" s="10" t="s">
        <v>0</v>
      </c>
      <c r="D98" s="10" t="s">
        <v>677</v>
      </c>
    </row>
    <row r="99" spans="1:8" s="18" customFormat="1" x14ac:dyDescent="0.25">
      <c r="B99" s="58" t="s">
        <v>648</v>
      </c>
      <c r="C99" s="59">
        <f>AVERAGE(C7:C96)</f>
        <v>2.9280000000000004E-2</v>
      </c>
      <c r="D99" s="59">
        <f>AVERAGE(D7:D45)</f>
        <v>2.3948717948717949E-2</v>
      </c>
    </row>
    <row r="100" spans="1:8" s="18" customFormat="1" x14ac:dyDescent="0.25">
      <c r="B100" s="58" t="s">
        <v>649</v>
      </c>
      <c r="C100" s="59">
        <f>STDEV(C8:C96)</f>
        <v>6.0768364942068156E-3</v>
      </c>
      <c r="D100" s="59">
        <f>STDEV(D8:D45)</f>
        <v>6.2776308149371431E-3</v>
      </c>
    </row>
    <row r="101" spans="1:8" s="18" customFormat="1" x14ac:dyDescent="0.25">
      <c r="B101" s="58" t="s">
        <v>650</v>
      </c>
      <c r="C101" s="59">
        <f>VAR(C9:C96)</f>
        <v>3.7212725966562319E-5</v>
      </c>
      <c r="D101" s="59">
        <f>VAR(D9:D45)</f>
        <v>3.947630630630603E-5</v>
      </c>
    </row>
    <row r="102" spans="1:8" s="18" customFormat="1" x14ac:dyDescent="0.25">
      <c r="B102" s="61" t="s">
        <v>651</v>
      </c>
      <c r="C102" s="60"/>
      <c r="D102" s="62">
        <f>TTEST(C7:C96,D7:D45,2,3)</f>
        <v>2.7939281537720455E-5</v>
      </c>
    </row>
    <row r="103" spans="1:8" s="18" customFormat="1" x14ac:dyDescent="0.25">
      <c r="B103" s="21"/>
      <c r="C103" s="34"/>
      <c r="D103" s="34"/>
    </row>
    <row r="104" spans="1:8" s="18" customFormat="1" x14ac:dyDescent="0.25">
      <c r="B104" s="24"/>
      <c r="C104" s="5"/>
      <c r="D104" s="5"/>
      <c r="E104"/>
    </row>
    <row r="105" spans="1:8" x14ac:dyDescent="0.25">
      <c r="B105" s="24"/>
    </row>
    <row r="106" spans="1:8" x14ac:dyDescent="0.25">
      <c r="B106" s="24"/>
    </row>
    <row r="107" spans="1:8" s="5" customFormat="1" x14ac:dyDescent="0.25">
      <c r="A107"/>
      <c r="B107" s="24"/>
      <c r="E107"/>
      <c r="F107"/>
      <c r="G107"/>
      <c r="H107"/>
    </row>
    <row r="108" spans="1:8" s="5" customFormat="1" x14ac:dyDescent="0.25">
      <c r="A108"/>
      <c r="B108" s="24"/>
      <c r="E108"/>
      <c r="F108"/>
      <c r="G108"/>
      <c r="H108"/>
    </row>
    <row r="109" spans="1:8" s="5" customFormat="1" x14ac:dyDescent="0.25">
      <c r="A109"/>
      <c r="B109" s="24"/>
      <c r="E109"/>
      <c r="F109"/>
      <c r="G109"/>
      <c r="H109"/>
    </row>
    <row r="110" spans="1:8" s="5" customFormat="1" x14ac:dyDescent="0.25">
      <c r="A110"/>
      <c r="B110" s="24"/>
      <c r="E110"/>
      <c r="F110"/>
      <c r="G110"/>
      <c r="H110"/>
    </row>
    <row r="111" spans="1:8" s="5" customFormat="1" x14ac:dyDescent="0.25">
      <c r="A111"/>
      <c r="B111" s="24"/>
      <c r="E111"/>
      <c r="F111"/>
      <c r="G111"/>
      <c r="H111"/>
    </row>
    <row r="112" spans="1:8" s="5" customFormat="1" x14ac:dyDescent="0.25">
      <c r="A112"/>
      <c r="B112" s="24"/>
      <c r="E112"/>
      <c r="F112"/>
      <c r="G112"/>
      <c r="H112"/>
    </row>
    <row r="113" spans="1:8" s="5" customFormat="1" x14ac:dyDescent="0.25">
      <c r="A113"/>
      <c r="B113" s="24"/>
      <c r="E113"/>
      <c r="F113"/>
      <c r="G113"/>
      <c r="H113"/>
    </row>
    <row r="114" spans="1:8" s="5" customFormat="1" x14ac:dyDescent="0.25">
      <c r="A114"/>
      <c r="B114" s="24"/>
      <c r="E114"/>
      <c r="F114"/>
      <c r="G114"/>
      <c r="H114"/>
    </row>
    <row r="115" spans="1:8" s="5" customFormat="1" x14ac:dyDescent="0.25">
      <c r="A115"/>
      <c r="B115" s="24"/>
      <c r="E115"/>
      <c r="F115"/>
      <c r="G115"/>
      <c r="H115"/>
    </row>
    <row r="116" spans="1:8" s="5" customFormat="1" x14ac:dyDescent="0.25">
      <c r="A116"/>
      <c r="B116" s="24"/>
      <c r="E116"/>
      <c r="F116"/>
      <c r="G116"/>
      <c r="H116"/>
    </row>
    <row r="117" spans="1:8" s="5" customFormat="1" x14ac:dyDescent="0.25">
      <c r="A117"/>
      <c r="B117" s="24"/>
      <c r="E117"/>
      <c r="F117"/>
      <c r="G117"/>
      <c r="H117"/>
    </row>
    <row r="118" spans="1:8" s="5" customFormat="1" x14ac:dyDescent="0.25">
      <c r="A118"/>
      <c r="B118" s="24"/>
      <c r="E118"/>
      <c r="F118"/>
      <c r="G118"/>
      <c r="H118"/>
    </row>
    <row r="119" spans="1:8" s="5" customFormat="1" x14ac:dyDescent="0.25">
      <c r="A119"/>
      <c r="B119" s="24"/>
      <c r="E119"/>
      <c r="F119"/>
      <c r="G119"/>
      <c r="H119"/>
    </row>
    <row r="120" spans="1:8" s="5" customFormat="1" x14ac:dyDescent="0.25">
      <c r="A120"/>
      <c r="B120" s="24"/>
      <c r="E120"/>
      <c r="F120"/>
      <c r="G120"/>
      <c r="H120"/>
    </row>
    <row r="121" spans="1:8" s="5" customFormat="1" x14ac:dyDescent="0.25">
      <c r="A121"/>
      <c r="B121" s="24"/>
      <c r="E121"/>
      <c r="F121"/>
      <c r="G121"/>
      <c r="H121"/>
    </row>
    <row r="122" spans="1:8" s="5" customFormat="1" x14ac:dyDescent="0.25">
      <c r="A122"/>
      <c r="B122" s="24"/>
      <c r="E122"/>
      <c r="F122"/>
      <c r="G122"/>
      <c r="H122"/>
    </row>
    <row r="123" spans="1:8" s="5" customFormat="1" x14ac:dyDescent="0.25">
      <c r="A123"/>
      <c r="B123" s="24"/>
      <c r="E123"/>
      <c r="F123"/>
      <c r="G123"/>
      <c r="H123"/>
    </row>
    <row r="124" spans="1:8" s="5" customFormat="1" x14ac:dyDescent="0.25">
      <c r="A124"/>
      <c r="B124" s="24"/>
      <c r="E124"/>
      <c r="F124"/>
      <c r="G124"/>
      <c r="H124"/>
    </row>
    <row r="125" spans="1:8" s="5" customFormat="1" x14ac:dyDescent="0.25">
      <c r="A125"/>
      <c r="B125" s="24"/>
      <c r="E125"/>
      <c r="F125"/>
      <c r="G125"/>
      <c r="H125"/>
    </row>
    <row r="126" spans="1:8" s="5" customFormat="1" x14ac:dyDescent="0.25">
      <c r="A126"/>
      <c r="B126" s="24"/>
      <c r="E126"/>
      <c r="F126"/>
      <c r="G126"/>
      <c r="H126"/>
    </row>
    <row r="127" spans="1:8" s="5" customFormat="1" x14ac:dyDescent="0.25">
      <c r="A127"/>
      <c r="B127" s="24"/>
      <c r="E127"/>
      <c r="F127"/>
      <c r="G127"/>
      <c r="H127"/>
    </row>
    <row r="128" spans="1:8" s="5" customFormat="1" x14ac:dyDescent="0.25">
      <c r="A128"/>
      <c r="B128" s="24"/>
      <c r="E128"/>
      <c r="F128"/>
      <c r="G128"/>
      <c r="H128"/>
    </row>
    <row r="129" spans="1:8" s="5" customFormat="1" x14ac:dyDescent="0.25">
      <c r="A129"/>
      <c r="B129" s="24"/>
      <c r="E129"/>
      <c r="F129"/>
      <c r="G129"/>
      <c r="H129"/>
    </row>
    <row r="130" spans="1:8" s="5" customFormat="1" x14ac:dyDescent="0.25">
      <c r="A130"/>
      <c r="B130" s="24"/>
      <c r="E130"/>
      <c r="F130"/>
      <c r="G130"/>
      <c r="H130"/>
    </row>
    <row r="131" spans="1:8" s="5" customFormat="1" x14ac:dyDescent="0.25">
      <c r="A131"/>
      <c r="B131" s="24"/>
      <c r="E131"/>
      <c r="F131"/>
      <c r="G131"/>
      <c r="H131"/>
    </row>
    <row r="132" spans="1:8" s="5" customFormat="1" x14ac:dyDescent="0.25">
      <c r="A132"/>
      <c r="B132" s="24"/>
      <c r="E132"/>
      <c r="F132"/>
      <c r="G132"/>
      <c r="H132"/>
    </row>
    <row r="133" spans="1:8" s="5" customFormat="1" x14ac:dyDescent="0.25">
      <c r="A133"/>
      <c r="B133" s="24"/>
      <c r="E133"/>
      <c r="F133"/>
      <c r="G133"/>
      <c r="H133"/>
    </row>
    <row r="134" spans="1:8" s="5" customFormat="1" x14ac:dyDescent="0.25">
      <c r="A134"/>
      <c r="B134" s="24"/>
      <c r="E134"/>
      <c r="F134"/>
      <c r="G134"/>
      <c r="H134"/>
    </row>
    <row r="135" spans="1:8" s="5" customFormat="1" x14ac:dyDescent="0.25">
      <c r="A135"/>
      <c r="B135" s="24"/>
      <c r="E135"/>
      <c r="F135"/>
      <c r="G135"/>
      <c r="H135"/>
    </row>
    <row r="136" spans="1:8" s="5" customFormat="1" x14ac:dyDescent="0.25">
      <c r="A136"/>
      <c r="B136" s="24"/>
      <c r="E136"/>
      <c r="F136"/>
      <c r="G136"/>
      <c r="H136"/>
    </row>
    <row r="137" spans="1:8" s="5" customFormat="1" x14ac:dyDescent="0.25">
      <c r="A137"/>
      <c r="B137" s="24"/>
      <c r="E137"/>
      <c r="F137"/>
      <c r="G137"/>
      <c r="H137"/>
    </row>
    <row r="138" spans="1:8" s="5" customFormat="1" x14ac:dyDescent="0.25">
      <c r="A138"/>
      <c r="B138" s="24"/>
      <c r="E138"/>
      <c r="F138"/>
      <c r="G138"/>
      <c r="H138"/>
    </row>
    <row r="139" spans="1:8" s="5" customFormat="1" x14ac:dyDescent="0.25">
      <c r="A139"/>
      <c r="B139" s="24"/>
      <c r="E139"/>
      <c r="F139"/>
      <c r="G139"/>
      <c r="H139"/>
    </row>
    <row r="140" spans="1:8" s="5" customFormat="1" x14ac:dyDescent="0.25">
      <c r="A140"/>
      <c r="B140" s="24"/>
      <c r="E140"/>
      <c r="F140"/>
      <c r="G140"/>
      <c r="H140"/>
    </row>
    <row r="141" spans="1:8" s="5" customFormat="1" x14ac:dyDescent="0.25">
      <c r="A141"/>
      <c r="B141" s="24"/>
      <c r="E141"/>
      <c r="F141"/>
      <c r="G141"/>
      <c r="H141"/>
    </row>
    <row r="142" spans="1:8" s="5" customFormat="1" x14ac:dyDescent="0.25">
      <c r="A142"/>
      <c r="B142" s="24"/>
      <c r="E142"/>
      <c r="F142"/>
      <c r="G142"/>
      <c r="H142"/>
    </row>
    <row r="143" spans="1:8" s="5" customFormat="1" x14ac:dyDescent="0.25">
      <c r="A143"/>
      <c r="B143" s="24"/>
      <c r="E143"/>
      <c r="F143"/>
      <c r="G143"/>
      <c r="H143"/>
    </row>
    <row r="144" spans="1:8" s="5" customFormat="1" x14ac:dyDescent="0.25">
      <c r="A144"/>
      <c r="B144" s="24"/>
      <c r="E144"/>
      <c r="F144"/>
      <c r="G144"/>
      <c r="H144"/>
    </row>
    <row r="145" spans="1:8" s="5" customFormat="1" x14ac:dyDescent="0.25">
      <c r="A145"/>
      <c r="B145" s="24"/>
      <c r="E145"/>
      <c r="F145"/>
      <c r="G145"/>
      <c r="H145"/>
    </row>
    <row r="146" spans="1:8" s="5" customFormat="1" x14ac:dyDescent="0.25">
      <c r="A146"/>
      <c r="B146" s="24"/>
      <c r="E146"/>
      <c r="F146"/>
      <c r="G146"/>
      <c r="H146"/>
    </row>
    <row r="147" spans="1:8" s="5" customFormat="1" x14ac:dyDescent="0.25">
      <c r="A147"/>
      <c r="B147" s="24"/>
      <c r="E147"/>
      <c r="F147"/>
      <c r="G147"/>
      <c r="H147"/>
    </row>
    <row r="148" spans="1:8" s="5" customFormat="1" x14ac:dyDescent="0.25">
      <c r="A148"/>
      <c r="B148" s="24"/>
      <c r="E148"/>
      <c r="F148"/>
      <c r="G148"/>
      <c r="H148"/>
    </row>
    <row r="149" spans="1:8" s="5" customFormat="1" x14ac:dyDescent="0.25">
      <c r="A149"/>
      <c r="B149" s="24"/>
      <c r="E149"/>
      <c r="F149"/>
      <c r="G149"/>
      <c r="H149"/>
    </row>
    <row r="150" spans="1:8" s="5" customFormat="1" x14ac:dyDescent="0.25">
      <c r="A150"/>
      <c r="B150" s="24"/>
      <c r="E150"/>
      <c r="F150"/>
      <c r="G150"/>
      <c r="H150"/>
    </row>
    <row r="151" spans="1:8" s="5" customFormat="1" x14ac:dyDescent="0.25">
      <c r="A151"/>
      <c r="B151" s="24"/>
      <c r="E151"/>
      <c r="F151"/>
      <c r="G151"/>
      <c r="H151"/>
    </row>
    <row r="152" spans="1:8" s="5" customFormat="1" x14ac:dyDescent="0.25">
      <c r="A152"/>
      <c r="B152" s="24"/>
      <c r="E152"/>
      <c r="F152"/>
      <c r="G152"/>
      <c r="H152"/>
    </row>
    <row r="153" spans="1:8" s="5" customFormat="1" x14ac:dyDescent="0.25">
      <c r="A153"/>
      <c r="B153" s="24"/>
      <c r="E153"/>
      <c r="F153"/>
      <c r="G153"/>
      <c r="H153"/>
    </row>
    <row r="154" spans="1:8" s="5" customFormat="1" x14ac:dyDescent="0.25">
      <c r="A154"/>
      <c r="B154" s="24"/>
      <c r="E154"/>
      <c r="F154"/>
      <c r="G154"/>
      <c r="H154"/>
    </row>
    <row r="155" spans="1:8" s="5" customFormat="1" x14ac:dyDescent="0.25">
      <c r="A155"/>
      <c r="B155" s="24"/>
      <c r="E155"/>
      <c r="F155"/>
      <c r="G155"/>
      <c r="H155"/>
    </row>
    <row r="156" spans="1:8" s="5" customFormat="1" x14ac:dyDescent="0.25">
      <c r="A156"/>
      <c r="B156" s="24"/>
      <c r="E156"/>
      <c r="F156"/>
      <c r="G156"/>
      <c r="H156"/>
    </row>
    <row r="157" spans="1:8" s="5" customFormat="1" x14ac:dyDescent="0.25">
      <c r="A157"/>
      <c r="B157" s="24"/>
      <c r="E157"/>
      <c r="F157"/>
      <c r="G157"/>
      <c r="H157"/>
    </row>
    <row r="158" spans="1:8" s="5" customFormat="1" x14ac:dyDescent="0.25">
      <c r="A158"/>
      <c r="B158" s="24"/>
      <c r="E158"/>
      <c r="F158"/>
      <c r="G158"/>
      <c r="H158"/>
    </row>
    <row r="159" spans="1:8" s="5" customFormat="1" x14ac:dyDescent="0.25">
      <c r="A159"/>
      <c r="B159" s="24"/>
      <c r="E159"/>
      <c r="F159"/>
      <c r="G159"/>
      <c r="H159"/>
    </row>
    <row r="160" spans="1:8" s="5" customFormat="1" x14ac:dyDescent="0.25">
      <c r="A160"/>
      <c r="B160" s="24"/>
      <c r="E160"/>
      <c r="F160"/>
      <c r="G160"/>
      <c r="H160"/>
    </row>
    <row r="161" spans="1:8" s="5" customFormat="1" x14ac:dyDescent="0.25">
      <c r="A161"/>
      <c r="B161" s="24"/>
      <c r="E161"/>
      <c r="F161"/>
      <c r="G161"/>
      <c r="H161"/>
    </row>
    <row r="162" spans="1:8" s="5" customFormat="1" x14ac:dyDescent="0.25">
      <c r="A162"/>
      <c r="B162" s="24"/>
      <c r="E162"/>
      <c r="F162"/>
      <c r="G162"/>
      <c r="H162"/>
    </row>
    <row r="163" spans="1:8" s="5" customFormat="1" x14ac:dyDescent="0.25">
      <c r="A163"/>
      <c r="B163" s="24"/>
      <c r="E163"/>
      <c r="F163"/>
      <c r="G163"/>
      <c r="H163"/>
    </row>
    <row r="164" spans="1:8" s="5" customFormat="1" x14ac:dyDescent="0.25">
      <c r="A164"/>
      <c r="B164" s="24"/>
      <c r="E164"/>
      <c r="F164"/>
      <c r="G164"/>
      <c r="H164"/>
    </row>
    <row r="165" spans="1:8" s="5" customFormat="1" x14ac:dyDescent="0.25">
      <c r="A165"/>
      <c r="B165" s="24"/>
      <c r="E165"/>
      <c r="F165"/>
      <c r="G165"/>
      <c r="H165"/>
    </row>
    <row r="166" spans="1:8" s="5" customFormat="1" x14ac:dyDescent="0.25">
      <c r="A166"/>
      <c r="B166" s="24"/>
      <c r="E166"/>
      <c r="F166"/>
      <c r="G166"/>
      <c r="H166"/>
    </row>
    <row r="167" spans="1:8" s="5" customFormat="1" x14ac:dyDescent="0.25">
      <c r="A167"/>
      <c r="B167" s="24"/>
      <c r="E167"/>
      <c r="F167"/>
      <c r="G167"/>
      <c r="H167"/>
    </row>
    <row r="168" spans="1:8" s="5" customFormat="1" x14ac:dyDescent="0.25">
      <c r="A168"/>
      <c r="B168" s="24"/>
      <c r="E168"/>
      <c r="F168"/>
      <c r="G168"/>
      <c r="H168"/>
    </row>
    <row r="169" spans="1:8" s="5" customFormat="1" x14ac:dyDescent="0.25">
      <c r="A169"/>
      <c r="B169" s="24"/>
      <c r="E169"/>
      <c r="F169"/>
      <c r="G169"/>
      <c r="H169"/>
    </row>
    <row r="170" spans="1:8" s="5" customFormat="1" x14ac:dyDescent="0.25">
      <c r="A170"/>
      <c r="B170" s="24"/>
      <c r="E170"/>
      <c r="F170"/>
      <c r="G170"/>
      <c r="H170"/>
    </row>
    <row r="171" spans="1:8" s="5" customFormat="1" x14ac:dyDescent="0.25">
      <c r="A171"/>
      <c r="B171" s="24"/>
      <c r="E171"/>
      <c r="F171"/>
      <c r="G171"/>
      <c r="H171"/>
    </row>
    <row r="172" spans="1:8" s="5" customFormat="1" x14ac:dyDescent="0.25">
      <c r="A172"/>
      <c r="B172" s="24"/>
      <c r="E172"/>
      <c r="F172"/>
      <c r="G172"/>
      <c r="H172"/>
    </row>
    <row r="173" spans="1:8" s="5" customFormat="1" x14ac:dyDescent="0.25">
      <c r="A173"/>
      <c r="B173" s="24"/>
      <c r="E173"/>
      <c r="F173"/>
      <c r="G173"/>
      <c r="H173"/>
    </row>
    <row r="174" spans="1:8" s="5" customFormat="1" x14ac:dyDescent="0.25">
      <c r="A174"/>
      <c r="B174" s="24"/>
      <c r="E174"/>
      <c r="F174"/>
      <c r="G174"/>
      <c r="H174"/>
    </row>
    <row r="175" spans="1:8" s="5" customFormat="1" x14ac:dyDescent="0.25">
      <c r="A175"/>
      <c r="B175" s="24"/>
      <c r="E175"/>
      <c r="F175"/>
      <c r="G175"/>
      <c r="H175"/>
    </row>
    <row r="176" spans="1:8" s="5" customFormat="1" x14ac:dyDescent="0.25">
      <c r="A176"/>
      <c r="B176" s="24"/>
      <c r="E176"/>
      <c r="F176"/>
      <c r="G176"/>
      <c r="H176"/>
    </row>
    <row r="177" spans="1:8" s="5" customFormat="1" x14ac:dyDescent="0.25">
      <c r="A177"/>
      <c r="B177" s="24"/>
      <c r="E177"/>
      <c r="F177"/>
      <c r="G177"/>
      <c r="H177"/>
    </row>
    <row r="178" spans="1:8" s="5" customFormat="1" x14ac:dyDescent="0.25">
      <c r="A178"/>
      <c r="B178" s="24"/>
      <c r="E178"/>
      <c r="F178"/>
      <c r="G178"/>
      <c r="H178"/>
    </row>
    <row r="179" spans="1:8" s="5" customFormat="1" x14ac:dyDescent="0.25">
      <c r="A179"/>
      <c r="B179" s="24"/>
      <c r="E179"/>
      <c r="F179"/>
      <c r="G179"/>
      <c r="H179"/>
    </row>
    <row r="180" spans="1:8" s="5" customFormat="1" x14ac:dyDescent="0.25">
      <c r="A180"/>
      <c r="B180" s="24"/>
      <c r="E180"/>
      <c r="F180"/>
      <c r="G180"/>
      <c r="H180"/>
    </row>
    <row r="181" spans="1:8" s="5" customFormat="1" x14ac:dyDescent="0.25">
      <c r="A181"/>
      <c r="B181" s="24"/>
      <c r="E181"/>
      <c r="F181"/>
      <c r="G181"/>
      <c r="H181"/>
    </row>
    <row r="182" spans="1:8" s="5" customFormat="1" x14ac:dyDescent="0.25">
      <c r="A182"/>
      <c r="B182" s="24"/>
      <c r="E182"/>
      <c r="F182"/>
      <c r="G182"/>
      <c r="H182"/>
    </row>
    <row r="183" spans="1:8" s="5" customFormat="1" x14ac:dyDescent="0.25">
      <c r="A183"/>
      <c r="B183" s="24"/>
      <c r="E183"/>
      <c r="F183"/>
      <c r="G183"/>
      <c r="H183"/>
    </row>
    <row r="184" spans="1:8" s="5" customFormat="1" x14ac:dyDescent="0.25">
      <c r="A184"/>
      <c r="B184" s="24"/>
      <c r="E184"/>
      <c r="F184"/>
      <c r="G184"/>
      <c r="H184"/>
    </row>
    <row r="185" spans="1:8" s="5" customFormat="1" x14ac:dyDescent="0.25">
      <c r="A185"/>
      <c r="B185" s="24"/>
      <c r="E185"/>
      <c r="F185"/>
      <c r="G185"/>
      <c r="H185"/>
    </row>
    <row r="186" spans="1:8" s="5" customFormat="1" x14ac:dyDescent="0.25">
      <c r="A186"/>
      <c r="B186" s="24"/>
      <c r="E186"/>
      <c r="F186"/>
      <c r="G186"/>
      <c r="H186"/>
    </row>
    <row r="187" spans="1:8" s="5" customFormat="1" x14ac:dyDescent="0.25">
      <c r="A187"/>
      <c r="B187" s="24"/>
      <c r="E187"/>
      <c r="F187"/>
      <c r="G187"/>
      <c r="H187"/>
    </row>
    <row r="188" spans="1:8" s="5" customFormat="1" x14ac:dyDescent="0.25">
      <c r="A188"/>
      <c r="B188" s="24"/>
      <c r="E188"/>
      <c r="F188"/>
      <c r="G188"/>
      <c r="H188"/>
    </row>
    <row r="189" spans="1:8" s="5" customFormat="1" x14ac:dyDescent="0.25">
      <c r="A189"/>
      <c r="B189" s="24"/>
      <c r="E189"/>
      <c r="F189"/>
      <c r="G189"/>
      <c r="H189"/>
    </row>
    <row r="190" spans="1:8" s="5" customFormat="1" x14ac:dyDescent="0.25">
      <c r="A190"/>
      <c r="B190" s="24"/>
      <c r="E190"/>
      <c r="F190"/>
      <c r="G190"/>
      <c r="H190"/>
    </row>
    <row r="191" spans="1:8" s="5" customFormat="1" x14ac:dyDescent="0.25">
      <c r="A191"/>
      <c r="B191" s="24"/>
      <c r="E191"/>
      <c r="F191"/>
      <c r="G191"/>
      <c r="H191"/>
    </row>
    <row r="192" spans="1:8" s="5" customFormat="1" x14ac:dyDescent="0.25">
      <c r="A192"/>
      <c r="B192" s="24"/>
      <c r="E192"/>
      <c r="F192"/>
      <c r="G192"/>
      <c r="H192"/>
    </row>
    <row r="193" spans="1:8" s="5" customFormat="1" x14ac:dyDescent="0.25">
      <c r="A193"/>
      <c r="B193" s="24"/>
      <c r="E193"/>
      <c r="F193"/>
      <c r="G193"/>
      <c r="H193"/>
    </row>
    <row r="194" spans="1:8" s="5" customFormat="1" x14ac:dyDescent="0.25">
      <c r="A194"/>
      <c r="B194" s="24"/>
      <c r="E194"/>
      <c r="F194"/>
      <c r="G194"/>
      <c r="H194"/>
    </row>
    <row r="195" spans="1:8" s="5" customFormat="1" x14ac:dyDescent="0.25">
      <c r="A195"/>
      <c r="B195" s="24"/>
      <c r="E195"/>
      <c r="F195"/>
      <c r="G195"/>
      <c r="H195"/>
    </row>
    <row r="196" spans="1:8" s="5" customFormat="1" x14ac:dyDescent="0.25">
      <c r="A196"/>
      <c r="B196" s="24"/>
      <c r="E196"/>
      <c r="F196"/>
      <c r="G196"/>
      <c r="H196"/>
    </row>
    <row r="197" spans="1:8" s="5" customFormat="1" x14ac:dyDescent="0.25">
      <c r="A197"/>
      <c r="B197" s="24"/>
      <c r="E197"/>
      <c r="F197"/>
      <c r="G197"/>
      <c r="H197"/>
    </row>
    <row r="198" spans="1:8" s="5" customFormat="1" x14ac:dyDescent="0.25">
      <c r="A198"/>
      <c r="B198" s="24"/>
      <c r="E198"/>
      <c r="F198"/>
      <c r="G198"/>
      <c r="H198"/>
    </row>
    <row r="199" spans="1:8" s="5" customFormat="1" x14ac:dyDescent="0.25">
      <c r="A199"/>
      <c r="B199" s="24"/>
      <c r="E199"/>
      <c r="F199"/>
      <c r="G199"/>
      <c r="H199"/>
    </row>
    <row r="200" spans="1:8" s="5" customFormat="1" x14ac:dyDescent="0.25">
      <c r="A200"/>
      <c r="B200" s="24"/>
      <c r="E200"/>
      <c r="F200"/>
      <c r="G200"/>
      <c r="H200"/>
    </row>
    <row r="201" spans="1:8" s="5" customFormat="1" x14ac:dyDescent="0.25">
      <c r="A201"/>
      <c r="B201" s="24"/>
      <c r="E201"/>
      <c r="F201"/>
      <c r="G201"/>
      <c r="H201"/>
    </row>
    <row r="202" spans="1:8" s="5" customFormat="1" x14ac:dyDescent="0.25">
      <c r="A202"/>
      <c r="B202" s="24"/>
      <c r="E202"/>
      <c r="F202"/>
      <c r="G202"/>
      <c r="H202"/>
    </row>
    <row r="203" spans="1:8" s="5" customFormat="1" x14ac:dyDescent="0.25">
      <c r="A203"/>
      <c r="B203" s="24"/>
      <c r="E203"/>
      <c r="F203"/>
      <c r="G203"/>
      <c r="H203"/>
    </row>
    <row r="204" spans="1:8" s="5" customFormat="1" x14ac:dyDescent="0.25">
      <c r="A204"/>
      <c r="B204" s="24"/>
      <c r="E204"/>
      <c r="F204"/>
      <c r="G204"/>
      <c r="H204"/>
    </row>
    <row r="205" spans="1:8" s="5" customFormat="1" x14ac:dyDescent="0.25">
      <c r="A205"/>
      <c r="B205" s="24"/>
      <c r="E205"/>
      <c r="F205"/>
      <c r="G205"/>
      <c r="H205"/>
    </row>
    <row r="206" spans="1:8" s="5" customFormat="1" x14ac:dyDescent="0.25">
      <c r="A206"/>
      <c r="B206" s="24"/>
      <c r="E206"/>
      <c r="F206"/>
      <c r="G206"/>
      <c r="H206"/>
    </row>
    <row r="207" spans="1:8" s="5" customFormat="1" x14ac:dyDescent="0.25">
      <c r="A207"/>
      <c r="B207" s="24"/>
      <c r="E207"/>
      <c r="F207"/>
      <c r="G207"/>
      <c r="H207"/>
    </row>
    <row r="208" spans="1:8" s="5" customFormat="1" x14ac:dyDescent="0.25">
      <c r="A208"/>
      <c r="B208" s="24"/>
      <c r="E208"/>
      <c r="F208"/>
      <c r="G208"/>
      <c r="H208"/>
    </row>
    <row r="209" spans="1:8" s="5" customFormat="1" x14ac:dyDescent="0.25">
      <c r="A209"/>
      <c r="B209" s="24"/>
      <c r="E209"/>
      <c r="F209"/>
      <c r="G209"/>
      <c r="H209"/>
    </row>
    <row r="210" spans="1:8" s="5" customFormat="1" x14ac:dyDescent="0.25">
      <c r="A210"/>
      <c r="B210" s="24"/>
      <c r="E210"/>
      <c r="F210"/>
      <c r="G210"/>
      <c r="H210"/>
    </row>
    <row r="211" spans="1:8" s="5" customFormat="1" x14ac:dyDescent="0.25">
      <c r="A211"/>
      <c r="B211" s="24"/>
      <c r="E211"/>
      <c r="F211"/>
      <c r="G211"/>
      <c r="H211"/>
    </row>
    <row r="212" spans="1:8" s="5" customFormat="1" x14ac:dyDescent="0.25">
      <c r="A212"/>
      <c r="B212" s="24"/>
      <c r="E212"/>
      <c r="F212"/>
      <c r="G212"/>
      <c r="H212"/>
    </row>
    <row r="213" spans="1:8" s="5" customFormat="1" x14ac:dyDescent="0.25">
      <c r="A213"/>
      <c r="B213" s="24"/>
      <c r="E213"/>
      <c r="F213"/>
      <c r="G213"/>
      <c r="H213"/>
    </row>
    <row r="214" spans="1:8" s="5" customFormat="1" x14ac:dyDescent="0.25">
      <c r="A214"/>
      <c r="B214" s="24"/>
      <c r="E214"/>
      <c r="F214"/>
      <c r="G214"/>
      <c r="H214"/>
    </row>
    <row r="215" spans="1:8" s="5" customFormat="1" x14ac:dyDescent="0.25">
      <c r="A215"/>
      <c r="B215" s="24"/>
      <c r="E215"/>
      <c r="F215"/>
      <c r="G215"/>
      <c r="H215"/>
    </row>
    <row r="216" spans="1:8" s="5" customFormat="1" x14ac:dyDescent="0.25">
      <c r="A216"/>
      <c r="B216" s="24"/>
      <c r="E216"/>
      <c r="F216"/>
      <c r="G216"/>
      <c r="H216"/>
    </row>
    <row r="217" spans="1:8" s="5" customFormat="1" x14ac:dyDescent="0.25">
      <c r="A217"/>
      <c r="B217" s="24"/>
      <c r="E217"/>
      <c r="F217"/>
      <c r="G217"/>
      <c r="H217"/>
    </row>
    <row r="218" spans="1:8" s="5" customFormat="1" x14ac:dyDescent="0.25">
      <c r="A218"/>
      <c r="B218" s="24"/>
      <c r="E218"/>
      <c r="F218"/>
      <c r="G218"/>
      <c r="H218"/>
    </row>
    <row r="219" spans="1:8" s="5" customFormat="1" x14ac:dyDescent="0.25">
      <c r="A219"/>
      <c r="B219" s="24"/>
      <c r="E219"/>
      <c r="F219"/>
      <c r="G219"/>
      <c r="H219"/>
    </row>
    <row r="220" spans="1:8" s="5" customFormat="1" x14ac:dyDescent="0.25">
      <c r="A220"/>
      <c r="B220" s="24"/>
      <c r="E220"/>
      <c r="F220"/>
      <c r="G220"/>
      <c r="H220"/>
    </row>
    <row r="221" spans="1:8" s="5" customFormat="1" x14ac:dyDescent="0.25">
      <c r="A221"/>
      <c r="B221" s="24"/>
      <c r="E221"/>
      <c r="F221"/>
      <c r="G221"/>
      <c r="H221"/>
    </row>
    <row r="222" spans="1:8" s="5" customFormat="1" x14ac:dyDescent="0.25">
      <c r="A222"/>
      <c r="B222" s="24"/>
      <c r="E222"/>
      <c r="F222"/>
      <c r="G222"/>
      <c r="H222"/>
    </row>
    <row r="223" spans="1:8" s="5" customFormat="1" x14ac:dyDescent="0.25">
      <c r="A223"/>
      <c r="B223" s="24"/>
      <c r="E223"/>
      <c r="F223"/>
      <c r="G223"/>
      <c r="H223"/>
    </row>
    <row r="224" spans="1:8" s="5" customFormat="1" x14ac:dyDescent="0.25">
      <c r="A224"/>
      <c r="B224" s="24"/>
      <c r="E224"/>
      <c r="F224"/>
      <c r="G224"/>
      <c r="H224"/>
    </row>
    <row r="225" spans="1:8" s="5" customFormat="1" x14ac:dyDescent="0.25">
      <c r="A225"/>
      <c r="B225" s="24"/>
      <c r="E225"/>
      <c r="F225"/>
      <c r="G225"/>
      <c r="H225"/>
    </row>
    <row r="226" spans="1:8" s="5" customFormat="1" x14ac:dyDescent="0.25">
      <c r="A226"/>
      <c r="B226" s="24"/>
      <c r="E226"/>
      <c r="F226"/>
      <c r="G226"/>
      <c r="H226"/>
    </row>
    <row r="227" spans="1:8" s="5" customFormat="1" x14ac:dyDescent="0.25">
      <c r="A227"/>
      <c r="B227" s="24"/>
      <c r="E227"/>
      <c r="F227"/>
      <c r="G227"/>
      <c r="H227"/>
    </row>
    <row r="228" spans="1:8" s="5" customFormat="1" x14ac:dyDescent="0.25">
      <c r="A228"/>
      <c r="B228" s="24"/>
      <c r="E228"/>
      <c r="F228"/>
      <c r="G228"/>
      <c r="H228"/>
    </row>
    <row r="229" spans="1:8" s="5" customFormat="1" x14ac:dyDescent="0.25">
      <c r="A229"/>
      <c r="B229" s="24"/>
      <c r="E229"/>
      <c r="F229"/>
      <c r="G229"/>
      <c r="H229"/>
    </row>
    <row r="230" spans="1:8" s="5" customFormat="1" x14ac:dyDescent="0.25">
      <c r="A230"/>
      <c r="B230" s="24"/>
      <c r="E230"/>
      <c r="F230"/>
      <c r="G230"/>
      <c r="H230"/>
    </row>
    <row r="231" spans="1:8" s="5" customFormat="1" x14ac:dyDescent="0.25">
      <c r="A231"/>
      <c r="B231" s="24"/>
      <c r="E231"/>
      <c r="F231"/>
      <c r="G231"/>
      <c r="H231"/>
    </row>
    <row r="232" spans="1:8" s="5" customFormat="1" x14ac:dyDescent="0.25">
      <c r="A232"/>
      <c r="B232" s="24"/>
      <c r="E232"/>
      <c r="F232"/>
      <c r="G232"/>
      <c r="H232"/>
    </row>
    <row r="233" spans="1:8" s="5" customFormat="1" x14ac:dyDescent="0.25">
      <c r="A233"/>
      <c r="B233" s="24"/>
      <c r="E233"/>
      <c r="F233"/>
      <c r="G233"/>
      <c r="H233"/>
    </row>
    <row r="234" spans="1:8" s="5" customFormat="1" x14ac:dyDescent="0.25">
      <c r="A234"/>
      <c r="B234" s="24"/>
      <c r="E234"/>
      <c r="F234"/>
      <c r="G234"/>
      <c r="H234"/>
    </row>
    <row r="235" spans="1:8" s="5" customFormat="1" x14ac:dyDescent="0.25">
      <c r="A235"/>
      <c r="B235" s="24"/>
      <c r="E235"/>
      <c r="F235"/>
      <c r="G235"/>
      <c r="H235"/>
    </row>
    <row r="236" spans="1:8" s="5" customFormat="1" x14ac:dyDescent="0.25">
      <c r="A236"/>
      <c r="B236" s="24"/>
      <c r="E236"/>
      <c r="F236"/>
      <c r="G236"/>
      <c r="H236"/>
    </row>
    <row r="237" spans="1:8" s="5" customFormat="1" x14ac:dyDescent="0.25">
      <c r="A237"/>
      <c r="B237" s="24"/>
      <c r="E237"/>
      <c r="F237"/>
      <c r="G237"/>
      <c r="H237"/>
    </row>
    <row r="238" spans="1:8" s="5" customFormat="1" x14ac:dyDescent="0.25">
      <c r="A238"/>
      <c r="B238" s="24"/>
      <c r="E238"/>
      <c r="F238"/>
      <c r="G238"/>
      <c r="H238"/>
    </row>
    <row r="239" spans="1:8" s="5" customFormat="1" x14ac:dyDescent="0.25">
      <c r="A239"/>
      <c r="B239" s="24"/>
      <c r="E239"/>
      <c r="F239"/>
      <c r="G239"/>
      <c r="H239"/>
    </row>
    <row r="240" spans="1:8" s="5" customFormat="1" x14ac:dyDescent="0.25">
      <c r="A240"/>
      <c r="B240" s="24"/>
      <c r="E240"/>
      <c r="F240"/>
      <c r="G240"/>
      <c r="H240"/>
    </row>
    <row r="241" spans="1:8" s="5" customFormat="1" x14ac:dyDescent="0.25">
      <c r="A241"/>
      <c r="B241" s="24"/>
      <c r="E241"/>
      <c r="F241"/>
      <c r="G241"/>
      <c r="H241"/>
    </row>
    <row r="242" spans="1:8" s="5" customFormat="1" x14ac:dyDescent="0.25">
      <c r="A242"/>
      <c r="B242" s="24"/>
      <c r="E242"/>
      <c r="F242"/>
      <c r="G242"/>
      <c r="H242"/>
    </row>
    <row r="243" spans="1:8" s="5" customFormat="1" x14ac:dyDescent="0.25">
      <c r="A243"/>
      <c r="B243" s="24"/>
      <c r="E243"/>
      <c r="F243"/>
      <c r="G243"/>
      <c r="H243"/>
    </row>
    <row r="244" spans="1:8" s="5" customFormat="1" x14ac:dyDescent="0.25">
      <c r="A244"/>
      <c r="B244" s="24"/>
      <c r="E244"/>
      <c r="F244"/>
      <c r="G244"/>
      <c r="H244"/>
    </row>
    <row r="245" spans="1:8" s="5" customFormat="1" x14ac:dyDescent="0.25">
      <c r="A245"/>
      <c r="B245" s="24"/>
      <c r="E245"/>
      <c r="F245"/>
      <c r="G245"/>
      <c r="H245"/>
    </row>
    <row r="246" spans="1:8" s="5" customFormat="1" x14ac:dyDescent="0.25">
      <c r="A246"/>
      <c r="B246" s="24"/>
      <c r="E246"/>
      <c r="F246"/>
      <c r="G246"/>
      <c r="H246"/>
    </row>
    <row r="247" spans="1:8" s="5" customFormat="1" x14ac:dyDescent="0.25">
      <c r="A247"/>
      <c r="B247" s="24"/>
      <c r="E247"/>
      <c r="F247"/>
      <c r="G247"/>
      <c r="H247"/>
    </row>
    <row r="248" spans="1:8" s="5" customFormat="1" x14ac:dyDescent="0.25">
      <c r="A248"/>
      <c r="B248" s="24"/>
      <c r="E248"/>
      <c r="F248"/>
      <c r="G248"/>
      <c r="H248"/>
    </row>
    <row r="249" spans="1:8" s="5" customFormat="1" x14ac:dyDescent="0.25">
      <c r="A249"/>
      <c r="B249" s="24"/>
      <c r="E249"/>
      <c r="F249"/>
      <c r="G249"/>
      <c r="H249"/>
    </row>
    <row r="250" spans="1:8" s="5" customFormat="1" x14ac:dyDescent="0.25">
      <c r="A250"/>
      <c r="B250" s="24"/>
      <c r="E250"/>
      <c r="F250"/>
      <c r="G250"/>
      <c r="H250"/>
    </row>
    <row r="251" spans="1:8" s="5" customFormat="1" x14ac:dyDescent="0.25">
      <c r="A251"/>
      <c r="B251" s="24"/>
      <c r="E251"/>
      <c r="F251"/>
      <c r="G251"/>
      <c r="H251"/>
    </row>
    <row r="252" spans="1:8" s="5" customFormat="1" x14ac:dyDescent="0.25">
      <c r="A252"/>
      <c r="B252" s="24"/>
      <c r="E252"/>
      <c r="F252"/>
      <c r="G252"/>
      <c r="H252"/>
    </row>
    <row r="253" spans="1:8" s="5" customFormat="1" x14ac:dyDescent="0.25">
      <c r="A253"/>
      <c r="B253" s="24"/>
      <c r="E253"/>
      <c r="F253"/>
      <c r="G253"/>
      <c r="H253"/>
    </row>
    <row r="254" spans="1:8" s="5" customFormat="1" x14ac:dyDescent="0.25">
      <c r="A254"/>
      <c r="B254" s="24"/>
      <c r="E254"/>
      <c r="F254"/>
      <c r="G254"/>
      <c r="H254"/>
    </row>
    <row r="255" spans="1:8" s="5" customFormat="1" x14ac:dyDescent="0.25">
      <c r="A255"/>
      <c r="B255" s="24"/>
      <c r="E255"/>
      <c r="F255"/>
      <c r="G255"/>
      <c r="H255"/>
    </row>
    <row r="256" spans="1:8" s="5" customFormat="1" x14ac:dyDescent="0.25">
      <c r="A256"/>
      <c r="B256" s="24"/>
      <c r="E256"/>
      <c r="F256"/>
      <c r="G256"/>
      <c r="H256"/>
    </row>
    <row r="257" spans="1:8" s="5" customFormat="1" x14ac:dyDescent="0.25">
      <c r="A257"/>
      <c r="B257" s="24"/>
      <c r="E257"/>
      <c r="F257"/>
      <c r="G257"/>
      <c r="H257"/>
    </row>
    <row r="258" spans="1:8" s="5" customFormat="1" x14ac:dyDescent="0.25">
      <c r="A258"/>
      <c r="B258" s="24"/>
      <c r="E258"/>
      <c r="F258"/>
      <c r="G258"/>
      <c r="H258"/>
    </row>
    <row r="259" spans="1:8" s="5" customFormat="1" x14ac:dyDescent="0.25">
      <c r="A259"/>
      <c r="B259" s="24"/>
      <c r="E259"/>
      <c r="F259"/>
      <c r="G259"/>
      <c r="H259"/>
    </row>
    <row r="260" spans="1:8" s="5" customFormat="1" x14ac:dyDescent="0.25">
      <c r="A260"/>
      <c r="B260" s="24"/>
      <c r="E260"/>
      <c r="F260"/>
      <c r="G260"/>
      <c r="H260"/>
    </row>
    <row r="261" spans="1:8" s="5" customFormat="1" x14ac:dyDescent="0.25">
      <c r="A261"/>
      <c r="B261" s="24"/>
      <c r="E261"/>
      <c r="F261"/>
      <c r="G261"/>
      <c r="H261"/>
    </row>
    <row r="262" spans="1:8" s="5" customFormat="1" x14ac:dyDescent="0.25">
      <c r="A262"/>
      <c r="B262" s="24"/>
      <c r="E262"/>
      <c r="F262"/>
      <c r="G262"/>
      <c r="H262"/>
    </row>
    <row r="263" spans="1:8" s="5" customFormat="1" x14ac:dyDescent="0.25">
      <c r="A263"/>
      <c r="B263" s="24"/>
      <c r="E263"/>
      <c r="F263"/>
      <c r="G263"/>
      <c r="H263"/>
    </row>
    <row r="264" spans="1:8" s="5" customFormat="1" x14ac:dyDescent="0.25">
      <c r="A264"/>
      <c r="B264" s="24"/>
      <c r="E264"/>
      <c r="F264"/>
      <c r="G264"/>
      <c r="H264"/>
    </row>
    <row r="265" spans="1:8" s="5" customFormat="1" x14ac:dyDescent="0.25">
      <c r="A265"/>
      <c r="B265" s="24"/>
      <c r="E265"/>
      <c r="F265"/>
      <c r="G265"/>
      <c r="H265"/>
    </row>
    <row r="266" spans="1:8" s="5" customFormat="1" x14ac:dyDescent="0.25">
      <c r="A266"/>
      <c r="B266" s="24"/>
      <c r="E266"/>
      <c r="F266"/>
      <c r="G266"/>
      <c r="H266"/>
    </row>
    <row r="267" spans="1:8" s="5" customFormat="1" x14ac:dyDescent="0.25">
      <c r="A267"/>
      <c r="B267" s="24"/>
      <c r="E267"/>
      <c r="F267"/>
      <c r="G267"/>
      <c r="H267"/>
    </row>
    <row r="268" spans="1:8" s="5" customFormat="1" x14ac:dyDescent="0.25">
      <c r="A268"/>
      <c r="B268" s="24"/>
      <c r="E268"/>
      <c r="F268"/>
      <c r="G268"/>
      <c r="H268"/>
    </row>
    <row r="269" spans="1:8" s="5" customFormat="1" x14ac:dyDescent="0.25">
      <c r="A269"/>
      <c r="B269" s="24"/>
      <c r="E269"/>
      <c r="F269"/>
      <c r="G269"/>
      <c r="H269"/>
    </row>
    <row r="270" spans="1:8" s="5" customFormat="1" x14ac:dyDescent="0.25">
      <c r="A270"/>
      <c r="B270" s="24"/>
      <c r="E270"/>
      <c r="F270"/>
      <c r="G270"/>
      <c r="H270"/>
    </row>
    <row r="271" spans="1:8" s="5" customFormat="1" x14ac:dyDescent="0.25">
      <c r="A271"/>
      <c r="B271" s="24"/>
      <c r="E271"/>
      <c r="F271"/>
      <c r="G271"/>
      <c r="H271"/>
    </row>
    <row r="272" spans="1:8" s="5" customFormat="1" x14ac:dyDescent="0.25">
      <c r="A272"/>
      <c r="B272" s="24"/>
      <c r="E272"/>
      <c r="F272"/>
      <c r="G272"/>
      <c r="H272"/>
    </row>
    <row r="273" spans="1:8" s="5" customFormat="1" x14ac:dyDescent="0.25">
      <c r="A273"/>
      <c r="B273" s="24"/>
      <c r="E273"/>
      <c r="F273"/>
      <c r="G273"/>
      <c r="H273"/>
    </row>
    <row r="274" spans="1:8" s="5" customFormat="1" x14ac:dyDescent="0.25">
      <c r="A274"/>
      <c r="B274" s="24"/>
      <c r="E274"/>
      <c r="F274"/>
      <c r="G274"/>
      <c r="H274"/>
    </row>
    <row r="275" spans="1:8" s="5" customFormat="1" x14ac:dyDescent="0.25">
      <c r="A275"/>
      <c r="B275" s="24"/>
      <c r="E275"/>
      <c r="F275"/>
      <c r="G275"/>
      <c r="H275"/>
    </row>
    <row r="276" spans="1:8" s="5" customFormat="1" x14ac:dyDescent="0.25">
      <c r="A276"/>
      <c r="B276" s="24"/>
      <c r="E276"/>
      <c r="F276"/>
      <c r="G276"/>
      <c r="H276"/>
    </row>
    <row r="277" spans="1:8" s="5" customFormat="1" x14ac:dyDescent="0.25">
      <c r="A277"/>
      <c r="B277" s="24"/>
      <c r="E277"/>
      <c r="F277"/>
      <c r="G277"/>
      <c r="H277"/>
    </row>
    <row r="278" spans="1:8" s="5" customFormat="1" x14ac:dyDescent="0.25">
      <c r="A278"/>
      <c r="B278" s="24"/>
      <c r="E278"/>
      <c r="F278"/>
      <c r="G278"/>
      <c r="H278"/>
    </row>
    <row r="279" spans="1:8" s="5" customFormat="1" x14ac:dyDescent="0.25">
      <c r="A279"/>
      <c r="B279" s="24"/>
      <c r="E279"/>
      <c r="F279"/>
      <c r="G279"/>
      <c r="H279"/>
    </row>
    <row r="280" spans="1:8" s="5" customFormat="1" x14ac:dyDescent="0.25">
      <c r="A280"/>
      <c r="B280" s="24"/>
      <c r="E280"/>
      <c r="F280"/>
      <c r="G280"/>
      <c r="H280"/>
    </row>
    <row r="281" spans="1:8" s="5" customFormat="1" x14ac:dyDescent="0.25">
      <c r="A281"/>
      <c r="B281" s="24"/>
      <c r="E281"/>
      <c r="F281"/>
      <c r="G281"/>
      <c r="H281"/>
    </row>
    <row r="282" spans="1:8" s="5" customFormat="1" x14ac:dyDescent="0.25">
      <c r="A282"/>
      <c r="B282" s="24"/>
      <c r="E282"/>
      <c r="F282"/>
      <c r="G282"/>
      <c r="H282"/>
    </row>
    <row r="283" spans="1:8" s="5" customFormat="1" x14ac:dyDescent="0.25">
      <c r="A283"/>
      <c r="B283" s="24"/>
      <c r="E283"/>
      <c r="F283"/>
      <c r="G283"/>
      <c r="H283"/>
    </row>
    <row r="284" spans="1:8" s="5" customFormat="1" x14ac:dyDescent="0.25">
      <c r="A284"/>
      <c r="B284" s="24"/>
      <c r="E284"/>
      <c r="F284"/>
      <c r="G284"/>
      <c r="H284"/>
    </row>
    <row r="285" spans="1:8" s="5" customFormat="1" x14ac:dyDescent="0.25">
      <c r="A285"/>
      <c r="B285" s="24"/>
      <c r="E285"/>
      <c r="F285"/>
      <c r="G285"/>
      <c r="H285"/>
    </row>
    <row r="286" spans="1:8" s="5" customFormat="1" x14ac:dyDescent="0.25">
      <c r="A286"/>
      <c r="B286" s="24"/>
      <c r="E286"/>
      <c r="F286"/>
      <c r="G286"/>
      <c r="H286"/>
    </row>
    <row r="287" spans="1:8" s="5" customFormat="1" x14ac:dyDescent="0.25">
      <c r="A287"/>
      <c r="B287" s="24"/>
      <c r="E287"/>
      <c r="F287"/>
      <c r="G287"/>
      <c r="H287"/>
    </row>
    <row r="288" spans="1:8" s="5" customFormat="1" x14ac:dyDescent="0.25">
      <c r="A288"/>
      <c r="B288" s="24"/>
      <c r="E288"/>
      <c r="F288"/>
      <c r="G288"/>
      <c r="H288"/>
    </row>
    <row r="289" spans="1:8" s="5" customFormat="1" x14ac:dyDescent="0.25">
      <c r="A289"/>
      <c r="B289" s="24"/>
      <c r="E289"/>
      <c r="F289"/>
      <c r="G289"/>
      <c r="H289"/>
    </row>
    <row r="290" spans="1:8" s="5" customFormat="1" x14ac:dyDescent="0.25">
      <c r="A290"/>
      <c r="B290" s="24"/>
      <c r="E290"/>
      <c r="F290"/>
      <c r="G290"/>
      <c r="H290"/>
    </row>
    <row r="291" spans="1:8" s="5" customFormat="1" x14ac:dyDescent="0.25">
      <c r="A291"/>
      <c r="B291" s="24"/>
      <c r="E291"/>
      <c r="F291"/>
      <c r="G291"/>
      <c r="H291"/>
    </row>
    <row r="292" spans="1:8" s="5" customFormat="1" x14ac:dyDescent="0.25">
      <c r="A292"/>
      <c r="B292" s="24"/>
      <c r="E292"/>
      <c r="F292"/>
      <c r="G292"/>
      <c r="H292"/>
    </row>
    <row r="293" spans="1:8" s="5" customFormat="1" x14ac:dyDescent="0.25">
      <c r="A293"/>
      <c r="B293" s="24"/>
      <c r="E293"/>
      <c r="F293"/>
      <c r="G293"/>
      <c r="H293"/>
    </row>
    <row r="294" spans="1:8" s="5" customFormat="1" x14ac:dyDescent="0.25">
      <c r="A294"/>
      <c r="B294" s="24"/>
      <c r="E294"/>
      <c r="F294"/>
      <c r="G294"/>
      <c r="H294"/>
    </row>
    <row r="295" spans="1:8" s="5" customFormat="1" x14ac:dyDescent="0.25">
      <c r="A295"/>
      <c r="B295" s="24"/>
      <c r="E295"/>
      <c r="F295"/>
      <c r="G295"/>
      <c r="H295"/>
    </row>
    <row r="296" spans="1:8" s="5" customFormat="1" x14ac:dyDescent="0.25">
      <c r="A296"/>
      <c r="B296" s="24"/>
      <c r="E296"/>
      <c r="F296"/>
      <c r="G296"/>
      <c r="H296"/>
    </row>
    <row r="297" spans="1:8" s="5" customFormat="1" x14ac:dyDescent="0.25">
      <c r="A297"/>
      <c r="B297" s="24"/>
      <c r="E297"/>
      <c r="F297"/>
      <c r="G297"/>
      <c r="H297"/>
    </row>
    <row r="298" spans="1:8" s="5" customFormat="1" x14ac:dyDescent="0.25">
      <c r="A298"/>
      <c r="B298" s="24"/>
      <c r="E298"/>
      <c r="F298"/>
      <c r="G298"/>
      <c r="H298"/>
    </row>
    <row r="299" spans="1:8" s="5" customFormat="1" x14ac:dyDescent="0.25">
      <c r="A299"/>
      <c r="B299" s="24"/>
      <c r="E299"/>
      <c r="F299"/>
      <c r="G299"/>
      <c r="H299"/>
    </row>
    <row r="300" spans="1:8" s="5" customFormat="1" x14ac:dyDescent="0.25">
      <c r="A300"/>
      <c r="B300" s="24"/>
      <c r="E300"/>
      <c r="F300"/>
      <c r="G300"/>
      <c r="H300"/>
    </row>
    <row r="301" spans="1:8" s="5" customFormat="1" x14ac:dyDescent="0.25">
      <c r="A301"/>
      <c r="B301" s="24"/>
      <c r="E301"/>
      <c r="F301"/>
      <c r="G301"/>
      <c r="H301"/>
    </row>
    <row r="302" spans="1:8" s="5" customFormat="1" x14ac:dyDescent="0.25">
      <c r="A302"/>
      <c r="B302" s="24"/>
      <c r="E302"/>
      <c r="F302"/>
      <c r="G302"/>
      <c r="H302"/>
    </row>
    <row r="303" spans="1:8" s="5" customFormat="1" x14ac:dyDescent="0.25">
      <c r="A303"/>
      <c r="B303" s="24"/>
      <c r="E303"/>
      <c r="F303"/>
      <c r="G303"/>
      <c r="H303"/>
    </row>
    <row r="304" spans="1:8" s="5" customFormat="1" x14ac:dyDescent="0.25">
      <c r="A304"/>
      <c r="B304" s="24"/>
      <c r="E304"/>
      <c r="F304"/>
      <c r="G304"/>
      <c r="H304"/>
    </row>
    <row r="305" spans="1:8" s="5" customFormat="1" x14ac:dyDescent="0.25">
      <c r="A305"/>
      <c r="B305" s="24"/>
      <c r="E305"/>
      <c r="F305"/>
      <c r="G305"/>
      <c r="H305"/>
    </row>
    <row r="306" spans="1:8" s="5" customFormat="1" x14ac:dyDescent="0.25">
      <c r="A306"/>
      <c r="B306" s="24"/>
      <c r="E306"/>
      <c r="F306"/>
      <c r="G306"/>
      <c r="H306"/>
    </row>
    <row r="307" spans="1:8" s="5" customFormat="1" x14ac:dyDescent="0.25">
      <c r="A307"/>
      <c r="B307" s="24"/>
      <c r="E307"/>
      <c r="F307"/>
      <c r="G307"/>
      <c r="H307"/>
    </row>
    <row r="308" spans="1:8" s="5" customFormat="1" x14ac:dyDescent="0.25">
      <c r="A308"/>
      <c r="B308" s="24"/>
      <c r="E308"/>
      <c r="F308"/>
      <c r="G308"/>
      <c r="H308"/>
    </row>
    <row r="309" spans="1:8" s="5" customFormat="1" x14ac:dyDescent="0.25">
      <c r="A309"/>
      <c r="B309" s="24"/>
      <c r="E309"/>
      <c r="F309"/>
      <c r="G309"/>
      <c r="H309"/>
    </row>
    <row r="310" spans="1:8" s="5" customFormat="1" x14ac:dyDescent="0.25">
      <c r="A310"/>
      <c r="B310" s="24"/>
      <c r="E310"/>
      <c r="F310"/>
      <c r="G310"/>
      <c r="H310"/>
    </row>
    <row r="311" spans="1:8" s="5" customFormat="1" x14ac:dyDescent="0.25">
      <c r="A311"/>
      <c r="B311" s="24"/>
      <c r="E311"/>
      <c r="F311"/>
      <c r="G311"/>
      <c r="H311"/>
    </row>
    <row r="312" spans="1:8" s="5" customFormat="1" x14ac:dyDescent="0.25">
      <c r="A312"/>
      <c r="B312" s="24"/>
      <c r="E312"/>
      <c r="F312"/>
      <c r="G312"/>
      <c r="H312"/>
    </row>
    <row r="313" spans="1:8" s="5" customFormat="1" x14ac:dyDescent="0.25">
      <c r="A313"/>
      <c r="B313" s="24"/>
      <c r="E313"/>
      <c r="F313"/>
      <c r="G313"/>
      <c r="H313"/>
    </row>
    <row r="314" spans="1:8" s="5" customFormat="1" x14ac:dyDescent="0.25">
      <c r="A314"/>
      <c r="B314" s="24"/>
      <c r="E314"/>
      <c r="F314"/>
      <c r="G314"/>
      <c r="H314"/>
    </row>
    <row r="315" spans="1:8" s="5" customFormat="1" x14ac:dyDescent="0.25">
      <c r="A315"/>
      <c r="B315" s="24"/>
      <c r="E315"/>
      <c r="F315"/>
      <c r="G315"/>
      <c r="H315"/>
    </row>
    <row r="316" spans="1:8" s="5" customFormat="1" x14ac:dyDescent="0.25">
      <c r="A316"/>
      <c r="B316" s="24"/>
      <c r="E316"/>
      <c r="F316"/>
      <c r="G316"/>
      <c r="H316"/>
    </row>
    <row r="317" spans="1:8" s="5" customFormat="1" x14ac:dyDescent="0.25">
      <c r="A317"/>
      <c r="B317" s="24"/>
      <c r="E317"/>
      <c r="F317"/>
      <c r="G317"/>
      <c r="H317"/>
    </row>
    <row r="318" spans="1:8" s="5" customFormat="1" x14ac:dyDescent="0.25">
      <c r="A318"/>
      <c r="B318" s="24"/>
      <c r="E318"/>
      <c r="F318"/>
      <c r="G318"/>
      <c r="H318"/>
    </row>
    <row r="319" spans="1:8" s="5" customFormat="1" x14ac:dyDescent="0.25">
      <c r="A319"/>
      <c r="B319" s="24"/>
      <c r="E319"/>
      <c r="F319"/>
      <c r="G319"/>
      <c r="H319"/>
    </row>
    <row r="320" spans="1:8" s="5" customFormat="1" x14ac:dyDescent="0.25">
      <c r="A320"/>
      <c r="B320" s="24"/>
      <c r="E320"/>
      <c r="F320"/>
      <c r="G320"/>
      <c r="H320"/>
    </row>
    <row r="321" spans="1:8" s="5" customFormat="1" x14ac:dyDescent="0.25">
      <c r="A321"/>
      <c r="B321" s="24"/>
      <c r="E321"/>
      <c r="F321"/>
      <c r="G321"/>
      <c r="H321"/>
    </row>
    <row r="322" spans="1:8" s="5" customFormat="1" x14ac:dyDescent="0.25">
      <c r="A322"/>
      <c r="B322" s="24"/>
      <c r="E322"/>
      <c r="F322"/>
      <c r="G322"/>
      <c r="H322"/>
    </row>
    <row r="323" spans="1:8" s="5" customFormat="1" x14ac:dyDescent="0.25">
      <c r="A323"/>
      <c r="B323" s="24"/>
      <c r="E323"/>
      <c r="F323"/>
      <c r="G323"/>
      <c r="H323"/>
    </row>
    <row r="324" spans="1:8" s="5" customFormat="1" x14ac:dyDescent="0.25">
      <c r="A324"/>
      <c r="B324" s="24"/>
      <c r="E324"/>
      <c r="F324"/>
      <c r="G324"/>
      <c r="H324"/>
    </row>
    <row r="325" spans="1:8" s="5" customFormat="1" x14ac:dyDescent="0.25">
      <c r="A325"/>
      <c r="B325" s="24"/>
      <c r="E325"/>
      <c r="F325"/>
      <c r="G325"/>
      <c r="H325"/>
    </row>
    <row r="326" spans="1:8" s="5" customFormat="1" x14ac:dyDescent="0.25">
      <c r="A326"/>
      <c r="B326" s="24"/>
      <c r="E326"/>
      <c r="F326"/>
      <c r="G326"/>
      <c r="H326"/>
    </row>
    <row r="327" spans="1:8" s="5" customFormat="1" x14ac:dyDescent="0.25">
      <c r="A327"/>
      <c r="B327" s="24"/>
      <c r="E327"/>
      <c r="F327"/>
      <c r="G327"/>
      <c r="H327"/>
    </row>
    <row r="328" spans="1:8" s="5" customFormat="1" x14ac:dyDescent="0.25">
      <c r="A328"/>
      <c r="B328" s="24"/>
      <c r="E328"/>
      <c r="F328"/>
      <c r="G328"/>
      <c r="H328"/>
    </row>
    <row r="329" spans="1:8" s="5" customFormat="1" x14ac:dyDescent="0.25">
      <c r="A329"/>
      <c r="B329" s="24"/>
      <c r="E329"/>
      <c r="F329"/>
      <c r="G329"/>
      <c r="H329"/>
    </row>
    <row r="330" spans="1:8" s="5" customFormat="1" x14ac:dyDescent="0.25">
      <c r="A330"/>
      <c r="B330" s="24"/>
      <c r="E330"/>
      <c r="F330"/>
      <c r="G330"/>
      <c r="H330"/>
    </row>
    <row r="331" spans="1:8" s="5" customFormat="1" x14ac:dyDescent="0.25">
      <c r="A331"/>
      <c r="B331" s="24"/>
      <c r="E331"/>
      <c r="F331"/>
      <c r="G331"/>
      <c r="H331"/>
    </row>
    <row r="332" spans="1:8" s="5" customFormat="1" x14ac:dyDescent="0.25">
      <c r="A332"/>
      <c r="B332" s="24"/>
      <c r="E332"/>
      <c r="F332"/>
      <c r="G332"/>
      <c r="H332"/>
    </row>
    <row r="333" spans="1:8" s="5" customFormat="1" x14ac:dyDescent="0.25">
      <c r="A333"/>
      <c r="B333" s="24"/>
      <c r="E333"/>
      <c r="F333"/>
      <c r="G333"/>
      <c r="H333"/>
    </row>
    <row r="334" spans="1:8" s="5" customFormat="1" x14ac:dyDescent="0.25">
      <c r="A334"/>
      <c r="B334" s="24"/>
      <c r="E334"/>
      <c r="F334"/>
      <c r="G334"/>
      <c r="H334"/>
    </row>
    <row r="335" spans="1:8" s="5" customFormat="1" x14ac:dyDescent="0.25">
      <c r="A335"/>
      <c r="B335" s="24"/>
      <c r="E335"/>
      <c r="F335"/>
      <c r="G335"/>
      <c r="H335"/>
    </row>
    <row r="336" spans="1:8" s="5" customFormat="1" x14ac:dyDescent="0.25">
      <c r="A336"/>
      <c r="B336" s="24"/>
      <c r="E336"/>
      <c r="F336"/>
      <c r="G336"/>
      <c r="H336"/>
    </row>
    <row r="337" spans="1:8" s="5" customFormat="1" x14ac:dyDescent="0.25">
      <c r="A337"/>
      <c r="B337" s="24"/>
      <c r="E337"/>
      <c r="F337"/>
      <c r="G337"/>
      <c r="H337"/>
    </row>
    <row r="338" spans="1:8" s="5" customFormat="1" x14ac:dyDescent="0.25">
      <c r="A338"/>
      <c r="B338" s="24"/>
      <c r="E338"/>
      <c r="F338"/>
      <c r="G338"/>
      <c r="H338"/>
    </row>
    <row r="339" spans="1:8" s="5" customFormat="1" x14ac:dyDescent="0.25">
      <c r="A339"/>
      <c r="B339" s="24"/>
      <c r="E339"/>
      <c r="F339"/>
      <c r="G339"/>
      <c r="H339"/>
    </row>
    <row r="340" spans="1:8" s="5" customFormat="1" x14ac:dyDescent="0.25">
      <c r="A340"/>
      <c r="B340" s="24"/>
      <c r="E340"/>
      <c r="F340"/>
      <c r="G340"/>
      <c r="H340"/>
    </row>
    <row r="341" spans="1:8" s="5" customFormat="1" x14ac:dyDescent="0.25">
      <c r="A341"/>
      <c r="B341" s="24"/>
      <c r="E341"/>
      <c r="F341"/>
      <c r="G341"/>
      <c r="H341"/>
    </row>
    <row r="342" spans="1:8" s="5" customFormat="1" x14ac:dyDescent="0.25">
      <c r="A342"/>
      <c r="B342" s="24"/>
      <c r="E342"/>
      <c r="F342"/>
      <c r="G342"/>
      <c r="H342"/>
    </row>
    <row r="343" spans="1:8" s="5" customFormat="1" x14ac:dyDescent="0.25">
      <c r="A343"/>
      <c r="B343" s="24"/>
      <c r="E343"/>
      <c r="F343"/>
      <c r="G343"/>
      <c r="H343"/>
    </row>
    <row r="344" spans="1:8" s="5" customFormat="1" x14ac:dyDescent="0.25">
      <c r="A344"/>
      <c r="B344" s="24"/>
      <c r="E344"/>
      <c r="F344"/>
      <c r="G344"/>
      <c r="H344"/>
    </row>
    <row r="345" spans="1:8" s="5" customFormat="1" x14ac:dyDescent="0.25">
      <c r="A345"/>
      <c r="B345" s="24"/>
      <c r="E345"/>
      <c r="F345"/>
      <c r="G345"/>
      <c r="H345"/>
    </row>
    <row r="346" spans="1:8" s="5" customFormat="1" x14ac:dyDescent="0.25">
      <c r="A346"/>
      <c r="B346" s="24"/>
      <c r="E346"/>
      <c r="F346"/>
      <c r="G346"/>
      <c r="H346"/>
    </row>
    <row r="347" spans="1:8" s="5" customFormat="1" x14ac:dyDescent="0.25">
      <c r="A347"/>
      <c r="B347" s="24"/>
      <c r="E347"/>
      <c r="F347"/>
      <c r="G347"/>
      <c r="H347"/>
    </row>
    <row r="348" spans="1:8" s="5" customFormat="1" x14ac:dyDescent="0.25">
      <c r="A348"/>
      <c r="B348" s="24"/>
      <c r="E348"/>
      <c r="F348"/>
      <c r="G348"/>
      <c r="H348"/>
    </row>
    <row r="349" spans="1:8" s="5" customFormat="1" x14ac:dyDescent="0.25">
      <c r="A349"/>
      <c r="B349" s="24"/>
      <c r="E349"/>
      <c r="F349"/>
      <c r="G349"/>
      <c r="H349"/>
    </row>
    <row r="350" spans="1:8" s="5" customFormat="1" x14ac:dyDescent="0.25">
      <c r="A350"/>
      <c r="B350" s="24"/>
      <c r="E350"/>
      <c r="F350"/>
      <c r="G350"/>
      <c r="H350"/>
    </row>
    <row r="351" spans="1:8" s="5" customFormat="1" x14ac:dyDescent="0.25">
      <c r="A351"/>
      <c r="B351" s="24"/>
      <c r="E351"/>
      <c r="F351"/>
      <c r="G351"/>
      <c r="H351"/>
    </row>
    <row r="352" spans="1:8" s="5" customFormat="1" x14ac:dyDescent="0.25">
      <c r="A352"/>
      <c r="B352" s="24"/>
      <c r="E352"/>
      <c r="F352"/>
      <c r="G352"/>
      <c r="H352"/>
    </row>
    <row r="353" spans="1:8" s="5" customFormat="1" x14ac:dyDescent="0.25">
      <c r="A353"/>
      <c r="B353" s="24"/>
      <c r="E353"/>
      <c r="F353"/>
      <c r="G353"/>
      <c r="H353"/>
    </row>
    <row r="354" spans="1:8" s="5" customFormat="1" x14ac:dyDescent="0.25">
      <c r="A354"/>
      <c r="B354" s="24"/>
      <c r="E354"/>
      <c r="F354"/>
      <c r="G354"/>
      <c r="H354"/>
    </row>
    <row r="355" spans="1:8" s="5" customFormat="1" x14ac:dyDescent="0.25">
      <c r="A355"/>
      <c r="B355" s="24"/>
      <c r="E355"/>
      <c r="F355"/>
      <c r="G355"/>
      <c r="H355"/>
    </row>
    <row r="356" spans="1:8" s="5" customFormat="1" x14ac:dyDescent="0.25">
      <c r="A356"/>
      <c r="B356" s="24"/>
      <c r="E356"/>
      <c r="F356"/>
      <c r="G356"/>
      <c r="H356"/>
    </row>
    <row r="357" spans="1:8" s="5" customFormat="1" x14ac:dyDescent="0.25">
      <c r="A357"/>
      <c r="B357" s="24"/>
      <c r="E357"/>
      <c r="F357"/>
      <c r="G357"/>
      <c r="H357"/>
    </row>
    <row r="358" spans="1:8" s="5" customFormat="1" x14ac:dyDescent="0.25">
      <c r="A358"/>
      <c r="B358" s="24"/>
      <c r="E358"/>
      <c r="F358"/>
      <c r="G358"/>
      <c r="H358"/>
    </row>
    <row r="359" spans="1:8" s="5" customFormat="1" x14ac:dyDescent="0.25">
      <c r="A359"/>
      <c r="B359" s="24"/>
      <c r="E359"/>
      <c r="F359"/>
      <c r="G359"/>
      <c r="H359"/>
    </row>
    <row r="360" spans="1:8" s="5" customFormat="1" x14ac:dyDescent="0.25">
      <c r="A360"/>
      <c r="B360" s="24"/>
      <c r="E360"/>
      <c r="F360"/>
      <c r="G360"/>
      <c r="H360"/>
    </row>
    <row r="361" spans="1:8" s="5" customFormat="1" x14ac:dyDescent="0.25">
      <c r="A361"/>
      <c r="B361" s="24"/>
      <c r="E361"/>
      <c r="F361"/>
      <c r="G361"/>
      <c r="H361"/>
    </row>
    <row r="362" spans="1:8" s="5" customFormat="1" x14ac:dyDescent="0.25">
      <c r="A362"/>
      <c r="B362" s="24"/>
      <c r="E362"/>
      <c r="F362"/>
      <c r="G362"/>
      <c r="H362"/>
    </row>
    <row r="363" spans="1:8" s="5" customFormat="1" x14ac:dyDescent="0.25">
      <c r="A363"/>
      <c r="B363" s="24"/>
      <c r="E363"/>
      <c r="F363"/>
      <c r="G363"/>
      <c r="H363"/>
    </row>
    <row r="364" spans="1:8" s="5" customFormat="1" x14ac:dyDescent="0.25">
      <c r="A364"/>
      <c r="B364" s="24"/>
      <c r="E364"/>
      <c r="F364"/>
      <c r="G364"/>
      <c r="H364"/>
    </row>
    <row r="365" spans="1:8" s="5" customFormat="1" x14ac:dyDescent="0.25">
      <c r="A365"/>
      <c r="B365" s="24"/>
      <c r="E365"/>
      <c r="F365"/>
      <c r="G365"/>
      <c r="H365"/>
    </row>
    <row r="366" spans="1:8" s="5" customFormat="1" x14ac:dyDescent="0.25">
      <c r="A366"/>
      <c r="B366" s="24"/>
      <c r="E366"/>
      <c r="F366"/>
      <c r="G366"/>
      <c r="H366"/>
    </row>
    <row r="367" spans="1:8" s="5" customFormat="1" x14ac:dyDescent="0.25">
      <c r="A367"/>
      <c r="B367" s="24"/>
      <c r="E367"/>
      <c r="F367"/>
      <c r="G367"/>
      <c r="H367"/>
    </row>
    <row r="368" spans="1:8" s="5" customFormat="1" x14ac:dyDescent="0.25">
      <c r="A368"/>
      <c r="B368" s="24"/>
      <c r="E368"/>
      <c r="F368"/>
      <c r="G368"/>
      <c r="H368"/>
    </row>
    <row r="369" spans="1:8" s="5" customFormat="1" x14ac:dyDescent="0.25">
      <c r="A369"/>
      <c r="B369" s="24"/>
      <c r="E369"/>
      <c r="F369"/>
      <c r="G369"/>
      <c r="H369"/>
    </row>
    <row r="370" spans="1:8" s="5" customFormat="1" x14ac:dyDescent="0.25">
      <c r="A370"/>
      <c r="B370" s="24"/>
      <c r="E370"/>
      <c r="F370"/>
      <c r="G370"/>
      <c r="H370"/>
    </row>
    <row r="371" spans="1:8" s="5" customFormat="1" x14ac:dyDescent="0.25">
      <c r="A371"/>
      <c r="B371" s="24"/>
      <c r="E371"/>
      <c r="F371"/>
      <c r="G371"/>
      <c r="H371"/>
    </row>
    <row r="372" spans="1:8" s="5" customFormat="1" x14ac:dyDescent="0.25">
      <c r="A372"/>
      <c r="B372" s="24"/>
      <c r="E372"/>
      <c r="F372"/>
      <c r="G372"/>
      <c r="H372"/>
    </row>
    <row r="373" spans="1:8" s="5" customFormat="1" x14ac:dyDescent="0.25">
      <c r="A373"/>
      <c r="B373" s="24"/>
      <c r="E373"/>
      <c r="F373"/>
      <c r="G373"/>
      <c r="H373"/>
    </row>
    <row r="374" spans="1:8" s="5" customFormat="1" x14ac:dyDescent="0.25">
      <c r="A374"/>
      <c r="B374" s="24"/>
      <c r="E374"/>
      <c r="F374"/>
      <c r="G374"/>
      <c r="H374"/>
    </row>
    <row r="375" spans="1:8" s="5" customFormat="1" x14ac:dyDescent="0.25">
      <c r="A375"/>
      <c r="B375" s="24"/>
      <c r="E375"/>
      <c r="F375"/>
      <c r="G375"/>
      <c r="H375"/>
    </row>
    <row r="376" spans="1:8" s="5" customFormat="1" x14ac:dyDescent="0.25">
      <c r="A376"/>
      <c r="B376" s="24"/>
      <c r="E376"/>
      <c r="F376"/>
      <c r="G376"/>
      <c r="H376"/>
    </row>
    <row r="377" spans="1:8" s="5" customFormat="1" x14ac:dyDescent="0.25">
      <c r="A377"/>
      <c r="B377" s="24"/>
      <c r="E377"/>
      <c r="F377"/>
      <c r="G377"/>
      <c r="H377"/>
    </row>
    <row r="378" spans="1:8" s="5" customFormat="1" x14ac:dyDescent="0.25">
      <c r="A378"/>
      <c r="B378" s="24"/>
      <c r="E378"/>
      <c r="F378"/>
      <c r="G378"/>
      <c r="H378"/>
    </row>
    <row r="379" spans="1:8" s="5" customFormat="1" x14ac:dyDescent="0.25">
      <c r="A379"/>
      <c r="B379" s="24"/>
      <c r="E379"/>
      <c r="F379"/>
      <c r="G379"/>
      <c r="H379"/>
    </row>
    <row r="380" spans="1:8" s="5" customFormat="1" x14ac:dyDescent="0.25">
      <c r="A380"/>
      <c r="B380" s="24"/>
      <c r="E380"/>
      <c r="F380"/>
      <c r="G380"/>
      <c r="H380"/>
    </row>
    <row r="381" spans="1:8" s="5" customFormat="1" x14ac:dyDescent="0.25">
      <c r="A381"/>
      <c r="B381" s="24"/>
      <c r="E381"/>
      <c r="F381"/>
      <c r="G381"/>
      <c r="H381"/>
    </row>
    <row r="382" spans="1:8" s="5" customFormat="1" x14ac:dyDescent="0.25">
      <c r="A382"/>
      <c r="B382" s="24"/>
      <c r="E382"/>
      <c r="F382"/>
      <c r="G382"/>
      <c r="H382"/>
    </row>
    <row r="383" spans="1:8" s="5" customFormat="1" x14ac:dyDescent="0.25">
      <c r="A383"/>
      <c r="B383" s="24"/>
      <c r="E383"/>
      <c r="F383"/>
      <c r="G383"/>
      <c r="H383"/>
    </row>
    <row r="384" spans="1:8" s="5" customFormat="1" x14ac:dyDescent="0.25">
      <c r="A384"/>
      <c r="B384" s="24"/>
      <c r="E384"/>
      <c r="F384"/>
      <c r="G384"/>
      <c r="H384"/>
    </row>
    <row r="385" spans="1:8" s="5" customFormat="1" x14ac:dyDescent="0.25">
      <c r="A385"/>
      <c r="B385" s="24"/>
      <c r="E385"/>
      <c r="F385"/>
      <c r="G385"/>
      <c r="H385"/>
    </row>
    <row r="386" spans="1:8" s="5" customFormat="1" x14ac:dyDescent="0.25">
      <c r="A386"/>
      <c r="B386" s="24"/>
      <c r="E386"/>
      <c r="F386"/>
      <c r="G386"/>
      <c r="H386"/>
    </row>
    <row r="387" spans="1:8" s="5" customFormat="1" x14ac:dyDescent="0.25">
      <c r="A387"/>
      <c r="B387" s="24"/>
      <c r="E387"/>
      <c r="F387"/>
      <c r="G387"/>
      <c r="H387"/>
    </row>
    <row r="388" spans="1:8" s="5" customFormat="1" x14ac:dyDescent="0.25">
      <c r="A388"/>
      <c r="B388" s="24"/>
      <c r="E388"/>
      <c r="F388"/>
      <c r="G388"/>
      <c r="H388"/>
    </row>
    <row r="389" spans="1:8" s="5" customFormat="1" x14ac:dyDescent="0.25">
      <c r="A389"/>
      <c r="B389" s="24"/>
      <c r="E389"/>
      <c r="F389"/>
      <c r="G389"/>
      <c r="H389"/>
    </row>
    <row r="390" spans="1:8" s="5" customFormat="1" x14ac:dyDescent="0.25">
      <c r="A390"/>
      <c r="B390" s="24"/>
      <c r="E390"/>
      <c r="F390"/>
      <c r="G390"/>
      <c r="H390"/>
    </row>
    <row r="391" spans="1:8" s="5" customFormat="1" x14ac:dyDescent="0.25">
      <c r="A391"/>
      <c r="B391" s="24"/>
      <c r="E391"/>
      <c r="F391"/>
      <c r="G391"/>
      <c r="H391"/>
    </row>
    <row r="392" spans="1:8" s="5" customFormat="1" x14ac:dyDescent="0.25">
      <c r="A392"/>
      <c r="B392" s="24"/>
      <c r="E392"/>
      <c r="F392"/>
      <c r="G392"/>
      <c r="H392"/>
    </row>
    <row r="393" spans="1:8" s="5" customFormat="1" x14ac:dyDescent="0.25">
      <c r="A393"/>
      <c r="B393" s="24"/>
      <c r="E393"/>
      <c r="F393"/>
      <c r="G393"/>
      <c r="H393"/>
    </row>
    <row r="394" spans="1:8" s="5" customFormat="1" x14ac:dyDescent="0.25">
      <c r="A394"/>
      <c r="B394" s="24"/>
      <c r="E394"/>
      <c r="F394"/>
      <c r="G394"/>
      <c r="H394"/>
    </row>
    <row r="395" spans="1:8" s="5" customFormat="1" x14ac:dyDescent="0.25">
      <c r="A395"/>
      <c r="B395" s="24"/>
      <c r="E395"/>
      <c r="F395"/>
      <c r="G395"/>
      <c r="H395"/>
    </row>
    <row r="396" spans="1:8" s="5" customFormat="1" x14ac:dyDescent="0.25">
      <c r="A396"/>
      <c r="B396" s="24"/>
      <c r="E396"/>
      <c r="F396"/>
      <c r="G396"/>
      <c r="H396"/>
    </row>
    <row r="397" spans="1:8" s="5" customFormat="1" x14ac:dyDescent="0.25">
      <c r="A397"/>
      <c r="B397" s="24"/>
      <c r="E397"/>
      <c r="F397"/>
      <c r="G397"/>
      <c r="H397"/>
    </row>
    <row r="398" spans="1:8" s="5" customFormat="1" x14ac:dyDescent="0.25">
      <c r="A398"/>
      <c r="B398" s="24"/>
      <c r="E398"/>
      <c r="F398"/>
      <c r="G398"/>
      <c r="H398"/>
    </row>
    <row r="399" spans="1:8" s="5" customFormat="1" x14ac:dyDescent="0.25">
      <c r="A399"/>
      <c r="B399" s="24"/>
      <c r="E399"/>
      <c r="F399"/>
      <c r="G399"/>
      <c r="H399"/>
    </row>
    <row r="400" spans="1:8" s="5" customFormat="1" x14ac:dyDescent="0.25">
      <c r="A400"/>
      <c r="B400" s="24"/>
      <c r="E400"/>
      <c r="F400"/>
      <c r="G400"/>
      <c r="H400"/>
    </row>
    <row r="401" spans="1:8" s="5" customFormat="1" x14ac:dyDescent="0.25">
      <c r="A401"/>
      <c r="B401" s="24"/>
      <c r="E401"/>
      <c r="F401"/>
      <c r="G401"/>
      <c r="H401"/>
    </row>
    <row r="402" spans="1:8" s="5" customFormat="1" x14ac:dyDescent="0.25">
      <c r="A402"/>
      <c r="B402" s="24"/>
      <c r="E402"/>
      <c r="F402"/>
      <c r="G402"/>
      <c r="H402"/>
    </row>
    <row r="403" spans="1:8" s="5" customFormat="1" x14ac:dyDescent="0.25">
      <c r="A403"/>
      <c r="B403" s="24"/>
      <c r="E403"/>
      <c r="F403"/>
      <c r="G403"/>
      <c r="H403"/>
    </row>
    <row r="404" spans="1:8" s="5" customFormat="1" x14ac:dyDescent="0.25">
      <c r="A404"/>
      <c r="B404" s="24"/>
      <c r="E404"/>
      <c r="F404"/>
      <c r="G404"/>
      <c r="H404"/>
    </row>
    <row r="405" spans="1:8" s="5" customFormat="1" x14ac:dyDescent="0.25">
      <c r="A405"/>
      <c r="B405" s="24"/>
      <c r="E405"/>
      <c r="F405"/>
      <c r="G405"/>
      <c r="H405"/>
    </row>
    <row r="406" spans="1:8" s="5" customFormat="1" x14ac:dyDescent="0.25">
      <c r="A406"/>
      <c r="B406" s="24"/>
      <c r="E406"/>
      <c r="F406"/>
      <c r="G406"/>
      <c r="H406"/>
    </row>
    <row r="407" spans="1:8" s="5" customFormat="1" x14ac:dyDescent="0.25">
      <c r="A407"/>
      <c r="B407" s="24"/>
      <c r="E407"/>
      <c r="F407"/>
      <c r="G407"/>
      <c r="H407"/>
    </row>
    <row r="408" spans="1:8" s="5" customFormat="1" x14ac:dyDescent="0.25">
      <c r="A408"/>
      <c r="B408" s="24"/>
      <c r="E408"/>
      <c r="F408"/>
      <c r="G408"/>
      <c r="H408"/>
    </row>
    <row r="409" spans="1:8" s="5" customFormat="1" x14ac:dyDescent="0.25">
      <c r="A409"/>
      <c r="B409" s="24"/>
      <c r="E409"/>
      <c r="F409"/>
      <c r="G409"/>
      <c r="H409"/>
    </row>
    <row r="410" spans="1:8" s="5" customFormat="1" x14ac:dyDescent="0.25">
      <c r="A410"/>
      <c r="B410" s="24"/>
      <c r="E410"/>
      <c r="F410"/>
      <c r="G410"/>
      <c r="H410"/>
    </row>
    <row r="411" spans="1:8" s="5" customFormat="1" x14ac:dyDescent="0.25">
      <c r="A411"/>
      <c r="B411" s="24"/>
      <c r="E411"/>
      <c r="F411"/>
      <c r="G411"/>
      <c r="H411"/>
    </row>
    <row r="412" spans="1:8" s="5" customFormat="1" x14ac:dyDescent="0.25">
      <c r="A412"/>
      <c r="B412" s="24"/>
      <c r="E412"/>
      <c r="F412"/>
      <c r="G412"/>
      <c r="H412"/>
    </row>
    <row r="413" spans="1:8" s="5" customFormat="1" x14ac:dyDescent="0.25">
      <c r="A413"/>
      <c r="B413" s="24"/>
      <c r="E413"/>
      <c r="F413"/>
      <c r="G413"/>
      <c r="H413"/>
    </row>
    <row r="414" spans="1:8" s="5" customFormat="1" x14ac:dyDescent="0.25">
      <c r="A414"/>
      <c r="B414" s="24"/>
      <c r="E414"/>
      <c r="F414"/>
      <c r="G414"/>
      <c r="H414"/>
    </row>
    <row r="415" spans="1:8" s="5" customFormat="1" x14ac:dyDescent="0.25">
      <c r="A415"/>
      <c r="B415" s="24"/>
      <c r="E415"/>
      <c r="F415"/>
      <c r="G415"/>
      <c r="H415"/>
    </row>
    <row r="416" spans="1:8" s="5" customFormat="1" x14ac:dyDescent="0.25">
      <c r="A416"/>
      <c r="B416" s="24"/>
      <c r="E416"/>
      <c r="F416"/>
      <c r="G416"/>
      <c r="H416"/>
    </row>
    <row r="417" spans="1:8" s="5" customFormat="1" x14ac:dyDescent="0.25">
      <c r="A417"/>
      <c r="B417" s="24"/>
      <c r="E417"/>
      <c r="F417"/>
      <c r="G417"/>
      <c r="H417"/>
    </row>
    <row r="418" spans="1:8" s="5" customFormat="1" x14ac:dyDescent="0.25">
      <c r="A418"/>
      <c r="B418" s="24"/>
      <c r="E418"/>
      <c r="F418"/>
      <c r="G418"/>
      <c r="H418"/>
    </row>
    <row r="419" spans="1:8" s="5" customFormat="1" x14ac:dyDescent="0.25">
      <c r="A419"/>
      <c r="B419" s="24"/>
      <c r="E419"/>
      <c r="F419"/>
      <c r="G419"/>
      <c r="H419"/>
    </row>
    <row r="420" spans="1:8" s="5" customFormat="1" x14ac:dyDescent="0.25">
      <c r="A420"/>
      <c r="B420" s="24"/>
      <c r="E420"/>
      <c r="F420"/>
      <c r="G420"/>
      <c r="H420"/>
    </row>
    <row r="421" spans="1:8" s="5" customFormat="1" x14ac:dyDescent="0.25">
      <c r="A421"/>
      <c r="B421" s="24"/>
      <c r="E421"/>
      <c r="F421"/>
      <c r="G421"/>
      <c r="H421"/>
    </row>
    <row r="422" spans="1:8" s="5" customFormat="1" x14ac:dyDescent="0.25">
      <c r="A422"/>
      <c r="B422" s="24"/>
      <c r="E422"/>
      <c r="F422"/>
      <c r="G422"/>
      <c r="H422"/>
    </row>
    <row r="423" spans="1:8" s="5" customFormat="1" x14ac:dyDescent="0.25">
      <c r="A423"/>
      <c r="B423" s="24"/>
      <c r="E423"/>
      <c r="F423"/>
      <c r="G423"/>
      <c r="H423"/>
    </row>
    <row r="424" spans="1:8" s="5" customFormat="1" x14ac:dyDescent="0.25">
      <c r="A424"/>
      <c r="B424" s="24"/>
      <c r="E424"/>
      <c r="F424"/>
      <c r="G424"/>
      <c r="H424"/>
    </row>
    <row r="425" spans="1:8" s="5" customFormat="1" x14ac:dyDescent="0.25">
      <c r="A425"/>
      <c r="B425" s="24"/>
      <c r="E425"/>
      <c r="F425"/>
      <c r="G425"/>
      <c r="H425"/>
    </row>
    <row r="426" spans="1:8" s="5" customFormat="1" x14ac:dyDescent="0.25">
      <c r="A426"/>
      <c r="B426" s="24"/>
      <c r="E426"/>
      <c r="F426"/>
      <c r="G426"/>
      <c r="H426"/>
    </row>
    <row r="427" spans="1:8" s="5" customFormat="1" x14ac:dyDescent="0.25">
      <c r="A427"/>
      <c r="B427" s="24"/>
      <c r="E427"/>
      <c r="F427"/>
      <c r="G427"/>
      <c r="H427"/>
    </row>
    <row r="428" spans="1:8" s="5" customFormat="1" x14ac:dyDescent="0.25">
      <c r="A428"/>
      <c r="B428" s="24"/>
      <c r="E428"/>
      <c r="F428"/>
      <c r="G428"/>
      <c r="H428"/>
    </row>
    <row r="429" spans="1:8" s="5" customFormat="1" x14ac:dyDescent="0.25">
      <c r="A429"/>
      <c r="B429" s="24"/>
      <c r="E429"/>
      <c r="F429"/>
      <c r="G429"/>
      <c r="H429"/>
    </row>
    <row r="430" spans="1:8" s="5" customFormat="1" x14ac:dyDescent="0.25">
      <c r="A430"/>
      <c r="B430" s="24"/>
      <c r="E430"/>
      <c r="F430"/>
      <c r="G430"/>
      <c r="H430"/>
    </row>
    <row r="431" spans="1:8" s="5" customFormat="1" x14ac:dyDescent="0.25">
      <c r="A431"/>
      <c r="B431" s="24"/>
      <c r="E431"/>
      <c r="F431"/>
      <c r="G431"/>
      <c r="H431"/>
    </row>
    <row r="432" spans="1:8" s="5" customFormat="1" x14ac:dyDescent="0.25">
      <c r="A432"/>
      <c r="B432" s="24"/>
      <c r="E432"/>
      <c r="F432"/>
      <c r="G432"/>
      <c r="H432"/>
    </row>
    <row r="433" spans="1:8" s="5" customFormat="1" x14ac:dyDescent="0.25">
      <c r="A433"/>
      <c r="B433" s="24"/>
      <c r="E433"/>
      <c r="F433"/>
      <c r="G433"/>
      <c r="H433"/>
    </row>
    <row r="434" spans="1:8" s="5" customFormat="1" x14ac:dyDescent="0.25">
      <c r="A434"/>
      <c r="B434" s="24"/>
      <c r="E434"/>
      <c r="F434"/>
      <c r="G434"/>
      <c r="H434"/>
    </row>
    <row r="435" spans="1:8" s="5" customFormat="1" x14ac:dyDescent="0.25">
      <c r="A435"/>
      <c r="B435" s="24"/>
      <c r="E435"/>
      <c r="F435"/>
      <c r="G435"/>
      <c r="H435"/>
    </row>
    <row r="436" spans="1:8" s="5" customFormat="1" x14ac:dyDescent="0.25">
      <c r="A436"/>
      <c r="B436" s="24"/>
      <c r="E436"/>
      <c r="F436"/>
      <c r="G436"/>
      <c r="H436"/>
    </row>
    <row r="437" spans="1:8" s="5" customFormat="1" x14ac:dyDescent="0.25">
      <c r="A437"/>
      <c r="B437" s="24"/>
      <c r="E437"/>
      <c r="F437"/>
      <c r="G437"/>
      <c r="H437"/>
    </row>
    <row r="438" spans="1:8" s="5" customFormat="1" x14ac:dyDescent="0.25">
      <c r="A438"/>
      <c r="B438" s="24"/>
      <c r="E438"/>
      <c r="F438"/>
      <c r="G438"/>
      <c r="H438"/>
    </row>
    <row r="439" spans="1:8" s="5" customFormat="1" x14ac:dyDescent="0.25">
      <c r="A439"/>
      <c r="B439" s="24"/>
      <c r="E439"/>
      <c r="F439"/>
      <c r="G439"/>
      <c r="H439"/>
    </row>
    <row r="440" spans="1:8" s="5" customFormat="1" x14ac:dyDescent="0.25">
      <c r="A440"/>
      <c r="B440" s="24"/>
      <c r="E440"/>
      <c r="F440"/>
      <c r="G440"/>
      <c r="H440"/>
    </row>
    <row r="441" spans="1:8" s="5" customFormat="1" x14ac:dyDescent="0.25">
      <c r="A441"/>
      <c r="B441" s="24"/>
      <c r="E441"/>
      <c r="F441"/>
      <c r="G441"/>
      <c r="H441"/>
    </row>
    <row r="442" spans="1:8" s="5" customFormat="1" x14ac:dyDescent="0.25">
      <c r="A442"/>
      <c r="B442" s="24"/>
      <c r="E442"/>
      <c r="F442"/>
      <c r="G442"/>
      <c r="H442"/>
    </row>
    <row r="443" spans="1:8" s="5" customFormat="1" x14ac:dyDescent="0.25">
      <c r="A443"/>
      <c r="B443" s="24"/>
      <c r="E443"/>
      <c r="F443"/>
      <c r="G443"/>
      <c r="H443"/>
    </row>
    <row r="444" spans="1:8" s="5" customFormat="1" x14ac:dyDescent="0.25">
      <c r="A444"/>
      <c r="B444" s="24"/>
      <c r="E444"/>
      <c r="F444"/>
      <c r="G444"/>
      <c r="H444"/>
    </row>
    <row r="445" spans="1:8" s="5" customFormat="1" x14ac:dyDescent="0.25">
      <c r="A445"/>
      <c r="B445" s="24"/>
      <c r="E445"/>
      <c r="F445"/>
      <c r="G445"/>
      <c r="H445"/>
    </row>
    <row r="446" spans="1:8" s="5" customFormat="1" x14ac:dyDescent="0.25">
      <c r="A446"/>
      <c r="B446" s="24"/>
      <c r="E446"/>
      <c r="F446"/>
      <c r="G446"/>
      <c r="H446"/>
    </row>
    <row r="447" spans="1:8" s="5" customFormat="1" x14ac:dyDescent="0.25">
      <c r="A447"/>
      <c r="B447" s="24"/>
      <c r="E447"/>
      <c r="F447"/>
      <c r="G447"/>
      <c r="H447"/>
    </row>
    <row r="448" spans="1:8" s="5" customFormat="1" x14ac:dyDescent="0.25">
      <c r="A448"/>
      <c r="B448" s="24"/>
      <c r="E448"/>
      <c r="F448"/>
      <c r="G448"/>
      <c r="H448"/>
    </row>
    <row r="449" spans="1:8" s="5" customFormat="1" x14ac:dyDescent="0.25">
      <c r="A449"/>
      <c r="B449" s="24"/>
      <c r="E449"/>
      <c r="F449"/>
      <c r="G449"/>
      <c r="H449"/>
    </row>
    <row r="450" spans="1:8" s="5" customFormat="1" x14ac:dyDescent="0.25">
      <c r="A450"/>
      <c r="B450" s="24"/>
      <c r="E450"/>
      <c r="F450"/>
      <c r="G450"/>
      <c r="H450"/>
    </row>
    <row r="451" spans="1:8" s="5" customFormat="1" x14ac:dyDescent="0.25">
      <c r="A451"/>
      <c r="B451" s="24"/>
      <c r="E451"/>
      <c r="F451"/>
      <c r="G451"/>
      <c r="H451"/>
    </row>
    <row r="452" spans="1:8" s="5" customFormat="1" x14ac:dyDescent="0.25">
      <c r="A452"/>
      <c r="B452" s="24"/>
      <c r="E452"/>
      <c r="F452"/>
      <c r="G452"/>
      <c r="H452"/>
    </row>
    <row r="453" spans="1:8" s="5" customFormat="1" x14ac:dyDescent="0.25">
      <c r="A453"/>
      <c r="B453" s="24"/>
      <c r="E453"/>
      <c r="F453"/>
      <c r="G453"/>
      <c r="H453"/>
    </row>
    <row r="454" spans="1:8" s="5" customFormat="1" x14ac:dyDescent="0.25">
      <c r="A454"/>
      <c r="B454" s="24"/>
      <c r="E454"/>
      <c r="F454"/>
      <c r="G454"/>
      <c r="H454"/>
    </row>
    <row r="455" spans="1:8" s="5" customFormat="1" x14ac:dyDescent="0.25">
      <c r="A455"/>
      <c r="B455" s="24"/>
      <c r="E455"/>
      <c r="F455"/>
      <c r="G455"/>
      <c r="H455"/>
    </row>
    <row r="456" spans="1:8" s="5" customFormat="1" x14ac:dyDescent="0.25">
      <c r="A456"/>
      <c r="B456" s="24"/>
      <c r="E456"/>
      <c r="F456"/>
      <c r="G456"/>
      <c r="H456"/>
    </row>
    <row r="457" spans="1:8" s="5" customFormat="1" x14ac:dyDescent="0.25">
      <c r="A457"/>
      <c r="B457" s="24"/>
      <c r="E457"/>
      <c r="F457"/>
      <c r="G457"/>
      <c r="H457"/>
    </row>
    <row r="458" spans="1:8" s="5" customFormat="1" x14ac:dyDescent="0.25">
      <c r="A458"/>
      <c r="B458" s="24"/>
      <c r="E458"/>
      <c r="F458"/>
      <c r="G458"/>
      <c r="H458"/>
    </row>
    <row r="459" spans="1:8" s="5" customFormat="1" x14ac:dyDescent="0.25">
      <c r="A459"/>
      <c r="B459" s="24"/>
      <c r="E459"/>
      <c r="F459"/>
      <c r="G459"/>
      <c r="H459"/>
    </row>
    <row r="460" spans="1:8" s="5" customFormat="1" x14ac:dyDescent="0.25">
      <c r="A460"/>
      <c r="B460" s="24"/>
      <c r="E460"/>
      <c r="F460"/>
      <c r="G460"/>
      <c r="H460"/>
    </row>
    <row r="461" spans="1:8" s="5" customFormat="1" x14ac:dyDescent="0.25">
      <c r="A461"/>
      <c r="B461" s="24"/>
      <c r="E461"/>
      <c r="F461"/>
      <c r="G461"/>
      <c r="H461"/>
    </row>
    <row r="462" spans="1:8" s="5" customFormat="1" x14ac:dyDescent="0.25">
      <c r="A462"/>
      <c r="B462" s="24"/>
      <c r="E462"/>
      <c r="F462"/>
      <c r="G462"/>
      <c r="H462"/>
    </row>
    <row r="463" spans="1:8" s="5" customFormat="1" x14ac:dyDescent="0.25">
      <c r="A463"/>
      <c r="B463" s="24"/>
      <c r="E463"/>
      <c r="F463"/>
      <c r="G463"/>
      <c r="H463"/>
    </row>
    <row r="464" spans="1:8" s="5" customFormat="1" x14ac:dyDescent="0.25">
      <c r="A464"/>
      <c r="B464" s="24"/>
      <c r="E464"/>
      <c r="F464"/>
      <c r="G464"/>
      <c r="H464"/>
    </row>
    <row r="465" spans="1:8" s="5" customFormat="1" x14ac:dyDescent="0.25">
      <c r="A465"/>
      <c r="B465" s="24"/>
      <c r="E465"/>
      <c r="F465"/>
      <c r="G465"/>
      <c r="H465"/>
    </row>
    <row r="466" spans="1:8" s="5" customFormat="1" x14ac:dyDescent="0.25">
      <c r="A466"/>
      <c r="B466" s="24"/>
      <c r="E466"/>
      <c r="F466"/>
      <c r="G466"/>
      <c r="H466"/>
    </row>
    <row r="467" spans="1:8" s="5" customFormat="1" x14ac:dyDescent="0.25">
      <c r="A467"/>
      <c r="B467" s="24"/>
      <c r="E467"/>
      <c r="F467"/>
      <c r="G467"/>
      <c r="H467"/>
    </row>
    <row r="468" spans="1:8" s="5" customFormat="1" x14ac:dyDescent="0.25">
      <c r="A468"/>
      <c r="B468" s="24"/>
      <c r="E468"/>
      <c r="F468"/>
      <c r="G468"/>
      <c r="H468"/>
    </row>
    <row r="469" spans="1:8" s="5" customFormat="1" x14ac:dyDescent="0.25">
      <c r="A469"/>
      <c r="B469" s="24"/>
      <c r="E469"/>
      <c r="F469"/>
      <c r="G469"/>
      <c r="H469"/>
    </row>
    <row r="470" spans="1:8" s="5" customFormat="1" x14ac:dyDescent="0.25">
      <c r="A470"/>
      <c r="B470" s="24"/>
      <c r="E470"/>
      <c r="F470"/>
      <c r="G470"/>
      <c r="H470"/>
    </row>
    <row r="471" spans="1:8" s="5" customFormat="1" x14ac:dyDescent="0.25">
      <c r="A471"/>
      <c r="B471" s="24"/>
      <c r="E471"/>
      <c r="F471"/>
      <c r="G471"/>
      <c r="H471"/>
    </row>
    <row r="472" spans="1:8" s="5" customFormat="1" x14ac:dyDescent="0.25">
      <c r="A472"/>
      <c r="B472" s="24"/>
      <c r="E472"/>
      <c r="F472"/>
      <c r="G472"/>
      <c r="H472"/>
    </row>
    <row r="473" spans="1:8" s="5" customFormat="1" x14ac:dyDescent="0.25">
      <c r="A473"/>
      <c r="B473" s="24"/>
      <c r="E473"/>
      <c r="F473"/>
      <c r="G473"/>
      <c r="H473"/>
    </row>
    <row r="474" spans="1:8" s="5" customFormat="1" x14ac:dyDescent="0.25">
      <c r="A474"/>
      <c r="B474" s="24"/>
      <c r="E474"/>
      <c r="F474"/>
      <c r="G474"/>
      <c r="H474"/>
    </row>
    <row r="475" spans="1:8" s="5" customFormat="1" x14ac:dyDescent="0.25">
      <c r="A475"/>
      <c r="B475" s="24"/>
      <c r="E475"/>
      <c r="F475"/>
      <c r="G475"/>
      <c r="H475"/>
    </row>
    <row r="476" spans="1:8" s="5" customFormat="1" x14ac:dyDescent="0.25">
      <c r="A476"/>
      <c r="B476" s="24"/>
      <c r="E476"/>
      <c r="F476"/>
      <c r="G476"/>
      <c r="H476"/>
    </row>
    <row r="477" spans="1:8" s="5" customFormat="1" x14ac:dyDescent="0.25">
      <c r="A477"/>
      <c r="B477" s="24"/>
      <c r="E477"/>
      <c r="F477"/>
      <c r="G477"/>
      <c r="H477"/>
    </row>
    <row r="478" spans="1:8" s="5" customFormat="1" x14ac:dyDescent="0.25">
      <c r="A478"/>
      <c r="B478" s="24"/>
      <c r="E478"/>
      <c r="F478"/>
      <c r="G478"/>
      <c r="H478"/>
    </row>
    <row r="479" spans="1:8" s="5" customFormat="1" x14ac:dyDescent="0.25">
      <c r="A479"/>
      <c r="B479" s="24"/>
      <c r="E479"/>
      <c r="F479"/>
      <c r="G479"/>
      <c r="H479"/>
    </row>
    <row r="480" spans="1:8" s="5" customFormat="1" x14ac:dyDescent="0.25">
      <c r="A480"/>
      <c r="B480" s="24"/>
      <c r="E480"/>
      <c r="F480"/>
      <c r="G480"/>
      <c r="H480"/>
    </row>
    <row r="481" spans="1:8" s="5" customFormat="1" x14ac:dyDescent="0.25">
      <c r="A481"/>
      <c r="B481" s="24"/>
      <c r="E481"/>
      <c r="F481"/>
      <c r="G481"/>
      <c r="H481"/>
    </row>
    <row r="482" spans="1:8" s="5" customFormat="1" x14ac:dyDescent="0.25">
      <c r="A482"/>
      <c r="B482" s="24"/>
      <c r="E482"/>
      <c r="F482"/>
      <c r="G482"/>
      <c r="H482"/>
    </row>
    <row r="483" spans="1:8" s="5" customFormat="1" x14ac:dyDescent="0.25">
      <c r="A483"/>
      <c r="B483" s="24"/>
      <c r="E483"/>
      <c r="F483"/>
      <c r="G483"/>
      <c r="H483"/>
    </row>
    <row r="484" spans="1:8" s="5" customFormat="1" x14ac:dyDescent="0.25">
      <c r="A484"/>
      <c r="B484" s="24"/>
      <c r="E484"/>
      <c r="F484"/>
      <c r="G484"/>
      <c r="H484"/>
    </row>
    <row r="485" spans="1:8" s="5" customFormat="1" x14ac:dyDescent="0.25">
      <c r="A485"/>
      <c r="B485" s="24"/>
      <c r="E485"/>
      <c r="F485"/>
      <c r="G485"/>
      <c r="H485"/>
    </row>
    <row r="486" spans="1:8" s="5" customFormat="1" x14ac:dyDescent="0.25">
      <c r="A486"/>
      <c r="B486" s="24"/>
      <c r="E486"/>
      <c r="F486"/>
      <c r="G486"/>
      <c r="H486"/>
    </row>
    <row r="487" spans="1:8" s="5" customFormat="1" x14ac:dyDescent="0.25">
      <c r="A487"/>
      <c r="B487" s="24"/>
      <c r="E487"/>
      <c r="F487"/>
      <c r="G487"/>
      <c r="H487"/>
    </row>
    <row r="488" spans="1:8" s="5" customFormat="1" x14ac:dyDescent="0.25">
      <c r="A488"/>
      <c r="B488" s="24"/>
      <c r="E488"/>
      <c r="F488"/>
      <c r="G488"/>
      <c r="H488"/>
    </row>
    <row r="489" spans="1:8" s="5" customFormat="1" x14ac:dyDescent="0.25">
      <c r="A489"/>
      <c r="B489" s="24"/>
      <c r="E489"/>
      <c r="F489"/>
      <c r="G489"/>
      <c r="H489"/>
    </row>
    <row r="490" spans="1:8" s="5" customFormat="1" x14ac:dyDescent="0.25">
      <c r="A490"/>
      <c r="B490" s="24"/>
      <c r="E490"/>
      <c r="F490"/>
      <c r="G490"/>
      <c r="H490"/>
    </row>
    <row r="491" spans="1:8" s="5" customFormat="1" x14ac:dyDescent="0.25">
      <c r="A491"/>
      <c r="B491" s="24"/>
      <c r="E491"/>
      <c r="F491"/>
      <c r="G491"/>
      <c r="H491"/>
    </row>
    <row r="492" spans="1:8" s="5" customFormat="1" x14ac:dyDescent="0.25">
      <c r="A492"/>
      <c r="B492" s="24"/>
      <c r="E492"/>
      <c r="F492"/>
      <c r="G492"/>
      <c r="H492"/>
    </row>
    <row r="493" spans="1:8" s="5" customFormat="1" x14ac:dyDescent="0.25">
      <c r="A493"/>
      <c r="B493" s="24"/>
      <c r="E493"/>
      <c r="F493"/>
      <c r="G493"/>
      <c r="H493"/>
    </row>
    <row r="494" spans="1:8" s="5" customFormat="1" x14ac:dyDescent="0.25">
      <c r="A494"/>
      <c r="B494" s="24"/>
      <c r="E494"/>
      <c r="F494"/>
      <c r="G494"/>
      <c r="H494"/>
    </row>
    <row r="495" spans="1:8" s="5" customFormat="1" x14ac:dyDescent="0.25">
      <c r="A495"/>
      <c r="B495" s="24"/>
      <c r="E495"/>
      <c r="F495"/>
      <c r="G495"/>
      <c r="H495"/>
    </row>
    <row r="496" spans="1:8" s="5" customFormat="1" x14ac:dyDescent="0.25">
      <c r="A496"/>
      <c r="B496" s="24"/>
      <c r="E496"/>
      <c r="F496"/>
      <c r="G496"/>
      <c r="H496"/>
    </row>
    <row r="497" spans="1:8" s="5" customFormat="1" x14ac:dyDescent="0.25">
      <c r="A497"/>
      <c r="B497" s="24"/>
      <c r="E497"/>
      <c r="F497"/>
      <c r="G497"/>
      <c r="H497"/>
    </row>
    <row r="498" spans="1:8" s="5" customFormat="1" x14ac:dyDescent="0.25">
      <c r="A498"/>
      <c r="B498" s="24"/>
      <c r="E498"/>
      <c r="F498"/>
      <c r="G498"/>
      <c r="H498"/>
    </row>
    <row r="499" spans="1:8" s="5" customFormat="1" x14ac:dyDescent="0.25">
      <c r="A499"/>
      <c r="B499" s="24"/>
      <c r="E499"/>
      <c r="F499"/>
      <c r="G499"/>
      <c r="H499"/>
    </row>
    <row r="500" spans="1:8" s="5" customFormat="1" x14ac:dyDescent="0.25">
      <c r="A500"/>
      <c r="B500" s="24"/>
      <c r="E500"/>
      <c r="F500"/>
      <c r="G500"/>
      <c r="H500"/>
    </row>
    <row r="501" spans="1:8" s="5" customFormat="1" x14ac:dyDescent="0.25">
      <c r="A501"/>
      <c r="B501" s="24"/>
      <c r="E501"/>
      <c r="F501"/>
      <c r="G501"/>
      <c r="H501"/>
    </row>
    <row r="502" spans="1:8" s="5" customFormat="1" x14ac:dyDescent="0.25">
      <c r="A502"/>
      <c r="B502" s="24"/>
      <c r="E502"/>
      <c r="F502"/>
      <c r="G502"/>
      <c r="H502"/>
    </row>
    <row r="503" spans="1:8" s="5" customFormat="1" x14ac:dyDescent="0.25">
      <c r="A503"/>
      <c r="B503" s="24"/>
      <c r="E503"/>
      <c r="F503"/>
      <c r="G503"/>
      <c r="H503"/>
    </row>
    <row r="504" spans="1:8" s="5" customFormat="1" x14ac:dyDescent="0.25">
      <c r="A504"/>
      <c r="B504" s="24"/>
      <c r="E504"/>
      <c r="F504"/>
      <c r="G504"/>
      <c r="H504"/>
    </row>
    <row r="505" spans="1:8" s="5" customFormat="1" x14ac:dyDescent="0.25">
      <c r="A505"/>
      <c r="B505" s="24"/>
      <c r="E505"/>
      <c r="F505"/>
      <c r="G505"/>
      <c r="H505"/>
    </row>
    <row r="506" spans="1:8" s="5" customFormat="1" x14ac:dyDescent="0.25">
      <c r="A506"/>
      <c r="B506" s="24"/>
      <c r="E506"/>
      <c r="F506"/>
      <c r="G506"/>
      <c r="H506"/>
    </row>
    <row r="507" spans="1:8" s="5" customFormat="1" x14ac:dyDescent="0.25">
      <c r="A507"/>
      <c r="B507" s="24"/>
      <c r="E507"/>
      <c r="F507"/>
      <c r="G507"/>
      <c r="H507"/>
    </row>
    <row r="508" spans="1:8" s="5" customFormat="1" x14ac:dyDescent="0.25">
      <c r="A508"/>
      <c r="B508" s="24"/>
      <c r="E508"/>
      <c r="F508"/>
      <c r="G508"/>
      <c r="H508"/>
    </row>
    <row r="509" spans="1:8" s="5" customFormat="1" x14ac:dyDescent="0.25">
      <c r="A509"/>
      <c r="B509" s="24"/>
      <c r="E509"/>
      <c r="F509"/>
      <c r="G509"/>
      <c r="H509"/>
    </row>
    <row r="510" spans="1:8" s="5" customFormat="1" x14ac:dyDescent="0.25">
      <c r="A510"/>
      <c r="B510" s="24"/>
      <c r="E510"/>
      <c r="F510"/>
      <c r="G510"/>
      <c r="H510"/>
    </row>
    <row r="511" spans="1:8" s="5" customFormat="1" x14ac:dyDescent="0.25">
      <c r="A511"/>
      <c r="B511" s="24"/>
      <c r="E511"/>
      <c r="F511"/>
      <c r="G511"/>
      <c r="H511"/>
    </row>
    <row r="512" spans="1:8" s="5" customFormat="1" x14ac:dyDescent="0.25">
      <c r="A512"/>
      <c r="B512" s="24"/>
      <c r="E512"/>
      <c r="F512"/>
      <c r="G512"/>
      <c r="H512"/>
    </row>
    <row r="513" spans="1:8" s="5" customFormat="1" x14ac:dyDescent="0.25">
      <c r="A513"/>
      <c r="B513" s="24"/>
      <c r="E513"/>
      <c r="F513"/>
      <c r="G513"/>
      <c r="H513"/>
    </row>
    <row r="514" spans="1:8" s="5" customFormat="1" x14ac:dyDescent="0.25">
      <c r="A514"/>
      <c r="B514" s="24"/>
      <c r="E514"/>
      <c r="F514"/>
      <c r="G514"/>
      <c r="H514"/>
    </row>
    <row r="515" spans="1:8" s="5" customFormat="1" x14ac:dyDescent="0.25">
      <c r="A515"/>
      <c r="B515" s="24"/>
      <c r="E515"/>
      <c r="F515"/>
      <c r="G515"/>
      <c r="H515"/>
    </row>
    <row r="516" spans="1:8" s="5" customFormat="1" x14ac:dyDescent="0.25">
      <c r="A516"/>
      <c r="B516" s="24"/>
      <c r="E516"/>
      <c r="F516"/>
      <c r="G516"/>
      <c r="H516"/>
    </row>
    <row r="517" spans="1:8" s="5" customFormat="1" x14ac:dyDescent="0.25">
      <c r="A517"/>
      <c r="B517" s="24"/>
      <c r="E517"/>
      <c r="F517"/>
      <c r="G517"/>
      <c r="H517"/>
    </row>
    <row r="518" spans="1:8" s="5" customFormat="1" x14ac:dyDescent="0.25">
      <c r="A518"/>
      <c r="B518" s="24"/>
      <c r="E518"/>
      <c r="F518"/>
      <c r="G518"/>
      <c r="H518"/>
    </row>
    <row r="519" spans="1:8" s="5" customFormat="1" x14ac:dyDescent="0.25">
      <c r="A519"/>
      <c r="B519" s="24"/>
      <c r="E519"/>
      <c r="F519"/>
      <c r="G519"/>
      <c r="H519"/>
    </row>
    <row r="520" spans="1:8" s="5" customFormat="1" x14ac:dyDescent="0.25">
      <c r="A520"/>
      <c r="B520" s="24"/>
      <c r="E520"/>
      <c r="F520"/>
      <c r="G520"/>
      <c r="H520"/>
    </row>
    <row r="521" spans="1:8" s="5" customFormat="1" x14ac:dyDescent="0.25">
      <c r="A521"/>
      <c r="B521" s="24"/>
      <c r="E521"/>
      <c r="F521"/>
      <c r="G521"/>
      <c r="H521"/>
    </row>
    <row r="522" spans="1:8" s="5" customFormat="1" x14ac:dyDescent="0.25">
      <c r="A522"/>
      <c r="B522" s="24"/>
      <c r="E522"/>
      <c r="F522"/>
      <c r="G522"/>
      <c r="H522"/>
    </row>
    <row r="523" spans="1:8" s="5" customFormat="1" x14ac:dyDescent="0.25">
      <c r="A523"/>
      <c r="B523" s="24"/>
      <c r="E523"/>
      <c r="F523"/>
      <c r="G523"/>
      <c r="H523"/>
    </row>
    <row r="524" spans="1:8" s="5" customFormat="1" x14ac:dyDescent="0.25">
      <c r="A524"/>
      <c r="B524" s="24"/>
      <c r="E524"/>
      <c r="F524"/>
      <c r="G524"/>
      <c r="H524"/>
    </row>
    <row r="525" spans="1:8" s="5" customFormat="1" x14ac:dyDescent="0.25">
      <c r="A525"/>
      <c r="B525" s="24"/>
      <c r="E525"/>
      <c r="F525"/>
      <c r="G525"/>
      <c r="H525"/>
    </row>
    <row r="526" spans="1:8" s="5" customFormat="1" x14ac:dyDescent="0.25">
      <c r="A526"/>
      <c r="B526" s="24"/>
      <c r="E526"/>
      <c r="F526"/>
      <c r="G526"/>
      <c r="H526"/>
    </row>
    <row r="527" spans="1:8" s="5" customFormat="1" x14ac:dyDescent="0.25">
      <c r="A527"/>
      <c r="B527" s="24"/>
      <c r="E527"/>
      <c r="F527"/>
      <c r="G527"/>
      <c r="H527"/>
    </row>
    <row r="528" spans="1:8" s="5" customFormat="1" x14ac:dyDescent="0.25">
      <c r="A528"/>
      <c r="B528" s="24"/>
      <c r="E528"/>
      <c r="F528"/>
      <c r="G528"/>
      <c r="H528"/>
    </row>
    <row r="529" spans="1:8" s="5" customFormat="1" x14ac:dyDescent="0.25">
      <c r="A529"/>
      <c r="B529" s="24"/>
      <c r="E529"/>
      <c r="F529"/>
      <c r="G529"/>
      <c r="H529"/>
    </row>
    <row r="530" spans="1:8" s="5" customFormat="1" x14ac:dyDescent="0.25">
      <c r="A530"/>
      <c r="B530" s="24"/>
      <c r="E530"/>
      <c r="F530"/>
      <c r="G530"/>
      <c r="H530"/>
    </row>
    <row r="531" spans="1:8" s="5" customFormat="1" x14ac:dyDescent="0.25">
      <c r="A531"/>
      <c r="B531" s="24"/>
      <c r="E531"/>
      <c r="F531"/>
      <c r="G531"/>
      <c r="H531"/>
    </row>
    <row r="532" spans="1:8" s="5" customFormat="1" x14ac:dyDescent="0.25">
      <c r="A532"/>
      <c r="B532" s="24"/>
      <c r="E532"/>
      <c r="F532"/>
      <c r="G532"/>
      <c r="H532"/>
    </row>
    <row r="533" spans="1:8" s="5" customFormat="1" x14ac:dyDescent="0.25">
      <c r="A533"/>
      <c r="B533" s="24"/>
      <c r="E533"/>
      <c r="F533"/>
      <c r="G533"/>
      <c r="H533"/>
    </row>
    <row r="534" spans="1:8" s="5" customFormat="1" x14ac:dyDescent="0.25">
      <c r="A534"/>
      <c r="B534" s="24"/>
      <c r="E534"/>
      <c r="F534"/>
      <c r="G534"/>
      <c r="H534"/>
    </row>
    <row r="535" spans="1:8" s="5" customFormat="1" x14ac:dyDescent="0.25">
      <c r="A535"/>
      <c r="B535" s="24"/>
      <c r="E535"/>
      <c r="F535"/>
      <c r="G535"/>
      <c r="H535"/>
    </row>
    <row r="536" spans="1:8" s="5" customFormat="1" x14ac:dyDescent="0.25">
      <c r="A536"/>
      <c r="B536" s="24"/>
      <c r="E536"/>
      <c r="F536"/>
      <c r="G536"/>
      <c r="H536"/>
    </row>
    <row r="537" spans="1:8" s="5" customFormat="1" x14ac:dyDescent="0.25">
      <c r="A537"/>
      <c r="B537" s="24"/>
      <c r="E537"/>
      <c r="F537"/>
      <c r="G537"/>
      <c r="H537"/>
    </row>
    <row r="538" spans="1:8" s="5" customFormat="1" x14ac:dyDescent="0.25">
      <c r="A538"/>
      <c r="B538" s="24"/>
      <c r="E538"/>
      <c r="F538"/>
      <c r="G538"/>
      <c r="H538"/>
    </row>
    <row r="539" spans="1:8" s="5" customFormat="1" x14ac:dyDescent="0.25">
      <c r="A539"/>
      <c r="B539" s="24"/>
      <c r="E539"/>
      <c r="F539"/>
      <c r="G539"/>
      <c r="H539"/>
    </row>
    <row r="540" spans="1:8" s="5" customFormat="1" x14ac:dyDescent="0.25">
      <c r="A540"/>
      <c r="B540" s="24"/>
      <c r="E540"/>
      <c r="F540"/>
      <c r="G540"/>
      <c r="H540"/>
    </row>
    <row r="541" spans="1:8" s="5" customFormat="1" x14ac:dyDescent="0.25">
      <c r="A541"/>
      <c r="B541" s="24"/>
      <c r="E541"/>
      <c r="F541"/>
      <c r="G541"/>
      <c r="H541"/>
    </row>
    <row r="542" spans="1:8" s="5" customFormat="1" x14ac:dyDescent="0.25">
      <c r="A542"/>
      <c r="B542" s="24"/>
      <c r="E542"/>
      <c r="F542"/>
      <c r="G542"/>
      <c r="H542"/>
    </row>
    <row r="543" spans="1:8" s="5" customFormat="1" x14ac:dyDescent="0.25">
      <c r="A543"/>
      <c r="B543" s="24"/>
      <c r="E543"/>
      <c r="F543"/>
      <c r="G543"/>
      <c r="H543"/>
    </row>
    <row r="544" spans="1:8" s="5" customFormat="1" x14ac:dyDescent="0.25">
      <c r="A544"/>
      <c r="B544" s="24"/>
      <c r="E544"/>
      <c r="F544"/>
      <c r="G544"/>
      <c r="H544"/>
    </row>
    <row r="545" spans="1:8" s="5" customFormat="1" x14ac:dyDescent="0.25">
      <c r="A545"/>
      <c r="B545" s="24"/>
      <c r="E545"/>
      <c r="F545"/>
      <c r="G545"/>
      <c r="H545"/>
    </row>
    <row r="546" spans="1:8" s="5" customFormat="1" x14ac:dyDescent="0.25">
      <c r="A546"/>
      <c r="B546" s="24"/>
      <c r="E546"/>
      <c r="F546"/>
      <c r="G546"/>
      <c r="H546"/>
    </row>
    <row r="547" spans="1:8" s="5" customFormat="1" x14ac:dyDescent="0.25">
      <c r="A547"/>
      <c r="B547" s="24"/>
      <c r="E547"/>
      <c r="F547"/>
      <c r="G547"/>
      <c r="H547"/>
    </row>
    <row r="548" spans="1:8" s="5" customFormat="1" x14ac:dyDescent="0.25">
      <c r="A548"/>
      <c r="B548" s="24"/>
      <c r="E548"/>
      <c r="F548"/>
      <c r="G548"/>
      <c r="H548"/>
    </row>
    <row r="549" spans="1:8" s="5" customFormat="1" x14ac:dyDescent="0.25">
      <c r="A549"/>
      <c r="B549" s="24"/>
      <c r="E549"/>
      <c r="F549"/>
      <c r="G549"/>
      <c r="H549"/>
    </row>
    <row r="550" spans="1:8" s="5" customFormat="1" x14ac:dyDescent="0.25">
      <c r="A550"/>
      <c r="B550" s="24"/>
      <c r="E550"/>
      <c r="F550"/>
      <c r="G550"/>
      <c r="H550"/>
    </row>
    <row r="551" spans="1:8" s="5" customFormat="1" x14ac:dyDescent="0.25">
      <c r="A551"/>
      <c r="B551" s="24"/>
      <c r="E551"/>
      <c r="F551"/>
      <c r="G551"/>
      <c r="H551"/>
    </row>
    <row r="552" spans="1:8" s="5" customFormat="1" x14ac:dyDescent="0.25">
      <c r="A552"/>
      <c r="B552" s="24"/>
      <c r="E552"/>
      <c r="F552"/>
      <c r="G552"/>
      <c r="H552"/>
    </row>
    <row r="553" spans="1:8" s="5" customFormat="1" x14ac:dyDescent="0.25">
      <c r="A553"/>
      <c r="B553" s="24"/>
      <c r="E553"/>
      <c r="F553"/>
      <c r="G553"/>
      <c r="H553"/>
    </row>
    <row r="554" spans="1:8" s="5" customFormat="1" x14ac:dyDescent="0.25">
      <c r="A554"/>
      <c r="B554" s="24"/>
      <c r="E554"/>
      <c r="F554"/>
      <c r="G554"/>
      <c r="H554"/>
    </row>
    <row r="555" spans="1:8" s="5" customFormat="1" x14ac:dyDescent="0.25">
      <c r="A555"/>
      <c r="B555" s="24"/>
      <c r="E555"/>
      <c r="F555"/>
      <c r="G555"/>
      <c r="H555"/>
    </row>
    <row r="556" spans="1:8" s="5" customFormat="1" x14ac:dyDescent="0.25">
      <c r="A556"/>
      <c r="B556" s="24"/>
      <c r="E556"/>
      <c r="F556"/>
      <c r="G556"/>
      <c r="H556"/>
    </row>
    <row r="557" spans="1:8" s="5" customFormat="1" x14ac:dyDescent="0.25">
      <c r="A557"/>
      <c r="B557" s="24"/>
      <c r="E557"/>
      <c r="F557"/>
      <c r="G557"/>
      <c r="H557"/>
    </row>
    <row r="558" spans="1:8" s="5" customFormat="1" x14ac:dyDescent="0.25">
      <c r="A558"/>
      <c r="B558" s="24"/>
      <c r="E558"/>
      <c r="F558"/>
      <c r="G558"/>
      <c r="H558"/>
    </row>
    <row r="559" spans="1:8" s="5" customFormat="1" x14ac:dyDescent="0.25">
      <c r="A559"/>
      <c r="B559" s="24"/>
      <c r="E559"/>
      <c r="F559"/>
      <c r="G559"/>
      <c r="H559"/>
    </row>
    <row r="560" spans="1:8" s="5" customFormat="1" x14ac:dyDescent="0.25">
      <c r="A560"/>
      <c r="B560" s="24"/>
      <c r="E560"/>
      <c r="F560"/>
      <c r="G560"/>
      <c r="H560"/>
    </row>
    <row r="561" spans="1:8" s="5" customFormat="1" x14ac:dyDescent="0.25">
      <c r="A561"/>
      <c r="B561" s="24"/>
      <c r="E561"/>
      <c r="F561"/>
      <c r="G561"/>
      <c r="H561"/>
    </row>
    <row r="562" spans="1:8" s="5" customFormat="1" x14ac:dyDescent="0.25">
      <c r="A562"/>
      <c r="B562" s="24"/>
      <c r="E562"/>
      <c r="F562"/>
      <c r="G562"/>
      <c r="H562"/>
    </row>
    <row r="563" spans="1:8" s="5" customFormat="1" x14ac:dyDescent="0.25">
      <c r="A563"/>
      <c r="B563" s="24"/>
      <c r="E563"/>
      <c r="F563"/>
      <c r="G563"/>
      <c r="H563"/>
    </row>
    <row r="564" spans="1:8" s="5" customFormat="1" x14ac:dyDescent="0.25">
      <c r="A564"/>
      <c r="B564" s="24"/>
      <c r="E564"/>
      <c r="F564"/>
      <c r="G564"/>
      <c r="H564"/>
    </row>
    <row r="565" spans="1:8" s="5" customFormat="1" x14ac:dyDescent="0.25">
      <c r="A565"/>
      <c r="B565" s="24"/>
      <c r="E565"/>
      <c r="F565"/>
      <c r="G565"/>
      <c r="H565"/>
    </row>
    <row r="566" spans="1:8" s="5" customFormat="1" x14ac:dyDescent="0.25">
      <c r="A566"/>
      <c r="B566" s="24"/>
      <c r="E566"/>
      <c r="F566"/>
      <c r="G566"/>
      <c r="H566"/>
    </row>
    <row r="567" spans="1:8" s="5" customFormat="1" x14ac:dyDescent="0.25">
      <c r="A567"/>
      <c r="B567" s="24"/>
      <c r="E567"/>
      <c r="F567"/>
      <c r="G567"/>
      <c r="H567"/>
    </row>
    <row r="568" spans="1:8" s="5" customFormat="1" x14ac:dyDescent="0.25">
      <c r="A568"/>
      <c r="B568" s="24"/>
      <c r="E568"/>
      <c r="F568"/>
      <c r="G568"/>
      <c r="H568"/>
    </row>
    <row r="569" spans="1:8" s="5" customFormat="1" x14ac:dyDescent="0.25">
      <c r="A569"/>
      <c r="B569" s="24"/>
      <c r="E569"/>
      <c r="F569"/>
      <c r="G569"/>
      <c r="H569"/>
    </row>
    <row r="570" spans="1:8" s="5" customFormat="1" x14ac:dyDescent="0.25">
      <c r="A570"/>
      <c r="B570" s="24"/>
      <c r="E570"/>
      <c r="F570"/>
      <c r="G570"/>
      <c r="H570"/>
    </row>
    <row r="571" spans="1:8" s="5" customFormat="1" x14ac:dyDescent="0.25">
      <c r="A571"/>
      <c r="B571" s="24"/>
      <c r="E571"/>
      <c r="F571"/>
      <c r="G571"/>
      <c r="H571"/>
    </row>
    <row r="572" spans="1:8" s="5" customFormat="1" x14ac:dyDescent="0.25">
      <c r="A572"/>
      <c r="B572" s="24"/>
      <c r="E572"/>
      <c r="F572"/>
      <c r="G572"/>
      <c r="H572"/>
    </row>
    <row r="573" spans="1:8" s="5" customFormat="1" x14ac:dyDescent="0.25">
      <c r="A573"/>
      <c r="B573" s="24"/>
      <c r="E573"/>
      <c r="F573"/>
      <c r="G573"/>
      <c r="H573"/>
    </row>
    <row r="574" spans="1:8" s="5" customFormat="1" x14ac:dyDescent="0.25">
      <c r="A574"/>
      <c r="B574" s="24"/>
      <c r="E574"/>
      <c r="F574"/>
      <c r="G574"/>
      <c r="H574"/>
    </row>
    <row r="575" spans="1:8" s="5" customFormat="1" x14ac:dyDescent="0.25">
      <c r="A575"/>
      <c r="B575" s="24"/>
      <c r="E575"/>
      <c r="F575"/>
      <c r="G575"/>
      <c r="H575"/>
    </row>
    <row r="576" spans="1:8" s="5" customFormat="1" x14ac:dyDescent="0.25">
      <c r="A576"/>
      <c r="B576" s="24"/>
      <c r="E576"/>
      <c r="F576"/>
      <c r="G576"/>
      <c r="H576"/>
    </row>
    <row r="577" spans="1:8" s="5" customFormat="1" x14ac:dyDescent="0.25">
      <c r="A577"/>
      <c r="B577" s="24"/>
      <c r="E577"/>
      <c r="F577"/>
      <c r="G577"/>
      <c r="H577"/>
    </row>
    <row r="578" spans="1:8" s="5" customFormat="1" x14ac:dyDescent="0.25">
      <c r="A578"/>
      <c r="B578" s="24"/>
      <c r="E578"/>
      <c r="F578"/>
      <c r="G578"/>
      <c r="H578"/>
    </row>
    <row r="579" spans="1:8" s="5" customFormat="1" x14ac:dyDescent="0.25">
      <c r="A579"/>
      <c r="B579" s="24"/>
      <c r="E579"/>
      <c r="F579"/>
      <c r="G579"/>
      <c r="H579"/>
    </row>
    <row r="580" spans="1:8" s="5" customFormat="1" x14ac:dyDescent="0.25">
      <c r="A580"/>
      <c r="B580" s="24"/>
      <c r="E580"/>
      <c r="F580"/>
      <c r="G580"/>
      <c r="H580"/>
    </row>
    <row r="581" spans="1:8" s="5" customFormat="1" x14ac:dyDescent="0.25">
      <c r="A581"/>
      <c r="B581" s="24"/>
      <c r="E581"/>
      <c r="F581"/>
      <c r="G581"/>
      <c r="H581"/>
    </row>
    <row r="582" spans="1:8" s="5" customFormat="1" x14ac:dyDescent="0.25">
      <c r="A582"/>
      <c r="B582" s="24"/>
      <c r="E582"/>
      <c r="F582"/>
      <c r="G582"/>
      <c r="H582"/>
    </row>
    <row r="583" spans="1:8" s="5" customFormat="1" x14ac:dyDescent="0.25">
      <c r="A583"/>
      <c r="B583" s="24"/>
      <c r="E583"/>
      <c r="F583"/>
      <c r="G583"/>
      <c r="H583"/>
    </row>
    <row r="584" spans="1:8" s="5" customFormat="1" x14ac:dyDescent="0.25">
      <c r="A584"/>
      <c r="B584" s="24"/>
      <c r="E584"/>
      <c r="F584"/>
      <c r="G584"/>
      <c r="H584"/>
    </row>
    <row r="585" spans="1:8" s="5" customFormat="1" x14ac:dyDescent="0.25">
      <c r="A585"/>
      <c r="B585" s="24"/>
      <c r="E585"/>
      <c r="F585"/>
      <c r="G585"/>
      <c r="H585"/>
    </row>
    <row r="586" spans="1:8" s="5" customFormat="1" x14ac:dyDescent="0.25">
      <c r="A586"/>
      <c r="B586" s="24"/>
      <c r="E586"/>
      <c r="F586"/>
      <c r="G586"/>
      <c r="H586"/>
    </row>
    <row r="587" spans="1:8" s="5" customFormat="1" x14ac:dyDescent="0.25">
      <c r="A587"/>
      <c r="B587" s="24"/>
      <c r="E587"/>
      <c r="F587"/>
      <c r="G587"/>
      <c r="H587"/>
    </row>
    <row r="588" spans="1:8" s="5" customFormat="1" x14ac:dyDescent="0.25">
      <c r="A588"/>
      <c r="B588" s="24"/>
      <c r="E588"/>
      <c r="F588"/>
      <c r="G588"/>
      <c r="H588"/>
    </row>
    <row r="589" spans="1:8" s="5" customFormat="1" x14ac:dyDescent="0.25">
      <c r="A589"/>
      <c r="B589" s="24"/>
      <c r="E589"/>
      <c r="F589"/>
      <c r="G589"/>
      <c r="H589"/>
    </row>
    <row r="590" spans="1:8" s="5" customFormat="1" x14ac:dyDescent="0.25">
      <c r="A590"/>
      <c r="B590" s="24"/>
      <c r="E590"/>
      <c r="F590"/>
      <c r="G590"/>
      <c r="H590"/>
    </row>
    <row r="591" spans="1:8" s="5" customFormat="1" x14ac:dyDescent="0.25">
      <c r="A591"/>
      <c r="B591" s="24"/>
      <c r="E591"/>
      <c r="F591"/>
      <c r="G591"/>
      <c r="H591"/>
    </row>
    <row r="592" spans="1:8" s="5" customFormat="1" x14ac:dyDescent="0.25">
      <c r="A592"/>
      <c r="B592" s="24"/>
      <c r="E592"/>
      <c r="F592"/>
      <c r="G592"/>
      <c r="H592"/>
    </row>
    <row r="593" spans="1:8" s="5" customFormat="1" x14ac:dyDescent="0.25">
      <c r="A593"/>
      <c r="B593" s="24"/>
      <c r="E593"/>
      <c r="F593"/>
      <c r="G593"/>
      <c r="H593"/>
    </row>
    <row r="594" spans="1:8" s="5" customFormat="1" x14ac:dyDescent="0.25">
      <c r="A594"/>
      <c r="B594" s="24"/>
      <c r="E594"/>
      <c r="F594"/>
      <c r="G594"/>
      <c r="H594"/>
    </row>
    <row r="595" spans="1:8" s="5" customFormat="1" x14ac:dyDescent="0.25">
      <c r="A595"/>
      <c r="B595" s="24"/>
      <c r="E595"/>
      <c r="F595"/>
      <c r="G595"/>
      <c r="H595"/>
    </row>
    <row r="596" spans="1:8" s="5" customFormat="1" x14ac:dyDescent="0.25">
      <c r="A596"/>
      <c r="B596" s="24"/>
      <c r="E596"/>
      <c r="F596"/>
      <c r="G596"/>
      <c r="H596"/>
    </row>
    <row r="597" spans="1:8" s="5" customFormat="1" x14ac:dyDescent="0.25">
      <c r="A597"/>
      <c r="B597" s="24"/>
      <c r="E597"/>
      <c r="F597"/>
      <c r="G597"/>
      <c r="H597"/>
    </row>
    <row r="598" spans="1:8" s="5" customFormat="1" x14ac:dyDescent="0.25">
      <c r="A598"/>
      <c r="B598" s="24"/>
      <c r="E598"/>
      <c r="F598"/>
      <c r="G598"/>
      <c r="H598"/>
    </row>
    <row r="599" spans="1:8" s="5" customFormat="1" x14ac:dyDescent="0.25">
      <c r="A599"/>
      <c r="B599" s="24"/>
      <c r="E599"/>
      <c r="F599"/>
      <c r="G599"/>
      <c r="H599"/>
    </row>
    <row r="600" spans="1:8" s="5" customFormat="1" x14ac:dyDescent="0.25">
      <c r="A600"/>
      <c r="B600" s="24"/>
      <c r="E600"/>
      <c r="F600"/>
      <c r="G600"/>
      <c r="H600"/>
    </row>
    <row r="601" spans="1:8" s="5" customFormat="1" x14ac:dyDescent="0.25">
      <c r="A601"/>
      <c r="B601" s="24"/>
      <c r="E601"/>
      <c r="F601"/>
      <c r="G601"/>
      <c r="H601"/>
    </row>
    <row r="602" spans="1:8" s="5" customFormat="1" x14ac:dyDescent="0.25">
      <c r="A602"/>
      <c r="B602" s="24"/>
      <c r="E602"/>
      <c r="F602"/>
      <c r="G602"/>
      <c r="H602"/>
    </row>
    <row r="603" spans="1:8" s="5" customFormat="1" x14ac:dyDescent="0.25">
      <c r="A603"/>
      <c r="B603" s="24"/>
      <c r="E603"/>
      <c r="F603"/>
      <c r="G603"/>
      <c r="H603"/>
    </row>
    <row r="604" spans="1:8" s="5" customFormat="1" x14ac:dyDescent="0.25">
      <c r="A604"/>
      <c r="B604" s="24"/>
      <c r="E604"/>
      <c r="F604"/>
      <c r="G604"/>
      <c r="H604"/>
    </row>
    <row r="605" spans="1:8" s="5" customFormat="1" x14ac:dyDescent="0.25">
      <c r="A605"/>
      <c r="B605" s="24"/>
      <c r="E605"/>
      <c r="F605"/>
      <c r="G605"/>
      <c r="H605"/>
    </row>
    <row r="606" spans="1:8" s="5" customFormat="1" x14ac:dyDescent="0.25">
      <c r="A606"/>
      <c r="B606" s="24"/>
      <c r="E606"/>
      <c r="F606"/>
      <c r="G606"/>
      <c r="H606"/>
    </row>
    <row r="607" spans="1:8" s="5" customFormat="1" x14ac:dyDescent="0.25">
      <c r="A607"/>
      <c r="B607" s="24"/>
      <c r="E607"/>
      <c r="F607"/>
      <c r="G607"/>
      <c r="H607"/>
    </row>
    <row r="608" spans="1:8" s="5" customFormat="1" x14ac:dyDescent="0.25">
      <c r="A608"/>
      <c r="B608" s="24"/>
      <c r="E608"/>
      <c r="F608"/>
      <c r="G608"/>
      <c r="H608"/>
    </row>
    <row r="609" spans="1:8" s="5" customFormat="1" x14ac:dyDescent="0.25">
      <c r="A609"/>
      <c r="B609" s="24"/>
      <c r="E609"/>
      <c r="F609"/>
      <c r="G609"/>
      <c r="H609"/>
    </row>
    <row r="610" spans="1:8" s="5" customFormat="1" x14ac:dyDescent="0.25">
      <c r="A610"/>
      <c r="B610" s="24"/>
      <c r="E610"/>
      <c r="F610"/>
      <c r="G610"/>
      <c r="H610"/>
    </row>
    <row r="611" spans="1:8" s="5" customFormat="1" x14ac:dyDescent="0.25">
      <c r="A611"/>
      <c r="B611" s="24"/>
      <c r="E611"/>
      <c r="F611"/>
      <c r="G611"/>
      <c r="H611"/>
    </row>
    <row r="612" spans="1:8" s="5" customFormat="1" x14ac:dyDescent="0.25">
      <c r="A612"/>
      <c r="B612" s="24"/>
      <c r="E612"/>
      <c r="F612"/>
      <c r="G612"/>
      <c r="H612"/>
    </row>
    <row r="613" spans="1:8" s="5" customFormat="1" x14ac:dyDescent="0.25">
      <c r="A613"/>
      <c r="B613" s="24"/>
      <c r="E613"/>
      <c r="F613"/>
      <c r="G613"/>
      <c r="H613"/>
    </row>
    <row r="614" spans="1:8" s="5" customFormat="1" x14ac:dyDescent="0.25">
      <c r="A614"/>
      <c r="B614" s="24"/>
      <c r="E614"/>
      <c r="F614"/>
      <c r="G614"/>
      <c r="H614"/>
    </row>
    <row r="615" spans="1:8" s="5" customFormat="1" x14ac:dyDescent="0.25">
      <c r="A615"/>
      <c r="B615" s="24"/>
      <c r="E615"/>
      <c r="F615"/>
      <c r="G615"/>
      <c r="H615"/>
    </row>
    <row r="616" spans="1:8" s="5" customFormat="1" x14ac:dyDescent="0.25">
      <c r="A616"/>
      <c r="B616" s="24"/>
      <c r="E616"/>
      <c r="F616"/>
      <c r="G616"/>
      <c r="H616"/>
    </row>
    <row r="617" spans="1:8" s="5" customFormat="1" x14ac:dyDescent="0.25">
      <c r="A617"/>
      <c r="B617" s="24"/>
      <c r="E617"/>
      <c r="F617"/>
      <c r="G617"/>
      <c r="H617"/>
    </row>
    <row r="618" spans="1:8" s="5" customFormat="1" x14ac:dyDescent="0.25">
      <c r="A618"/>
      <c r="B618" s="24"/>
      <c r="E618"/>
      <c r="F618"/>
      <c r="G618"/>
      <c r="H618"/>
    </row>
    <row r="619" spans="1:8" s="5" customFormat="1" x14ac:dyDescent="0.25">
      <c r="A619"/>
      <c r="B619" s="24"/>
      <c r="E619"/>
      <c r="F619"/>
      <c r="G619"/>
      <c r="H619"/>
    </row>
    <row r="620" spans="1:8" s="5" customFormat="1" x14ac:dyDescent="0.25">
      <c r="A620"/>
      <c r="B620" s="24"/>
      <c r="E620"/>
      <c r="F620"/>
      <c r="G620"/>
      <c r="H620"/>
    </row>
    <row r="621" spans="1:8" s="5" customFormat="1" x14ac:dyDescent="0.25">
      <c r="A621"/>
      <c r="B621" s="24"/>
      <c r="E621"/>
      <c r="F621"/>
      <c r="G621"/>
      <c r="H621"/>
    </row>
    <row r="622" spans="1:8" s="5" customFormat="1" x14ac:dyDescent="0.25">
      <c r="A622"/>
      <c r="B622" s="24"/>
      <c r="E622"/>
      <c r="F622"/>
      <c r="G622"/>
      <c r="H622"/>
    </row>
    <row r="623" spans="1:8" s="5" customFormat="1" x14ac:dyDescent="0.25">
      <c r="A623"/>
      <c r="B623" s="24"/>
      <c r="E623"/>
      <c r="F623"/>
      <c r="G623"/>
      <c r="H623"/>
    </row>
    <row r="624" spans="1:8" s="5" customFormat="1" x14ac:dyDescent="0.25">
      <c r="A624"/>
      <c r="B624" s="24"/>
      <c r="E624"/>
      <c r="F624"/>
      <c r="G624"/>
      <c r="H624"/>
    </row>
    <row r="625" spans="1:8" s="5" customFormat="1" x14ac:dyDescent="0.25">
      <c r="A625"/>
      <c r="B625" s="24"/>
      <c r="E625"/>
      <c r="F625"/>
      <c r="G625"/>
      <c r="H625"/>
    </row>
    <row r="626" spans="1:8" s="5" customFormat="1" x14ac:dyDescent="0.25">
      <c r="A626"/>
      <c r="B626" s="24"/>
      <c r="E626"/>
      <c r="F626"/>
      <c r="G626"/>
      <c r="H626"/>
    </row>
    <row r="627" spans="1:8" s="5" customFormat="1" x14ac:dyDescent="0.25">
      <c r="A627"/>
      <c r="B627" s="24"/>
      <c r="E627"/>
      <c r="F627"/>
      <c r="G627"/>
      <c r="H627"/>
    </row>
    <row r="628" spans="1:8" s="5" customFormat="1" x14ac:dyDescent="0.25">
      <c r="A628"/>
      <c r="B628" s="24"/>
      <c r="E628"/>
      <c r="F628"/>
      <c r="G628"/>
      <c r="H628"/>
    </row>
    <row r="629" spans="1:8" s="5" customFormat="1" x14ac:dyDescent="0.25">
      <c r="A629"/>
      <c r="B629" s="24"/>
      <c r="E629"/>
      <c r="F629"/>
      <c r="G629"/>
      <c r="H629"/>
    </row>
    <row r="630" spans="1:8" s="5" customFormat="1" x14ac:dyDescent="0.25">
      <c r="A630"/>
      <c r="B630" s="24"/>
      <c r="E630"/>
      <c r="F630"/>
      <c r="G630"/>
      <c r="H630"/>
    </row>
    <row r="631" spans="1:8" s="5" customFormat="1" x14ac:dyDescent="0.25">
      <c r="A631"/>
      <c r="B631" s="24"/>
      <c r="E631"/>
      <c r="F631"/>
      <c r="G631"/>
      <c r="H631"/>
    </row>
    <row r="632" spans="1:8" s="5" customFormat="1" x14ac:dyDescent="0.25">
      <c r="A632"/>
      <c r="B632" s="24"/>
      <c r="E632"/>
      <c r="F632"/>
      <c r="G632"/>
      <c r="H632"/>
    </row>
    <row r="633" spans="1:8" s="5" customFormat="1" x14ac:dyDescent="0.25">
      <c r="A633"/>
      <c r="B633" s="24"/>
      <c r="E633"/>
      <c r="F633"/>
      <c r="G633"/>
      <c r="H633"/>
    </row>
    <row r="634" spans="1:8" s="5" customFormat="1" x14ac:dyDescent="0.25">
      <c r="A634"/>
      <c r="B634" s="24"/>
      <c r="E634"/>
      <c r="F634"/>
      <c r="G634"/>
      <c r="H634"/>
    </row>
    <row r="635" spans="1:8" s="5" customFormat="1" x14ac:dyDescent="0.25">
      <c r="A635"/>
      <c r="B635" s="24"/>
      <c r="E635"/>
      <c r="F635"/>
      <c r="G635"/>
      <c r="H635"/>
    </row>
    <row r="636" spans="1:8" s="5" customFormat="1" x14ac:dyDescent="0.25">
      <c r="A636"/>
      <c r="B636" s="24"/>
      <c r="E636"/>
      <c r="F636"/>
      <c r="G636"/>
      <c r="H636"/>
    </row>
    <row r="637" spans="1:8" s="5" customFormat="1" x14ac:dyDescent="0.25">
      <c r="A637"/>
      <c r="B637" s="24"/>
      <c r="E637"/>
      <c r="F637"/>
      <c r="G637"/>
      <c r="H637"/>
    </row>
    <row r="638" spans="1:8" s="5" customFormat="1" x14ac:dyDescent="0.25">
      <c r="A638"/>
      <c r="B638" s="24"/>
      <c r="E638"/>
      <c r="F638"/>
      <c r="G638"/>
      <c r="H638"/>
    </row>
    <row r="639" spans="1:8" s="5" customFormat="1" x14ac:dyDescent="0.25">
      <c r="A639"/>
      <c r="B639" s="24"/>
      <c r="E639"/>
      <c r="F639"/>
      <c r="G639"/>
      <c r="H639"/>
    </row>
    <row r="640" spans="1:8" s="5" customFormat="1" x14ac:dyDescent="0.25">
      <c r="A640"/>
      <c r="B640" s="24"/>
      <c r="E640"/>
      <c r="F640"/>
      <c r="G640"/>
      <c r="H640"/>
    </row>
    <row r="641" spans="1:8" s="5" customFormat="1" x14ac:dyDescent="0.25">
      <c r="A641"/>
      <c r="B641" s="24"/>
      <c r="E641"/>
      <c r="F641"/>
      <c r="G641"/>
      <c r="H641"/>
    </row>
    <row r="642" spans="1:8" s="5" customFormat="1" x14ac:dyDescent="0.25">
      <c r="A642"/>
      <c r="B642" s="24"/>
      <c r="E642"/>
      <c r="F642"/>
      <c r="G642"/>
      <c r="H642"/>
    </row>
    <row r="643" spans="1:8" s="5" customFormat="1" x14ac:dyDescent="0.25">
      <c r="A643"/>
      <c r="B643" s="24"/>
      <c r="E643"/>
      <c r="F643"/>
      <c r="G643"/>
      <c r="H643"/>
    </row>
    <row r="644" spans="1:8" s="5" customFormat="1" x14ac:dyDescent="0.25">
      <c r="A644"/>
      <c r="B644" s="24"/>
      <c r="E644"/>
      <c r="F644"/>
      <c r="G644"/>
      <c r="H644"/>
    </row>
    <row r="645" spans="1:8" s="5" customFormat="1" x14ac:dyDescent="0.25">
      <c r="A645"/>
      <c r="B645" s="24"/>
      <c r="E645"/>
      <c r="F645"/>
      <c r="G645"/>
      <c r="H645"/>
    </row>
    <row r="646" spans="1:8" s="5" customFormat="1" x14ac:dyDescent="0.25">
      <c r="A646"/>
      <c r="B646" s="24"/>
      <c r="E646"/>
      <c r="F646"/>
      <c r="G646"/>
      <c r="H646"/>
    </row>
    <row r="647" spans="1:8" s="5" customFormat="1" x14ac:dyDescent="0.25">
      <c r="A647"/>
      <c r="B647" s="24"/>
      <c r="E647"/>
      <c r="F647"/>
      <c r="G647"/>
      <c r="H647"/>
    </row>
    <row r="648" spans="1:8" s="5" customFormat="1" x14ac:dyDescent="0.25">
      <c r="A648"/>
      <c r="B648" s="24"/>
      <c r="E648"/>
      <c r="F648"/>
      <c r="G648"/>
      <c r="H648"/>
    </row>
    <row r="649" spans="1:8" s="5" customFormat="1" x14ac:dyDescent="0.25">
      <c r="A649"/>
      <c r="B649" s="24"/>
      <c r="E649"/>
      <c r="F649"/>
      <c r="G649"/>
      <c r="H649"/>
    </row>
    <row r="650" spans="1:8" s="5" customFormat="1" x14ac:dyDescent="0.25">
      <c r="A650"/>
      <c r="B650" s="24"/>
      <c r="E650"/>
      <c r="F650"/>
      <c r="G650"/>
      <c r="H650"/>
    </row>
    <row r="651" spans="1:8" s="5" customFormat="1" x14ac:dyDescent="0.25">
      <c r="A651"/>
      <c r="B651" s="24"/>
      <c r="E651"/>
      <c r="F651"/>
      <c r="G651"/>
      <c r="H651"/>
    </row>
    <row r="652" spans="1:8" s="5" customFormat="1" x14ac:dyDescent="0.25">
      <c r="A652"/>
      <c r="B652" s="24"/>
      <c r="E652"/>
      <c r="F652"/>
      <c r="G652"/>
      <c r="H652"/>
    </row>
    <row r="653" spans="1:8" s="5" customFormat="1" x14ac:dyDescent="0.25">
      <c r="A653"/>
      <c r="B653" s="24"/>
      <c r="E653"/>
      <c r="F653"/>
      <c r="G653"/>
      <c r="H653"/>
    </row>
    <row r="654" spans="1:8" s="5" customFormat="1" x14ac:dyDescent="0.25">
      <c r="A654"/>
      <c r="B654" s="24"/>
      <c r="E654"/>
      <c r="F654"/>
      <c r="G654"/>
      <c r="H654"/>
    </row>
    <row r="655" spans="1:8" s="5" customFormat="1" x14ac:dyDescent="0.25">
      <c r="A655"/>
      <c r="B655" s="24"/>
      <c r="E655"/>
      <c r="F655"/>
      <c r="G655"/>
      <c r="H655"/>
    </row>
    <row r="656" spans="1:8" s="5" customFormat="1" x14ac:dyDescent="0.25">
      <c r="A656"/>
      <c r="B656" s="24"/>
      <c r="E656"/>
      <c r="F656"/>
      <c r="G656"/>
      <c r="H656"/>
    </row>
    <row r="657" spans="1:8" s="5" customFormat="1" x14ac:dyDescent="0.25">
      <c r="A657"/>
      <c r="B657" s="24"/>
      <c r="E657"/>
      <c r="F657"/>
      <c r="G657"/>
      <c r="H657"/>
    </row>
    <row r="658" spans="1:8" s="5" customFormat="1" x14ac:dyDescent="0.25">
      <c r="A658"/>
      <c r="B658" s="24"/>
      <c r="E658"/>
      <c r="F658"/>
      <c r="G658"/>
      <c r="H658"/>
    </row>
    <row r="659" spans="1:8" s="5" customFormat="1" x14ac:dyDescent="0.25">
      <c r="A659"/>
      <c r="B659" s="24"/>
      <c r="E659"/>
      <c r="F659"/>
      <c r="G659"/>
      <c r="H659"/>
    </row>
    <row r="660" spans="1:8" s="5" customFormat="1" x14ac:dyDescent="0.25">
      <c r="A660"/>
      <c r="B660" s="24"/>
      <c r="E660"/>
      <c r="F660"/>
      <c r="G660"/>
      <c r="H660"/>
    </row>
    <row r="661" spans="1:8" s="5" customFormat="1" x14ac:dyDescent="0.25">
      <c r="A661"/>
      <c r="B661" s="24"/>
      <c r="E661"/>
      <c r="F661"/>
      <c r="G661"/>
      <c r="H661"/>
    </row>
    <row r="662" spans="1:8" s="5" customFormat="1" x14ac:dyDescent="0.25">
      <c r="A662"/>
      <c r="B662" s="24"/>
      <c r="E662"/>
      <c r="F662"/>
      <c r="G662"/>
      <c r="H662"/>
    </row>
    <row r="663" spans="1:8" s="5" customFormat="1" x14ac:dyDescent="0.25">
      <c r="A663"/>
      <c r="B663" s="24"/>
      <c r="E663"/>
      <c r="F663"/>
      <c r="G663"/>
      <c r="H663"/>
    </row>
    <row r="664" spans="1:8" s="5" customFormat="1" x14ac:dyDescent="0.25">
      <c r="A664"/>
      <c r="B664" s="24"/>
      <c r="E664"/>
      <c r="F664"/>
      <c r="G664"/>
      <c r="H664"/>
    </row>
    <row r="665" spans="1:8" s="5" customFormat="1" x14ac:dyDescent="0.25">
      <c r="A665"/>
      <c r="B665" s="24"/>
      <c r="E665"/>
      <c r="F665"/>
      <c r="G665"/>
      <c r="H665"/>
    </row>
    <row r="666" spans="1:8" s="5" customFormat="1" x14ac:dyDescent="0.25">
      <c r="A666"/>
      <c r="B666" s="24"/>
      <c r="E666"/>
      <c r="F666"/>
      <c r="G666"/>
      <c r="H666"/>
    </row>
    <row r="667" spans="1:8" s="5" customFormat="1" x14ac:dyDescent="0.25">
      <c r="A667"/>
      <c r="B667" s="24"/>
      <c r="E667"/>
      <c r="F667"/>
      <c r="G667"/>
      <c r="H667"/>
    </row>
    <row r="668" spans="1:8" s="5" customFormat="1" x14ac:dyDescent="0.25">
      <c r="A668"/>
      <c r="B668" s="24"/>
      <c r="E668"/>
      <c r="F668"/>
      <c r="G668"/>
      <c r="H668"/>
    </row>
    <row r="669" spans="1:8" s="5" customFormat="1" x14ac:dyDescent="0.25">
      <c r="A669"/>
      <c r="B669" s="24"/>
      <c r="E669"/>
      <c r="F669"/>
      <c r="G669"/>
      <c r="H669"/>
    </row>
    <row r="670" spans="1:8" s="5" customFormat="1" x14ac:dyDescent="0.25">
      <c r="A670"/>
      <c r="B670" s="24"/>
      <c r="E670"/>
      <c r="F670"/>
      <c r="G670"/>
      <c r="H670"/>
    </row>
    <row r="671" spans="1:8" s="5" customFormat="1" x14ac:dyDescent="0.25">
      <c r="A671"/>
      <c r="B671" s="24"/>
      <c r="E671"/>
      <c r="F671"/>
      <c r="G671"/>
      <c r="H671"/>
    </row>
    <row r="672" spans="1:8" s="5" customFormat="1" x14ac:dyDescent="0.25">
      <c r="A672"/>
      <c r="B672" s="24"/>
      <c r="E672"/>
      <c r="F672"/>
      <c r="G672"/>
      <c r="H672"/>
    </row>
    <row r="673" spans="1:8" s="5" customFormat="1" x14ac:dyDescent="0.25">
      <c r="A673"/>
      <c r="B673" s="24"/>
      <c r="E673"/>
      <c r="F673"/>
      <c r="G673"/>
      <c r="H673"/>
    </row>
    <row r="674" spans="1:8" s="5" customFormat="1" x14ac:dyDescent="0.25">
      <c r="A674"/>
      <c r="B674" s="24"/>
      <c r="E674"/>
      <c r="F674"/>
      <c r="G674"/>
      <c r="H674"/>
    </row>
    <row r="675" spans="1:8" s="5" customFormat="1" x14ac:dyDescent="0.25">
      <c r="A675"/>
      <c r="B675" s="24"/>
      <c r="E675"/>
      <c r="F675"/>
      <c r="G675"/>
      <c r="H675"/>
    </row>
    <row r="676" spans="1:8" s="5" customFormat="1" x14ac:dyDescent="0.25">
      <c r="A676"/>
      <c r="B676" s="24"/>
      <c r="E676"/>
      <c r="F676"/>
      <c r="G676"/>
      <c r="H676"/>
    </row>
    <row r="677" spans="1:8" s="5" customFormat="1" x14ac:dyDescent="0.25">
      <c r="A677"/>
      <c r="B677" s="24"/>
      <c r="E677"/>
      <c r="F677"/>
      <c r="G677"/>
      <c r="H677"/>
    </row>
    <row r="678" spans="1:8" s="5" customFormat="1" x14ac:dyDescent="0.25">
      <c r="A678"/>
      <c r="B678" s="24"/>
      <c r="E678"/>
      <c r="F678"/>
      <c r="G678"/>
      <c r="H678"/>
    </row>
    <row r="679" spans="1:8" s="5" customFormat="1" x14ac:dyDescent="0.25">
      <c r="A679"/>
      <c r="B679" s="24"/>
      <c r="E679"/>
      <c r="F679"/>
      <c r="G679"/>
      <c r="H679"/>
    </row>
    <row r="680" spans="1:8" s="5" customFormat="1" x14ac:dyDescent="0.25">
      <c r="A680"/>
      <c r="B680" s="24"/>
      <c r="E680"/>
      <c r="F680"/>
      <c r="G680"/>
      <c r="H680"/>
    </row>
    <row r="681" spans="1:8" s="5" customFormat="1" x14ac:dyDescent="0.25">
      <c r="A681"/>
      <c r="B681" s="24"/>
      <c r="E681"/>
      <c r="F681"/>
      <c r="G681"/>
      <c r="H681"/>
    </row>
    <row r="682" spans="1:8" s="5" customFormat="1" x14ac:dyDescent="0.25">
      <c r="A682"/>
      <c r="B682" s="24"/>
      <c r="E682"/>
      <c r="F682"/>
      <c r="G682"/>
      <c r="H682"/>
    </row>
    <row r="683" spans="1:8" s="5" customFormat="1" x14ac:dyDescent="0.25">
      <c r="A683"/>
      <c r="B683" s="24"/>
      <c r="E683"/>
      <c r="F683"/>
      <c r="G683"/>
      <c r="H683"/>
    </row>
    <row r="684" spans="1:8" s="5" customFormat="1" x14ac:dyDescent="0.25">
      <c r="A684"/>
      <c r="B684" s="24"/>
      <c r="E684"/>
      <c r="F684"/>
      <c r="G684"/>
      <c r="H684"/>
    </row>
    <row r="685" spans="1:8" s="5" customFormat="1" x14ac:dyDescent="0.25">
      <c r="A685"/>
      <c r="B685" s="24"/>
      <c r="E685"/>
      <c r="F685"/>
      <c r="G685"/>
      <c r="H685"/>
    </row>
    <row r="686" spans="1:8" s="5" customFormat="1" x14ac:dyDescent="0.25">
      <c r="A686"/>
      <c r="B686" s="24"/>
      <c r="E686"/>
      <c r="F686"/>
      <c r="G686"/>
      <c r="H686"/>
    </row>
    <row r="687" spans="1:8" s="5" customFormat="1" x14ac:dyDescent="0.25">
      <c r="A687"/>
      <c r="B687" s="24"/>
      <c r="E687"/>
      <c r="F687"/>
      <c r="G687"/>
      <c r="H687"/>
    </row>
    <row r="688" spans="1:8" s="5" customFormat="1" x14ac:dyDescent="0.25">
      <c r="A688"/>
      <c r="B688" s="24"/>
      <c r="E688"/>
      <c r="F688"/>
      <c r="G688"/>
      <c r="H688"/>
    </row>
    <row r="689" spans="1:8" s="5" customFormat="1" x14ac:dyDescent="0.25">
      <c r="A689"/>
      <c r="B689" s="24"/>
      <c r="E689"/>
      <c r="F689"/>
      <c r="G689"/>
      <c r="H689"/>
    </row>
    <row r="690" spans="1:8" s="5" customFormat="1" x14ac:dyDescent="0.25">
      <c r="A690"/>
      <c r="B690" s="24"/>
      <c r="E690"/>
      <c r="F690"/>
      <c r="G690"/>
      <c r="H690"/>
    </row>
    <row r="691" spans="1:8" s="5" customFormat="1" x14ac:dyDescent="0.25">
      <c r="A691"/>
      <c r="B691" s="24"/>
      <c r="E691"/>
      <c r="F691"/>
      <c r="G691"/>
      <c r="H691"/>
    </row>
    <row r="692" spans="1:8" s="5" customFormat="1" x14ac:dyDescent="0.25">
      <c r="A692"/>
      <c r="B692" s="24"/>
      <c r="E692"/>
      <c r="F692"/>
      <c r="G692"/>
      <c r="H692"/>
    </row>
    <row r="693" spans="1:8" s="5" customFormat="1" x14ac:dyDescent="0.25">
      <c r="A693"/>
      <c r="B693" s="24"/>
      <c r="E693"/>
      <c r="F693"/>
      <c r="G693"/>
      <c r="H693"/>
    </row>
    <row r="694" spans="1:8" s="5" customFormat="1" x14ac:dyDescent="0.25">
      <c r="A694"/>
      <c r="B694" s="24"/>
      <c r="E694"/>
      <c r="F694"/>
      <c r="G694"/>
      <c r="H694"/>
    </row>
    <row r="695" spans="1:8" s="5" customFormat="1" x14ac:dyDescent="0.25">
      <c r="A695"/>
      <c r="B695" s="24"/>
      <c r="E695"/>
      <c r="F695"/>
      <c r="G695"/>
      <c r="H695"/>
    </row>
    <row r="696" spans="1:8" s="5" customFormat="1" x14ac:dyDescent="0.25">
      <c r="A696"/>
      <c r="B696" s="24"/>
      <c r="E696"/>
      <c r="F696"/>
      <c r="G696"/>
      <c r="H696"/>
    </row>
    <row r="697" spans="1:8" s="5" customFormat="1" x14ac:dyDescent="0.25">
      <c r="A697"/>
      <c r="B697" s="24"/>
      <c r="E697"/>
      <c r="F697"/>
      <c r="G697"/>
      <c r="H697"/>
    </row>
    <row r="698" spans="1:8" s="5" customFormat="1" x14ac:dyDescent="0.25">
      <c r="A698"/>
      <c r="B698" s="24"/>
      <c r="E698"/>
      <c r="F698"/>
      <c r="G698"/>
      <c r="H698"/>
    </row>
    <row r="699" spans="1:8" s="5" customFormat="1" x14ac:dyDescent="0.25">
      <c r="A699"/>
      <c r="B699" s="24"/>
      <c r="E699"/>
      <c r="F699"/>
      <c r="G699"/>
      <c r="H699"/>
    </row>
    <row r="700" spans="1:8" s="5" customFormat="1" x14ac:dyDescent="0.25">
      <c r="A700"/>
      <c r="B700" s="24"/>
      <c r="E700"/>
      <c r="F700"/>
      <c r="G700"/>
      <c r="H700"/>
    </row>
    <row r="701" spans="1:8" s="5" customFormat="1" x14ac:dyDescent="0.25">
      <c r="A701"/>
      <c r="B701" s="24"/>
      <c r="E701"/>
      <c r="F701"/>
      <c r="G701"/>
      <c r="H701"/>
    </row>
    <row r="702" spans="1:8" s="5" customFormat="1" x14ac:dyDescent="0.25">
      <c r="A702"/>
      <c r="B702" s="24"/>
      <c r="E702"/>
      <c r="F702"/>
      <c r="G702"/>
      <c r="H702"/>
    </row>
    <row r="703" spans="1:8" s="5" customFormat="1" x14ac:dyDescent="0.25">
      <c r="A703"/>
      <c r="B703" s="24"/>
      <c r="E703"/>
      <c r="F703"/>
      <c r="G703"/>
      <c r="H703"/>
    </row>
    <row r="704" spans="1:8" s="5" customFormat="1" x14ac:dyDescent="0.25">
      <c r="A704"/>
      <c r="B704" s="24"/>
      <c r="E704"/>
      <c r="F704"/>
      <c r="G704"/>
      <c r="H704"/>
    </row>
    <row r="705" spans="1:8" s="5" customFormat="1" x14ac:dyDescent="0.25">
      <c r="A705"/>
      <c r="B705" s="24"/>
      <c r="E705"/>
      <c r="F705"/>
      <c r="G705"/>
      <c r="H705"/>
    </row>
    <row r="706" spans="1:8" s="5" customFormat="1" x14ac:dyDescent="0.25">
      <c r="A706"/>
      <c r="B706" s="24"/>
      <c r="E706"/>
      <c r="F706"/>
      <c r="G706"/>
      <c r="H706"/>
    </row>
    <row r="707" spans="1:8" s="5" customFormat="1" x14ac:dyDescent="0.25">
      <c r="A707"/>
      <c r="B707" s="24"/>
      <c r="E707"/>
      <c r="F707"/>
      <c r="G707"/>
      <c r="H707"/>
    </row>
    <row r="708" spans="1:8" s="5" customFormat="1" x14ac:dyDescent="0.25">
      <c r="A708"/>
      <c r="B708" s="24"/>
      <c r="E708"/>
      <c r="F708"/>
      <c r="G708"/>
      <c r="H708"/>
    </row>
    <row r="709" spans="1:8" s="5" customFormat="1" x14ac:dyDescent="0.25">
      <c r="A709"/>
      <c r="B709" s="24"/>
      <c r="E709"/>
      <c r="F709"/>
      <c r="G709"/>
      <c r="H709"/>
    </row>
    <row r="710" spans="1:8" s="5" customFormat="1" x14ac:dyDescent="0.25">
      <c r="A710"/>
      <c r="B710" s="24"/>
      <c r="E710"/>
      <c r="F710"/>
      <c r="G710"/>
      <c r="H710"/>
    </row>
    <row r="711" spans="1:8" s="5" customFormat="1" x14ac:dyDescent="0.25">
      <c r="A711"/>
      <c r="B711" s="24"/>
      <c r="E711"/>
      <c r="F711"/>
      <c r="G711"/>
      <c r="H711"/>
    </row>
    <row r="712" spans="1:8" s="5" customFormat="1" x14ac:dyDescent="0.25">
      <c r="A712"/>
      <c r="B712" s="24"/>
      <c r="E712"/>
      <c r="F712"/>
      <c r="G712"/>
      <c r="H712"/>
    </row>
    <row r="713" spans="1:8" s="5" customFormat="1" x14ac:dyDescent="0.25">
      <c r="A713"/>
      <c r="B713" s="24"/>
      <c r="E713"/>
      <c r="F713"/>
      <c r="G713"/>
      <c r="H713"/>
    </row>
    <row r="714" spans="1:8" s="5" customFormat="1" x14ac:dyDescent="0.25">
      <c r="A714"/>
      <c r="B714" s="24"/>
      <c r="E714"/>
      <c r="F714"/>
      <c r="G714"/>
      <c r="H714"/>
    </row>
    <row r="715" spans="1:8" s="5" customFormat="1" x14ac:dyDescent="0.25">
      <c r="A715"/>
      <c r="B715" s="24"/>
      <c r="E715"/>
      <c r="F715"/>
      <c r="G715"/>
      <c r="H715"/>
    </row>
    <row r="716" spans="1:8" s="5" customFormat="1" x14ac:dyDescent="0.25">
      <c r="A716"/>
      <c r="B716" s="24"/>
      <c r="E716"/>
      <c r="F716"/>
      <c r="G716"/>
      <c r="H716"/>
    </row>
    <row r="717" spans="1:8" s="5" customFormat="1" x14ac:dyDescent="0.25">
      <c r="A717"/>
      <c r="B717" s="24"/>
      <c r="E717"/>
      <c r="F717"/>
      <c r="G717"/>
      <c r="H717"/>
    </row>
    <row r="718" spans="1:8" s="5" customFormat="1" x14ac:dyDescent="0.25">
      <c r="A718"/>
      <c r="B718" s="24"/>
      <c r="E718"/>
      <c r="F718"/>
      <c r="G718"/>
      <c r="H718"/>
    </row>
    <row r="719" spans="1:8" s="5" customFormat="1" x14ac:dyDescent="0.25">
      <c r="A719"/>
      <c r="B719" s="24"/>
      <c r="E719"/>
      <c r="F719"/>
      <c r="G719"/>
      <c r="H719"/>
    </row>
    <row r="720" spans="1:8" s="5" customFormat="1" x14ac:dyDescent="0.25">
      <c r="A720"/>
      <c r="B720" s="24"/>
      <c r="E720"/>
      <c r="F720"/>
      <c r="G720"/>
      <c r="H720"/>
    </row>
    <row r="721" spans="1:8" s="5" customFormat="1" x14ac:dyDescent="0.25">
      <c r="A721"/>
      <c r="B721" s="24"/>
      <c r="E721"/>
      <c r="F721"/>
      <c r="G721"/>
      <c r="H721"/>
    </row>
    <row r="722" spans="1:8" s="5" customFormat="1" x14ac:dyDescent="0.25">
      <c r="A722"/>
      <c r="B722" s="24"/>
      <c r="E722"/>
      <c r="F722"/>
      <c r="G722"/>
      <c r="H722"/>
    </row>
    <row r="723" spans="1:8" s="5" customFormat="1" x14ac:dyDescent="0.25">
      <c r="A723"/>
      <c r="B723" s="24"/>
      <c r="E723"/>
      <c r="F723"/>
      <c r="G723"/>
      <c r="H723"/>
    </row>
    <row r="724" spans="1:8" s="5" customFormat="1" x14ac:dyDescent="0.25">
      <c r="A724"/>
      <c r="B724" s="24"/>
      <c r="E724"/>
      <c r="F724"/>
      <c r="G724"/>
      <c r="H724"/>
    </row>
    <row r="725" spans="1:8" s="5" customFormat="1" x14ac:dyDescent="0.25">
      <c r="A725"/>
      <c r="B725" s="24"/>
      <c r="E725"/>
      <c r="F725"/>
      <c r="G725"/>
      <c r="H725"/>
    </row>
    <row r="726" spans="1:8" s="5" customFormat="1" x14ac:dyDescent="0.25">
      <c r="A726"/>
      <c r="B726" s="24"/>
      <c r="E726"/>
      <c r="F726"/>
      <c r="G726"/>
      <c r="H726"/>
    </row>
    <row r="727" spans="1:8" s="5" customFormat="1" x14ac:dyDescent="0.25">
      <c r="A727"/>
      <c r="B727" s="24"/>
      <c r="E727"/>
      <c r="F727"/>
      <c r="G727"/>
      <c r="H727"/>
    </row>
    <row r="728" spans="1:8" s="5" customFormat="1" x14ac:dyDescent="0.25">
      <c r="A728"/>
      <c r="B728" s="24"/>
      <c r="E728"/>
      <c r="F728"/>
      <c r="G728"/>
      <c r="H728"/>
    </row>
    <row r="729" spans="1:8" s="5" customFormat="1" x14ac:dyDescent="0.25">
      <c r="A729"/>
      <c r="B729" s="24"/>
      <c r="E729"/>
      <c r="F729"/>
      <c r="G729"/>
      <c r="H729"/>
    </row>
    <row r="730" spans="1:8" s="5" customFormat="1" x14ac:dyDescent="0.25">
      <c r="A730"/>
      <c r="B730" s="24"/>
      <c r="E730"/>
      <c r="F730"/>
      <c r="G730"/>
      <c r="H730"/>
    </row>
    <row r="731" spans="1:8" s="5" customFormat="1" x14ac:dyDescent="0.25">
      <c r="A731"/>
      <c r="B731" s="24"/>
      <c r="E731"/>
      <c r="F731"/>
      <c r="G731"/>
      <c r="H731"/>
    </row>
    <row r="732" spans="1:8" s="5" customFormat="1" x14ac:dyDescent="0.25">
      <c r="A732"/>
      <c r="B732" s="24"/>
      <c r="E732"/>
      <c r="F732"/>
      <c r="G732"/>
      <c r="H732"/>
    </row>
    <row r="733" spans="1:8" s="5" customFormat="1" x14ac:dyDescent="0.25">
      <c r="A733"/>
      <c r="B733" s="24"/>
      <c r="E733"/>
      <c r="F733"/>
      <c r="G733"/>
      <c r="H733"/>
    </row>
    <row r="734" spans="1:8" s="5" customFormat="1" x14ac:dyDescent="0.25">
      <c r="A734"/>
      <c r="B734" s="24"/>
      <c r="E734"/>
      <c r="F734"/>
      <c r="G734"/>
      <c r="H734"/>
    </row>
    <row r="735" spans="1:8" s="5" customFormat="1" x14ac:dyDescent="0.25">
      <c r="A735"/>
      <c r="B735" s="24"/>
      <c r="E735"/>
      <c r="F735"/>
      <c r="G735"/>
      <c r="H735"/>
    </row>
    <row r="736" spans="1:8" s="5" customFormat="1" x14ac:dyDescent="0.25">
      <c r="A736"/>
      <c r="B736" s="24"/>
      <c r="E736"/>
      <c r="F736"/>
      <c r="G736"/>
      <c r="H736"/>
    </row>
    <row r="737" spans="1:8" s="5" customFormat="1" x14ac:dyDescent="0.25">
      <c r="A737"/>
      <c r="B737" s="24"/>
      <c r="E737"/>
      <c r="F737"/>
      <c r="G737"/>
      <c r="H737"/>
    </row>
    <row r="738" spans="1:8" s="5" customFormat="1" x14ac:dyDescent="0.25">
      <c r="A738"/>
      <c r="B738" s="24"/>
      <c r="E738"/>
      <c r="F738"/>
      <c r="G738"/>
      <c r="H738"/>
    </row>
    <row r="739" spans="1:8" s="5" customFormat="1" x14ac:dyDescent="0.25">
      <c r="A739"/>
      <c r="B739" s="24"/>
      <c r="E739"/>
      <c r="F739"/>
      <c r="G739"/>
      <c r="H739"/>
    </row>
    <row r="740" spans="1:8" s="5" customFormat="1" x14ac:dyDescent="0.25">
      <c r="A740"/>
      <c r="B740" s="24"/>
      <c r="E740"/>
      <c r="F740"/>
      <c r="G740"/>
      <c r="H740"/>
    </row>
    <row r="741" spans="1:8" s="5" customFormat="1" x14ac:dyDescent="0.25">
      <c r="A741"/>
      <c r="B741" s="24"/>
      <c r="E741"/>
      <c r="F741"/>
      <c r="G741"/>
      <c r="H741"/>
    </row>
    <row r="742" spans="1:8" s="5" customFormat="1" x14ac:dyDescent="0.25">
      <c r="A742"/>
      <c r="B742" s="24"/>
      <c r="E742"/>
      <c r="F742"/>
      <c r="G742"/>
      <c r="H742"/>
    </row>
    <row r="743" spans="1:8" s="5" customFormat="1" x14ac:dyDescent="0.25">
      <c r="A743"/>
      <c r="B743" s="24"/>
      <c r="E743"/>
      <c r="F743"/>
      <c r="G743"/>
      <c r="H743"/>
    </row>
    <row r="744" spans="1:8" s="5" customFormat="1" x14ac:dyDescent="0.25">
      <c r="A744"/>
      <c r="B744" s="24"/>
      <c r="E744"/>
      <c r="F744"/>
      <c r="G744"/>
      <c r="H744"/>
    </row>
    <row r="745" spans="1:8" s="5" customFormat="1" x14ac:dyDescent="0.25">
      <c r="A745"/>
      <c r="B745" s="24"/>
      <c r="E745"/>
      <c r="F745"/>
      <c r="G745"/>
      <c r="H745"/>
    </row>
    <row r="746" spans="1:8" s="5" customFormat="1" x14ac:dyDescent="0.25">
      <c r="A746"/>
      <c r="B746" s="24"/>
      <c r="E746"/>
      <c r="F746"/>
      <c r="G746"/>
      <c r="H746"/>
    </row>
    <row r="747" spans="1:8" s="5" customFormat="1" x14ac:dyDescent="0.25">
      <c r="A747"/>
      <c r="B747" s="24"/>
      <c r="E747"/>
      <c r="F747"/>
      <c r="G747"/>
      <c r="H747"/>
    </row>
    <row r="748" spans="1:8" s="5" customFormat="1" x14ac:dyDescent="0.25">
      <c r="A748"/>
      <c r="B748" s="24"/>
      <c r="E748"/>
      <c r="F748"/>
      <c r="G748"/>
      <c r="H748"/>
    </row>
    <row r="749" spans="1:8" s="5" customFormat="1" x14ac:dyDescent="0.25">
      <c r="A749"/>
      <c r="B749" s="24"/>
      <c r="E749"/>
      <c r="F749"/>
      <c r="G749"/>
      <c r="H749"/>
    </row>
    <row r="750" spans="1:8" s="5" customFormat="1" x14ac:dyDescent="0.25">
      <c r="A750"/>
      <c r="B750" s="24"/>
      <c r="E750"/>
      <c r="F750"/>
      <c r="G750"/>
      <c r="H750"/>
    </row>
    <row r="751" spans="1:8" s="5" customFormat="1" x14ac:dyDescent="0.25">
      <c r="A751"/>
      <c r="B751" s="24"/>
      <c r="E751"/>
      <c r="F751"/>
      <c r="G751"/>
      <c r="H751"/>
    </row>
    <row r="752" spans="1:8" s="5" customFormat="1" x14ac:dyDescent="0.25">
      <c r="A752"/>
      <c r="B752" s="24"/>
      <c r="E752"/>
      <c r="F752"/>
      <c r="G752"/>
      <c r="H752"/>
    </row>
    <row r="753" spans="1:8" s="5" customFormat="1" x14ac:dyDescent="0.25">
      <c r="A753"/>
      <c r="B753" s="24"/>
      <c r="E753"/>
      <c r="F753"/>
      <c r="G753"/>
      <c r="H753"/>
    </row>
    <row r="754" spans="1:8" s="5" customFormat="1" x14ac:dyDescent="0.25">
      <c r="A754"/>
      <c r="B754" s="24"/>
      <c r="E754"/>
      <c r="F754"/>
      <c r="G754"/>
      <c r="H754"/>
    </row>
    <row r="755" spans="1:8" s="5" customFormat="1" x14ac:dyDescent="0.25">
      <c r="A755"/>
      <c r="B755" s="24"/>
      <c r="E755"/>
      <c r="F755"/>
      <c r="G755"/>
      <c r="H755"/>
    </row>
    <row r="756" spans="1:8" s="5" customFormat="1" x14ac:dyDescent="0.25">
      <c r="A756"/>
      <c r="B756" s="24"/>
      <c r="E756"/>
      <c r="F756"/>
      <c r="G756"/>
      <c r="H756"/>
    </row>
    <row r="757" spans="1:8" s="5" customFormat="1" x14ac:dyDescent="0.25">
      <c r="A757"/>
      <c r="B757" s="24"/>
      <c r="E757"/>
      <c r="F757"/>
      <c r="G757"/>
      <c r="H757"/>
    </row>
    <row r="758" spans="1:8" s="5" customFormat="1" x14ac:dyDescent="0.25">
      <c r="A758"/>
      <c r="B758" s="24"/>
      <c r="E758"/>
      <c r="F758"/>
      <c r="G758"/>
      <c r="H758"/>
    </row>
    <row r="759" spans="1:8" s="5" customFormat="1" x14ac:dyDescent="0.25">
      <c r="A759"/>
      <c r="B759" s="24"/>
      <c r="E759"/>
      <c r="F759"/>
      <c r="G759"/>
      <c r="H759"/>
    </row>
    <row r="760" spans="1:8" s="5" customFormat="1" x14ac:dyDescent="0.25">
      <c r="A760"/>
      <c r="B760" s="24"/>
      <c r="E760"/>
      <c r="F760"/>
      <c r="G760"/>
      <c r="H760"/>
    </row>
    <row r="761" spans="1:8" s="5" customFormat="1" x14ac:dyDescent="0.25">
      <c r="A761"/>
      <c r="B761" s="24"/>
      <c r="E761"/>
      <c r="F761"/>
      <c r="G761"/>
      <c r="H761"/>
    </row>
    <row r="762" spans="1:8" s="5" customFormat="1" x14ac:dyDescent="0.25">
      <c r="A762"/>
      <c r="B762" s="24"/>
      <c r="E762"/>
      <c r="F762"/>
      <c r="G762"/>
      <c r="H762"/>
    </row>
    <row r="763" spans="1:8" s="5" customFormat="1" x14ac:dyDescent="0.25">
      <c r="A763"/>
      <c r="B763" s="24"/>
      <c r="E763"/>
      <c r="F763"/>
      <c r="G763"/>
      <c r="H763"/>
    </row>
    <row r="764" spans="1:8" s="5" customFormat="1" x14ac:dyDescent="0.25">
      <c r="A764"/>
      <c r="B764" s="24"/>
      <c r="E764"/>
      <c r="F764"/>
      <c r="G764"/>
      <c r="H764"/>
    </row>
    <row r="765" spans="1:8" s="5" customFormat="1" x14ac:dyDescent="0.25">
      <c r="A765"/>
      <c r="B765" s="24"/>
      <c r="E765"/>
      <c r="F765"/>
      <c r="G765"/>
      <c r="H765"/>
    </row>
    <row r="766" spans="1:8" s="5" customFormat="1" x14ac:dyDescent="0.25">
      <c r="A766"/>
      <c r="B766" s="24"/>
      <c r="E766"/>
      <c r="F766"/>
      <c r="G766"/>
      <c r="H766"/>
    </row>
    <row r="767" spans="1:8" s="5" customFormat="1" x14ac:dyDescent="0.25">
      <c r="A767"/>
      <c r="B767" s="24"/>
      <c r="E767"/>
      <c r="F767"/>
      <c r="G767"/>
      <c r="H767"/>
    </row>
    <row r="768" spans="1:8" s="5" customFormat="1" x14ac:dyDescent="0.25">
      <c r="A768"/>
      <c r="B768" s="24"/>
      <c r="E768"/>
      <c r="F768"/>
      <c r="G768"/>
      <c r="H768"/>
    </row>
    <row r="769" spans="1:8" s="5" customFormat="1" x14ac:dyDescent="0.25">
      <c r="A769"/>
      <c r="B769" s="24"/>
      <c r="E769"/>
      <c r="F769"/>
      <c r="G769"/>
      <c r="H769"/>
    </row>
    <row r="770" spans="1:8" s="5" customFormat="1" x14ac:dyDescent="0.25">
      <c r="A770"/>
      <c r="B770" s="24"/>
      <c r="E770"/>
      <c r="F770"/>
      <c r="G770"/>
      <c r="H770"/>
    </row>
    <row r="771" spans="1:8" s="5" customFormat="1" x14ac:dyDescent="0.25">
      <c r="A771"/>
      <c r="B771" s="24"/>
      <c r="E771"/>
      <c r="F771"/>
      <c r="G771"/>
      <c r="H771"/>
    </row>
    <row r="772" spans="1:8" s="5" customFormat="1" x14ac:dyDescent="0.25">
      <c r="A772"/>
      <c r="B772" s="24"/>
      <c r="E772"/>
      <c r="F772"/>
      <c r="G772"/>
      <c r="H772"/>
    </row>
    <row r="773" spans="1:8" s="5" customFormat="1" x14ac:dyDescent="0.25">
      <c r="A773"/>
      <c r="B773" s="24"/>
      <c r="E773"/>
      <c r="F773"/>
      <c r="G773"/>
      <c r="H773"/>
    </row>
    <row r="774" spans="1:8" s="5" customFormat="1" x14ac:dyDescent="0.25">
      <c r="A774"/>
      <c r="B774" s="24"/>
      <c r="E774"/>
      <c r="F774"/>
      <c r="G774"/>
      <c r="H774"/>
    </row>
    <row r="775" spans="1:8" s="5" customFormat="1" x14ac:dyDescent="0.25">
      <c r="A775"/>
      <c r="B775" s="24"/>
      <c r="E775"/>
      <c r="F775"/>
      <c r="G775"/>
      <c r="H775"/>
    </row>
    <row r="776" spans="1:8" s="5" customFormat="1" x14ac:dyDescent="0.25">
      <c r="A776"/>
      <c r="B776" s="24"/>
      <c r="E776"/>
      <c r="F776"/>
      <c r="G776"/>
      <c r="H776"/>
    </row>
    <row r="777" spans="1:8" s="5" customFormat="1" x14ac:dyDescent="0.25">
      <c r="A777"/>
      <c r="B777" s="24"/>
      <c r="E777"/>
      <c r="F777"/>
      <c r="G777"/>
      <c r="H777"/>
    </row>
    <row r="778" spans="1:8" s="5" customFormat="1" x14ac:dyDescent="0.25">
      <c r="A778"/>
      <c r="B778" s="24"/>
      <c r="E778"/>
      <c r="F778"/>
      <c r="G778"/>
      <c r="H778"/>
    </row>
    <row r="779" spans="1:8" s="5" customFormat="1" x14ac:dyDescent="0.25">
      <c r="A779"/>
      <c r="B779" s="24"/>
      <c r="E779"/>
      <c r="F779"/>
      <c r="G779"/>
      <c r="H779"/>
    </row>
    <row r="780" spans="1:8" s="5" customFormat="1" x14ac:dyDescent="0.25">
      <c r="A780"/>
      <c r="B780" s="24"/>
      <c r="E780"/>
      <c r="F780"/>
      <c r="G780"/>
      <c r="H780"/>
    </row>
    <row r="781" spans="1:8" s="5" customFormat="1" x14ac:dyDescent="0.25">
      <c r="A781"/>
      <c r="B781" s="24"/>
      <c r="E781"/>
      <c r="F781"/>
      <c r="G781"/>
      <c r="H781"/>
    </row>
    <row r="782" spans="1:8" s="5" customFormat="1" x14ac:dyDescent="0.25">
      <c r="A782"/>
      <c r="B782" s="24"/>
      <c r="E782"/>
      <c r="F782"/>
      <c r="G782"/>
      <c r="H782"/>
    </row>
    <row r="783" spans="1:8" s="5" customFormat="1" x14ac:dyDescent="0.25">
      <c r="A783"/>
      <c r="B783" s="24"/>
      <c r="E783"/>
      <c r="F783"/>
      <c r="G783"/>
      <c r="H783"/>
    </row>
    <row r="784" spans="1:8" s="5" customFormat="1" x14ac:dyDescent="0.25">
      <c r="A784"/>
      <c r="B784" s="24"/>
      <c r="E784"/>
      <c r="F784"/>
      <c r="G784"/>
      <c r="H784"/>
    </row>
    <row r="785" spans="1:8" s="5" customFormat="1" x14ac:dyDescent="0.25">
      <c r="A785"/>
      <c r="B785" s="24"/>
      <c r="E785"/>
      <c r="F785"/>
      <c r="G785"/>
      <c r="H785"/>
    </row>
    <row r="786" spans="1:8" s="5" customFormat="1" x14ac:dyDescent="0.25">
      <c r="A786"/>
      <c r="B786" s="24"/>
      <c r="E786"/>
      <c r="F786"/>
      <c r="G786"/>
      <c r="H786"/>
    </row>
    <row r="787" spans="1:8" s="5" customFormat="1" x14ac:dyDescent="0.25">
      <c r="A787"/>
      <c r="B787" s="24"/>
      <c r="E787"/>
      <c r="F787"/>
      <c r="G787"/>
      <c r="H787"/>
    </row>
    <row r="788" spans="1:8" s="5" customFormat="1" x14ac:dyDescent="0.25">
      <c r="A788"/>
      <c r="B788" s="24"/>
      <c r="E788"/>
      <c r="F788"/>
      <c r="G788"/>
      <c r="H788"/>
    </row>
    <row r="789" spans="1:8" s="5" customFormat="1" x14ac:dyDescent="0.25">
      <c r="A789"/>
      <c r="B789" s="24"/>
      <c r="E789"/>
      <c r="F789"/>
      <c r="G789"/>
      <c r="H789"/>
    </row>
    <row r="790" spans="1:8" s="5" customFormat="1" x14ac:dyDescent="0.25">
      <c r="A790"/>
      <c r="B790" s="24"/>
      <c r="E790"/>
      <c r="F790"/>
      <c r="G790"/>
      <c r="H790"/>
    </row>
    <row r="791" spans="1:8" s="5" customFormat="1" x14ac:dyDescent="0.25">
      <c r="A791"/>
      <c r="B791" s="24"/>
      <c r="E791"/>
      <c r="F791"/>
      <c r="G791"/>
      <c r="H791"/>
    </row>
    <row r="792" spans="1:8" s="5" customFormat="1" x14ac:dyDescent="0.25">
      <c r="A792"/>
      <c r="B792" s="24"/>
      <c r="E792"/>
      <c r="F792"/>
      <c r="G792"/>
      <c r="H792"/>
    </row>
    <row r="793" spans="1:8" s="5" customFormat="1" x14ac:dyDescent="0.25">
      <c r="A793"/>
      <c r="B793" s="24"/>
      <c r="E793"/>
      <c r="F793"/>
      <c r="G793"/>
      <c r="H793"/>
    </row>
    <row r="794" spans="1:8" s="5" customFormat="1" x14ac:dyDescent="0.25">
      <c r="A794"/>
      <c r="B794" s="24"/>
      <c r="E794"/>
      <c r="F794"/>
      <c r="G794"/>
      <c r="H794"/>
    </row>
    <row r="795" spans="1:8" s="5" customFormat="1" x14ac:dyDescent="0.25">
      <c r="A795"/>
      <c r="B795" s="24"/>
      <c r="E795"/>
      <c r="F795"/>
      <c r="G795"/>
      <c r="H795"/>
    </row>
    <row r="796" spans="1:8" s="5" customFormat="1" x14ac:dyDescent="0.25">
      <c r="A796"/>
      <c r="B796" s="24"/>
      <c r="E796"/>
      <c r="F796"/>
      <c r="G796"/>
      <c r="H796"/>
    </row>
    <row r="797" spans="1:8" s="5" customFormat="1" x14ac:dyDescent="0.25">
      <c r="A797"/>
      <c r="B797" s="24"/>
      <c r="E797"/>
      <c r="F797"/>
      <c r="G797"/>
      <c r="H797"/>
    </row>
    <row r="798" spans="1:8" s="5" customFormat="1" x14ac:dyDescent="0.25">
      <c r="A798"/>
      <c r="B798" s="24"/>
      <c r="E798"/>
      <c r="F798"/>
      <c r="G798"/>
      <c r="H798"/>
    </row>
    <row r="799" spans="1:8" s="5" customFormat="1" x14ac:dyDescent="0.25">
      <c r="A799"/>
      <c r="B799" s="24"/>
      <c r="E799"/>
      <c r="F799"/>
      <c r="G799"/>
      <c r="H799"/>
    </row>
    <row r="800" spans="1:8" s="5" customFormat="1" x14ac:dyDescent="0.25">
      <c r="A800"/>
      <c r="B800" s="24"/>
      <c r="E800"/>
      <c r="F800"/>
      <c r="G800"/>
      <c r="H800"/>
    </row>
    <row r="801" spans="1:8" s="5" customFormat="1" x14ac:dyDescent="0.25">
      <c r="A801"/>
      <c r="B801" s="24"/>
      <c r="E801"/>
      <c r="F801"/>
      <c r="G801"/>
      <c r="H801"/>
    </row>
    <row r="802" spans="1:8" s="5" customFormat="1" x14ac:dyDescent="0.25">
      <c r="A802"/>
      <c r="B802" s="24"/>
      <c r="E802"/>
      <c r="F802"/>
      <c r="G802"/>
      <c r="H802"/>
    </row>
    <row r="803" spans="1:8" s="5" customFormat="1" x14ac:dyDescent="0.25">
      <c r="A803"/>
      <c r="B803" s="24"/>
      <c r="E803"/>
      <c r="F803"/>
      <c r="G803"/>
      <c r="H803"/>
    </row>
    <row r="804" spans="1:8" s="5" customFormat="1" x14ac:dyDescent="0.25">
      <c r="A804"/>
      <c r="B804" s="24"/>
      <c r="E804"/>
      <c r="F804"/>
      <c r="G804"/>
      <c r="H804"/>
    </row>
    <row r="805" spans="1:8" s="5" customFormat="1" x14ac:dyDescent="0.25">
      <c r="A805"/>
      <c r="B805" s="24"/>
      <c r="E805"/>
      <c r="F805"/>
      <c r="G805"/>
      <c r="H805"/>
    </row>
    <row r="806" spans="1:8" s="5" customFormat="1" x14ac:dyDescent="0.25">
      <c r="A806"/>
      <c r="B806" s="24"/>
      <c r="E806"/>
      <c r="F806"/>
      <c r="G806"/>
      <c r="H806"/>
    </row>
    <row r="807" spans="1:8" s="5" customFormat="1" x14ac:dyDescent="0.25">
      <c r="A807"/>
      <c r="B807" s="24"/>
      <c r="E807"/>
      <c r="F807"/>
      <c r="G807"/>
      <c r="H807"/>
    </row>
    <row r="808" spans="1:8" s="5" customFormat="1" x14ac:dyDescent="0.25">
      <c r="A808"/>
      <c r="B808" s="24"/>
      <c r="E808"/>
      <c r="F808"/>
      <c r="G808"/>
      <c r="H808"/>
    </row>
    <row r="809" spans="1:8" s="5" customFormat="1" x14ac:dyDescent="0.25">
      <c r="A809"/>
      <c r="B809" s="24"/>
      <c r="E809"/>
      <c r="F809"/>
      <c r="G809"/>
      <c r="H809"/>
    </row>
    <row r="810" spans="1:8" s="5" customFormat="1" x14ac:dyDescent="0.25">
      <c r="A810"/>
      <c r="B810" s="24"/>
      <c r="E810"/>
      <c r="F810"/>
      <c r="G810"/>
      <c r="H810"/>
    </row>
    <row r="811" spans="1:8" s="5" customFormat="1" x14ac:dyDescent="0.25">
      <c r="A811"/>
      <c r="B811" s="24"/>
      <c r="E811"/>
      <c r="F811"/>
      <c r="G811"/>
      <c r="H811"/>
    </row>
    <row r="812" spans="1:8" s="5" customFormat="1" x14ac:dyDescent="0.25">
      <c r="A812"/>
      <c r="B812" s="24"/>
      <c r="E812"/>
      <c r="F812"/>
      <c r="G812"/>
      <c r="H812"/>
    </row>
    <row r="813" spans="1:8" s="5" customFormat="1" x14ac:dyDescent="0.25">
      <c r="A813"/>
      <c r="B813" s="24"/>
      <c r="E813"/>
      <c r="F813"/>
      <c r="G813"/>
      <c r="H813"/>
    </row>
    <row r="814" spans="1:8" s="5" customFormat="1" x14ac:dyDescent="0.25">
      <c r="A814"/>
      <c r="B814" s="24"/>
      <c r="E814"/>
      <c r="F814"/>
      <c r="G814"/>
      <c r="H814"/>
    </row>
    <row r="815" spans="1:8" s="5" customFormat="1" x14ac:dyDescent="0.25">
      <c r="A815"/>
      <c r="B815" s="24"/>
      <c r="E815"/>
      <c r="F815"/>
      <c r="G815"/>
      <c r="H815"/>
    </row>
    <row r="816" spans="1:8" s="5" customFormat="1" x14ac:dyDescent="0.25">
      <c r="A816"/>
      <c r="B816" s="24"/>
      <c r="E816"/>
      <c r="F816"/>
      <c r="G816"/>
      <c r="H816"/>
    </row>
    <row r="817" spans="1:8" s="5" customFormat="1" x14ac:dyDescent="0.25">
      <c r="A817"/>
      <c r="B817" s="24"/>
      <c r="E817"/>
      <c r="F817"/>
      <c r="G817"/>
      <c r="H817"/>
    </row>
    <row r="818" spans="1:8" s="5" customFormat="1" x14ac:dyDescent="0.25">
      <c r="A818"/>
      <c r="B818" s="24"/>
      <c r="E818"/>
      <c r="F818"/>
      <c r="G818"/>
      <c r="H818"/>
    </row>
    <row r="819" spans="1:8" s="5" customFormat="1" x14ac:dyDescent="0.25">
      <c r="A819"/>
      <c r="B819" s="24"/>
      <c r="E819"/>
      <c r="F819"/>
      <c r="G819"/>
      <c r="H819"/>
    </row>
    <row r="820" spans="1:8" s="5" customFormat="1" x14ac:dyDescent="0.25">
      <c r="A820"/>
      <c r="B820" s="24"/>
      <c r="E820"/>
      <c r="F820"/>
      <c r="G820"/>
      <c r="H820"/>
    </row>
    <row r="821" spans="1:8" s="5" customFormat="1" x14ac:dyDescent="0.25">
      <c r="A821"/>
      <c r="B821" s="24"/>
      <c r="E821"/>
      <c r="F821"/>
      <c r="G821"/>
      <c r="H821"/>
    </row>
    <row r="822" spans="1:8" s="5" customFormat="1" x14ac:dyDescent="0.25">
      <c r="A822"/>
      <c r="B822" s="24"/>
      <c r="E822"/>
      <c r="F822"/>
      <c r="G822"/>
      <c r="H822"/>
    </row>
    <row r="823" spans="1:8" s="5" customFormat="1" x14ac:dyDescent="0.25">
      <c r="A823"/>
      <c r="B823" s="24"/>
      <c r="E823"/>
      <c r="F823"/>
      <c r="G823"/>
      <c r="H823"/>
    </row>
    <row r="824" spans="1:8" s="5" customFormat="1" x14ac:dyDescent="0.25">
      <c r="A824"/>
      <c r="B824" s="24"/>
      <c r="E824"/>
      <c r="F824"/>
      <c r="G824"/>
      <c r="H824"/>
    </row>
    <row r="825" spans="1:8" s="5" customFormat="1" x14ac:dyDescent="0.25">
      <c r="A825"/>
      <c r="B825" s="24"/>
      <c r="E825"/>
      <c r="F825"/>
      <c r="G825"/>
      <c r="H825"/>
    </row>
    <row r="826" spans="1:8" s="5" customFormat="1" x14ac:dyDescent="0.25">
      <c r="A826"/>
      <c r="B826" s="24"/>
      <c r="E826"/>
      <c r="F826"/>
      <c r="G826"/>
      <c r="H826"/>
    </row>
    <row r="827" spans="1:8" s="5" customFormat="1" x14ac:dyDescent="0.25">
      <c r="A827"/>
      <c r="B827" s="24"/>
      <c r="E827"/>
      <c r="F827"/>
      <c r="G827"/>
      <c r="H827"/>
    </row>
    <row r="828" spans="1:8" s="5" customFormat="1" x14ac:dyDescent="0.25">
      <c r="A828"/>
      <c r="B828" s="24"/>
      <c r="E828"/>
      <c r="F828"/>
      <c r="G828"/>
      <c r="H828"/>
    </row>
    <row r="829" spans="1:8" s="5" customFormat="1" x14ac:dyDescent="0.25">
      <c r="A829"/>
      <c r="B829" s="24"/>
      <c r="E829"/>
      <c r="F829"/>
      <c r="G829"/>
      <c r="H829"/>
    </row>
    <row r="830" spans="1:8" s="5" customFormat="1" x14ac:dyDescent="0.25">
      <c r="A830"/>
      <c r="B830" s="24"/>
      <c r="E830"/>
      <c r="F830"/>
      <c r="G830"/>
      <c r="H830"/>
    </row>
    <row r="831" spans="1:8" s="5" customFormat="1" x14ac:dyDescent="0.25">
      <c r="A831"/>
      <c r="B831" s="24"/>
      <c r="E831"/>
      <c r="F831"/>
      <c r="G831"/>
      <c r="H831"/>
    </row>
    <row r="832" spans="1:8" s="5" customFormat="1" x14ac:dyDescent="0.25">
      <c r="A832"/>
      <c r="B832" s="24"/>
      <c r="E832"/>
      <c r="F832"/>
      <c r="G832"/>
      <c r="H832"/>
    </row>
    <row r="833" spans="1:8" s="5" customFormat="1" x14ac:dyDescent="0.25">
      <c r="A833"/>
      <c r="B833" s="24"/>
      <c r="E833"/>
      <c r="F833"/>
      <c r="G833"/>
      <c r="H833"/>
    </row>
    <row r="834" spans="1:8" s="5" customFormat="1" x14ac:dyDescent="0.25">
      <c r="A834"/>
      <c r="B834" s="24"/>
      <c r="E834"/>
      <c r="F834"/>
      <c r="G834"/>
      <c r="H834"/>
    </row>
    <row r="835" spans="1:8" s="5" customFormat="1" x14ac:dyDescent="0.25">
      <c r="A835"/>
      <c r="B835" s="24"/>
      <c r="E835"/>
      <c r="F835"/>
      <c r="G835"/>
      <c r="H835"/>
    </row>
    <row r="836" spans="1:8" s="5" customFormat="1" x14ac:dyDescent="0.25">
      <c r="A836"/>
      <c r="B836" s="24"/>
      <c r="E836"/>
      <c r="F836"/>
      <c r="G836"/>
      <c r="H836"/>
    </row>
    <row r="837" spans="1:8" s="5" customFormat="1" x14ac:dyDescent="0.25">
      <c r="A837"/>
      <c r="B837" s="24"/>
      <c r="E837"/>
      <c r="F837"/>
      <c r="G837"/>
      <c r="H837"/>
    </row>
    <row r="838" spans="1:8" s="5" customFormat="1" x14ac:dyDescent="0.25">
      <c r="A838"/>
      <c r="B838" s="24"/>
      <c r="E838"/>
      <c r="F838"/>
      <c r="G838"/>
      <c r="H838"/>
    </row>
    <row r="839" spans="1:8" s="5" customFormat="1" x14ac:dyDescent="0.25">
      <c r="A839"/>
      <c r="B839" s="24"/>
      <c r="E839"/>
      <c r="F839"/>
      <c r="G839"/>
      <c r="H839"/>
    </row>
    <row r="840" spans="1:8" s="5" customFormat="1" x14ac:dyDescent="0.25">
      <c r="A840"/>
      <c r="B840" s="24"/>
      <c r="E840"/>
      <c r="F840"/>
      <c r="G840"/>
      <c r="H840"/>
    </row>
    <row r="841" spans="1:8" s="5" customFormat="1" x14ac:dyDescent="0.25">
      <c r="A841"/>
      <c r="B841" s="24"/>
      <c r="E841"/>
      <c r="F841"/>
      <c r="G841"/>
      <c r="H841"/>
    </row>
    <row r="842" spans="1:8" s="5" customFormat="1" x14ac:dyDescent="0.25">
      <c r="A842"/>
      <c r="B842" s="24"/>
      <c r="E842"/>
      <c r="F842"/>
      <c r="G842"/>
      <c r="H842"/>
    </row>
    <row r="843" spans="1:8" s="5" customFormat="1" x14ac:dyDescent="0.25">
      <c r="A843"/>
      <c r="B843" s="24"/>
      <c r="E843"/>
      <c r="F843"/>
      <c r="G843"/>
      <c r="H843"/>
    </row>
    <row r="844" spans="1:8" s="5" customFormat="1" x14ac:dyDescent="0.25">
      <c r="A844"/>
      <c r="B844" s="24"/>
      <c r="E844"/>
      <c r="F844"/>
      <c r="G844"/>
      <c r="H844"/>
    </row>
    <row r="845" spans="1:8" s="5" customFormat="1" x14ac:dyDescent="0.25">
      <c r="A845"/>
      <c r="B845" s="24"/>
      <c r="E845"/>
      <c r="F845"/>
      <c r="G845"/>
      <c r="H845"/>
    </row>
    <row r="846" spans="1:8" s="5" customFormat="1" x14ac:dyDescent="0.25">
      <c r="A846"/>
      <c r="B846" s="24"/>
      <c r="E846"/>
      <c r="F846"/>
      <c r="G846"/>
      <c r="H846"/>
    </row>
    <row r="847" spans="1:8" s="5" customFormat="1" x14ac:dyDescent="0.25">
      <c r="A847"/>
      <c r="B847" s="24"/>
      <c r="E847"/>
      <c r="F847"/>
      <c r="G847"/>
      <c r="H847"/>
    </row>
    <row r="848" spans="1:8" s="5" customFormat="1" x14ac:dyDescent="0.25">
      <c r="A848"/>
      <c r="B848" s="24"/>
      <c r="E848"/>
      <c r="F848"/>
      <c r="G848"/>
      <c r="H848"/>
    </row>
    <row r="849" spans="1:8" s="5" customFormat="1" x14ac:dyDescent="0.25">
      <c r="A849"/>
      <c r="B849" s="24"/>
      <c r="E849"/>
      <c r="F849"/>
      <c r="G849"/>
      <c r="H849"/>
    </row>
    <row r="850" spans="1:8" s="5" customFormat="1" x14ac:dyDescent="0.25">
      <c r="A850"/>
      <c r="B850" s="24"/>
      <c r="E850"/>
      <c r="F850"/>
      <c r="G850"/>
      <c r="H850"/>
    </row>
    <row r="851" spans="1:8" s="5" customFormat="1" x14ac:dyDescent="0.25">
      <c r="A851"/>
      <c r="B851" s="24"/>
      <c r="E851"/>
      <c r="F851"/>
      <c r="G851"/>
      <c r="H851"/>
    </row>
    <row r="852" spans="1:8" s="5" customFormat="1" x14ac:dyDescent="0.25">
      <c r="A852"/>
      <c r="B852" s="24"/>
      <c r="E852"/>
      <c r="F852"/>
      <c r="G852"/>
      <c r="H852"/>
    </row>
    <row r="853" spans="1:8" s="5" customFormat="1" x14ac:dyDescent="0.25">
      <c r="A853"/>
      <c r="B853" s="24"/>
      <c r="E853"/>
      <c r="F853"/>
      <c r="G853"/>
      <c r="H853"/>
    </row>
    <row r="854" spans="1:8" s="5" customFormat="1" x14ac:dyDescent="0.25">
      <c r="A854"/>
      <c r="B854" s="24"/>
      <c r="E854"/>
      <c r="F854"/>
      <c r="G854"/>
      <c r="H854"/>
    </row>
    <row r="855" spans="1:8" s="5" customFormat="1" x14ac:dyDescent="0.25">
      <c r="A855"/>
      <c r="B855" s="24"/>
      <c r="E855"/>
      <c r="F855"/>
      <c r="G855"/>
      <c r="H855"/>
    </row>
    <row r="856" spans="1:8" s="5" customFormat="1" x14ac:dyDescent="0.25">
      <c r="A856"/>
      <c r="B856" s="24"/>
      <c r="E856"/>
      <c r="F856"/>
      <c r="G856"/>
      <c r="H856"/>
    </row>
    <row r="857" spans="1:8" s="5" customFormat="1" x14ac:dyDescent="0.25">
      <c r="A857"/>
      <c r="B857" s="24"/>
      <c r="E857"/>
      <c r="F857"/>
      <c r="G857"/>
      <c r="H857"/>
    </row>
    <row r="858" spans="1:8" s="5" customFormat="1" x14ac:dyDescent="0.25">
      <c r="A858"/>
      <c r="B858" s="24"/>
      <c r="E858"/>
      <c r="F858"/>
      <c r="G858"/>
      <c r="H858"/>
    </row>
    <row r="859" spans="1:8" s="5" customFormat="1" x14ac:dyDescent="0.25">
      <c r="A859"/>
      <c r="B859" s="24"/>
      <c r="E859"/>
      <c r="F859"/>
      <c r="G859"/>
      <c r="H859"/>
    </row>
    <row r="860" spans="1:8" s="5" customFormat="1" x14ac:dyDescent="0.25">
      <c r="A860"/>
      <c r="B860" s="24"/>
      <c r="E860"/>
      <c r="F860"/>
      <c r="G860"/>
      <c r="H860"/>
    </row>
    <row r="861" spans="1:8" s="5" customFormat="1" x14ac:dyDescent="0.25">
      <c r="A861"/>
      <c r="B861" s="24"/>
      <c r="E861"/>
      <c r="F861"/>
      <c r="G861"/>
      <c r="H861"/>
    </row>
    <row r="862" spans="1:8" s="5" customFormat="1" x14ac:dyDescent="0.25">
      <c r="A862"/>
      <c r="B862" s="24"/>
      <c r="E862"/>
      <c r="F862"/>
      <c r="G862"/>
      <c r="H862"/>
    </row>
    <row r="863" spans="1:8" s="5" customFormat="1" x14ac:dyDescent="0.25">
      <c r="A863"/>
      <c r="B863" s="24"/>
      <c r="E863"/>
      <c r="F863"/>
      <c r="G863"/>
      <c r="H863"/>
    </row>
    <row r="864" spans="1:8" s="5" customFormat="1" x14ac:dyDescent="0.25">
      <c r="A864"/>
      <c r="B864" s="24"/>
      <c r="E864"/>
      <c r="F864"/>
      <c r="G864"/>
      <c r="H864"/>
    </row>
    <row r="865" spans="1:8" s="5" customFormat="1" x14ac:dyDescent="0.25">
      <c r="A865"/>
      <c r="B865" s="24"/>
      <c r="E865"/>
      <c r="F865"/>
      <c r="G865"/>
      <c r="H865"/>
    </row>
    <row r="866" spans="1:8" s="5" customFormat="1" x14ac:dyDescent="0.25">
      <c r="A866"/>
      <c r="B866" s="24"/>
      <c r="E866"/>
      <c r="F866"/>
      <c r="G866"/>
      <c r="H866"/>
    </row>
    <row r="867" spans="1:8" s="5" customFormat="1" x14ac:dyDescent="0.25">
      <c r="A867"/>
      <c r="B867" s="24"/>
      <c r="E867"/>
      <c r="F867"/>
      <c r="G867"/>
      <c r="H867"/>
    </row>
    <row r="868" spans="1:8" s="5" customFormat="1" x14ac:dyDescent="0.25">
      <c r="A868"/>
      <c r="B868" s="24"/>
      <c r="E868"/>
      <c r="F868"/>
      <c r="G868"/>
      <c r="H868"/>
    </row>
    <row r="869" spans="1:8" s="5" customFormat="1" x14ac:dyDescent="0.25">
      <c r="A869"/>
      <c r="B869" s="24"/>
      <c r="E869"/>
      <c r="F869"/>
      <c r="G869"/>
      <c r="H869"/>
    </row>
    <row r="870" spans="1:8" s="5" customFormat="1" x14ac:dyDescent="0.25">
      <c r="A870"/>
      <c r="B870" s="24"/>
      <c r="E870"/>
      <c r="F870"/>
      <c r="G870"/>
      <c r="H870"/>
    </row>
    <row r="871" spans="1:8" s="5" customFormat="1" x14ac:dyDescent="0.25">
      <c r="A871"/>
      <c r="B871" s="24"/>
      <c r="E871"/>
      <c r="F871"/>
      <c r="G871"/>
      <c r="H871"/>
    </row>
    <row r="872" spans="1:8" s="5" customFormat="1" x14ac:dyDescent="0.25">
      <c r="A872"/>
      <c r="B872" s="24"/>
      <c r="E872"/>
      <c r="F872"/>
      <c r="G872"/>
      <c r="H872"/>
    </row>
    <row r="873" spans="1:8" s="5" customFormat="1" x14ac:dyDescent="0.25">
      <c r="A873"/>
      <c r="B873" s="24"/>
      <c r="E873"/>
      <c r="F873"/>
      <c r="G873"/>
      <c r="H873"/>
    </row>
    <row r="874" spans="1:8" s="5" customFormat="1" x14ac:dyDescent="0.25">
      <c r="A874"/>
      <c r="B874" s="24"/>
      <c r="E874"/>
      <c r="F874"/>
      <c r="G874"/>
      <c r="H874"/>
    </row>
    <row r="875" spans="1:8" s="5" customFormat="1" x14ac:dyDescent="0.25">
      <c r="A875"/>
      <c r="B875" s="24"/>
      <c r="E875"/>
      <c r="F875"/>
      <c r="G875"/>
      <c r="H875"/>
    </row>
    <row r="876" spans="1:8" s="5" customFormat="1" x14ac:dyDescent="0.25">
      <c r="A876"/>
      <c r="B876" s="24"/>
      <c r="E876"/>
      <c r="F876"/>
      <c r="G876"/>
      <c r="H876"/>
    </row>
    <row r="877" spans="1:8" s="5" customFormat="1" x14ac:dyDescent="0.25">
      <c r="A877"/>
      <c r="B877" s="24"/>
      <c r="E877"/>
      <c r="F877"/>
      <c r="G877"/>
      <c r="H877"/>
    </row>
    <row r="878" spans="1:8" s="5" customFormat="1" x14ac:dyDescent="0.25">
      <c r="A878"/>
      <c r="B878" s="24"/>
      <c r="E878"/>
      <c r="F878"/>
      <c r="G878"/>
      <c r="H878"/>
    </row>
    <row r="879" spans="1:8" s="5" customFormat="1" x14ac:dyDescent="0.25">
      <c r="A879"/>
      <c r="B879" s="24"/>
      <c r="E879"/>
      <c r="F879"/>
      <c r="G879"/>
      <c r="H879"/>
    </row>
    <row r="880" spans="1:8" s="5" customFormat="1" x14ac:dyDescent="0.25">
      <c r="A880"/>
      <c r="B880" s="24"/>
      <c r="E880"/>
      <c r="F880"/>
      <c r="G880"/>
      <c r="H880"/>
    </row>
    <row r="881" spans="1:8" s="5" customFormat="1" x14ac:dyDescent="0.25">
      <c r="A881"/>
      <c r="B881" s="24"/>
      <c r="E881"/>
      <c r="F881"/>
      <c r="G881"/>
      <c r="H881"/>
    </row>
    <row r="882" spans="1:8" s="5" customFormat="1" x14ac:dyDescent="0.25">
      <c r="A882"/>
      <c r="B882" s="24"/>
      <c r="E882"/>
      <c r="F882"/>
      <c r="G882"/>
      <c r="H882"/>
    </row>
    <row r="883" spans="1:8" s="5" customFormat="1" x14ac:dyDescent="0.25">
      <c r="A883"/>
      <c r="B883" s="24"/>
      <c r="E883"/>
      <c r="F883"/>
      <c r="G883"/>
      <c r="H883"/>
    </row>
    <row r="884" spans="1:8" s="5" customFormat="1" x14ac:dyDescent="0.25">
      <c r="A884"/>
      <c r="B884" s="24"/>
      <c r="E884"/>
      <c r="F884"/>
      <c r="G884"/>
      <c r="H884"/>
    </row>
    <row r="885" spans="1:8" s="5" customFormat="1" x14ac:dyDescent="0.25">
      <c r="A885"/>
      <c r="B885" s="24"/>
      <c r="E885"/>
      <c r="F885"/>
      <c r="G885"/>
      <c r="H885"/>
    </row>
    <row r="886" spans="1:8" s="5" customFormat="1" x14ac:dyDescent="0.25">
      <c r="A886"/>
      <c r="B886" s="24"/>
      <c r="E886"/>
      <c r="F886"/>
      <c r="G886"/>
      <c r="H886"/>
    </row>
    <row r="887" spans="1:8" s="5" customFormat="1" x14ac:dyDescent="0.25">
      <c r="A887"/>
      <c r="B887" s="24"/>
      <c r="E887"/>
      <c r="F887"/>
      <c r="G887"/>
      <c r="H887"/>
    </row>
    <row r="888" spans="1:8" s="5" customFormat="1" x14ac:dyDescent="0.25">
      <c r="A888"/>
      <c r="B888" s="24"/>
      <c r="E888"/>
      <c r="F888"/>
      <c r="G888"/>
      <c r="H888"/>
    </row>
    <row r="889" spans="1:8" s="5" customFormat="1" x14ac:dyDescent="0.25">
      <c r="A889"/>
      <c r="B889" s="24"/>
      <c r="E889"/>
      <c r="F889"/>
      <c r="G889"/>
      <c r="H889"/>
    </row>
    <row r="890" spans="1:8" s="5" customFormat="1" x14ac:dyDescent="0.25">
      <c r="A890"/>
      <c r="B890" s="24"/>
      <c r="E890"/>
      <c r="F890"/>
      <c r="G890"/>
      <c r="H890"/>
    </row>
    <row r="891" spans="1:8" s="5" customFormat="1" x14ac:dyDescent="0.25">
      <c r="A891"/>
      <c r="B891" s="24"/>
      <c r="E891"/>
      <c r="F891"/>
      <c r="G891"/>
      <c r="H891"/>
    </row>
    <row r="892" spans="1:8" s="5" customFormat="1" x14ac:dyDescent="0.25">
      <c r="A892"/>
      <c r="B892" s="24"/>
      <c r="E892"/>
      <c r="F892"/>
      <c r="G892"/>
      <c r="H892"/>
    </row>
    <row r="893" spans="1:8" s="5" customFormat="1" x14ac:dyDescent="0.25">
      <c r="A893"/>
      <c r="B893" s="24"/>
      <c r="E893"/>
      <c r="F893"/>
      <c r="G893"/>
      <c r="H893"/>
    </row>
    <row r="894" spans="1:8" s="5" customFormat="1" x14ac:dyDescent="0.25">
      <c r="A894"/>
      <c r="B894" s="24"/>
      <c r="E894"/>
      <c r="F894"/>
      <c r="G894"/>
      <c r="H894"/>
    </row>
    <row r="895" spans="1:8" s="5" customFormat="1" x14ac:dyDescent="0.25">
      <c r="A895"/>
      <c r="B895" s="24"/>
      <c r="E895"/>
      <c r="F895"/>
      <c r="G895"/>
      <c r="H895"/>
    </row>
    <row r="896" spans="1:8" s="5" customFormat="1" x14ac:dyDescent="0.25">
      <c r="A896"/>
      <c r="B896" s="24"/>
      <c r="E896"/>
      <c r="F896"/>
      <c r="G896"/>
      <c r="H896"/>
    </row>
    <row r="897" spans="1:8" s="5" customFormat="1" x14ac:dyDescent="0.25">
      <c r="A897"/>
      <c r="B897" s="24"/>
      <c r="E897"/>
      <c r="F897"/>
      <c r="G897"/>
      <c r="H897"/>
    </row>
    <row r="898" spans="1:8" s="5" customFormat="1" x14ac:dyDescent="0.25">
      <c r="A898"/>
      <c r="B898" s="24"/>
      <c r="E898"/>
      <c r="F898"/>
      <c r="G898"/>
      <c r="H898"/>
    </row>
    <row r="899" spans="1:8" s="5" customFormat="1" x14ac:dyDescent="0.25">
      <c r="A899"/>
      <c r="B899" s="24"/>
      <c r="E899"/>
      <c r="F899"/>
      <c r="G899"/>
      <c r="H899"/>
    </row>
    <row r="900" spans="1:8" s="5" customFormat="1" x14ac:dyDescent="0.25">
      <c r="A900"/>
      <c r="B900" s="24"/>
      <c r="E900"/>
      <c r="F900"/>
      <c r="G900"/>
      <c r="H900"/>
    </row>
    <row r="901" spans="1:8" s="5" customFormat="1" x14ac:dyDescent="0.25">
      <c r="A901"/>
      <c r="B901" s="24"/>
      <c r="E901"/>
      <c r="F901"/>
      <c r="G901"/>
      <c r="H901"/>
    </row>
    <row r="902" spans="1:8" s="5" customFormat="1" x14ac:dyDescent="0.25">
      <c r="A902"/>
      <c r="B902" s="24"/>
      <c r="E902"/>
      <c r="F902"/>
      <c r="G902"/>
      <c r="H902"/>
    </row>
    <row r="903" spans="1:8" s="5" customFormat="1" x14ac:dyDescent="0.25">
      <c r="A903"/>
      <c r="B903" s="24"/>
      <c r="E903"/>
      <c r="F903"/>
      <c r="G903"/>
      <c r="H903"/>
    </row>
    <row r="904" spans="1:8" s="5" customFormat="1" x14ac:dyDescent="0.25">
      <c r="A904"/>
      <c r="B904" s="24"/>
      <c r="E904"/>
      <c r="F904"/>
      <c r="G904"/>
      <c r="H904"/>
    </row>
    <row r="905" spans="1:8" s="5" customFormat="1" x14ac:dyDescent="0.25">
      <c r="A905"/>
      <c r="B905" s="24"/>
      <c r="E905"/>
      <c r="F905"/>
      <c r="G905"/>
      <c r="H905"/>
    </row>
    <row r="906" spans="1:8" s="5" customFormat="1" x14ac:dyDescent="0.25">
      <c r="A906"/>
      <c r="B906" s="24"/>
      <c r="E906"/>
      <c r="F906"/>
      <c r="G906"/>
      <c r="H906"/>
    </row>
    <row r="907" spans="1:8" s="5" customFormat="1" x14ac:dyDescent="0.25">
      <c r="A907"/>
      <c r="B907" s="24"/>
      <c r="E907"/>
      <c r="F907"/>
      <c r="G907"/>
      <c r="H907"/>
    </row>
    <row r="908" spans="1:8" s="5" customFormat="1" x14ac:dyDescent="0.25">
      <c r="A908"/>
      <c r="B908" s="24"/>
      <c r="E908"/>
      <c r="F908"/>
      <c r="G908"/>
      <c r="H908"/>
    </row>
    <row r="909" spans="1:8" s="5" customFormat="1" x14ac:dyDescent="0.25">
      <c r="A909"/>
      <c r="B909" s="24"/>
      <c r="E909"/>
      <c r="F909"/>
      <c r="G909"/>
      <c r="H909"/>
    </row>
    <row r="910" spans="1:8" s="5" customFormat="1" x14ac:dyDescent="0.25">
      <c r="A910"/>
      <c r="B910" s="24"/>
      <c r="E910"/>
      <c r="F910"/>
      <c r="G910"/>
      <c r="H910"/>
    </row>
    <row r="911" spans="1:8" s="5" customFormat="1" x14ac:dyDescent="0.25">
      <c r="A911"/>
      <c r="B911" s="24"/>
      <c r="E911"/>
      <c r="F911"/>
      <c r="G911"/>
      <c r="H911"/>
    </row>
    <row r="912" spans="1:8" s="5" customFormat="1" x14ac:dyDescent="0.25">
      <c r="A912"/>
      <c r="B912" s="24"/>
      <c r="E912"/>
      <c r="F912"/>
      <c r="G912"/>
      <c r="H912"/>
    </row>
    <row r="913" spans="1:8" s="5" customFormat="1" x14ac:dyDescent="0.25">
      <c r="A913"/>
      <c r="B913" s="24"/>
      <c r="E913"/>
      <c r="F913"/>
      <c r="G913"/>
      <c r="H913"/>
    </row>
    <row r="914" spans="1:8" s="5" customFormat="1" x14ac:dyDescent="0.25">
      <c r="A914"/>
      <c r="B914" s="24"/>
      <c r="E914"/>
      <c r="F914"/>
      <c r="G914"/>
      <c r="H914"/>
    </row>
    <row r="915" spans="1:8" s="5" customFormat="1" x14ac:dyDescent="0.25">
      <c r="A915"/>
      <c r="B915" s="24"/>
      <c r="E915"/>
      <c r="F915"/>
      <c r="G915"/>
      <c r="H915"/>
    </row>
    <row r="916" spans="1:8" s="5" customFormat="1" x14ac:dyDescent="0.25">
      <c r="A916"/>
      <c r="B916" s="24"/>
      <c r="E916"/>
      <c r="F916"/>
      <c r="G916"/>
      <c r="H916"/>
    </row>
    <row r="917" spans="1:8" s="5" customFormat="1" x14ac:dyDescent="0.25">
      <c r="A917"/>
      <c r="B917" s="24"/>
      <c r="E917"/>
      <c r="F917"/>
      <c r="G917"/>
      <c r="H917"/>
    </row>
    <row r="918" spans="1:8" s="5" customFormat="1" x14ac:dyDescent="0.25">
      <c r="A918"/>
      <c r="B918" s="24"/>
      <c r="E918"/>
      <c r="F918"/>
      <c r="G918"/>
      <c r="H918"/>
    </row>
    <row r="919" spans="1:8" s="5" customFormat="1" x14ac:dyDescent="0.25">
      <c r="A919"/>
      <c r="B919" s="24"/>
      <c r="E919"/>
      <c r="F919"/>
      <c r="G919"/>
      <c r="H919"/>
    </row>
    <row r="920" spans="1:8" s="5" customFormat="1" x14ac:dyDescent="0.25">
      <c r="A920"/>
      <c r="B920" s="24"/>
      <c r="E920"/>
      <c r="F920"/>
      <c r="G920"/>
      <c r="H920"/>
    </row>
    <row r="921" spans="1:8" s="5" customFormat="1" x14ac:dyDescent="0.25">
      <c r="A921"/>
      <c r="B921" s="24"/>
      <c r="E921"/>
      <c r="F921"/>
      <c r="G921"/>
      <c r="H921"/>
    </row>
    <row r="922" spans="1:8" s="5" customFormat="1" x14ac:dyDescent="0.25">
      <c r="A922"/>
      <c r="B922" s="24"/>
      <c r="E922"/>
      <c r="F922"/>
      <c r="G922"/>
      <c r="H922"/>
    </row>
    <row r="923" spans="1:8" s="5" customFormat="1" x14ac:dyDescent="0.25">
      <c r="A923"/>
      <c r="B923" s="24"/>
      <c r="E923"/>
      <c r="F923"/>
      <c r="G923"/>
      <c r="H923"/>
    </row>
    <row r="924" spans="1:8" s="5" customFormat="1" x14ac:dyDescent="0.25">
      <c r="A924"/>
      <c r="B924" s="24"/>
      <c r="E924"/>
      <c r="F924"/>
      <c r="G924"/>
      <c r="H924"/>
    </row>
    <row r="925" spans="1:8" s="5" customFormat="1" x14ac:dyDescent="0.25">
      <c r="A925"/>
      <c r="B925" s="24"/>
      <c r="E925"/>
      <c r="F925"/>
      <c r="G925"/>
      <c r="H925"/>
    </row>
    <row r="926" spans="1:8" s="5" customFormat="1" x14ac:dyDescent="0.25">
      <c r="A926"/>
      <c r="B926" s="24"/>
      <c r="E926"/>
      <c r="F926"/>
      <c r="G926"/>
      <c r="H926"/>
    </row>
    <row r="927" spans="1:8" s="5" customFormat="1" x14ac:dyDescent="0.25">
      <c r="A927"/>
      <c r="B927" s="24"/>
      <c r="E927"/>
      <c r="F927"/>
      <c r="G927"/>
      <c r="H927"/>
    </row>
    <row r="928" spans="1:8" s="5" customFormat="1" x14ac:dyDescent="0.25">
      <c r="A928"/>
      <c r="B928" s="24"/>
      <c r="E928"/>
      <c r="F928"/>
      <c r="G928"/>
      <c r="H928"/>
    </row>
    <row r="929" spans="1:8" s="5" customFormat="1" x14ac:dyDescent="0.25">
      <c r="A929"/>
      <c r="B929" s="24"/>
      <c r="E929"/>
      <c r="F929"/>
      <c r="G929"/>
      <c r="H929"/>
    </row>
    <row r="930" spans="1:8" s="5" customFormat="1" x14ac:dyDescent="0.25">
      <c r="A930"/>
      <c r="B930" s="24"/>
      <c r="E930"/>
      <c r="F930"/>
      <c r="G930"/>
      <c r="H930"/>
    </row>
    <row r="931" spans="1:8" s="5" customFormat="1" x14ac:dyDescent="0.25">
      <c r="A931"/>
      <c r="B931" s="24"/>
      <c r="E931"/>
      <c r="F931"/>
      <c r="G931"/>
      <c r="H931"/>
    </row>
    <row r="932" spans="1:8" s="5" customFormat="1" x14ac:dyDescent="0.25">
      <c r="A932"/>
      <c r="B932" s="24"/>
      <c r="E932"/>
      <c r="F932"/>
      <c r="G932"/>
      <c r="H932"/>
    </row>
    <row r="933" spans="1:8" s="5" customFormat="1" x14ac:dyDescent="0.25">
      <c r="A933"/>
      <c r="B933" s="24"/>
      <c r="E933"/>
      <c r="F933"/>
      <c r="G933"/>
      <c r="H933"/>
    </row>
    <row r="934" spans="1:8" s="5" customFormat="1" x14ac:dyDescent="0.25">
      <c r="A934"/>
      <c r="B934" s="24"/>
      <c r="E934"/>
      <c r="F934"/>
      <c r="G934"/>
      <c r="H934"/>
    </row>
    <row r="935" spans="1:8" s="5" customFormat="1" x14ac:dyDescent="0.25">
      <c r="A935"/>
      <c r="B935" s="24"/>
      <c r="E935"/>
      <c r="F935"/>
      <c r="G935"/>
      <c r="H935"/>
    </row>
    <row r="936" spans="1:8" s="5" customFormat="1" x14ac:dyDescent="0.25">
      <c r="A936"/>
      <c r="B936" s="24"/>
      <c r="E936"/>
      <c r="F936"/>
      <c r="G936"/>
      <c r="H936"/>
    </row>
    <row r="937" spans="1:8" s="5" customFormat="1" x14ac:dyDescent="0.25">
      <c r="A937"/>
      <c r="B937" s="24"/>
      <c r="E937"/>
      <c r="F937"/>
      <c r="G937"/>
      <c r="H937"/>
    </row>
    <row r="938" spans="1:8" s="5" customFormat="1" x14ac:dyDescent="0.25">
      <c r="A938"/>
      <c r="B938" s="24"/>
      <c r="E938"/>
      <c r="F938"/>
      <c r="G938"/>
      <c r="H938"/>
    </row>
    <row r="939" spans="1:8" s="5" customFormat="1" x14ac:dyDescent="0.25">
      <c r="A939"/>
      <c r="B939" s="24"/>
      <c r="E939"/>
      <c r="F939"/>
      <c r="G939"/>
      <c r="H939"/>
    </row>
    <row r="940" spans="1:8" s="5" customFormat="1" x14ac:dyDescent="0.25">
      <c r="A940"/>
      <c r="B940" s="24"/>
      <c r="E940"/>
      <c r="F940"/>
      <c r="G940"/>
      <c r="H940"/>
    </row>
    <row r="941" spans="1:8" s="5" customFormat="1" x14ac:dyDescent="0.25">
      <c r="A941"/>
      <c r="B941" s="24"/>
      <c r="E941"/>
      <c r="F941"/>
      <c r="G941"/>
      <c r="H941"/>
    </row>
    <row r="942" spans="1:8" s="5" customFormat="1" x14ac:dyDescent="0.25">
      <c r="A942"/>
      <c r="B942" s="24"/>
      <c r="E942"/>
      <c r="F942"/>
      <c r="G942"/>
      <c r="H942"/>
    </row>
    <row r="943" spans="1:8" s="5" customFormat="1" x14ac:dyDescent="0.25">
      <c r="A943"/>
      <c r="B943" s="24"/>
      <c r="E943"/>
      <c r="F943"/>
      <c r="G943"/>
      <c r="H943"/>
    </row>
    <row r="944" spans="1:8" s="5" customFormat="1" x14ac:dyDescent="0.25">
      <c r="A944"/>
      <c r="B944" s="24"/>
      <c r="E944"/>
      <c r="F944"/>
      <c r="G944"/>
      <c r="H944"/>
    </row>
    <row r="945" spans="1:8" s="5" customFormat="1" x14ac:dyDescent="0.25">
      <c r="A945"/>
      <c r="B945" s="24"/>
      <c r="E945"/>
      <c r="F945"/>
      <c r="G945"/>
      <c r="H945"/>
    </row>
    <row r="946" spans="1:8" s="5" customFormat="1" x14ac:dyDescent="0.25">
      <c r="A946"/>
      <c r="B946" s="24"/>
      <c r="E946"/>
      <c r="F946"/>
      <c r="G946"/>
      <c r="H946"/>
    </row>
    <row r="947" spans="1:8" s="5" customFormat="1" x14ac:dyDescent="0.25">
      <c r="A947"/>
      <c r="B947" s="24"/>
      <c r="E947"/>
      <c r="F947"/>
      <c r="G947"/>
      <c r="H947"/>
    </row>
    <row r="948" spans="1:8" s="5" customFormat="1" x14ac:dyDescent="0.25">
      <c r="A948"/>
      <c r="B948" s="24"/>
      <c r="E948"/>
      <c r="F948"/>
      <c r="G948"/>
      <c r="H948"/>
    </row>
    <row r="949" spans="1:8" s="5" customFormat="1" x14ac:dyDescent="0.25">
      <c r="A949"/>
      <c r="B949" s="24"/>
      <c r="E949"/>
      <c r="F949"/>
      <c r="G949"/>
      <c r="H949"/>
    </row>
    <row r="950" spans="1:8" s="5" customFormat="1" x14ac:dyDescent="0.25">
      <c r="A950"/>
      <c r="B950" s="24"/>
      <c r="E950"/>
      <c r="F950"/>
      <c r="G950"/>
      <c r="H950"/>
    </row>
    <row r="951" spans="1:8" s="5" customFormat="1" x14ac:dyDescent="0.25">
      <c r="A951"/>
      <c r="B951" s="24"/>
      <c r="E951"/>
      <c r="F951"/>
      <c r="G951"/>
      <c r="H951"/>
    </row>
    <row r="952" spans="1:8" s="5" customFormat="1" x14ac:dyDescent="0.25">
      <c r="A952"/>
      <c r="B952" s="24"/>
      <c r="E952"/>
      <c r="F952"/>
      <c r="G952"/>
      <c r="H952"/>
    </row>
    <row r="953" spans="1:8" s="5" customFormat="1" x14ac:dyDescent="0.25">
      <c r="A953"/>
      <c r="B953" s="24"/>
      <c r="E953"/>
      <c r="F953"/>
      <c r="G953"/>
      <c r="H953"/>
    </row>
    <row r="954" spans="1:8" s="5" customFormat="1" x14ac:dyDescent="0.25">
      <c r="A954"/>
      <c r="B954" s="24"/>
      <c r="E954"/>
      <c r="F954"/>
      <c r="G954"/>
      <c r="H954"/>
    </row>
    <row r="955" spans="1:8" s="5" customFormat="1" x14ac:dyDescent="0.25">
      <c r="A955"/>
      <c r="B955" s="24"/>
      <c r="E955"/>
      <c r="F955"/>
      <c r="G955"/>
      <c r="H955"/>
    </row>
    <row r="956" spans="1:8" s="5" customFormat="1" x14ac:dyDescent="0.25">
      <c r="A956"/>
      <c r="B956" s="24"/>
      <c r="E956"/>
      <c r="F956"/>
      <c r="G956"/>
      <c r="H956"/>
    </row>
    <row r="957" spans="1:8" s="5" customFormat="1" x14ac:dyDescent="0.25">
      <c r="A957"/>
      <c r="B957" s="24"/>
      <c r="E957"/>
      <c r="F957"/>
      <c r="G957"/>
      <c r="H957"/>
    </row>
    <row r="958" spans="1:8" s="5" customFormat="1" x14ac:dyDescent="0.25">
      <c r="A958"/>
      <c r="B958" s="24"/>
      <c r="E958"/>
      <c r="F958"/>
      <c r="G958"/>
      <c r="H958"/>
    </row>
    <row r="959" spans="1:8" s="5" customFormat="1" x14ac:dyDescent="0.25">
      <c r="A959"/>
      <c r="B959" s="24"/>
      <c r="E959"/>
      <c r="F959"/>
      <c r="G959"/>
      <c r="H959"/>
    </row>
    <row r="960" spans="1:8" s="5" customFormat="1" x14ac:dyDescent="0.25">
      <c r="A960"/>
      <c r="B960" s="24"/>
      <c r="E960"/>
      <c r="F960"/>
      <c r="G960"/>
      <c r="H960"/>
    </row>
    <row r="961" spans="1:8" s="5" customFormat="1" x14ac:dyDescent="0.25">
      <c r="A961"/>
      <c r="B961" s="24"/>
      <c r="E961"/>
      <c r="F961"/>
      <c r="G961"/>
      <c r="H961"/>
    </row>
    <row r="962" spans="1:8" s="5" customFormat="1" x14ac:dyDescent="0.25">
      <c r="A962"/>
      <c r="B962" s="24"/>
      <c r="E962"/>
      <c r="F962"/>
      <c r="G962"/>
      <c r="H962"/>
    </row>
    <row r="963" spans="1:8" s="5" customFormat="1" x14ac:dyDescent="0.25">
      <c r="A963"/>
      <c r="B963" s="24"/>
      <c r="E963"/>
      <c r="F963"/>
      <c r="G963"/>
      <c r="H963"/>
    </row>
    <row r="964" spans="1:8" s="5" customFormat="1" x14ac:dyDescent="0.25">
      <c r="A964"/>
      <c r="B964" s="24"/>
      <c r="E964"/>
      <c r="F964"/>
      <c r="G964"/>
      <c r="H964"/>
    </row>
    <row r="965" spans="1:8" s="5" customFormat="1" x14ac:dyDescent="0.25">
      <c r="A965"/>
      <c r="B965" s="24"/>
      <c r="E965"/>
      <c r="F965"/>
      <c r="G965"/>
      <c r="H965"/>
    </row>
    <row r="966" spans="1:8" s="5" customFormat="1" x14ac:dyDescent="0.25">
      <c r="A966"/>
      <c r="B966" s="24"/>
      <c r="E966"/>
      <c r="F966"/>
      <c r="G966"/>
      <c r="H966"/>
    </row>
    <row r="967" spans="1:8" s="5" customFormat="1" x14ac:dyDescent="0.25">
      <c r="A967"/>
      <c r="B967" s="24"/>
      <c r="E967"/>
      <c r="F967"/>
      <c r="G967"/>
      <c r="H967"/>
    </row>
    <row r="968" spans="1:8" s="5" customFormat="1" x14ac:dyDescent="0.25">
      <c r="A968"/>
      <c r="B968" s="24"/>
      <c r="E968"/>
      <c r="F968"/>
      <c r="G968"/>
      <c r="H968"/>
    </row>
    <row r="969" spans="1:8" s="5" customFormat="1" x14ac:dyDescent="0.25">
      <c r="A969"/>
      <c r="B969" s="24"/>
      <c r="E969"/>
      <c r="F969"/>
      <c r="G969"/>
      <c r="H969"/>
    </row>
    <row r="970" spans="1:8" s="5" customFormat="1" x14ac:dyDescent="0.25">
      <c r="A970"/>
      <c r="B970" s="24"/>
      <c r="E970"/>
      <c r="F970"/>
      <c r="G970"/>
      <c r="H970"/>
    </row>
    <row r="971" spans="1:8" s="5" customFormat="1" x14ac:dyDescent="0.25">
      <c r="A971"/>
      <c r="B971" s="24"/>
      <c r="E971"/>
      <c r="F971"/>
      <c r="G971"/>
      <c r="H971"/>
    </row>
    <row r="972" spans="1:8" s="5" customFormat="1" x14ac:dyDescent="0.25">
      <c r="A972"/>
      <c r="B972" s="24"/>
      <c r="E972"/>
      <c r="F972"/>
      <c r="G972"/>
      <c r="H972"/>
    </row>
    <row r="973" spans="1:8" s="5" customFormat="1" x14ac:dyDescent="0.25">
      <c r="A973"/>
      <c r="B973" s="24"/>
      <c r="E973"/>
      <c r="F973"/>
      <c r="G973"/>
      <c r="H973"/>
    </row>
    <row r="974" spans="1:8" s="5" customFormat="1" x14ac:dyDescent="0.25">
      <c r="A974"/>
      <c r="B974" s="24"/>
      <c r="E974"/>
      <c r="F974"/>
      <c r="G974"/>
      <c r="H974"/>
    </row>
    <row r="975" spans="1:8" s="5" customFormat="1" x14ac:dyDescent="0.25">
      <c r="A975"/>
      <c r="B975" s="24"/>
      <c r="E975"/>
      <c r="F975"/>
      <c r="G975"/>
      <c r="H975"/>
    </row>
    <row r="976" spans="1:8" s="5" customFormat="1" x14ac:dyDescent="0.25">
      <c r="A976"/>
      <c r="B976" s="24"/>
      <c r="E976"/>
      <c r="F976"/>
      <c r="G976"/>
      <c r="H976"/>
    </row>
    <row r="977" spans="1:8" s="5" customFormat="1" x14ac:dyDescent="0.25">
      <c r="A977"/>
      <c r="B977" s="24"/>
      <c r="E977"/>
      <c r="F977"/>
      <c r="G977"/>
      <c r="H977"/>
    </row>
    <row r="978" spans="1:8" s="5" customFormat="1" x14ac:dyDescent="0.25">
      <c r="A978"/>
      <c r="B978" s="24"/>
      <c r="E978"/>
      <c r="F978"/>
      <c r="G978"/>
      <c r="H978"/>
    </row>
    <row r="979" spans="1:8" s="5" customFormat="1" x14ac:dyDescent="0.25">
      <c r="A979"/>
      <c r="B979" s="24"/>
      <c r="E979"/>
      <c r="F979"/>
      <c r="G979"/>
      <c r="H979"/>
    </row>
    <row r="980" spans="1:8" s="5" customFormat="1" x14ac:dyDescent="0.25">
      <c r="A980"/>
      <c r="B980" s="24"/>
      <c r="E980"/>
      <c r="F980"/>
      <c r="G980"/>
      <c r="H980"/>
    </row>
    <row r="981" spans="1:8" s="5" customFormat="1" x14ac:dyDescent="0.25">
      <c r="A981"/>
      <c r="B981" s="24"/>
      <c r="E981"/>
      <c r="F981"/>
      <c r="G981"/>
      <c r="H981"/>
    </row>
    <row r="982" spans="1:8" s="5" customFormat="1" x14ac:dyDescent="0.25">
      <c r="A982"/>
      <c r="B982" s="24"/>
      <c r="E982"/>
      <c r="F982"/>
      <c r="G982"/>
      <c r="H982"/>
    </row>
    <row r="983" spans="1:8" s="5" customFormat="1" x14ac:dyDescent="0.25">
      <c r="A983"/>
      <c r="B983" s="24"/>
      <c r="E983"/>
      <c r="F983"/>
      <c r="G983"/>
      <c r="H983"/>
    </row>
    <row r="984" spans="1:8" s="5" customFormat="1" x14ac:dyDescent="0.25">
      <c r="A984"/>
      <c r="B984" s="24"/>
      <c r="E984"/>
      <c r="F984"/>
      <c r="G984"/>
      <c r="H984"/>
    </row>
    <row r="985" spans="1:8" s="5" customFormat="1" x14ac:dyDescent="0.25">
      <c r="A985"/>
      <c r="B985" s="24"/>
      <c r="E985"/>
      <c r="F985"/>
      <c r="G985"/>
      <c r="H985"/>
    </row>
    <row r="986" spans="1:8" s="5" customFormat="1" x14ac:dyDescent="0.25">
      <c r="A986"/>
      <c r="B986" s="24"/>
      <c r="E986"/>
      <c r="F986"/>
      <c r="G986"/>
      <c r="H986"/>
    </row>
    <row r="987" spans="1:8" s="5" customFormat="1" x14ac:dyDescent="0.25">
      <c r="A987"/>
      <c r="B987" s="24"/>
      <c r="E987"/>
      <c r="F987"/>
      <c r="G987"/>
      <c r="H987"/>
    </row>
    <row r="988" spans="1:8" s="5" customFormat="1" x14ac:dyDescent="0.25">
      <c r="A988"/>
      <c r="B988" s="24"/>
      <c r="E988"/>
      <c r="F988"/>
      <c r="G988"/>
      <c r="H988"/>
    </row>
    <row r="989" spans="1:8" s="5" customFormat="1" x14ac:dyDescent="0.25">
      <c r="A989"/>
      <c r="B989" s="24"/>
      <c r="E989"/>
      <c r="F989"/>
      <c r="G989"/>
      <c r="H989"/>
    </row>
    <row r="990" spans="1:8" s="5" customFormat="1" x14ac:dyDescent="0.25">
      <c r="A990"/>
      <c r="B990" s="24"/>
      <c r="E990"/>
      <c r="F990"/>
      <c r="G990"/>
      <c r="H990"/>
    </row>
    <row r="991" spans="1:8" s="5" customFormat="1" x14ac:dyDescent="0.25">
      <c r="A991"/>
      <c r="B991" s="24"/>
      <c r="E991"/>
      <c r="F991"/>
      <c r="G991"/>
      <c r="H991"/>
    </row>
    <row r="992" spans="1:8" s="5" customFormat="1" x14ac:dyDescent="0.25">
      <c r="A992"/>
      <c r="B992" s="24"/>
      <c r="E992"/>
      <c r="F992"/>
      <c r="G992"/>
      <c r="H992"/>
    </row>
    <row r="993" spans="1:8" s="5" customFormat="1" x14ac:dyDescent="0.25">
      <c r="A993"/>
      <c r="B993" s="24"/>
      <c r="E993"/>
      <c r="F993"/>
      <c r="G993"/>
      <c r="H993"/>
    </row>
    <row r="994" spans="1:8" s="5" customFormat="1" x14ac:dyDescent="0.25">
      <c r="A994"/>
      <c r="B994" s="24"/>
      <c r="E994"/>
      <c r="F994"/>
      <c r="G994"/>
      <c r="H994"/>
    </row>
    <row r="995" spans="1:8" s="5" customFormat="1" x14ac:dyDescent="0.25">
      <c r="A995"/>
      <c r="B995" s="24"/>
      <c r="E995"/>
      <c r="F995"/>
      <c r="G995"/>
      <c r="H995"/>
    </row>
    <row r="996" spans="1:8" s="5" customFormat="1" x14ac:dyDescent="0.25">
      <c r="A996"/>
      <c r="B996" s="24"/>
      <c r="E996"/>
      <c r="F996"/>
      <c r="G996"/>
      <c r="H996"/>
    </row>
    <row r="997" spans="1:8" s="5" customFormat="1" x14ac:dyDescent="0.25">
      <c r="A997"/>
      <c r="B997" s="24"/>
      <c r="E997"/>
      <c r="F997"/>
      <c r="G997"/>
      <c r="H997"/>
    </row>
    <row r="998" spans="1:8" s="5" customFormat="1" x14ac:dyDescent="0.25">
      <c r="A998"/>
      <c r="B998" s="24"/>
      <c r="E998"/>
      <c r="F998"/>
      <c r="G998"/>
      <c r="H998"/>
    </row>
    <row r="999" spans="1:8" s="5" customFormat="1" x14ac:dyDescent="0.25">
      <c r="A999"/>
      <c r="B999" s="24"/>
      <c r="E999"/>
      <c r="F999"/>
      <c r="G999"/>
      <c r="H999"/>
    </row>
    <row r="1000" spans="1:8" s="5" customFormat="1" x14ac:dyDescent="0.25">
      <c r="A1000"/>
      <c r="B1000" s="24"/>
      <c r="E1000"/>
      <c r="F1000"/>
      <c r="G1000"/>
      <c r="H1000"/>
    </row>
    <row r="1001" spans="1:8" s="5" customFormat="1" x14ac:dyDescent="0.25">
      <c r="A1001"/>
      <c r="B1001" s="24"/>
      <c r="E1001"/>
      <c r="F1001"/>
      <c r="G1001"/>
      <c r="H1001"/>
    </row>
    <row r="1002" spans="1:8" s="5" customFormat="1" x14ac:dyDescent="0.25">
      <c r="A1002"/>
      <c r="B1002" s="24"/>
      <c r="E1002"/>
      <c r="F1002"/>
      <c r="G1002"/>
      <c r="H1002"/>
    </row>
    <row r="1003" spans="1:8" s="5" customFormat="1" x14ac:dyDescent="0.25">
      <c r="A1003"/>
      <c r="B1003" s="24"/>
      <c r="E1003"/>
      <c r="F1003"/>
      <c r="G1003"/>
      <c r="H1003"/>
    </row>
    <row r="1004" spans="1:8" s="5" customFormat="1" x14ac:dyDescent="0.25">
      <c r="A1004"/>
      <c r="B1004" s="24"/>
      <c r="E1004"/>
      <c r="F1004"/>
      <c r="G1004"/>
      <c r="H1004"/>
    </row>
    <row r="1005" spans="1:8" s="5" customFormat="1" x14ac:dyDescent="0.25">
      <c r="A1005"/>
      <c r="B1005" s="24"/>
      <c r="E1005"/>
      <c r="F1005"/>
      <c r="G1005"/>
      <c r="H1005"/>
    </row>
    <row r="1006" spans="1:8" s="5" customFormat="1" x14ac:dyDescent="0.25">
      <c r="A1006"/>
      <c r="B1006" s="24"/>
      <c r="E1006"/>
      <c r="F1006"/>
      <c r="G1006"/>
      <c r="H1006"/>
    </row>
    <row r="1007" spans="1:8" s="5" customFormat="1" x14ac:dyDescent="0.25">
      <c r="A1007"/>
      <c r="B1007" s="24"/>
      <c r="E1007"/>
      <c r="F1007"/>
      <c r="G1007"/>
      <c r="H1007"/>
    </row>
    <row r="1008" spans="1:8" s="5" customFormat="1" x14ac:dyDescent="0.25">
      <c r="A1008"/>
      <c r="B1008" s="24"/>
      <c r="E1008"/>
      <c r="F1008"/>
      <c r="G1008"/>
      <c r="H1008"/>
    </row>
    <row r="1009" spans="1:8" s="5" customFormat="1" x14ac:dyDescent="0.25">
      <c r="A1009"/>
      <c r="B1009" s="24"/>
      <c r="E1009"/>
      <c r="F1009"/>
      <c r="G1009"/>
      <c r="H1009"/>
    </row>
    <row r="1010" spans="1:8" s="5" customFormat="1" x14ac:dyDescent="0.25">
      <c r="A1010"/>
      <c r="B1010" s="24"/>
      <c r="E1010"/>
      <c r="F1010"/>
      <c r="G1010"/>
      <c r="H1010"/>
    </row>
    <row r="1011" spans="1:8" s="5" customFormat="1" x14ac:dyDescent="0.25">
      <c r="A1011"/>
      <c r="B1011" s="24"/>
      <c r="E1011"/>
      <c r="F1011"/>
      <c r="G1011"/>
      <c r="H1011"/>
    </row>
    <row r="1012" spans="1:8" s="5" customFormat="1" x14ac:dyDescent="0.25">
      <c r="A1012"/>
      <c r="B1012" s="24"/>
      <c r="E1012"/>
      <c r="F1012"/>
      <c r="G1012"/>
      <c r="H1012"/>
    </row>
    <row r="1013" spans="1:8" s="5" customFormat="1" x14ac:dyDescent="0.25">
      <c r="A1013"/>
      <c r="B1013" s="24"/>
      <c r="E1013"/>
      <c r="F1013"/>
      <c r="G1013"/>
      <c r="H1013"/>
    </row>
    <row r="1014" spans="1:8" s="5" customFormat="1" x14ac:dyDescent="0.25">
      <c r="A1014"/>
      <c r="B1014" s="24"/>
      <c r="E1014"/>
      <c r="F1014"/>
      <c r="G1014"/>
      <c r="H1014"/>
    </row>
    <row r="1015" spans="1:8" s="5" customFormat="1" x14ac:dyDescent="0.25">
      <c r="A1015"/>
      <c r="B1015" s="24"/>
      <c r="E1015"/>
      <c r="F1015"/>
      <c r="G1015"/>
      <c r="H1015"/>
    </row>
    <row r="1016" spans="1:8" s="5" customFormat="1" x14ac:dyDescent="0.25">
      <c r="A1016"/>
      <c r="B1016" s="24"/>
      <c r="E1016"/>
      <c r="F1016"/>
      <c r="G1016"/>
      <c r="H1016"/>
    </row>
    <row r="1017" spans="1:8" s="5" customFormat="1" x14ac:dyDescent="0.25">
      <c r="A1017"/>
      <c r="B1017" s="24"/>
      <c r="E1017"/>
      <c r="F1017"/>
      <c r="G1017"/>
      <c r="H1017"/>
    </row>
    <row r="1018" spans="1:8" s="5" customFormat="1" x14ac:dyDescent="0.25">
      <c r="A1018"/>
      <c r="B1018" s="24"/>
      <c r="E1018"/>
      <c r="F1018"/>
      <c r="G1018"/>
      <c r="H1018"/>
    </row>
    <row r="1019" spans="1:8" s="5" customFormat="1" x14ac:dyDescent="0.25">
      <c r="A1019"/>
      <c r="B1019" s="24"/>
      <c r="E1019"/>
      <c r="F1019"/>
      <c r="G1019"/>
      <c r="H1019"/>
    </row>
    <row r="1020" spans="1:8" s="5" customFormat="1" x14ac:dyDescent="0.25">
      <c r="A1020"/>
      <c r="B1020" s="24"/>
      <c r="E1020"/>
      <c r="F1020"/>
      <c r="G1020"/>
      <c r="H1020"/>
    </row>
    <row r="1021" spans="1:8" s="5" customFormat="1" x14ac:dyDescent="0.25">
      <c r="A1021"/>
      <c r="B1021" s="24"/>
      <c r="E1021"/>
      <c r="F1021"/>
      <c r="G1021"/>
      <c r="H1021"/>
    </row>
    <row r="1022" spans="1:8" s="5" customFormat="1" x14ac:dyDescent="0.25">
      <c r="A1022"/>
      <c r="B1022" s="24"/>
      <c r="E1022"/>
      <c r="F1022"/>
      <c r="G1022"/>
      <c r="H1022"/>
    </row>
    <row r="1023" spans="1:8" s="5" customFormat="1" x14ac:dyDescent="0.25">
      <c r="A1023"/>
      <c r="B1023" s="24"/>
      <c r="E1023"/>
      <c r="F1023"/>
      <c r="G1023"/>
      <c r="H1023"/>
    </row>
    <row r="1024" spans="1:8" s="5" customFormat="1" x14ac:dyDescent="0.25">
      <c r="A1024"/>
      <c r="B1024" s="24"/>
      <c r="E1024"/>
      <c r="F1024"/>
      <c r="G1024"/>
      <c r="H1024"/>
    </row>
    <row r="1025" spans="1:8" s="5" customFormat="1" x14ac:dyDescent="0.25">
      <c r="A1025"/>
      <c r="B1025" s="24"/>
      <c r="E1025"/>
      <c r="F1025"/>
      <c r="G1025"/>
      <c r="H1025"/>
    </row>
    <row r="1026" spans="1:8" s="5" customFormat="1" x14ac:dyDescent="0.25">
      <c r="A1026"/>
      <c r="B1026" s="24"/>
      <c r="E1026"/>
      <c r="F1026"/>
      <c r="G1026"/>
      <c r="H1026"/>
    </row>
    <row r="1027" spans="1:8" s="5" customFormat="1" x14ac:dyDescent="0.25">
      <c r="A1027"/>
      <c r="B1027" s="24"/>
      <c r="E1027"/>
      <c r="F1027"/>
      <c r="G1027"/>
      <c r="H1027"/>
    </row>
    <row r="1028" spans="1:8" s="5" customFormat="1" x14ac:dyDescent="0.25">
      <c r="A1028"/>
      <c r="B1028" s="24"/>
      <c r="E1028"/>
      <c r="F1028"/>
      <c r="G1028"/>
      <c r="H1028"/>
    </row>
    <row r="1029" spans="1:8" s="5" customFormat="1" x14ac:dyDescent="0.25">
      <c r="A1029"/>
      <c r="B1029" s="24"/>
      <c r="E1029"/>
      <c r="F1029"/>
      <c r="G1029"/>
      <c r="H1029"/>
    </row>
    <row r="1030" spans="1:8" s="5" customFormat="1" x14ac:dyDescent="0.25">
      <c r="A1030"/>
      <c r="B1030" s="24"/>
      <c r="E1030"/>
      <c r="F1030"/>
      <c r="G1030"/>
      <c r="H1030"/>
    </row>
    <row r="1031" spans="1:8" s="5" customFormat="1" x14ac:dyDescent="0.25">
      <c r="A1031"/>
      <c r="B1031" s="24"/>
      <c r="E1031"/>
      <c r="F1031"/>
      <c r="G1031"/>
      <c r="H1031"/>
    </row>
    <row r="1032" spans="1:8" s="5" customFormat="1" x14ac:dyDescent="0.25">
      <c r="A1032"/>
      <c r="B1032" s="24"/>
      <c r="E1032"/>
      <c r="F1032"/>
      <c r="G1032"/>
      <c r="H1032"/>
    </row>
    <row r="1033" spans="1:8" s="5" customFormat="1" x14ac:dyDescent="0.25">
      <c r="A1033"/>
      <c r="B1033" s="24"/>
      <c r="E1033"/>
      <c r="F1033"/>
      <c r="G1033"/>
      <c r="H1033"/>
    </row>
    <row r="1034" spans="1:8" s="5" customFormat="1" x14ac:dyDescent="0.25">
      <c r="A1034"/>
      <c r="B1034" s="24"/>
      <c r="E1034"/>
      <c r="F1034"/>
      <c r="G1034"/>
      <c r="H1034"/>
    </row>
    <row r="1035" spans="1:8" s="5" customFormat="1" x14ac:dyDescent="0.25">
      <c r="A1035"/>
      <c r="B1035" s="24"/>
      <c r="E1035"/>
      <c r="F1035"/>
      <c r="G1035"/>
      <c r="H1035"/>
    </row>
    <row r="1036" spans="1:8" s="5" customFormat="1" x14ac:dyDescent="0.25">
      <c r="A1036"/>
      <c r="B1036" s="24"/>
      <c r="E1036"/>
      <c r="F1036"/>
      <c r="G1036"/>
      <c r="H1036"/>
    </row>
    <row r="1037" spans="1:8" s="5" customFormat="1" x14ac:dyDescent="0.25">
      <c r="A1037"/>
      <c r="B1037" s="24"/>
      <c r="E1037"/>
      <c r="F1037"/>
      <c r="G1037"/>
      <c r="H1037"/>
    </row>
    <row r="1038" spans="1:8" s="5" customFormat="1" x14ac:dyDescent="0.25">
      <c r="A1038"/>
      <c r="B1038" s="24"/>
      <c r="E1038"/>
      <c r="F1038"/>
      <c r="G1038"/>
      <c r="H1038"/>
    </row>
    <row r="1039" spans="1:8" s="5" customFormat="1" x14ac:dyDescent="0.25">
      <c r="A1039"/>
      <c r="B1039" s="24"/>
      <c r="E1039"/>
      <c r="F1039"/>
      <c r="G1039"/>
      <c r="H1039"/>
    </row>
    <row r="1040" spans="1:8" s="5" customFormat="1" x14ac:dyDescent="0.25">
      <c r="A1040"/>
      <c r="B1040" s="24"/>
      <c r="E1040"/>
      <c r="F1040"/>
      <c r="G1040"/>
      <c r="H1040"/>
    </row>
    <row r="1041" spans="1:8" s="5" customFormat="1" x14ac:dyDescent="0.25">
      <c r="A1041"/>
      <c r="B1041" s="24"/>
      <c r="E1041"/>
      <c r="F1041"/>
      <c r="G1041"/>
      <c r="H1041"/>
    </row>
    <row r="1042" spans="1:8" s="5" customFormat="1" x14ac:dyDescent="0.25">
      <c r="A1042"/>
      <c r="B1042" s="24"/>
      <c r="E1042"/>
      <c r="F1042"/>
      <c r="G1042"/>
      <c r="H1042"/>
    </row>
    <row r="1043" spans="1:8" s="5" customFormat="1" x14ac:dyDescent="0.25">
      <c r="A1043"/>
      <c r="B1043" s="24"/>
      <c r="E1043"/>
      <c r="F1043"/>
      <c r="G1043"/>
      <c r="H1043"/>
    </row>
    <row r="1044" spans="1:8" s="5" customFormat="1" x14ac:dyDescent="0.25">
      <c r="A1044"/>
      <c r="B1044" s="24"/>
      <c r="E1044"/>
      <c r="F1044"/>
      <c r="G1044"/>
      <c r="H1044"/>
    </row>
    <row r="1045" spans="1:8" s="5" customFormat="1" x14ac:dyDescent="0.25">
      <c r="A1045"/>
      <c r="B1045" s="24"/>
      <c r="E1045"/>
      <c r="F1045"/>
      <c r="G1045"/>
      <c r="H1045"/>
    </row>
    <row r="1046" spans="1:8" s="5" customFormat="1" x14ac:dyDescent="0.25">
      <c r="A1046"/>
      <c r="B1046" s="24"/>
      <c r="E1046"/>
      <c r="F1046"/>
      <c r="G1046"/>
      <c r="H1046"/>
    </row>
    <row r="1047" spans="1:8" s="5" customFormat="1" x14ac:dyDescent="0.25">
      <c r="A1047"/>
      <c r="B1047" s="24"/>
      <c r="E1047"/>
      <c r="F1047"/>
      <c r="G1047"/>
      <c r="H1047"/>
    </row>
    <row r="1048" spans="1:8" s="5" customFormat="1" x14ac:dyDescent="0.25">
      <c r="A1048"/>
      <c r="B1048" s="24"/>
      <c r="E1048"/>
      <c r="F1048"/>
      <c r="G1048"/>
      <c r="H1048"/>
    </row>
    <row r="1049" spans="1:8" s="5" customFormat="1" x14ac:dyDescent="0.25">
      <c r="A1049"/>
      <c r="B1049" s="24"/>
      <c r="E1049"/>
      <c r="F1049"/>
      <c r="G1049"/>
      <c r="H1049"/>
    </row>
    <row r="1050" spans="1:8" s="5" customFormat="1" x14ac:dyDescent="0.25">
      <c r="A1050"/>
      <c r="B1050" s="24"/>
      <c r="E1050"/>
      <c r="F1050"/>
      <c r="G1050"/>
      <c r="H1050"/>
    </row>
    <row r="1051" spans="1:8" s="5" customFormat="1" x14ac:dyDescent="0.25">
      <c r="A1051"/>
      <c r="B1051" s="24"/>
      <c r="E1051"/>
      <c r="F1051"/>
      <c r="G1051"/>
      <c r="H1051"/>
    </row>
    <row r="1052" spans="1:8" s="5" customFormat="1" x14ac:dyDescent="0.25">
      <c r="A1052"/>
      <c r="B1052" s="24"/>
      <c r="E1052"/>
      <c r="F1052"/>
      <c r="G1052"/>
      <c r="H1052"/>
    </row>
    <row r="1053" spans="1:8" s="5" customFormat="1" x14ac:dyDescent="0.25">
      <c r="A1053"/>
      <c r="B1053" s="24"/>
      <c r="E1053"/>
      <c r="F1053"/>
      <c r="G1053"/>
      <c r="H1053"/>
    </row>
    <row r="1054" spans="1:8" s="5" customFormat="1" x14ac:dyDescent="0.25">
      <c r="A1054"/>
      <c r="B1054" s="24"/>
      <c r="E1054"/>
      <c r="F1054"/>
      <c r="G1054"/>
      <c r="H1054"/>
    </row>
    <row r="1055" spans="1:8" s="5" customFormat="1" x14ac:dyDescent="0.25">
      <c r="A1055"/>
      <c r="B1055" s="24"/>
      <c r="E1055"/>
      <c r="F1055"/>
      <c r="G1055"/>
      <c r="H1055"/>
    </row>
    <row r="1056" spans="1:8" s="5" customFormat="1" x14ac:dyDescent="0.25">
      <c r="A1056"/>
      <c r="B1056" s="24"/>
      <c r="E1056"/>
      <c r="F1056"/>
      <c r="G1056"/>
      <c r="H1056"/>
    </row>
    <row r="1057" spans="1:8" s="5" customFormat="1" x14ac:dyDescent="0.25">
      <c r="A1057"/>
      <c r="B1057" s="24"/>
      <c r="E1057"/>
      <c r="F1057"/>
      <c r="G1057"/>
      <c r="H1057"/>
    </row>
    <row r="1058" spans="1:8" s="5" customFormat="1" x14ac:dyDescent="0.25">
      <c r="A1058"/>
      <c r="B1058" s="24"/>
      <c r="E1058"/>
      <c r="F1058"/>
      <c r="G1058"/>
      <c r="H1058"/>
    </row>
    <row r="1059" spans="1:8" s="5" customFormat="1" x14ac:dyDescent="0.25">
      <c r="A1059"/>
      <c r="B1059" s="24"/>
      <c r="E1059"/>
      <c r="F1059"/>
      <c r="G1059"/>
      <c r="H1059"/>
    </row>
    <row r="1060" spans="1:8" s="5" customFormat="1" x14ac:dyDescent="0.25">
      <c r="A1060"/>
      <c r="B1060" s="24"/>
      <c r="E1060"/>
      <c r="F1060"/>
      <c r="G1060"/>
      <c r="H1060"/>
    </row>
    <row r="1061" spans="1:8" s="5" customFormat="1" x14ac:dyDescent="0.25">
      <c r="A1061"/>
      <c r="B1061" s="24"/>
      <c r="E1061"/>
      <c r="F1061"/>
      <c r="G1061"/>
      <c r="H1061"/>
    </row>
    <row r="1062" spans="1:8" s="5" customFormat="1" x14ac:dyDescent="0.25">
      <c r="A1062"/>
      <c r="B1062" s="24"/>
      <c r="E1062"/>
      <c r="F1062"/>
      <c r="G1062"/>
      <c r="H1062"/>
    </row>
    <row r="1063" spans="1:8" s="5" customFormat="1" x14ac:dyDescent="0.25">
      <c r="A1063"/>
      <c r="B1063" s="24"/>
      <c r="E1063"/>
      <c r="F1063"/>
      <c r="G1063"/>
      <c r="H1063"/>
    </row>
    <row r="1064" spans="1:8" s="5" customFormat="1" x14ac:dyDescent="0.25">
      <c r="A1064"/>
      <c r="B1064" s="24"/>
      <c r="E1064"/>
      <c r="F1064"/>
      <c r="G1064"/>
      <c r="H1064"/>
    </row>
    <row r="1065" spans="1:8" s="5" customFormat="1" x14ac:dyDescent="0.25">
      <c r="A1065"/>
      <c r="B1065" s="24"/>
      <c r="E1065"/>
      <c r="F1065"/>
      <c r="G1065"/>
      <c r="H1065"/>
    </row>
    <row r="1066" spans="1:8" s="5" customFormat="1" x14ac:dyDescent="0.25">
      <c r="A1066"/>
      <c r="B1066" s="24"/>
      <c r="E1066"/>
      <c r="F1066"/>
      <c r="G1066"/>
      <c r="H1066"/>
    </row>
    <row r="1067" spans="1:8" s="5" customFormat="1" x14ac:dyDescent="0.25">
      <c r="A1067"/>
      <c r="B1067" s="24"/>
      <c r="E1067"/>
      <c r="F1067"/>
      <c r="G1067"/>
      <c r="H1067"/>
    </row>
    <row r="1068" spans="1:8" s="5" customFormat="1" x14ac:dyDescent="0.25">
      <c r="A1068"/>
      <c r="B1068" s="24"/>
      <c r="E1068"/>
      <c r="F1068"/>
      <c r="G1068"/>
      <c r="H1068"/>
    </row>
    <row r="1069" spans="1:8" s="5" customFormat="1" x14ac:dyDescent="0.25">
      <c r="A1069"/>
      <c r="B1069" s="24"/>
      <c r="E1069"/>
      <c r="F1069"/>
      <c r="G1069"/>
      <c r="H1069"/>
    </row>
    <row r="1070" spans="1:8" s="5" customFormat="1" x14ac:dyDescent="0.25">
      <c r="A1070"/>
      <c r="B1070" s="24"/>
      <c r="E1070"/>
      <c r="F1070"/>
      <c r="G1070"/>
      <c r="H1070"/>
    </row>
    <row r="1071" spans="1:8" s="5" customFormat="1" x14ac:dyDescent="0.25">
      <c r="A1071"/>
      <c r="B1071" s="24"/>
      <c r="E1071"/>
      <c r="F1071"/>
      <c r="G1071"/>
      <c r="H1071"/>
    </row>
    <row r="1072" spans="1:8" s="5" customFormat="1" x14ac:dyDescent="0.25">
      <c r="A1072"/>
      <c r="B1072" s="24"/>
      <c r="E1072"/>
      <c r="F1072"/>
      <c r="G1072"/>
      <c r="H1072"/>
    </row>
    <row r="1073" spans="1:8" s="5" customFormat="1" x14ac:dyDescent="0.25">
      <c r="A1073"/>
      <c r="B1073" s="24"/>
      <c r="E1073"/>
      <c r="F1073"/>
      <c r="G1073"/>
      <c r="H1073"/>
    </row>
    <row r="1074" spans="1:8" s="5" customFormat="1" x14ac:dyDescent="0.25">
      <c r="A1074"/>
      <c r="B1074" s="24"/>
      <c r="E1074"/>
      <c r="F1074"/>
      <c r="G1074"/>
      <c r="H1074"/>
    </row>
    <row r="1075" spans="1:8" s="5" customFormat="1" x14ac:dyDescent="0.25">
      <c r="A1075"/>
      <c r="B1075" s="24"/>
      <c r="E1075"/>
      <c r="F1075"/>
      <c r="G1075"/>
      <c r="H1075"/>
    </row>
    <row r="1076" spans="1:8" s="5" customFormat="1" x14ac:dyDescent="0.25">
      <c r="A1076"/>
      <c r="B1076" s="24"/>
      <c r="E1076"/>
      <c r="F1076"/>
      <c r="G1076"/>
      <c r="H1076"/>
    </row>
    <row r="1077" spans="1:8" s="5" customFormat="1" x14ac:dyDescent="0.25">
      <c r="A1077"/>
      <c r="B1077" s="24"/>
      <c r="E1077"/>
      <c r="F1077"/>
      <c r="G1077"/>
      <c r="H1077"/>
    </row>
    <row r="1078" spans="1:8" s="5" customFormat="1" x14ac:dyDescent="0.25">
      <c r="A1078"/>
      <c r="B1078" s="24"/>
      <c r="E1078"/>
      <c r="F1078"/>
      <c r="G1078"/>
      <c r="H1078"/>
    </row>
    <row r="1079" spans="1:8" s="5" customFormat="1" x14ac:dyDescent="0.25">
      <c r="A1079"/>
      <c r="B1079" s="24"/>
      <c r="E1079"/>
      <c r="F1079"/>
      <c r="G1079"/>
      <c r="H1079"/>
    </row>
    <row r="1080" spans="1:8" s="5" customFormat="1" x14ac:dyDescent="0.25">
      <c r="A1080"/>
      <c r="B1080" s="24"/>
      <c r="E1080"/>
      <c r="F1080"/>
      <c r="G1080"/>
      <c r="H1080"/>
    </row>
    <row r="1081" spans="1:8" s="5" customFormat="1" x14ac:dyDescent="0.25">
      <c r="A1081"/>
      <c r="B1081" s="24"/>
      <c r="E1081"/>
      <c r="F1081"/>
      <c r="G1081"/>
      <c r="H1081"/>
    </row>
    <row r="1082" spans="1:8" s="5" customFormat="1" x14ac:dyDescent="0.25">
      <c r="A1082"/>
      <c r="B1082" s="24"/>
      <c r="E1082"/>
      <c r="F1082"/>
      <c r="G1082"/>
      <c r="H1082"/>
    </row>
    <row r="1083" spans="1:8" s="5" customFormat="1" x14ac:dyDescent="0.25">
      <c r="A1083"/>
      <c r="B1083" s="24"/>
      <c r="E1083"/>
      <c r="F1083"/>
      <c r="G1083"/>
      <c r="H1083"/>
    </row>
    <row r="1084" spans="1:8" s="5" customFormat="1" x14ac:dyDescent="0.25">
      <c r="A1084"/>
      <c r="B1084" s="24"/>
      <c r="E1084"/>
      <c r="F1084"/>
      <c r="G1084"/>
      <c r="H1084"/>
    </row>
    <row r="1085" spans="1:8" s="5" customFormat="1" x14ac:dyDescent="0.25">
      <c r="A1085"/>
      <c r="B1085" s="24"/>
      <c r="E1085"/>
      <c r="F1085"/>
      <c r="G1085"/>
      <c r="H1085"/>
    </row>
    <row r="1086" spans="1:8" s="5" customFormat="1" x14ac:dyDescent="0.25">
      <c r="A1086"/>
      <c r="B1086" s="24"/>
      <c r="E1086"/>
      <c r="F1086"/>
      <c r="G1086"/>
      <c r="H1086"/>
    </row>
    <row r="1087" spans="1:8" s="5" customFormat="1" x14ac:dyDescent="0.25">
      <c r="A1087"/>
      <c r="B1087" s="24"/>
      <c r="E1087"/>
      <c r="F1087"/>
      <c r="G1087"/>
      <c r="H1087"/>
    </row>
    <row r="1088" spans="1:8" s="5" customFormat="1" x14ac:dyDescent="0.25">
      <c r="A1088"/>
      <c r="B1088" s="24"/>
      <c r="E1088"/>
      <c r="F1088"/>
      <c r="G1088"/>
      <c r="H1088"/>
    </row>
    <row r="1089" spans="1:8" s="5" customFormat="1" x14ac:dyDescent="0.25">
      <c r="A1089"/>
      <c r="B1089" s="24"/>
      <c r="E1089"/>
      <c r="F1089"/>
      <c r="G1089"/>
      <c r="H1089"/>
    </row>
    <row r="1090" spans="1:8" s="5" customFormat="1" x14ac:dyDescent="0.25">
      <c r="A1090"/>
      <c r="B1090" s="24"/>
      <c r="E1090"/>
      <c r="F1090"/>
      <c r="G1090"/>
      <c r="H1090"/>
    </row>
    <row r="1091" spans="1:8" s="5" customFormat="1" x14ac:dyDescent="0.25">
      <c r="A1091"/>
      <c r="B1091" s="24"/>
      <c r="E1091"/>
      <c r="F1091"/>
      <c r="G1091"/>
      <c r="H1091"/>
    </row>
    <row r="1092" spans="1:8" s="5" customFormat="1" x14ac:dyDescent="0.25">
      <c r="A1092"/>
      <c r="B1092" s="24"/>
      <c r="E1092"/>
      <c r="F1092"/>
      <c r="G1092"/>
      <c r="H1092"/>
    </row>
    <row r="1093" spans="1:8" s="5" customFormat="1" x14ac:dyDescent="0.25">
      <c r="A1093"/>
      <c r="B1093" s="24"/>
      <c r="E1093"/>
      <c r="F1093"/>
      <c r="G1093"/>
      <c r="H1093"/>
    </row>
    <row r="1094" spans="1:8" s="5" customFormat="1" x14ac:dyDescent="0.25">
      <c r="A1094"/>
      <c r="B1094" s="24"/>
      <c r="E1094"/>
      <c r="F1094"/>
      <c r="G1094"/>
      <c r="H1094"/>
    </row>
    <row r="1095" spans="1:8" s="5" customFormat="1" x14ac:dyDescent="0.25">
      <c r="A1095"/>
      <c r="B1095" s="24"/>
      <c r="E1095"/>
      <c r="F1095"/>
      <c r="G1095"/>
      <c r="H1095"/>
    </row>
    <row r="1096" spans="1:8" s="5" customFormat="1" x14ac:dyDescent="0.25">
      <c r="A1096"/>
      <c r="B1096" s="24"/>
      <c r="E1096"/>
      <c r="F1096"/>
      <c r="G1096"/>
      <c r="H1096"/>
    </row>
    <row r="1097" spans="1:8" s="5" customFormat="1" x14ac:dyDescent="0.25">
      <c r="A1097"/>
      <c r="B1097" s="24"/>
      <c r="E1097"/>
      <c r="F1097"/>
      <c r="G1097"/>
      <c r="H1097"/>
    </row>
    <row r="1098" spans="1:8" s="5" customFormat="1" x14ac:dyDescent="0.25">
      <c r="A1098"/>
      <c r="B1098" s="24"/>
      <c r="E1098"/>
      <c r="F1098"/>
      <c r="G1098"/>
      <c r="H1098"/>
    </row>
    <row r="1099" spans="1:8" s="5" customFormat="1" x14ac:dyDescent="0.25">
      <c r="A1099"/>
      <c r="B1099" s="24"/>
      <c r="E1099"/>
      <c r="F1099"/>
      <c r="G1099"/>
      <c r="H1099"/>
    </row>
    <row r="1100" spans="1:8" s="5" customFormat="1" x14ac:dyDescent="0.25">
      <c r="A1100"/>
      <c r="B1100" s="24"/>
      <c r="E1100"/>
      <c r="F1100"/>
      <c r="G1100"/>
      <c r="H1100"/>
    </row>
    <row r="1101" spans="1:8" s="5" customFormat="1" x14ac:dyDescent="0.25">
      <c r="A1101"/>
      <c r="B1101" s="24"/>
      <c r="E1101"/>
      <c r="F1101"/>
      <c r="G1101"/>
      <c r="H1101"/>
    </row>
    <row r="1102" spans="1:8" s="5" customFormat="1" x14ac:dyDescent="0.25">
      <c r="A1102"/>
      <c r="B1102" s="24"/>
      <c r="E1102"/>
      <c r="F1102"/>
      <c r="G1102"/>
      <c r="H1102"/>
    </row>
    <row r="1103" spans="1:8" s="5" customFormat="1" x14ac:dyDescent="0.25">
      <c r="A1103"/>
      <c r="B1103" s="24"/>
      <c r="E1103"/>
      <c r="F1103"/>
      <c r="G1103"/>
      <c r="H1103"/>
    </row>
    <row r="1104" spans="1:8" s="5" customFormat="1" x14ac:dyDescent="0.25">
      <c r="A1104"/>
      <c r="B1104" s="24"/>
      <c r="E1104"/>
      <c r="F1104"/>
      <c r="G1104"/>
      <c r="H1104"/>
    </row>
    <row r="1105" spans="1:8" s="5" customFormat="1" x14ac:dyDescent="0.25">
      <c r="A1105"/>
      <c r="B1105" s="24"/>
      <c r="E1105"/>
      <c r="F1105"/>
      <c r="G1105"/>
      <c r="H1105"/>
    </row>
    <row r="1106" spans="1:8" s="5" customFormat="1" x14ac:dyDescent="0.25">
      <c r="A1106"/>
      <c r="B1106" s="24"/>
      <c r="E1106"/>
      <c r="F1106"/>
      <c r="G1106"/>
      <c r="H1106"/>
    </row>
    <row r="1107" spans="1:8" s="5" customFormat="1" x14ac:dyDescent="0.25">
      <c r="A1107"/>
      <c r="B1107" s="24"/>
      <c r="E1107"/>
      <c r="F1107"/>
      <c r="G1107"/>
      <c r="H1107"/>
    </row>
    <row r="1108" spans="1:8" s="5" customFormat="1" x14ac:dyDescent="0.25">
      <c r="A1108"/>
      <c r="B1108" s="24"/>
      <c r="E1108"/>
      <c r="F1108"/>
      <c r="G1108"/>
      <c r="H1108"/>
    </row>
    <row r="1109" spans="1:8" s="5" customFormat="1" x14ac:dyDescent="0.25">
      <c r="A1109"/>
      <c r="B1109" s="24"/>
      <c r="E1109"/>
      <c r="F1109"/>
      <c r="G1109"/>
      <c r="H1109"/>
    </row>
    <row r="1110" spans="1:8" s="5" customFormat="1" x14ac:dyDescent="0.25">
      <c r="A1110"/>
      <c r="B1110" s="24"/>
      <c r="E1110"/>
      <c r="F1110"/>
      <c r="G1110"/>
      <c r="H1110"/>
    </row>
    <row r="1111" spans="1:8" s="5" customFormat="1" x14ac:dyDescent="0.25">
      <c r="A1111"/>
      <c r="B1111" s="24"/>
      <c r="E1111"/>
      <c r="F1111"/>
      <c r="G1111"/>
      <c r="H1111"/>
    </row>
    <row r="1112" spans="1:8" s="5" customFormat="1" x14ac:dyDescent="0.25">
      <c r="A1112"/>
      <c r="B1112" s="24"/>
      <c r="E1112"/>
      <c r="F1112"/>
      <c r="G1112"/>
      <c r="H1112"/>
    </row>
    <row r="1113" spans="1:8" s="5" customFormat="1" x14ac:dyDescent="0.25">
      <c r="A1113"/>
      <c r="B1113" s="24"/>
      <c r="E1113"/>
      <c r="F1113"/>
      <c r="G1113"/>
      <c r="H1113"/>
    </row>
    <row r="1114" spans="1:8" s="5" customFormat="1" x14ac:dyDescent="0.25">
      <c r="A1114"/>
      <c r="B1114" s="24"/>
      <c r="E1114"/>
      <c r="F1114"/>
      <c r="G1114"/>
      <c r="H1114"/>
    </row>
    <row r="1115" spans="1:8" s="5" customFormat="1" x14ac:dyDescent="0.25">
      <c r="A1115"/>
      <c r="B1115" s="24"/>
      <c r="E1115"/>
      <c r="F1115"/>
      <c r="G1115"/>
      <c r="H1115"/>
    </row>
    <row r="1116" spans="1:8" s="5" customFormat="1" x14ac:dyDescent="0.25">
      <c r="A1116"/>
      <c r="B1116" s="24"/>
      <c r="E1116"/>
      <c r="F1116"/>
      <c r="G1116"/>
      <c r="H1116"/>
    </row>
    <row r="1117" spans="1:8" s="5" customFormat="1" x14ac:dyDescent="0.25">
      <c r="A1117"/>
      <c r="B1117" s="24"/>
      <c r="E1117"/>
      <c r="F1117"/>
      <c r="G1117"/>
      <c r="H1117"/>
    </row>
    <row r="1118" spans="1:8" s="5" customFormat="1" x14ac:dyDescent="0.25">
      <c r="A1118"/>
      <c r="B1118" s="24"/>
      <c r="E1118"/>
      <c r="F1118"/>
      <c r="G1118"/>
      <c r="H1118"/>
    </row>
    <row r="1119" spans="1:8" s="5" customFormat="1" x14ac:dyDescent="0.25">
      <c r="A1119"/>
      <c r="B1119" s="24"/>
      <c r="E1119"/>
      <c r="F1119"/>
      <c r="G1119"/>
      <c r="H1119"/>
    </row>
    <row r="1120" spans="1:8" s="5" customFormat="1" x14ac:dyDescent="0.25">
      <c r="A1120"/>
      <c r="B1120" s="24"/>
      <c r="E1120"/>
      <c r="F1120"/>
      <c r="G1120"/>
      <c r="H1120"/>
    </row>
    <row r="1121" spans="1:8" s="5" customFormat="1" x14ac:dyDescent="0.25">
      <c r="A1121"/>
      <c r="B1121" s="24"/>
      <c r="E1121"/>
      <c r="F1121"/>
      <c r="G1121"/>
      <c r="H1121"/>
    </row>
    <row r="1122" spans="1:8" s="5" customFormat="1" x14ac:dyDescent="0.25">
      <c r="A1122"/>
      <c r="B1122" s="24"/>
      <c r="E1122"/>
      <c r="F1122"/>
      <c r="G1122"/>
      <c r="H1122"/>
    </row>
    <row r="1123" spans="1:8" s="5" customFormat="1" x14ac:dyDescent="0.25">
      <c r="A1123"/>
      <c r="B1123" s="24"/>
      <c r="E1123"/>
      <c r="F1123"/>
      <c r="G1123"/>
      <c r="H1123"/>
    </row>
    <row r="1124" spans="1:8" s="5" customFormat="1" x14ac:dyDescent="0.25">
      <c r="A1124"/>
      <c r="B1124" s="24"/>
      <c r="E1124"/>
      <c r="F1124"/>
      <c r="G1124"/>
      <c r="H1124"/>
    </row>
    <row r="1125" spans="1:8" s="5" customFormat="1" x14ac:dyDescent="0.25">
      <c r="A1125"/>
      <c r="B1125" s="24"/>
      <c r="E1125"/>
      <c r="F1125"/>
      <c r="G1125"/>
      <c r="H1125"/>
    </row>
    <row r="1126" spans="1:8" s="5" customFormat="1" x14ac:dyDescent="0.25">
      <c r="A1126"/>
      <c r="B1126" s="24"/>
      <c r="E1126"/>
      <c r="F1126"/>
      <c r="G1126"/>
      <c r="H1126"/>
    </row>
    <row r="1127" spans="1:8" s="5" customFormat="1" x14ac:dyDescent="0.25">
      <c r="A1127"/>
      <c r="B1127" s="24"/>
      <c r="E1127"/>
      <c r="F1127"/>
      <c r="G1127"/>
      <c r="H1127"/>
    </row>
    <row r="1128" spans="1:8" s="5" customFormat="1" x14ac:dyDescent="0.25">
      <c r="A1128"/>
      <c r="B1128" s="24"/>
      <c r="E1128"/>
      <c r="F1128"/>
      <c r="G1128"/>
      <c r="H1128"/>
    </row>
    <row r="1129" spans="1:8" s="5" customFormat="1" x14ac:dyDescent="0.25">
      <c r="A1129"/>
      <c r="B1129" s="24"/>
      <c r="E1129"/>
      <c r="F1129"/>
      <c r="G1129"/>
      <c r="H1129"/>
    </row>
    <row r="1130" spans="1:8" s="5" customFormat="1" x14ac:dyDescent="0.25">
      <c r="A1130"/>
      <c r="B1130" s="24"/>
      <c r="E1130"/>
      <c r="F1130"/>
      <c r="G1130"/>
      <c r="H1130"/>
    </row>
    <row r="1131" spans="1:8" s="5" customFormat="1" x14ac:dyDescent="0.25">
      <c r="A1131"/>
      <c r="B1131" s="24"/>
      <c r="E1131"/>
      <c r="F1131"/>
      <c r="G1131"/>
      <c r="H1131"/>
    </row>
    <row r="1132" spans="1:8" s="5" customFormat="1" x14ac:dyDescent="0.25">
      <c r="A1132"/>
      <c r="B1132" s="24"/>
      <c r="E1132"/>
      <c r="F1132"/>
      <c r="G1132"/>
      <c r="H1132"/>
    </row>
    <row r="1133" spans="1:8" s="5" customFormat="1" x14ac:dyDescent="0.25">
      <c r="A1133"/>
      <c r="B1133" s="24"/>
      <c r="E1133"/>
      <c r="F1133"/>
      <c r="G1133"/>
      <c r="H1133"/>
    </row>
    <row r="1134" spans="1:8" s="5" customFormat="1" x14ac:dyDescent="0.25">
      <c r="A1134"/>
      <c r="B1134" s="24"/>
      <c r="E1134"/>
      <c r="F1134"/>
      <c r="G1134"/>
      <c r="H1134"/>
    </row>
    <row r="1135" spans="1:8" s="5" customFormat="1" x14ac:dyDescent="0.25">
      <c r="A1135"/>
      <c r="B1135" s="24"/>
      <c r="E1135"/>
      <c r="F1135"/>
      <c r="G1135"/>
      <c r="H1135"/>
    </row>
    <row r="1136" spans="1:8" s="5" customFormat="1" x14ac:dyDescent="0.25">
      <c r="A1136"/>
      <c r="B1136" s="24"/>
      <c r="E1136"/>
      <c r="F1136"/>
      <c r="G1136"/>
      <c r="H1136"/>
    </row>
    <row r="1137" spans="1:8" s="5" customFormat="1" x14ac:dyDescent="0.25">
      <c r="A1137"/>
      <c r="B1137" s="24"/>
      <c r="E1137"/>
      <c r="F1137"/>
      <c r="G1137"/>
      <c r="H1137"/>
    </row>
    <row r="1138" spans="1:8" s="5" customFormat="1" x14ac:dyDescent="0.25">
      <c r="A1138"/>
      <c r="B1138" s="24"/>
      <c r="E1138"/>
      <c r="F1138"/>
      <c r="G1138"/>
      <c r="H1138"/>
    </row>
    <row r="1139" spans="1:8" s="5" customFormat="1" x14ac:dyDescent="0.25">
      <c r="A1139"/>
      <c r="B1139" s="24"/>
      <c r="E1139"/>
      <c r="F1139"/>
      <c r="G1139"/>
      <c r="H1139"/>
    </row>
    <row r="1140" spans="1:8" s="5" customFormat="1" x14ac:dyDescent="0.25">
      <c r="A1140"/>
      <c r="B1140" s="24"/>
      <c r="E1140"/>
      <c r="F1140"/>
      <c r="G1140"/>
      <c r="H1140"/>
    </row>
    <row r="1141" spans="1:8" s="5" customFormat="1" x14ac:dyDescent="0.25">
      <c r="A1141"/>
      <c r="B1141" s="24"/>
      <c r="E1141"/>
      <c r="F1141"/>
      <c r="G1141"/>
      <c r="H1141"/>
    </row>
    <row r="1142" spans="1:8" s="5" customFormat="1" x14ac:dyDescent="0.25">
      <c r="A1142"/>
      <c r="B1142" s="24"/>
      <c r="E1142"/>
      <c r="F1142"/>
      <c r="G1142"/>
      <c r="H1142"/>
    </row>
    <row r="1143" spans="1:8" s="5" customFormat="1" x14ac:dyDescent="0.25">
      <c r="A1143"/>
      <c r="B1143" s="24"/>
      <c r="E1143"/>
      <c r="F1143"/>
      <c r="G1143"/>
      <c r="H1143"/>
    </row>
    <row r="1144" spans="1:8" s="5" customFormat="1" x14ac:dyDescent="0.25">
      <c r="A1144"/>
      <c r="B1144" s="24"/>
      <c r="E1144"/>
      <c r="F1144"/>
      <c r="G1144"/>
      <c r="H1144"/>
    </row>
    <row r="1145" spans="1:8" s="5" customFormat="1" x14ac:dyDescent="0.25">
      <c r="A1145"/>
      <c r="B1145" s="24"/>
      <c r="E1145"/>
      <c r="F1145"/>
      <c r="G1145"/>
      <c r="H1145"/>
    </row>
    <row r="1146" spans="1:8" s="5" customFormat="1" x14ac:dyDescent="0.25">
      <c r="A1146"/>
      <c r="B1146" s="24"/>
      <c r="E1146"/>
      <c r="F1146"/>
      <c r="G1146"/>
      <c r="H1146"/>
    </row>
    <row r="1147" spans="1:8" s="5" customFormat="1" x14ac:dyDescent="0.25">
      <c r="A1147"/>
      <c r="B1147" s="24"/>
      <c r="E1147"/>
      <c r="F1147"/>
      <c r="G1147"/>
      <c r="H1147"/>
    </row>
    <row r="1148" spans="1:8" s="5" customFormat="1" x14ac:dyDescent="0.25">
      <c r="A1148"/>
      <c r="B1148" s="24"/>
      <c r="E1148"/>
      <c r="F1148"/>
      <c r="G1148"/>
      <c r="H1148"/>
    </row>
    <row r="1149" spans="1:8" s="5" customFormat="1" x14ac:dyDescent="0.25">
      <c r="A1149"/>
      <c r="B1149" s="24"/>
      <c r="E1149"/>
      <c r="F1149"/>
      <c r="G1149"/>
      <c r="H1149"/>
    </row>
    <row r="1150" spans="1:8" s="5" customFormat="1" x14ac:dyDescent="0.25">
      <c r="A1150"/>
      <c r="B1150" s="24"/>
      <c r="E1150"/>
      <c r="F1150"/>
      <c r="G1150"/>
      <c r="H1150"/>
    </row>
    <row r="1151" spans="1:8" s="5" customFormat="1" x14ac:dyDescent="0.25">
      <c r="A1151"/>
      <c r="B1151" s="24"/>
      <c r="E1151"/>
      <c r="F1151"/>
      <c r="G1151"/>
      <c r="H1151"/>
    </row>
    <row r="1152" spans="1:8" s="5" customFormat="1" x14ac:dyDescent="0.25">
      <c r="A1152"/>
      <c r="B1152" s="24"/>
      <c r="E1152"/>
      <c r="F1152"/>
      <c r="G1152"/>
      <c r="H1152"/>
    </row>
    <row r="1153" spans="1:8" s="5" customFormat="1" x14ac:dyDescent="0.25">
      <c r="A1153"/>
      <c r="B1153" s="24"/>
      <c r="E1153"/>
      <c r="F1153"/>
      <c r="G1153"/>
      <c r="H1153"/>
    </row>
    <row r="1154" spans="1:8" s="5" customFormat="1" x14ac:dyDescent="0.25">
      <c r="A1154"/>
      <c r="B1154" s="24"/>
      <c r="E1154"/>
      <c r="F1154"/>
      <c r="G1154"/>
      <c r="H1154"/>
    </row>
    <row r="1155" spans="1:8" s="5" customFormat="1" x14ac:dyDescent="0.25">
      <c r="A1155"/>
      <c r="B1155" s="24"/>
      <c r="E1155"/>
      <c r="F1155"/>
      <c r="G1155"/>
      <c r="H1155"/>
    </row>
    <row r="1156" spans="1:8" s="5" customFormat="1" x14ac:dyDescent="0.25">
      <c r="A1156"/>
      <c r="B1156" s="24"/>
      <c r="E1156"/>
      <c r="F1156"/>
      <c r="G1156"/>
      <c r="H1156"/>
    </row>
    <row r="1157" spans="1:8" s="5" customFormat="1" x14ac:dyDescent="0.25">
      <c r="A1157"/>
      <c r="B1157" s="24"/>
      <c r="E1157"/>
      <c r="F1157"/>
      <c r="G1157"/>
      <c r="H1157"/>
    </row>
    <row r="1158" spans="1:8" s="5" customFormat="1" x14ac:dyDescent="0.25">
      <c r="A1158"/>
      <c r="B1158" s="24"/>
      <c r="E1158"/>
      <c r="F1158"/>
      <c r="G1158"/>
      <c r="H1158"/>
    </row>
    <row r="1159" spans="1:8" s="5" customFormat="1" x14ac:dyDescent="0.25">
      <c r="A1159"/>
      <c r="B1159" s="24"/>
      <c r="E1159"/>
      <c r="F1159"/>
      <c r="G1159"/>
      <c r="H1159"/>
    </row>
    <row r="1160" spans="1:8" s="5" customFormat="1" x14ac:dyDescent="0.25">
      <c r="A1160"/>
      <c r="B1160" s="24"/>
      <c r="E1160"/>
      <c r="F1160"/>
      <c r="G1160"/>
      <c r="H1160"/>
    </row>
    <row r="1161" spans="1:8" s="5" customFormat="1" x14ac:dyDescent="0.25">
      <c r="A1161"/>
      <c r="B1161" s="24"/>
      <c r="E1161"/>
      <c r="F1161"/>
      <c r="G1161"/>
      <c r="H1161"/>
    </row>
    <row r="1162" spans="1:8" s="5" customFormat="1" x14ac:dyDescent="0.25">
      <c r="A1162"/>
      <c r="B1162" s="24"/>
      <c r="E1162"/>
      <c r="F1162"/>
      <c r="G1162"/>
      <c r="H1162"/>
    </row>
    <row r="1163" spans="1:8" s="5" customFormat="1" x14ac:dyDescent="0.25">
      <c r="A1163"/>
      <c r="B1163" s="24"/>
      <c r="E1163"/>
      <c r="F1163"/>
      <c r="G1163"/>
      <c r="H1163"/>
    </row>
    <row r="1164" spans="1:8" s="5" customFormat="1" x14ac:dyDescent="0.25">
      <c r="A1164"/>
      <c r="B1164" s="24"/>
      <c r="E1164"/>
      <c r="F1164"/>
      <c r="G1164"/>
      <c r="H1164"/>
    </row>
    <row r="1165" spans="1:8" s="5" customFormat="1" x14ac:dyDescent="0.25">
      <c r="A1165"/>
      <c r="B1165" s="24"/>
      <c r="E1165"/>
      <c r="F1165"/>
      <c r="G1165"/>
      <c r="H1165"/>
    </row>
    <row r="1166" spans="1:8" s="5" customFormat="1" x14ac:dyDescent="0.25">
      <c r="A1166"/>
      <c r="B1166" s="24"/>
      <c r="E1166"/>
      <c r="F1166"/>
      <c r="G1166"/>
      <c r="H1166"/>
    </row>
    <row r="1167" spans="1:8" s="5" customFormat="1" x14ac:dyDescent="0.25">
      <c r="A1167"/>
      <c r="B1167" s="24"/>
      <c r="E1167"/>
      <c r="F1167"/>
      <c r="G1167"/>
      <c r="H1167"/>
    </row>
    <row r="1168" spans="1:8" s="5" customFormat="1" x14ac:dyDescent="0.25">
      <c r="A1168"/>
      <c r="B1168" s="24"/>
      <c r="E1168"/>
      <c r="F1168"/>
      <c r="G1168"/>
      <c r="H1168"/>
    </row>
    <row r="1169" spans="1:8" s="5" customFormat="1" x14ac:dyDescent="0.25">
      <c r="A1169"/>
      <c r="B1169" s="24"/>
      <c r="E1169"/>
      <c r="F1169"/>
      <c r="G1169"/>
      <c r="H1169"/>
    </row>
    <row r="1170" spans="1:8" s="5" customFormat="1" x14ac:dyDescent="0.25">
      <c r="A1170"/>
      <c r="B1170" s="24"/>
      <c r="E1170"/>
      <c r="F1170"/>
      <c r="G1170"/>
      <c r="H1170"/>
    </row>
    <row r="1171" spans="1:8" s="5" customFormat="1" x14ac:dyDescent="0.25">
      <c r="A1171"/>
      <c r="B1171" s="24"/>
      <c r="E1171"/>
      <c r="F1171"/>
      <c r="G1171"/>
      <c r="H1171"/>
    </row>
    <row r="1172" spans="1:8" s="5" customFormat="1" x14ac:dyDescent="0.25">
      <c r="A1172"/>
      <c r="B1172" s="24"/>
      <c r="E1172"/>
      <c r="F1172"/>
      <c r="G1172"/>
      <c r="H1172"/>
    </row>
    <row r="1173" spans="1:8" s="5" customFormat="1" x14ac:dyDescent="0.25">
      <c r="A1173"/>
      <c r="B1173" s="24"/>
      <c r="E1173"/>
      <c r="F1173"/>
      <c r="G1173"/>
      <c r="H1173"/>
    </row>
    <row r="1174" spans="1:8" s="5" customFormat="1" x14ac:dyDescent="0.25">
      <c r="A1174"/>
      <c r="B1174" s="24"/>
      <c r="E1174"/>
      <c r="F1174"/>
      <c r="G1174"/>
      <c r="H1174"/>
    </row>
    <row r="1175" spans="1:8" s="5" customFormat="1" x14ac:dyDescent="0.25">
      <c r="A1175"/>
      <c r="B1175" s="24"/>
      <c r="E1175"/>
      <c r="F1175"/>
      <c r="G1175"/>
      <c r="H1175"/>
    </row>
    <row r="1176" spans="1:8" s="5" customFormat="1" x14ac:dyDescent="0.25">
      <c r="A1176"/>
      <c r="B1176" s="24"/>
      <c r="E1176"/>
      <c r="F1176"/>
      <c r="G1176"/>
      <c r="H1176"/>
    </row>
    <row r="1177" spans="1:8" s="5" customFormat="1" x14ac:dyDescent="0.25">
      <c r="A1177"/>
      <c r="B1177" s="24"/>
      <c r="E1177"/>
      <c r="F1177"/>
      <c r="G1177"/>
      <c r="H1177"/>
    </row>
    <row r="1178" spans="1:8" s="5" customFormat="1" x14ac:dyDescent="0.25">
      <c r="A1178"/>
      <c r="B1178" s="24"/>
      <c r="E1178"/>
      <c r="F1178"/>
      <c r="G1178"/>
      <c r="H1178"/>
    </row>
    <row r="1179" spans="1:8" s="5" customFormat="1" x14ac:dyDescent="0.25">
      <c r="A1179"/>
      <c r="B1179" s="24"/>
      <c r="E1179"/>
      <c r="F1179"/>
      <c r="G1179"/>
      <c r="H1179"/>
    </row>
    <row r="1180" spans="1:8" s="5" customFormat="1" x14ac:dyDescent="0.25">
      <c r="A1180"/>
      <c r="B1180" s="24"/>
      <c r="E1180"/>
      <c r="F1180"/>
      <c r="G1180"/>
      <c r="H1180"/>
    </row>
    <row r="1181" spans="1:8" s="5" customFormat="1" x14ac:dyDescent="0.25">
      <c r="A1181"/>
      <c r="B1181" s="24"/>
      <c r="E1181"/>
      <c r="F1181"/>
      <c r="G1181"/>
      <c r="H1181"/>
    </row>
    <row r="1182" spans="1:8" s="5" customFormat="1" x14ac:dyDescent="0.25">
      <c r="A1182"/>
      <c r="B1182" s="24"/>
      <c r="E1182"/>
      <c r="F1182"/>
      <c r="G1182"/>
      <c r="H1182"/>
    </row>
    <row r="1183" spans="1:8" s="5" customFormat="1" x14ac:dyDescent="0.25">
      <c r="A1183"/>
      <c r="B1183" s="24"/>
      <c r="E1183"/>
      <c r="F1183"/>
      <c r="G1183"/>
      <c r="H1183"/>
    </row>
    <row r="1184" spans="1:8" s="5" customFormat="1" x14ac:dyDescent="0.25">
      <c r="A1184"/>
      <c r="B1184" s="24"/>
      <c r="E1184"/>
      <c r="F1184"/>
      <c r="G1184"/>
      <c r="H1184"/>
    </row>
    <row r="1185" spans="1:8" s="5" customFormat="1" x14ac:dyDescent="0.25">
      <c r="A1185"/>
      <c r="B1185" s="24"/>
      <c r="E1185"/>
      <c r="F1185"/>
      <c r="G1185"/>
      <c r="H1185"/>
    </row>
    <row r="1186" spans="1:8" s="5" customFormat="1" x14ac:dyDescent="0.25">
      <c r="A1186"/>
      <c r="B1186" s="24"/>
      <c r="E1186"/>
      <c r="F1186"/>
      <c r="G1186"/>
      <c r="H1186"/>
    </row>
    <row r="1187" spans="1:8" s="5" customFormat="1" x14ac:dyDescent="0.25">
      <c r="A1187"/>
      <c r="B1187" s="24"/>
      <c r="E1187"/>
      <c r="F1187"/>
      <c r="G1187"/>
      <c r="H1187"/>
    </row>
    <row r="1188" spans="1:8" s="5" customFormat="1" x14ac:dyDescent="0.25">
      <c r="A1188"/>
      <c r="B1188" s="24"/>
      <c r="E1188"/>
      <c r="F1188"/>
      <c r="G1188"/>
      <c r="H1188"/>
    </row>
    <row r="1189" spans="1:8" s="5" customFormat="1" x14ac:dyDescent="0.25">
      <c r="A1189"/>
      <c r="B1189" s="24"/>
      <c r="E1189"/>
      <c r="F1189"/>
      <c r="G1189"/>
      <c r="H1189"/>
    </row>
    <row r="1190" spans="1:8" s="5" customFormat="1" x14ac:dyDescent="0.25">
      <c r="A1190"/>
      <c r="B1190" s="24"/>
      <c r="E1190"/>
      <c r="F1190"/>
      <c r="G1190"/>
      <c r="H1190"/>
    </row>
    <row r="1191" spans="1:8" s="5" customFormat="1" x14ac:dyDescent="0.25">
      <c r="A1191"/>
      <c r="B1191" s="24"/>
      <c r="E1191"/>
      <c r="F1191"/>
      <c r="G1191"/>
      <c r="H1191"/>
    </row>
    <row r="1192" spans="1:8" s="5" customFormat="1" x14ac:dyDescent="0.25">
      <c r="A1192"/>
      <c r="B1192" s="24"/>
      <c r="E1192"/>
      <c r="F1192"/>
      <c r="G1192"/>
      <c r="H1192"/>
    </row>
    <row r="1193" spans="1:8" s="5" customFormat="1" x14ac:dyDescent="0.25">
      <c r="A1193"/>
      <c r="B1193" s="24"/>
      <c r="E1193"/>
      <c r="F1193"/>
      <c r="G1193"/>
      <c r="H1193"/>
    </row>
    <row r="1194" spans="1:8" s="5" customFormat="1" x14ac:dyDescent="0.25">
      <c r="A1194"/>
      <c r="B1194" s="24"/>
      <c r="E1194"/>
      <c r="F1194"/>
      <c r="G1194"/>
      <c r="H1194"/>
    </row>
    <row r="1195" spans="1:8" s="5" customFormat="1" x14ac:dyDescent="0.25">
      <c r="A1195"/>
      <c r="B1195" s="24"/>
      <c r="E1195"/>
      <c r="F1195"/>
      <c r="G1195"/>
      <c r="H1195"/>
    </row>
    <row r="1196" spans="1:8" s="5" customFormat="1" x14ac:dyDescent="0.25">
      <c r="A1196"/>
      <c r="B1196" s="24"/>
      <c r="E1196"/>
      <c r="F1196"/>
      <c r="G1196"/>
      <c r="H1196"/>
    </row>
    <row r="1197" spans="1:8" s="5" customFormat="1" x14ac:dyDescent="0.25">
      <c r="A1197"/>
      <c r="B1197" s="24"/>
      <c r="E1197"/>
      <c r="F1197"/>
      <c r="G1197"/>
      <c r="H1197"/>
    </row>
    <row r="1198" spans="1:8" s="5" customFormat="1" x14ac:dyDescent="0.25">
      <c r="A1198"/>
      <c r="B1198" s="24"/>
      <c r="E1198"/>
      <c r="F1198"/>
      <c r="G1198"/>
      <c r="H1198"/>
    </row>
    <row r="1199" spans="1:8" s="5" customFormat="1" x14ac:dyDescent="0.25">
      <c r="A1199"/>
      <c r="B1199" s="24"/>
      <c r="E1199"/>
      <c r="F1199"/>
      <c r="G1199"/>
      <c r="H1199"/>
    </row>
    <row r="1200" spans="1:8" s="5" customFormat="1" x14ac:dyDescent="0.25">
      <c r="A1200"/>
      <c r="B1200" s="24"/>
      <c r="E1200"/>
      <c r="F1200"/>
      <c r="G1200"/>
      <c r="H1200"/>
    </row>
    <row r="1201" spans="1:8" s="5" customFormat="1" x14ac:dyDescent="0.25">
      <c r="A1201"/>
      <c r="B1201" s="24"/>
      <c r="E1201"/>
      <c r="F1201"/>
      <c r="G1201"/>
      <c r="H1201"/>
    </row>
    <row r="1202" spans="1:8" s="5" customFormat="1" x14ac:dyDescent="0.25">
      <c r="A1202"/>
      <c r="B1202" s="24"/>
      <c r="E1202"/>
      <c r="F1202"/>
      <c r="G1202"/>
      <c r="H1202"/>
    </row>
    <row r="1203" spans="1:8" s="5" customFormat="1" x14ac:dyDescent="0.25">
      <c r="A1203"/>
      <c r="B1203" s="24"/>
      <c r="E1203"/>
      <c r="F1203"/>
      <c r="G1203"/>
      <c r="H1203"/>
    </row>
    <row r="1204" spans="1:8" s="5" customFormat="1" x14ac:dyDescent="0.25">
      <c r="A1204"/>
      <c r="B1204" s="24"/>
      <c r="E1204"/>
      <c r="F1204"/>
      <c r="G1204"/>
      <c r="H1204"/>
    </row>
    <row r="1205" spans="1:8" s="5" customFormat="1" x14ac:dyDescent="0.25">
      <c r="A1205"/>
      <c r="B1205" s="24"/>
      <c r="E1205"/>
      <c r="F1205"/>
      <c r="G1205"/>
      <c r="H1205"/>
    </row>
    <row r="1206" spans="1:8" s="5" customFormat="1" x14ac:dyDescent="0.25">
      <c r="A1206"/>
      <c r="B1206" s="24"/>
      <c r="E1206"/>
      <c r="F1206"/>
      <c r="G1206"/>
      <c r="H1206"/>
    </row>
    <row r="1207" spans="1:8" s="5" customFormat="1" x14ac:dyDescent="0.25">
      <c r="A1207"/>
      <c r="B1207" s="24"/>
      <c r="E1207"/>
      <c r="F1207"/>
      <c r="G1207"/>
      <c r="H1207"/>
    </row>
    <row r="1208" spans="1:8" s="5" customFormat="1" x14ac:dyDescent="0.25">
      <c r="A1208"/>
      <c r="B1208" s="24"/>
      <c r="E1208"/>
      <c r="F1208"/>
      <c r="G1208"/>
      <c r="H1208"/>
    </row>
    <row r="1209" spans="1:8" s="5" customFormat="1" x14ac:dyDescent="0.25">
      <c r="A1209"/>
      <c r="B1209" s="24"/>
      <c r="E1209"/>
      <c r="F1209"/>
      <c r="G1209"/>
      <c r="H1209"/>
    </row>
    <row r="1210" spans="1:8" s="5" customFormat="1" x14ac:dyDescent="0.25">
      <c r="A1210"/>
      <c r="B1210" s="24"/>
      <c r="E1210"/>
      <c r="F1210"/>
      <c r="G1210"/>
      <c r="H1210"/>
    </row>
    <row r="1211" spans="1:8" s="5" customFormat="1" x14ac:dyDescent="0.25">
      <c r="A1211"/>
      <c r="B1211" s="24"/>
      <c r="E1211"/>
      <c r="F1211"/>
      <c r="G1211"/>
      <c r="H1211"/>
    </row>
    <row r="1212" spans="1:8" s="5" customFormat="1" x14ac:dyDescent="0.25">
      <c r="A1212"/>
      <c r="B1212" s="24"/>
      <c r="E1212"/>
      <c r="F1212"/>
      <c r="G1212"/>
      <c r="H1212"/>
    </row>
    <row r="1213" spans="1:8" s="5" customFormat="1" x14ac:dyDescent="0.25">
      <c r="A1213"/>
      <c r="B1213" s="24"/>
      <c r="E1213"/>
      <c r="F1213"/>
      <c r="G1213"/>
      <c r="H1213"/>
    </row>
    <row r="1214" spans="1:8" s="5" customFormat="1" x14ac:dyDescent="0.25">
      <c r="A1214"/>
      <c r="B1214" s="24"/>
      <c r="E1214"/>
      <c r="F1214"/>
      <c r="G1214"/>
      <c r="H1214"/>
    </row>
    <row r="1215" spans="1:8" s="5" customFormat="1" x14ac:dyDescent="0.25">
      <c r="A1215"/>
      <c r="B1215" s="24"/>
      <c r="E1215"/>
      <c r="F1215"/>
      <c r="G1215"/>
      <c r="H1215"/>
    </row>
    <row r="1216" spans="1:8" s="5" customFormat="1" x14ac:dyDescent="0.25">
      <c r="A1216"/>
      <c r="B1216" s="24"/>
      <c r="E1216"/>
      <c r="F1216"/>
      <c r="G1216"/>
      <c r="H1216"/>
    </row>
    <row r="1217" spans="1:8" s="5" customFormat="1" x14ac:dyDescent="0.25">
      <c r="A1217"/>
      <c r="B1217" s="24"/>
      <c r="E1217"/>
      <c r="F1217"/>
      <c r="G1217"/>
      <c r="H1217"/>
    </row>
    <row r="1218" spans="1:8" s="5" customFormat="1" x14ac:dyDescent="0.25">
      <c r="A1218"/>
      <c r="B1218" s="24"/>
      <c r="E1218"/>
      <c r="F1218"/>
      <c r="G1218"/>
      <c r="H1218"/>
    </row>
    <row r="1219" spans="1:8" s="5" customFormat="1" x14ac:dyDescent="0.25">
      <c r="A1219"/>
      <c r="B1219" s="24"/>
      <c r="E1219"/>
      <c r="F1219"/>
      <c r="G1219"/>
      <c r="H1219"/>
    </row>
    <row r="1220" spans="1:8" s="5" customFormat="1" x14ac:dyDescent="0.25">
      <c r="A1220"/>
      <c r="B1220" s="24"/>
      <c r="E1220"/>
      <c r="F1220"/>
      <c r="G1220"/>
      <c r="H1220"/>
    </row>
    <row r="1221" spans="1:8" s="5" customFormat="1" x14ac:dyDescent="0.25">
      <c r="A1221"/>
      <c r="B1221" s="24"/>
      <c r="E1221"/>
      <c r="F1221"/>
      <c r="G1221"/>
      <c r="H1221"/>
    </row>
    <row r="1222" spans="1:8" s="5" customFormat="1" x14ac:dyDescent="0.25">
      <c r="A1222"/>
      <c r="B1222" s="24"/>
      <c r="E1222"/>
      <c r="F1222"/>
      <c r="G1222"/>
      <c r="H1222"/>
    </row>
    <row r="1223" spans="1:8" s="5" customFormat="1" x14ac:dyDescent="0.25">
      <c r="A1223"/>
      <c r="B1223" s="24"/>
      <c r="E1223"/>
      <c r="F1223"/>
      <c r="G1223"/>
      <c r="H1223"/>
    </row>
    <row r="1224" spans="1:8" s="5" customFormat="1" x14ac:dyDescent="0.25">
      <c r="A1224"/>
      <c r="B1224" s="24"/>
      <c r="E1224"/>
      <c r="F1224"/>
      <c r="G1224"/>
      <c r="H1224"/>
    </row>
    <row r="1225" spans="1:8" s="5" customFormat="1" x14ac:dyDescent="0.25">
      <c r="A1225"/>
      <c r="B1225" s="24"/>
      <c r="E1225"/>
      <c r="F1225"/>
      <c r="G1225"/>
      <c r="H1225"/>
    </row>
    <row r="1226" spans="1:8" s="5" customFormat="1" x14ac:dyDescent="0.25">
      <c r="A1226"/>
      <c r="B1226" s="24"/>
      <c r="E1226"/>
      <c r="F1226"/>
      <c r="G1226"/>
      <c r="H1226"/>
    </row>
    <row r="1227" spans="1:8" s="5" customFormat="1" x14ac:dyDescent="0.25">
      <c r="A1227"/>
      <c r="B1227" s="24"/>
      <c r="E1227"/>
      <c r="F1227"/>
      <c r="G1227"/>
      <c r="H1227"/>
    </row>
    <row r="1228" spans="1:8" s="5" customFormat="1" x14ac:dyDescent="0.25">
      <c r="A1228"/>
      <c r="B1228" s="24"/>
      <c r="E1228"/>
      <c r="F1228"/>
      <c r="G1228"/>
      <c r="H1228"/>
    </row>
    <row r="1229" spans="1:8" s="5" customFormat="1" x14ac:dyDescent="0.25">
      <c r="A1229"/>
      <c r="B1229" s="24"/>
      <c r="E1229"/>
      <c r="F1229"/>
      <c r="G1229"/>
      <c r="H1229"/>
    </row>
    <row r="1230" spans="1:8" s="5" customFormat="1" x14ac:dyDescent="0.25">
      <c r="A1230"/>
      <c r="B1230" s="24"/>
      <c r="E1230"/>
      <c r="F1230"/>
      <c r="G1230"/>
      <c r="H1230"/>
    </row>
    <row r="1231" spans="1:8" s="5" customFormat="1" x14ac:dyDescent="0.25">
      <c r="A1231"/>
      <c r="B1231" s="24"/>
      <c r="E1231"/>
      <c r="F1231"/>
      <c r="G1231"/>
      <c r="H1231"/>
    </row>
    <row r="1232" spans="1:8" s="5" customFormat="1" x14ac:dyDescent="0.25">
      <c r="A1232"/>
      <c r="B1232" s="24"/>
      <c r="E1232"/>
      <c r="F1232"/>
      <c r="G1232"/>
      <c r="H1232"/>
    </row>
    <row r="1233" spans="1:8" s="5" customFormat="1" x14ac:dyDescent="0.25">
      <c r="A1233"/>
      <c r="B1233" s="24"/>
      <c r="E1233"/>
      <c r="F1233"/>
      <c r="G1233"/>
      <c r="H1233"/>
    </row>
    <row r="1234" spans="1:8" s="5" customFormat="1" x14ac:dyDescent="0.25">
      <c r="A1234"/>
      <c r="B1234" s="24"/>
      <c r="E1234"/>
      <c r="F1234"/>
      <c r="G1234"/>
      <c r="H1234"/>
    </row>
    <row r="1235" spans="1:8" s="5" customFormat="1" x14ac:dyDescent="0.25">
      <c r="A1235"/>
      <c r="B1235" s="24"/>
      <c r="E1235"/>
      <c r="F1235"/>
      <c r="G1235"/>
      <c r="H1235"/>
    </row>
    <row r="1236" spans="1:8" s="5" customFormat="1" x14ac:dyDescent="0.25">
      <c r="A1236"/>
      <c r="B1236" s="24"/>
      <c r="E1236"/>
      <c r="F1236"/>
      <c r="G1236"/>
      <c r="H1236"/>
    </row>
    <row r="1237" spans="1:8" s="5" customFormat="1" x14ac:dyDescent="0.25">
      <c r="A1237"/>
      <c r="B1237" s="24"/>
      <c r="E1237"/>
      <c r="F1237"/>
      <c r="G1237"/>
      <c r="H1237"/>
    </row>
    <row r="1238" spans="1:8" s="5" customFormat="1" x14ac:dyDescent="0.25">
      <c r="A1238"/>
      <c r="B1238" s="24"/>
      <c r="E1238"/>
      <c r="F1238"/>
      <c r="G1238"/>
      <c r="H1238"/>
    </row>
    <row r="1239" spans="1:8" s="5" customFormat="1" x14ac:dyDescent="0.25">
      <c r="A1239"/>
      <c r="B1239" s="24"/>
      <c r="E1239"/>
      <c r="F1239"/>
      <c r="G1239"/>
      <c r="H1239"/>
    </row>
    <row r="1240" spans="1:8" s="5" customFormat="1" x14ac:dyDescent="0.25">
      <c r="A1240"/>
      <c r="B1240" s="24"/>
      <c r="E1240"/>
      <c r="F1240"/>
      <c r="G1240"/>
      <c r="H1240"/>
    </row>
    <row r="1241" spans="1:8" s="5" customFormat="1" x14ac:dyDescent="0.25">
      <c r="A1241"/>
      <c r="B1241" s="24"/>
      <c r="E1241"/>
      <c r="F1241"/>
      <c r="G1241"/>
      <c r="H1241"/>
    </row>
    <row r="1242" spans="1:8" s="5" customFormat="1" x14ac:dyDescent="0.25">
      <c r="A1242"/>
      <c r="B1242" s="24"/>
      <c r="E1242"/>
      <c r="F1242"/>
      <c r="G1242"/>
      <c r="H1242"/>
    </row>
    <row r="1243" spans="1:8" s="5" customFormat="1" x14ac:dyDescent="0.25">
      <c r="A1243"/>
      <c r="B1243" s="24"/>
      <c r="E1243"/>
      <c r="F1243"/>
      <c r="G1243"/>
      <c r="H1243"/>
    </row>
    <row r="1244" spans="1:8" s="5" customFormat="1" x14ac:dyDescent="0.25">
      <c r="A1244"/>
      <c r="B1244" s="24"/>
      <c r="E1244"/>
      <c r="F1244"/>
      <c r="G1244"/>
      <c r="H1244"/>
    </row>
    <row r="1245" spans="1:8" s="5" customFormat="1" x14ac:dyDescent="0.25">
      <c r="A1245"/>
      <c r="B1245" s="24"/>
      <c r="E1245"/>
      <c r="F1245"/>
      <c r="G1245"/>
      <c r="H1245"/>
    </row>
    <row r="1246" spans="1:8" s="5" customFormat="1" x14ac:dyDescent="0.25">
      <c r="A1246"/>
      <c r="B1246" s="24"/>
      <c r="E1246"/>
      <c r="F1246"/>
      <c r="G1246"/>
      <c r="H1246"/>
    </row>
    <row r="1247" spans="1:8" s="5" customFormat="1" x14ac:dyDescent="0.25">
      <c r="A1247"/>
      <c r="B1247" s="24"/>
      <c r="E1247"/>
      <c r="F1247"/>
      <c r="G1247"/>
      <c r="H1247"/>
    </row>
    <row r="1248" spans="1:8" s="5" customFormat="1" x14ac:dyDescent="0.25">
      <c r="A1248"/>
      <c r="B1248" s="24"/>
      <c r="E1248"/>
      <c r="F1248"/>
      <c r="G1248"/>
      <c r="H1248"/>
    </row>
    <row r="1249" spans="1:8" s="5" customFormat="1" x14ac:dyDescent="0.25">
      <c r="A1249"/>
      <c r="B1249" s="24"/>
      <c r="E1249"/>
      <c r="F1249"/>
      <c r="G1249"/>
      <c r="H1249"/>
    </row>
    <row r="1250" spans="1:8" s="5" customFormat="1" x14ac:dyDescent="0.25">
      <c r="A1250"/>
      <c r="B1250" s="24"/>
      <c r="E1250"/>
      <c r="F1250"/>
      <c r="G1250"/>
      <c r="H1250"/>
    </row>
    <row r="1251" spans="1:8" s="5" customFormat="1" x14ac:dyDescent="0.25">
      <c r="A1251"/>
      <c r="B1251" s="24"/>
      <c r="E1251"/>
      <c r="F1251"/>
      <c r="G1251"/>
      <c r="H1251"/>
    </row>
    <row r="1252" spans="1:8" s="5" customFormat="1" x14ac:dyDescent="0.25">
      <c r="A1252"/>
      <c r="B1252" s="24"/>
      <c r="E1252"/>
      <c r="F1252"/>
      <c r="G1252"/>
      <c r="H1252"/>
    </row>
    <row r="1253" spans="1:8" s="5" customFormat="1" x14ac:dyDescent="0.25">
      <c r="A1253"/>
      <c r="B1253" s="24"/>
      <c r="E1253"/>
      <c r="F1253"/>
      <c r="G1253"/>
      <c r="H1253"/>
    </row>
    <row r="1254" spans="1:8" s="5" customFormat="1" x14ac:dyDescent="0.25">
      <c r="A1254"/>
      <c r="B1254" s="24"/>
      <c r="E1254"/>
      <c r="F1254"/>
      <c r="G1254"/>
      <c r="H1254"/>
    </row>
    <row r="1255" spans="1:8" s="5" customFormat="1" x14ac:dyDescent="0.25">
      <c r="A1255"/>
      <c r="B1255" s="24"/>
      <c r="E1255"/>
      <c r="F1255"/>
      <c r="G1255"/>
      <c r="H1255"/>
    </row>
    <row r="1256" spans="1:8" s="5" customFormat="1" x14ac:dyDescent="0.25">
      <c r="A1256"/>
      <c r="B1256" s="24"/>
      <c r="E1256"/>
      <c r="F1256"/>
      <c r="G1256"/>
      <c r="H1256"/>
    </row>
    <row r="1257" spans="1:8" s="5" customFormat="1" x14ac:dyDescent="0.25">
      <c r="A1257"/>
      <c r="B1257" s="24"/>
      <c r="E1257"/>
      <c r="F1257"/>
      <c r="G1257"/>
      <c r="H1257"/>
    </row>
    <row r="1258" spans="1:8" s="5" customFormat="1" x14ac:dyDescent="0.25">
      <c r="A1258"/>
      <c r="B1258" s="24"/>
      <c r="E1258"/>
      <c r="F1258"/>
      <c r="G1258"/>
      <c r="H1258"/>
    </row>
    <row r="1259" spans="1:8" s="5" customFormat="1" x14ac:dyDescent="0.25">
      <c r="A1259"/>
      <c r="B1259" s="24"/>
      <c r="E1259"/>
      <c r="F1259"/>
      <c r="G1259"/>
      <c r="H1259"/>
    </row>
    <row r="1260" spans="1:8" s="5" customFormat="1" x14ac:dyDescent="0.25">
      <c r="A1260"/>
      <c r="B1260" s="24"/>
      <c r="E1260"/>
      <c r="F1260"/>
      <c r="G1260"/>
      <c r="H1260"/>
    </row>
    <row r="1261" spans="1:8" s="5" customFormat="1" x14ac:dyDescent="0.25">
      <c r="A1261"/>
      <c r="B1261" s="24"/>
      <c r="E1261"/>
      <c r="F1261"/>
      <c r="G1261"/>
      <c r="H1261"/>
    </row>
    <row r="1262" spans="1:8" s="5" customFormat="1" x14ac:dyDescent="0.25">
      <c r="A1262"/>
      <c r="B1262" s="24"/>
      <c r="E1262"/>
      <c r="F1262"/>
      <c r="G1262"/>
      <c r="H1262"/>
    </row>
    <row r="1263" spans="1:8" s="5" customFormat="1" x14ac:dyDescent="0.25">
      <c r="A1263"/>
      <c r="B1263" s="24"/>
      <c r="E1263"/>
      <c r="F1263"/>
      <c r="G1263"/>
      <c r="H1263"/>
    </row>
    <row r="1264" spans="1:8" s="5" customFormat="1" x14ac:dyDescent="0.25">
      <c r="A1264"/>
      <c r="B1264" s="24"/>
      <c r="E1264"/>
      <c r="F1264"/>
      <c r="G1264"/>
      <c r="H1264"/>
    </row>
    <row r="1265" spans="1:8" s="5" customFormat="1" x14ac:dyDescent="0.25">
      <c r="A1265"/>
      <c r="B1265" s="24"/>
      <c r="E1265"/>
      <c r="F1265"/>
      <c r="G1265"/>
      <c r="H1265"/>
    </row>
    <row r="1266" spans="1:8" s="5" customFormat="1" x14ac:dyDescent="0.25">
      <c r="A1266"/>
      <c r="B1266" s="24"/>
      <c r="E1266"/>
      <c r="F1266"/>
      <c r="G1266"/>
      <c r="H1266"/>
    </row>
    <row r="1267" spans="1:8" s="5" customFormat="1" x14ac:dyDescent="0.25">
      <c r="A1267"/>
      <c r="B1267" s="24"/>
      <c r="E1267"/>
      <c r="F1267"/>
      <c r="G1267"/>
      <c r="H1267"/>
    </row>
    <row r="1268" spans="1:8" s="5" customFormat="1" x14ac:dyDescent="0.25">
      <c r="A1268"/>
      <c r="B1268" s="24"/>
      <c r="E1268"/>
      <c r="F1268"/>
      <c r="G1268"/>
      <c r="H1268"/>
    </row>
    <row r="1269" spans="1:8" s="5" customFormat="1" x14ac:dyDescent="0.25">
      <c r="A1269"/>
      <c r="B1269" s="24"/>
      <c r="E1269"/>
      <c r="F1269"/>
      <c r="G1269"/>
      <c r="H1269"/>
    </row>
    <row r="1270" spans="1:8" s="5" customFormat="1" x14ac:dyDescent="0.25">
      <c r="A1270"/>
      <c r="B1270" s="24"/>
      <c r="E1270"/>
      <c r="F1270"/>
      <c r="G1270"/>
      <c r="H1270"/>
    </row>
    <row r="1271" spans="1:8" s="5" customFormat="1" x14ac:dyDescent="0.25">
      <c r="A1271"/>
      <c r="B1271" s="24"/>
      <c r="E1271"/>
      <c r="F1271"/>
      <c r="G1271"/>
      <c r="H1271"/>
    </row>
    <row r="1272" spans="1:8" s="5" customFormat="1" x14ac:dyDescent="0.25">
      <c r="A1272"/>
      <c r="B1272" s="24"/>
      <c r="E1272"/>
      <c r="F1272"/>
      <c r="G1272"/>
      <c r="H1272"/>
    </row>
    <row r="1273" spans="1:8" s="5" customFormat="1" x14ac:dyDescent="0.25">
      <c r="A1273"/>
      <c r="B1273" s="24"/>
      <c r="E1273"/>
      <c r="F1273"/>
      <c r="G1273"/>
      <c r="H1273"/>
    </row>
    <row r="1274" spans="1:8" s="5" customFormat="1" x14ac:dyDescent="0.25">
      <c r="A1274"/>
      <c r="B1274" s="24"/>
      <c r="E1274"/>
      <c r="F1274"/>
      <c r="G1274"/>
      <c r="H1274"/>
    </row>
    <row r="1275" spans="1:8" s="5" customFormat="1" x14ac:dyDescent="0.25">
      <c r="A1275"/>
      <c r="B1275" s="24"/>
      <c r="E1275"/>
      <c r="F1275"/>
      <c r="G1275"/>
      <c r="H1275"/>
    </row>
    <row r="1276" spans="1:8" s="5" customFormat="1" x14ac:dyDescent="0.25">
      <c r="A1276"/>
      <c r="B1276" s="24"/>
      <c r="E1276"/>
      <c r="F1276"/>
      <c r="G1276"/>
      <c r="H1276"/>
    </row>
    <row r="1277" spans="1:8" s="5" customFormat="1" x14ac:dyDescent="0.25">
      <c r="A1277"/>
      <c r="B1277" s="24"/>
      <c r="E1277"/>
      <c r="F1277"/>
      <c r="G1277"/>
      <c r="H1277"/>
    </row>
    <row r="1278" spans="1:8" s="5" customFormat="1" x14ac:dyDescent="0.25">
      <c r="A1278"/>
      <c r="B1278" s="24"/>
      <c r="E1278"/>
      <c r="F1278"/>
      <c r="G1278"/>
      <c r="H1278"/>
    </row>
    <row r="1279" spans="1:8" s="5" customFormat="1" x14ac:dyDescent="0.25">
      <c r="A1279"/>
      <c r="B1279" s="24"/>
      <c r="E1279"/>
      <c r="F1279"/>
      <c r="G1279"/>
      <c r="H1279"/>
    </row>
    <row r="1280" spans="1:8" s="5" customFormat="1" x14ac:dyDescent="0.25">
      <c r="A1280"/>
      <c r="B1280" s="24"/>
      <c r="E1280"/>
      <c r="F1280"/>
      <c r="G1280"/>
      <c r="H1280"/>
    </row>
    <row r="1281" spans="1:8" s="5" customFormat="1" x14ac:dyDescent="0.25">
      <c r="A1281"/>
      <c r="B1281" s="24"/>
      <c r="E1281"/>
      <c r="F1281"/>
      <c r="G1281"/>
      <c r="H1281"/>
    </row>
    <row r="1282" spans="1:8" s="5" customFormat="1" x14ac:dyDescent="0.25">
      <c r="A1282"/>
      <c r="B1282" s="24"/>
      <c r="E1282"/>
      <c r="F1282"/>
      <c r="G1282"/>
      <c r="H1282"/>
    </row>
    <row r="1283" spans="1:8" s="5" customFormat="1" x14ac:dyDescent="0.25">
      <c r="A1283"/>
      <c r="B1283" s="24"/>
      <c r="E1283"/>
      <c r="F1283"/>
      <c r="G1283"/>
      <c r="H1283"/>
    </row>
    <row r="1284" spans="1:8" s="5" customFormat="1" x14ac:dyDescent="0.25">
      <c r="A1284"/>
      <c r="B1284" s="24"/>
      <c r="E1284"/>
      <c r="F1284"/>
      <c r="G1284"/>
      <c r="H1284"/>
    </row>
    <row r="1285" spans="1:8" s="5" customFormat="1" x14ac:dyDescent="0.25">
      <c r="A1285"/>
      <c r="B1285" s="24"/>
      <c r="E1285"/>
      <c r="F1285"/>
      <c r="G1285"/>
      <c r="H1285"/>
    </row>
    <row r="1286" spans="1:8" s="5" customFormat="1" x14ac:dyDescent="0.25">
      <c r="A1286"/>
      <c r="B1286" s="24"/>
      <c r="E1286"/>
      <c r="F1286"/>
      <c r="G1286"/>
      <c r="H1286"/>
    </row>
    <row r="1287" spans="1:8" s="5" customFormat="1" x14ac:dyDescent="0.25">
      <c r="A1287"/>
      <c r="B1287" s="24"/>
      <c r="E1287"/>
      <c r="F1287"/>
      <c r="G1287"/>
      <c r="H1287"/>
    </row>
    <row r="1288" spans="1:8" s="5" customFormat="1" x14ac:dyDescent="0.25">
      <c r="A1288"/>
      <c r="B1288" s="24"/>
      <c r="E1288"/>
      <c r="F1288"/>
      <c r="G1288"/>
      <c r="H1288"/>
    </row>
    <row r="1289" spans="1:8" s="5" customFormat="1" x14ac:dyDescent="0.25">
      <c r="A1289"/>
      <c r="B1289" s="24"/>
      <c r="E1289"/>
      <c r="F1289"/>
      <c r="G1289"/>
      <c r="H1289"/>
    </row>
    <row r="1290" spans="1:8" s="5" customFormat="1" x14ac:dyDescent="0.25">
      <c r="A1290"/>
      <c r="B1290" s="24"/>
      <c r="E1290"/>
      <c r="F1290"/>
      <c r="G1290"/>
      <c r="H1290"/>
    </row>
    <row r="1291" spans="1:8" s="5" customFormat="1" x14ac:dyDescent="0.25">
      <c r="A1291"/>
      <c r="B1291" s="24"/>
      <c r="E1291"/>
      <c r="F1291"/>
      <c r="G1291"/>
      <c r="H1291"/>
    </row>
    <row r="1292" spans="1:8" s="5" customFormat="1" x14ac:dyDescent="0.25">
      <c r="A1292"/>
      <c r="B1292" s="24"/>
      <c r="E1292"/>
      <c r="F1292"/>
      <c r="G1292"/>
      <c r="H1292"/>
    </row>
    <row r="1293" spans="1:8" s="5" customFormat="1" x14ac:dyDescent="0.25">
      <c r="A1293"/>
      <c r="B1293" s="24"/>
      <c r="E1293"/>
      <c r="F1293"/>
      <c r="G1293"/>
      <c r="H1293"/>
    </row>
    <row r="1294" spans="1:8" s="5" customFormat="1" x14ac:dyDescent="0.25">
      <c r="A1294"/>
      <c r="B1294" s="24"/>
      <c r="E1294"/>
      <c r="F1294"/>
      <c r="G1294"/>
      <c r="H1294"/>
    </row>
    <row r="1295" spans="1:8" s="5" customFormat="1" x14ac:dyDescent="0.25">
      <c r="A1295"/>
      <c r="B1295" s="24"/>
      <c r="E1295"/>
      <c r="F1295"/>
      <c r="G1295"/>
      <c r="H1295"/>
    </row>
    <row r="1296" spans="1:8" s="5" customFormat="1" x14ac:dyDescent="0.25">
      <c r="A1296"/>
      <c r="B1296" s="24"/>
      <c r="E1296"/>
      <c r="F1296"/>
      <c r="G1296"/>
      <c r="H1296"/>
    </row>
    <row r="1297" spans="1:8" s="5" customFormat="1" x14ac:dyDescent="0.25">
      <c r="A1297"/>
      <c r="B1297" s="24"/>
      <c r="E1297"/>
      <c r="F1297"/>
      <c r="G1297"/>
      <c r="H1297"/>
    </row>
    <row r="1298" spans="1:8" s="5" customFormat="1" x14ac:dyDescent="0.25">
      <c r="A1298"/>
      <c r="B1298" s="24"/>
      <c r="E1298"/>
      <c r="F1298"/>
      <c r="G1298"/>
      <c r="H1298"/>
    </row>
    <row r="1299" spans="1:8" s="5" customFormat="1" x14ac:dyDescent="0.25">
      <c r="A1299"/>
      <c r="B1299" s="24"/>
      <c r="E1299"/>
      <c r="F1299"/>
      <c r="G1299"/>
      <c r="H1299"/>
    </row>
    <row r="1300" spans="1:8" s="5" customFormat="1" x14ac:dyDescent="0.25">
      <c r="A1300"/>
      <c r="B1300" s="24"/>
      <c r="E1300"/>
      <c r="F1300"/>
      <c r="G1300"/>
      <c r="H1300"/>
    </row>
    <row r="1301" spans="1:8" s="5" customFormat="1" x14ac:dyDescent="0.25">
      <c r="A1301"/>
      <c r="B1301" s="24"/>
      <c r="E1301"/>
      <c r="F1301"/>
      <c r="G1301"/>
      <c r="H1301"/>
    </row>
    <row r="1302" spans="1:8" s="5" customFormat="1" x14ac:dyDescent="0.25">
      <c r="A1302"/>
      <c r="B1302" s="24"/>
      <c r="E1302"/>
      <c r="F1302"/>
      <c r="G1302"/>
      <c r="H1302"/>
    </row>
    <row r="1303" spans="1:8" s="5" customFormat="1" x14ac:dyDescent="0.25">
      <c r="A1303"/>
      <c r="B1303" s="24"/>
      <c r="E1303"/>
      <c r="F1303"/>
      <c r="G1303"/>
      <c r="H1303"/>
    </row>
    <row r="1304" spans="1:8" s="5" customFormat="1" x14ac:dyDescent="0.25">
      <c r="A1304"/>
      <c r="B1304" s="24"/>
      <c r="E1304"/>
      <c r="F1304"/>
      <c r="G1304"/>
      <c r="H1304"/>
    </row>
    <row r="1305" spans="1:8" s="5" customFormat="1" x14ac:dyDescent="0.25">
      <c r="A1305"/>
      <c r="B1305" s="24"/>
      <c r="E1305"/>
      <c r="F1305"/>
      <c r="G1305"/>
      <c r="H1305"/>
    </row>
    <row r="1306" spans="1:8" s="5" customFormat="1" x14ac:dyDescent="0.25">
      <c r="A1306"/>
      <c r="B1306" s="24"/>
      <c r="E1306"/>
      <c r="F1306"/>
      <c r="G1306"/>
      <c r="H1306"/>
    </row>
    <row r="1307" spans="1:8" s="5" customFormat="1" x14ac:dyDescent="0.25">
      <c r="A1307"/>
      <c r="B1307" s="24"/>
      <c r="E1307"/>
      <c r="F1307"/>
      <c r="G1307"/>
      <c r="H1307"/>
    </row>
    <row r="1308" spans="1:8" s="5" customFormat="1" x14ac:dyDescent="0.25">
      <c r="A1308"/>
      <c r="B1308" s="24"/>
      <c r="E1308"/>
      <c r="F1308"/>
      <c r="G1308"/>
      <c r="H1308"/>
    </row>
    <row r="1309" spans="1:8" s="5" customFormat="1" x14ac:dyDescent="0.25">
      <c r="A1309"/>
      <c r="B1309" s="24"/>
      <c r="E1309"/>
      <c r="F1309"/>
      <c r="G1309"/>
      <c r="H1309"/>
    </row>
    <row r="1310" spans="1:8" s="5" customFormat="1" x14ac:dyDescent="0.25">
      <c r="A1310"/>
      <c r="B1310" s="24"/>
      <c r="E1310"/>
      <c r="F1310"/>
      <c r="G1310"/>
      <c r="H1310"/>
    </row>
    <row r="1311" spans="1:8" s="5" customFormat="1" x14ac:dyDescent="0.25">
      <c r="A1311"/>
      <c r="B1311" s="24"/>
      <c r="E1311"/>
      <c r="F1311"/>
      <c r="G1311"/>
      <c r="H1311"/>
    </row>
    <row r="1312" spans="1:8" s="5" customFormat="1" x14ac:dyDescent="0.25">
      <c r="A1312"/>
      <c r="B1312" s="24"/>
      <c r="E1312"/>
      <c r="F1312"/>
      <c r="G1312"/>
      <c r="H1312"/>
    </row>
    <row r="1313" spans="1:8" s="5" customFormat="1" x14ac:dyDescent="0.25">
      <c r="A1313"/>
      <c r="B1313" s="24"/>
      <c r="E1313"/>
      <c r="F1313"/>
      <c r="G1313"/>
      <c r="H1313"/>
    </row>
    <row r="1314" spans="1:8" s="5" customFormat="1" x14ac:dyDescent="0.25">
      <c r="A1314"/>
      <c r="B1314" s="24"/>
      <c r="E1314"/>
      <c r="F1314"/>
      <c r="G1314"/>
      <c r="H1314"/>
    </row>
    <row r="1315" spans="1:8" s="5" customFormat="1" x14ac:dyDescent="0.25">
      <c r="A1315"/>
      <c r="B1315" s="24"/>
      <c r="E1315"/>
      <c r="F1315"/>
      <c r="G1315"/>
      <c r="H1315"/>
    </row>
    <row r="1316" spans="1:8" s="5" customFormat="1" x14ac:dyDescent="0.25">
      <c r="A1316"/>
      <c r="B1316" s="24"/>
      <c r="E1316"/>
      <c r="F1316"/>
      <c r="G1316"/>
      <c r="H1316"/>
    </row>
    <row r="1317" spans="1:8" s="5" customFormat="1" x14ac:dyDescent="0.25">
      <c r="A1317"/>
      <c r="B1317" s="24"/>
      <c r="E1317"/>
      <c r="F1317"/>
      <c r="G1317"/>
      <c r="H1317"/>
    </row>
    <row r="1318" spans="1:8" s="5" customFormat="1" x14ac:dyDescent="0.25">
      <c r="A1318"/>
      <c r="B1318" s="24"/>
      <c r="E1318"/>
      <c r="F1318"/>
      <c r="G1318"/>
      <c r="H1318"/>
    </row>
    <row r="1319" spans="1:8" s="5" customFormat="1" x14ac:dyDescent="0.25">
      <c r="A1319"/>
      <c r="B1319" s="24"/>
      <c r="E1319"/>
      <c r="F1319"/>
      <c r="G1319"/>
      <c r="H1319"/>
    </row>
    <row r="1320" spans="1:8" s="5" customFormat="1" x14ac:dyDescent="0.25">
      <c r="A1320"/>
      <c r="B1320" s="24"/>
      <c r="E1320"/>
      <c r="F1320"/>
      <c r="G1320"/>
      <c r="H1320"/>
    </row>
    <row r="1321" spans="1:8" s="5" customFormat="1" x14ac:dyDescent="0.25">
      <c r="A1321"/>
      <c r="B1321" s="24"/>
      <c r="E1321"/>
      <c r="F1321"/>
      <c r="G1321"/>
      <c r="H1321"/>
    </row>
    <row r="1322" spans="1:8" s="5" customFormat="1" x14ac:dyDescent="0.25">
      <c r="A1322"/>
      <c r="B1322" s="24"/>
      <c r="E1322"/>
      <c r="F1322"/>
      <c r="G1322"/>
      <c r="H1322"/>
    </row>
    <row r="1323" spans="1:8" s="5" customFormat="1" x14ac:dyDescent="0.25">
      <c r="A1323"/>
      <c r="B1323" s="24"/>
      <c r="E1323"/>
      <c r="F1323"/>
      <c r="G1323"/>
      <c r="H1323"/>
    </row>
    <row r="1324" spans="1:8" s="5" customFormat="1" x14ac:dyDescent="0.25">
      <c r="A1324"/>
      <c r="B1324" s="24"/>
      <c r="E1324"/>
      <c r="F1324"/>
      <c r="G1324"/>
      <c r="H1324"/>
    </row>
    <row r="1325" spans="1:8" s="5" customFormat="1" x14ac:dyDescent="0.25">
      <c r="A1325"/>
      <c r="B1325" s="24"/>
      <c r="E1325"/>
      <c r="F1325"/>
      <c r="G1325"/>
      <c r="H1325"/>
    </row>
    <row r="1326" spans="1:8" s="5" customFormat="1" x14ac:dyDescent="0.25">
      <c r="A1326"/>
      <c r="B1326" s="24"/>
      <c r="E1326"/>
      <c r="F1326"/>
      <c r="G1326"/>
      <c r="H1326"/>
    </row>
    <row r="1327" spans="1:8" s="5" customFormat="1" x14ac:dyDescent="0.25">
      <c r="A1327"/>
      <c r="B1327" s="24"/>
      <c r="E1327"/>
      <c r="F1327"/>
      <c r="G1327"/>
      <c r="H1327"/>
    </row>
    <row r="1328" spans="1:8" s="5" customFormat="1" x14ac:dyDescent="0.25">
      <c r="A1328"/>
      <c r="B1328" s="24"/>
      <c r="E1328"/>
      <c r="F1328"/>
      <c r="G1328"/>
      <c r="H1328"/>
    </row>
    <row r="1329" spans="1:8" s="5" customFormat="1" x14ac:dyDescent="0.25">
      <c r="A1329"/>
      <c r="B1329" s="24"/>
      <c r="E1329"/>
      <c r="F1329"/>
      <c r="G1329"/>
      <c r="H1329"/>
    </row>
    <row r="1330" spans="1:8" s="5" customFormat="1" x14ac:dyDescent="0.25">
      <c r="A1330"/>
      <c r="B1330" s="24"/>
      <c r="E1330"/>
      <c r="F1330"/>
      <c r="G1330"/>
      <c r="H1330"/>
    </row>
    <row r="1331" spans="1:8" s="5" customFormat="1" x14ac:dyDescent="0.25">
      <c r="A1331"/>
      <c r="B1331" s="24"/>
      <c r="E1331"/>
      <c r="F1331"/>
      <c r="G1331"/>
      <c r="H1331"/>
    </row>
    <row r="1332" spans="1:8" s="5" customFormat="1" x14ac:dyDescent="0.25">
      <c r="A1332"/>
      <c r="B1332" s="24"/>
      <c r="E1332"/>
      <c r="F1332"/>
      <c r="G1332"/>
      <c r="H1332"/>
    </row>
    <row r="1333" spans="1:8" s="5" customFormat="1" x14ac:dyDescent="0.25">
      <c r="A1333"/>
      <c r="B1333" s="24"/>
      <c r="E1333"/>
      <c r="F1333"/>
      <c r="G1333"/>
      <c r="H1333"/>
    </row>
    <row r="1334" spans="1:8" s="5" customFormat="1" x14ac:dyDescent="0.25">
      <c r="A1334"/>
      <c r="B1334" s="24"/>
      <c r="E1334"/>
      <c r="F1334"/>
      <c r="G1334"/>
      <c r="H1334"/>
    </row>
    <row r="1335" spans="1:8" s="5" customFormat="1" x14ac:dyDescent="0.25">
      <c r="A1335"/>
      <c r="B1335" s="24"/>
      <c r="E1335"/>
      <c r="F1335"/>
      <c r="G1335"/>
      <c r="H1335"/>
    </row>
    <row r="1336" spans="1:8" s="5" customFormat="1" x14ac:dyDescent="0.25">
      <c r="A1336"/>
      <c r="B1336" s="24"/>
      <c r="E1336"/>
      <c r="F1336"/>
      <c r="G1336"/>
      <c r="H1336"/>
    </row>
    <row r="1337" spans="1:8" s="5" customFormat="1" x14ac:dyDescent="0.25">
      <c r="A1337"/>
      <c r="B1337" s="24"/>
      <c r="E1337"/>
      <c r="F1337"/>
      <c r="G1337"/>
      <c r="H1337"/>
    </row>
    <row r="1338" spans="1:8" s="5" customFormat="1" x14ac:dyDescent="0.25">
      <c r="A1338"/>
      <c r="B1338" s="24"/>
      <c r="E1338"/>
      <c r="F1338"/>
      <c r="G1338"/>
      <c r="H1338"/>
    </row>
    <row r="1339" spans="1:8" s="5" customFormat="1" x14ac:dyDescent="0.25">
      <c r="A1339"/>
      <c r="B1339" s="24"/>
      <c r="E1339"/>
      <c r="F1339"/>
      <c r="G1339"/>
      <c r="H1339"/>
    </row>
    <row r="1340" spans="1:8" s="5" customFormat="1" x14ac:dyDescent="0.25">
      <c r="A1340"/>
      <c r="B1340" s="24"/>
      <c r="E1340"/>
      <c r="F1340"/>
      <c r="G1340"/>
      <c r="H1340"/>
    </row>
    <row r="1341" spans="1:8" s="5" customFormat="1" x14ac:dyDescent="0.25">
      <c r="A1341"/>
      <c r="B1341" s="24"/>
      <c r="E1341"/>
      <c r="F1341"/>
      <c r="G1341"/>
      <c r="H1341"/>
    </row>
    <row r="1342" spans="1:8" s="5" customFormat="1" x14ac:dyDescent="0.25">
      <c r="A1342"/>
      <c r="B1342" s="24"/>
      <c r="E1342"/>
      <c r="F1342"/>
      <c r="G1342"/>
      <c r="H1342"/>
    </row>
    <row r="1343" spans="1:8" s="5" customFormat="1" x14ac:dyDescent="0.25">
      <c r="A1343"/>
      <c r="B1343" s="24"/>
      <c r="E1343"/>
      <c r="F1343"/>
      <c r="G1343"/>
      <c r="H1343"/>
    </row>
    <row r="1344" spans="1:8" s="5" customFormat="1" x14ac:dyDescent="0.25">
      <c r="A1344"/>
      <c r="B1344" s="24"/>
      <c r="E1344"/>
      <c r="F1344"/>
      <c r="G1344"/>
      <c r="H1344"/>
    </row>
    <row r="1345" spans="1:8" s="5" customFormat="1" x14ac:dyDescent="0.25">
      <c r="A1345"/>
      <c r="B1345" s="24"/>
      <c r="E1345"/>
      <c r="F1345"/>
      <c r="G1345"/>
      <c r="H1345"/>
    </row>
    <row r="1346" spans="1:8" s="5" customFormat="1" x14ac:dyDescent="0.25">
      <c r="A1346"/>
      <c r="B1346" s="24"/>
      <c r="E1346"/>
      <c r="F1346"/>
      <c r="G1346"/>
      <c r="H1346"/>
    </row>
    <row r="1347" spans="1:8" s="5" customFormat="1" x14ac:dyDescent="0.25">
      <c r="A1347"/>
      <c r="B1347" s="24"/>
      <c r="E1347"/>
      <c r="F1347"/>
      <c r="G1347"/>
      <c r="H1347"/>
    </row>
    <row r="1348" spans="1:8" s="5" customFormat="1" x14ac:dyDescent="0.25">
      <c r="A1348"/>
      <c r="B1348" s="24"/>
      <c r="E1348"/>
      <c r="F1348"/>
      <c r="G1348"/>
      <c r="H1348"/>
    </row>
    <row r="1349" spans="1:8" s="5" customFormat="1" x14ac:dyDescent="0.25">
      <c r="A1349"/>
      <c r="B1349" s="24"/>
      <c r="E1349"/>
      <c r="F1349"/>
      <c r="G1349"/>
      <c r="H1349"/>
    </row>
    <row r="1350" spans="1:8" s="5" customFormat="1" x14ac:dyDescent="0.25">
      <c r="A1350"/>
      <c r="B1350" s="24"/>
      <c r="E1350"/>
      <c r="F1350"/>
      <c r="G1350"/>
      <c r="H1350"/>
    </row>
    <row r="1351" spans="1:8" s="5" customFormat="1" x14ac:dyDescent="0.25">
      <c r="A1351"/>
      <c r="B1351" s="24"/>
      <c r="E1351"/>
      <c r="F1351"/>
      <c r="G1351"/>
      <c r="H1351"/>
    </row>
    <row r="1352" spans="1:8" s="5" customFormat="1" x14ac:dyDescent="0.25">
      <c r="A1352"/>
      <c r="B1352" s="24"/>
      <c r="E1352"/>
      <c r="F1352"/>
      <c r="G1352"/>
      <c r="H1352"/>
    </row>
    <row r="1353" spans="1:8" s="5" customFormat="1" x14ac:dyDescent="0.25">
      <c r="A1353"/>
      <c r="B1353" s="24"/>
      <c r="E1353"/>
      <c r="F1353"/>
      <c r="G1353"/>
      <c r="H1353"/>
    </row>
    <row r="1354" spans="1:8" s="5" customFormat="1" x14ac:dyDescent="0.25">
      <c r="A1354"/>
      <c r="B1354" s="24"/>
      <c r="E1354"/>
      <c r="F1354"/>
      <c r="G1354"/>
      <c r="H1354"/>
    </row>
    <row r="1355" spans="1:8" s="5" customFormat="1" x14ac:dyDescent="0.25">
      <c r="A1355"/>
      <c r="B1355" s="24"/>
      <c r="E1355"/>
      <c r="F1355"/>
      <c r="G1355"/>
      <c r="H1355"/>
    </row>
    <row r="1356" spans="1:8" s="5" customFormat="1" x14ac:dyDescent="0.25">
      <c r="A1356"/>
      <c r="B1356" s="24"/>
      <c r="E1356"/>
      <c r="F1356"/>
      <c r="G1356"/>
      <c r="H1356"/>
    </row>
    <row r="1357" spans="1:8" s="5" customFormat="1" x14ac:dyDescent="0.25">
      <c r="A1357"/>
      <c r="B1357" s="24"/>
      <c r="E1357"/>
      <c r="F1357"/>
      <c r="G1357"/>
      <c r="H1357"/>
    </row>
    <row r="1358" spans="1:8" s="5" customFormat="1" x14ac:dyDescent="0.25">
      <c r="A1358"/>
      <c r="B1358" s="24"/>
      <c r="E1358"/>
      <c r="F1358"/>
      <c r="G1358"/>
      <c r="H1358"/>
    </row>
    <row r="1359" spans="1:8" s="5" customFormat="1" x14ac:dyDescent="0.25">
      <c r="A1359"/>
      <c r="B1359" s="24"/>
      <c r="E1359"/>
      <c r="F1359"/>
      <c r="G1359"/>
      <c r="H1359"/>
    </row>
    <row r="1360" spans="1:8" s="5" customFormat="1" x14ac:dyDescent="0.25">
      <c r="A1360"/>
      <c r="B1360" s="24"/>
      <c r="E1360"/>
      <c r="F1360"/>
      <c r="G1360"/>
      <c r="H1360"/>
    </row>
    <row r="1361" spans="1:8" s="5" customFormat="1" x14ac:dyDescent="0.25">
      <c r="A1361"/>
      <c r="B1361" s="24"/>
      <c r="E1361"/>
      <c r="F1361"/>
      <c r="G1361"/>
      <c r="H1361"/>
    </row>
    <row r="1362" spans="1:8" s="5" customFormat="1" x14ac:dyDescent="0.25">
      <c r="A1362"/>
      <c r="B1362" s="24"/>
      <c r="E1362"/>
      <c r="F1362"/>
      <c r="G1362"/>
      <c r="H1362"/>
    </row>
    <row r="1363" spans="1:8" s="5" customFormat="1" x14ac:dyDescent="0.25">
      <c r="A1363"/>
      <c r="B1363" s="24"/>
      <c r="E1363"/>
      <c r="F1363"/>
      <c r="G1363"/>
      <c r="H1363"/>
    </row>
    <row r="1364" spans="1:8" s="5" customFormat="1" x14ac:dyDescent="0.25">
      <c r="A1364"/>
      <c r="B1364" s="24"/>
      <c r="E1364"/>
      <c r="F1364"/>
      <c r="G1364"/>
      <c r="H1364"/>
    </row>
    <row r="1365" spans="1:8" s="5" customFormat="1" x14ac:dyDescent="0.25">
      <c r="A1365"/>
      <c r="B1365" s="24"/>
      <c r="E1365"/>
      <c r="F1365"/>
      <c r="G1365"/>
      <c r="H1365"/>
    </row>
    <row r="1366" spans="1:8" s="5" customFormat="1" x14ac:dyDescent="0.25">
      <c r="A1366"/>
      <c r="B1366" s="24"/>
      <c r="E1366"/>
      <c r="F1366"/>
      <c r="G1366"/>
      <c r="H1366"/>
    </row>
    <row r="1367" spans="1:8" s="5" customFormat="1" x14ac:dyDescent="0.25">
      <c r="A1367"/>
      <c r="B1367" s="24"/>
      <c r="E1367"/>
      <c r="F1367"/>
      <c r="G1367"/>
      <c r="H1367"/>
    </row>
    <row r="1368" spans="1:8" s="5" customFormat="1" x14ac:dyDescent="0.25">
      <c r="A1368"/>
      <c r="B1368" s="24"/>
      <c r="E1368"/>
      <c r="F1368"/>
      <c r="G1368"/>
      <c r="H1368"/>
    </row>
    <row r="1369" spans="1:8" s="5" customFormat="1" x14ac:dyDescent="0.25">
      <c r="A1369"/>
      <c r="B1369" s="24"/>
      <c r="E1369"/>
      <c r="F1369"/>
      <c r="G1369"/>
      <c r="H1369"/>
    </row>
    <row r="1370" spans="1:8" s="5" customFormat="1" x14ac:dyDescent="0.25">
      <c r="A1370"/>
      <c r="B1370" s="24"/>
      <c r="E1370"/>
      <c r="F1370"/>
      <c r="G1370"/>
      <c r="H1370"/>
    </row>
    <row r="1371" spans="1:8" s="5" customFormat="1" x14ac:dyDescent="0.25">
      <c r="A1371"/>
      <c r="B1371" s="24"/>
      <c r="E1371"/>
      <c r="F1371"/>
      <c r="G1371"/>
      <c r="H1371"/>
    </row>
    <row r="1372" spans="1:8" s="5" customFormat="1" x14ac:dyDescent="0.25">
      <c r="A1372"/>
      <c r="B1372" s="24"/>
      <c r="E1372"/>
      <c r="F1372"/>
      <c r="G1372"/>
      <c r="H1372"/>
    </row>
    <row r="1373" spans="1:8" s="5" customFormat="1" x14ac:dyDescent="0.25">
      <c r="A1373"/>
      <c r="B1373" s="24"/>
      <c r="E1373"/>
      <c r="F1373"/>
      <c r="G1373"/>
      <c r="H1373"/>
    </row>
    <row r="1374" spans="1:8" s="5" customFormat="1" x14ac:dyDescent="0.25">
      <c r="A1374"/>
      <c r="B1374" s="24"/>
      <c r="E1374"/>
      <c r="F1374"/>
      <c r="G1374"/>
      <c r="H1374"/>
    </row>
    <row r="1375" spans="1:8" s="5" customFormat="1" x14ac:dyDescent="0.25">
      <c r="A1375"/>
      <c r="B1375" s="24"/>
      <c r="E1375"/>
      <c r="F1375"/>
      <c r="G1375"/>
      <c r="H1375"/>
    </row>
    <row r="1376" spans="1:8" s="5" customFormat="1" x14ac:dyDescent="0.25">
      <c r="A1376"/>
      <c r="B1376" s="24"/>
      <c r="E1376"/>
      <c r="F1376"/>
      <c r="G1376"/>
      <c r="H1376"/>
    </row>
    <row r="1377" spans="1:8" s="5" customFormat="1" x14ac:dyDescent="0.25">
      <c r="A1377"/>
      <c r="B1377" s="24"/>
      <c r="E1377"/>
      <c r="F1377"/>
      <c r="G1377"/>
      <c r="H1377"/>
    </row>
    <row r="1378" spans="1:8" s="5" customFormat="1" x14ac:dyDescent="0.25">
      <c r="A1378"/>
      <c r="B1378" s="24"/>
      <c r="E1378"/>
      <c r="F1378"/>
      <c r="G1378"/>
      <c r="H1378"/>
    </row>
    <row r="1379" spans="1:8" s="5" customFormat="1" x14ac:dyDescent="0.25">
      <c r="A1379"/>
      <c r="B1379" s="24"/>
      <c r="E1379"/>
      <c r="F1379"/>
      <c r="G1379"/>
      <c r="H1379"/>
    </row>
    <row r="1380" spans="1:8" s="5" customFormat="1" x14ac:dyDescent="0.25">
      <c r="A1380"/>
      <c r="B1380" s="24"/>
      <c r="E1380"/>
      <c r="F1380"/>
      <c r="G1380"/>
      <c r="H1380"/>
    </row>
    <row r="1381" spans="1:8" s="5" customFormat="1" x14ac:dyDescent="0.25">
      <c r="A1381"/>
      <c r="B1381" s="24"/>
      <c r="E1381"/>
      <c r="F1381"/>
      <c r="G1381"/>
      <c r="H1381"/>
    </row>
    <row r="1382" spans="1:8" s="5" customFormat="1" x14ac:dyDescent="0.25">
      <c r="A1382"/>
      <c r="B1382" s="24"/>
      <c r="E1382"/>
      <c r="F1382"/>
      <c r="G1382"/>
      <c r="H1382"/>
    </row>
    <row r="1383" spans="1:8" s="5" customFormat="1" x14ac:dyDescent="0.25">
      <c r="A1383"/>
      <c r="B1383" s="24"/>
      <c r="E1383"/>
      <c r="F1383"/>
      <c r="G1383"/>
      <c r="H1383"/>
    </row>
    <row r="1384" spans="1:8" s="5" customFormat="1" x14ac:dyDescent="0.25">
      <c r="A1384"/>
      <c r="B1384" s="24"/>
      <c r="E1384"/>
      <c r="F1384"/>
      <c r="G1384"/>
      <c r="H1384"/>
    </row>
    <row r="1385" spans="1:8" s="5" customFormat="1" x14ac:dyDescent="0.25">
      <c r="A1385"/>
      <c r="B1385" s="24"/>
      <c r="E1385"/>
      <c r="F1385"/>
      <c r="G1385"/>
      <c r="H1385"/>
    </row>
    <row r="1386" spans="1:8" s="5" customFormat="1" x14ac:dyDescent="0.25">
      <c r="A1386"/>
      <c r="B1386" s="24"/>
      <c r="E1386"/>
      <c r="F1386"/>
      <c r="G1386"/>
      <c r="H1386"/>
    </row>
    <row r="1387" spans="1:8" s="5" customFormat="1" x14ac:dyDescent="0.25">
      <c r="A1387"/>
      <c r="B1387" s="24"/>
      <c r="E1387"/>
      <c r="F1387"/>
      <c r="G1387"/>
      <c r="H1387"/>
    </row>
    <row r="1388" spans="1:8" s="5" customFormat="1" x14ac:dyDescent="0.25">
      <c r="A1388"/>
      <c r="B1388" s="24"/>
      <c r="E1388"/>
      <c r="F1388"/>
      <c r="G1388"/>
      <c r="H1388"/>
    </row>
    <row r="1389" spans="1:8" s="5" customFormat="1" x14ac:dyDescent="0.25">
      <c r="A1389"/>
      <c r="B1389" s="24"/>
      <c r="E1389"/>
      <c r="F1389"/>
      <c r="G1389"/>
      <c r="H1389"/>
    </row>
    <row r="1390" spans="1:8" s="5" customFormat="1" x14ac:dyDescent="0.25">
      <c r="A1390"/>
      <c r="B1390" s="24"/>
      <c r="E1390"/>
      <c r="F1390"/>
      <c r="G1390"/>
      <c r="H1390"/>
    </row>
    <row r="1391" spans="1:8" s="5" customFormat="1" x14ac:dyDescent="0.25">
      <c r="A1391"/>
      <c r="B1391" s="24"/>
      <c r="E1391"/>
      <c r="F1391"/>
      <c r="G1391"/>
      <c r="H1391"/>
    </row>
    <row r="1392" spans="1:8" s="5" customFormat="1" x14ac:dyDescent="0.25">
      <c r="A1392"/>
      <c r="B1392" s="24"/>
      <c r="E1392"/>
      <c r="F1392"/>
      <c r="G1392"/>
      <c r="H1392"/>
    </row>
    <row r="1393" spans="1:8" s="5" customFormat="1" x14ac:dyDescent="0.25">
      <c r="A1393"/>
      <c r="B1393" s="24"/>
      <c r="E1393"/>
      <c r="F1393"/>
      <c r="G1393"/>
      <c r="H1393"/>
    </row>
    <row r="1394" spans="1:8" s="5" customFormat="1" x14ac:dyDescent="0.25">
      <c r="A1394"/>
      <c r="B1394" s="24"/>
      <c r="E1394"/>
      <c r="F1394"/>
      <c r="G1394"/>
      <c r="H1394"/>
    </row>
    <row r="1395" spans="1:8" s="5" customFormat="1" x14ac:dyDescent="0.25">
      <c r="A1395"/>
      <c r="B1395" s="24"/>
      <c r="E1395"/>
      <c r="F1395"/>
      <c r="G1395"/>
      <c r="H1395"/>
    </row>
    <row r="1396" spans="1:8" s="5" customFormat="1" x14ac:dyDescent="0.25">
      <c r="A1396"/>
      <c r="B1396" s="24"/>
      <c r="E1396"/>
      <c r="F1396"/>
      <c r="G1396"/>
      <c r="H1396"/>
    </row>
    <row r="1397" spans="1:8" s="5" customFormat="1" x14ac:dyDescent="0.25">
      <c r="A1397"/>
      <c r="B1397" s="24"/>
      <c r="E1397"/>
      <c r="F1397"/>
      <c r="G1397"/>
      <c r="H1397"/>
    </row>
    <row r="1398" spans="1:8" s="5" customFormat="1" x14ac:dyDescent="0.25">
      <c r="A1398"/>
      <c r="B1398" s="24"/>
      <c r="E1398"/>
      <c r="F1398"/>
      <c r="G1398"/>
      <c r="H1398"/>
    </row>
    <row r="1399" spans="1:8" s="5" customFormat="1" x14ac:dyDescent="0.25">
      <c r="A1399"/>
      <c r="B1399" s="24"/>
      <c r="E1399"/>
      <c r="F1399"/>
      <c r="G1399"/>
      <c r="H1399"/>
    </row>
    <row r="1400" spans="1:8" s="5" customFormat="1" x14ac:dyDescent="0.25">
      <c r="A1400"/>
      <c r="B1400" s="24"/>
      <c r="E1400"/>
      <c r="F1400"/>
      <c r="G1400"/>
      <c r="H1400"/>
    </row>
    <row r="1401" spans="1:8" s="5" customFormat="1" x14ac:dyDescent="0.25">
      <c r="A1401"/>
      <c r="B1401" s="24"/>
      <c r="E1401"/>
      <c r="F1401"/>
      <c r="G1401"/>
      <c r="H1401"/>
    </row>
    <row r="1402" spans="1:8" s="5" customFormat="1" x14ac:dyDescent="0.25">
      <c r="A1402"/>
      <c r="B1402" s="24"/>
      <c r="E1402"/>
      <c r="F1402"/>
      <c r="G1402"/>
      <c r="H1402"/>
    </row>
    <row r="1403" spans="1:8" s="5" customFormat="1" x14ac:dyDescent="0.25">
      <c r="A1403"/>
      <c r="B1403" s="24"/>
      <c r="E1403"/>
      <c r="F1403"/>
      <c r="G1403"/>
      <c r="H1403"/>
    </row>
    <row r="1404" spans="1:8" s="5" customFormat="1" x14ac:dyDescent="0.25">
      <c r="A1404"/>
      <c r="B1404" s="24"/>
      <c r="E1404"/>
      <c r="F1404"/>
      <c r="G1404"/>
      <c r="H1404"/>
    </row>
    <row r="1405" spans="1:8" s="5" customFormat="1" x14ac:dyDescent="0.25">
      <c r="A1405"/>
      <c r="B1405" s="24"/>
      <c r="E1405"/>
      <c r="F1405"/>
      <c r="G1405"/>
      <c r="H1405"/>
    </row>
    <row r="1406" spans="1:8" s="5" customFormat="1" x14ac:dyDescent="0.25">
      <c r="A1406"/>
      <c r="B1406" s="24"/>
      <c r="E1406"/>
      <c r="F1406"/>
      <c r="G1406"/>
      <c r="H1406"/>
    </row>
    <row r="1407" spans="1:8" s="5" customFormat="1" x14ac:dyDescent="0.25">
      <c r="A1407"/>
      <c r="B1407" s="24"/>
      <c r="E1407"/>
      <c r="F1407"/>
      <c r="G1407"/>
      <c r="H1407"/>
    </row>
    <row r="1408" spans="1:8" s="5" customFormat="1" x14ac:dyDescent="0.25">
      <c r="A1408"/>
      <c r="B1408" s="24"/>
      <c r="E1408"/>
      <c r="F1408"/>
      <c r="G1408"/>
      <c r="H1408"/>
    </row>
    <row r="1409" spans="1:8" s="5" customFormat="1" x14ac:dyDescent="0.25">
      <c r="A1409"/>
      <c r="B1409" s="24"/>
      <c r="E1409"/>
      <c r="F1409"/>
      <c r="G1409"/>
      <c r="H1409"/>
    </row>
    <row r="1410" spans="1:8" s="5" customFormat="1" x14ac:dyDescent="0.25">
      <c r="A1410"/>
      <c r="B1410" s="24"/>
      <c r="E1410"/>
      <c r="F1410"/>
      <c r="G1410"/>
      <c r="H1410"/>
    </row>
    <row r="1411" spans="1:8" s="5" customFormat="1" x14ac:dyDescent="0.25">
      <c r="A1411"/>
      <c r="B1411" s="24"/>
      <c r="E1411"/>
      <c r="F1411"/>
      <c r="G1411"/>
      <c r="H1411"/>
    </row>
    <row r="1412" spans="1:8" s="5" customFormat="1" x14ac:dyDescent="0.25">
      <c r="A1412"/>
      <c r="B1412" s="24"/>
      <c r="E1412"/>
      <c r="F1412"/>
      <c r="G1412"/>
      <c r="H1412"/>
    </row>
    <row r="1413" spans="1:8" s="5" customFormat="1" x14ac:dyDescent="0.25">
      <c r="A1413"/>
      <c r="B1413" s="24"/>
      <c r="E1413"/>
      <c r="F1413"/>
      <c r="G1413"/>
      <c r="H1413"/>
    </row>
    <row r="1414" spans="1:8" s="5" customFormat="1" x14ac:dyDescent="0.25">
      <c r="A1414"/>
      <c r="B1414" s="24"/>
      <c r="E1414"/>
      <c r="F1414"/>
      <c r="G1414"/>
      <c r="H1414"/>
    </row>
    <row r="1415" spans="1:8" s="5" customFormat="1" x14ac:dyDescent="0.25">
      <c r="A1415"/>
      <c r="B1415" s="24"/>
      <c r="E1415"/>
      <c r="F1415"/>
      <c r="G1415"/>
      <c r="H1415"/>
    </row>
    <row r="1416" spans="1:8" s="5" customFormat="1" x14ac:dyDescent="0.25">
      <c r="A1416"/>
      <c r="B1416" s="24"/>
      <c r="E1416"/>
      <c r="F1416"/>
      <c r="G1416"/>
      <c r="H1416"/>
    </row>
    <row r="1417" spans="1:8" s="5" customFormat="1" x14ac:dyDescent="0.25">
      <c r="A1417"/>
      <c r="B1417" s="24"/>
      <c r="E1417"/>
      <c r="F1417"/>
      <c r="G1417"/>
      <c r="H1417"/>
    </row>
    <row r="1418" spans="1:8" s="5" customFormat="1" x14ac:dyDescent="0.25">
      <c r="A1418"/>
      <c r="B1418" s="24"/>
      <c r="E1418"/>
      <c r="F1418"/>
      <c r="G1418"/>
      <c r="H1418"/>
    </row>
    <row r="1419" spans="1:8" s="5" customFormat="1" x14ac:dyDescent="0.25">
      <c r="A1419"/>
      <c r="B1419" s="24"/>
      <c r="E1419"/>
      <c r="F1419"/>
      <c r="G1419"/>
      <c r="H1419"/>
    </row>
    <row r="1420" spans="1:8" s="5" customFormat="1" x14ac:dyDescent="0.25">
      <c r="A1420"/>
      <c r="B1420" s="24"/>
      <c r="E1420"/>
      <c r="F1420"/>
      <c r="G1420"/>
      <c r="H1420"/>
    </row>
    <row r="1421" spans="1:8" s="5" customFormat="1" x14ac:dyDescent="0.25">
      <c r="A1421"/>
      <c r="B1421" s="24"/>
      <c r="E1421"/>
      <c r="F1421"/>
      <c r="G1421"/>
      <c r="H1421"/>
    </row>
    <row r="1422" spans="1:8" s="5" customFormat="1" x14ac:dyDescent="0.25">
      <c r="A1422"/>
      <c r="B1422" s="24"/>
      <c r="E1422"/>
      <c r="F1422"/>
      <c r="G1422"/>
      <c r="H1422"/>
    </row>
    <row r="1423" spans="1:8" s="5" customFormat="1" x14ac:dyDescent="0.25">
      <c r="A1423"/>
      <c r="B1423" s="24"/>
      <c r="E1423"/>
      <c r="F1423"/>
      <c r="G1423"/>
      <c r="H1423"/>
    </row>
    <row r="1424" spans="1:8" s="5" customFormat="1" x14ac:dyDescent="0.25">
      <c r="A1424"/>
      <c r="B1424" s="24"/>
      <c r="E1424"/>
      <c r="F1424"/>
      <c r="G1424"/>
      <c r="H1424"/>
    </row>
    <row r="1425" spans="1:8" s="5" customFormat="1" x14ac:dyDescent="0.25">
      <c r="A1425"/>
      <c r="B1425" s="24"/>
      <c r="E1425"/>
      <c r="F1425"/>
      <c r="G1425"/>
      <c r="H1425"/>
    </row>
    <row r="1426" spans="1:8" s="5" customFormat="1" x14ac:dyDescent="0.25">
      <c r="A1426"/>
      <c r="B1426" s="24"/>
      <c r="E1426"/>
      <c r="F1426"/>
      <c r="G1426"/>
      <c r="H1426"/>
    </row>
    <row r="1427" spans="1:8" s="5" customFormat="1" x14ac:dyDescent="0.25">
      <c r="A1427"/>
      <c r="B1427" s="24"/>
      <c r="E1427"/>
      <c r="F1427"/>
      <c r="G1427"/>
      <c r="H1427"/>
    </row>
    <row r="1428" spans="1:8" s="5" customFormat="1" x14ac:dyDescent="0.25">
      <c r="A1428"/>
      <c r="B1428" s="24"/>
      <c r="E1428"/>
      <c r="F1428"/>
      <c r="G1428"/>
      <c r="H1428"/>
    </row>
    <row r="1429" spans="1:8" s="5" customFormat="1" x14ac:dyDescent="0.25">
      <c r="A1429"/>
      <c r="B1429" s="24"/>
      <c r="E1429"/>
      <c r="F1429"/>
      <c r="G1429"/>
      <c r="H1429"/>
    </row>
    <row r="1430" spans="1:8" s="5" customFormat="1" x14ac:dyDescent="0.25">
      <c r="A1430"/>
      <c r="B1430" s="24"/>
      <c r="E1430"/>
      <c r="F1430"/>
      <c r="G1430"/>
      <c r="H1430"/>
    </row>
    <row r="1431" spans="1:8" s="5" customFormat="1" x14ac:dyDescent="0.25">
      <c r="A1431"/>
      <c r="B1431" s="24"/>
      <c r="E1431"/>
      <c r="F1431"/>
      <c r="G1431"/>
      <c r="H1431"/>
    </row>
    <row r="1432" spans="1:8" s="5" customFormat="1" x14ac:dyDescent="0.25">
      <c r="A1432"/>
      <c r="B1432" s="24"/>
      <c r="E1432"/>
      <c r="F1432"/>
      <c r="G1432"/>
      <c r="H1432"/>
    </row>
    <row r="1433" spans="1:8" s="5" customFormat="1" x14ac:dyDescent="0.25">
      <c r="A1433"/>
      <c r="B1433" s="24"/>
      <c r="E1433"/>
      <c r="F1433"/>
      <c r="G1433"/>
      <c r="H1433"/>
    </row>
    <row r="1434" spans="1:8" s="5" customFormat="1" x14ac:dyDescent="0.25">
      <c r="A1434"/>
      <c r="B1434" s="24"/>
      <c r="E1434"/>
      <c r="F1434"/>
      <c r="G1434"/>
      <c r="H1434"/>
    </row>
    <row r="1435" spans="1:8" s="5" customFormat="1" x14ac:dyDescent="0.25">
      <c r="A1435"/>
      <c r="B1435" s="24"/>
      <c r="E1435"/>
      <c r="F1435"/>
      <c r="G1435"/>
      <c r="H1435"/>
    </row>
    <row r="1436" spans="1:8" s="5" customFormat="1" x14ac:dyDescent="0.25">
      <c r="A1436"/>
      <c r="B1436" s="24"/>
      <c r="E1436"/>
      <c r="F1436"/>
      <c r="G1436"/>
      <c r="H1436"/>
    </row>
    <row r="1437" spans="1:8" s="5" customFormat="1" x14ac:dyDescent="0.25">
      <c r="A1437"/>
      <c r="B1437" s="24"/>
      <c r="E1437"/>
      <c r="F1437"/>
      <c r="G1437"/>
      <c r="H1437"/>
    </row>
    <row r="1438" spans="1:8" s="5" customFormat="1" x14ac:dyDescent="0.25">
      <c r="A1438"/>
      <c r="B1438" s="24"/>
      <c r="E1438"/>
      <c r="F1438"/>
      <c r="G1438"/>
      <c r="H1438"/>
    </row>
    <row r="1439" spans="1:8" s="5" customFormat="1" x14ac:dyDescent="0.25">
      <c r="A1439"/>
      <c r="B1439" s="24"/>
      <c r="E1439"/>
      <c r="F1439"/>
      <c r="G1439"/>
      <c r="H1439"/>
    </row>
    <row r="1440" spans="1:8" s="5" customFormat="1" x14ac:dyDescent="0.25">
      <c r="A1440"/>
      <c r="B1440" s="24"/>
      <c r="E1440"/>
      <c r="F1440"/>
      <c r="G1440"/>
      <c r="H1440"/>
    </row>
    <row r="1441" spans="1:8" s="5" customFormat="1" x14ac:dyDescent="0.25">
      <c r="A1441"/>
      <c r="B1441" s="24"/>
      <c r="E1441"/>
      <c r="F1441"/>
      <c r="G1441"/>
      <c r="H1441"/>
    </row>
    <row r="1442" spans="1:8" s="5" customFormat="1" x14ac:dyDescent="0.25">
      <c r="A1442"/>
      <c r="B1442" s="24"/>
      <c r="E1442"/>
      <c r="F1442"/>
      <c r="G1442"/>
      <c r="H1442"/>
    </row>
    <row r="1443" spans="1:8" s="5" customFormat="1" x14ac:dyDescent="0.25">
      <c r="A1443"/>
      <c r="B1443" s="24"/>
      <c r="E1443"/>
      <c r="F1443"/>
      <c r="G1443"/>
      <c r="H1443"/>
    </row>
    <row r="1444" spans="1:8" s="5" customFormat="1" x14ac:dyDescent="0.25">
      <c r="A1444"/>
      <c r="B1444" s="24"/>
      <c r="E1444"/>
      <c r="F1444"/>
      <c r="G1444"/>
      <c r="H1444"/>
    </row>
    <row r="1445" spans="1:8" s="5" customFormat="1" x14ac:dyDescent="0.25">
      <c r="A1445"/>
      <c r="B1445" s="24"/>
      <c r="E1445"/>
      <c r="F1445"/>
      <c r="G1445"/>
      <c r="H1445"/>
    </row>
    <row r="1446" spans="1:8" s="5" customFormat="1" x14ac:dyDescent="0.25">
      <c r="A1446"/>
      <c r="B1446" s="24"/>
      <c r="E1446"/>
      <c r="F1446"/>
      <c r="G1446"/>
      <c r="H1446"/>
    </row>
    <row r="1447" spans="1:8" s="5" customFormat="1" x14ac:dyDescent="0.25">
      <c r="A1447"/>
      <c r="B1447" s="24"/>
      <c r="E1447"/>
      <c r="F1447"/>
      <c r="G1447"/>
      <c r="H1447"/>
    </row>
    <row r="1448" spans="1:8" s="5" customFormat="1" x14ac:dyDescent="0.25">
      <c r="A1448"/>
      <c r="B1448" s="24"/>
      <c r="E1448"/>
      <c r="F1448"/>
      <c r="G1448"/>
      <c r="H1448"/>
    </row>
    <row r="1449" spans="1:8" s="5" customFormat="1" x14ac:dyDescent="0.25">
      <c r="A1449"/>
      <c r="B1449" s="24"/>
      <c r="E1449"/>
      <c r="F1449"/>
      <c r="G1449"/>
      <c r="H1449"/>
    </row>
    <row r="1450" spans="1:8" s="5" customFormat="1" x14ac:dyDescent="0.25">
      <c r="A1450"/>
      <c r="B1450" s="24"/>
      <c r="E1450"/>
      <c r="F1450"/>
      <c r="G1450"/>
      <c r="H1450"/>
    </row>
    <row r="1451" spans="1:8" s="5" customFormat="1" x14ac:dyDescent="0.25">
      <c r="A1451"/>
      <c r="B1451" s="24"/>
      <c r="E1451"/>
      <c r="F1451"/>
      <c r="G1451"/>
      <c r="H1451"/>
    </row>
    <row r="1452" spans="1:8" s="5" customFormat="1" x14ac:dyDescent="0.25">
      <c r="A1452"/>
      <c r="B1452" s="24"/>
      <c r="E1452"/>
      <c r="F1452"/>
      <c r="G1452"/>
      <c r="H1452"/>
    </row>
    <row r="1453" spans="1:8" s="5" customFormat="1" x14ac:dyDescent="0.25">
      <c r="A1453"/>
      <c r="B1453" s="24"/>
      <c r="E1453"/>
      <c r="F1453"/>
      <c r="G1453"/>
      <c r="H1453"/>
    </row>
    <row r="1454" spans="1:8" s="5" customFormat="1" x14ac:dyDescent="0.25">
      <c r="A1454"/>
      <c r="B1454" s="24"/>
      <c r="E1454"/>
      <c r="F1454"/>
      <c r="G1454"/>
      <c r="H1454"/>
    </row>
    <row r="1455" spans="1:8" s="5" customFormat="1" x14ac:dyDescent="0.25">
      <c r="A1455"/>
      <c r="B1455" s="24"/>
      <c r="E1455"/>
      <c r="F1455"/>
      <c r="G1455"/>
      <c r="H1455"/>
    </row>
    <row r="1456" spans="1:8" s="5" customFormat="1" x14ac:dyDescent="0.25">
      <c r="A1456"/>
      <c r="B1456" s="24"/>
      <c r="E1456"/>
      <c r="F1456"/>
      <c r="G1456"/>
      <c r="H1456"/>
    </row>
    <row r="1457" spans="1:8" s="5" customFormat="1" x14ac:dyDescent="0.25">
      <c r="A1457"/>
      <c r="B1457" s="24"/>
      <c r="E1457"/>
      <c r="F1457"/>
      <c r="G1457"/>
      <c r="H1457"/>
    </row>
    <row r="1458" spans="1:8" s="5" customFormat="1" x14ac:dyDescent="0.25">
      <c r="A1458"/>
      <c r="B1458" s="24"/>
      <c r="E1458"/>
      <c r="F1458"/>
      <c r="G1458"/>
      <c r="H1458"/>
    </row>
    <row r="1459" spans="1:8" s="5" customFormat="1" x14ac:dyDescent="0.25">
      <c r="A1459"/>
      <c r="B1459" s="24"/>
      <c r="E1459"/>
      <c r="F1459"/>
      <c r="G1459"/>
      <c r="H1459"/>
    </row>
    <row r="1460" spans="1:8" s="5" customFormat="1" x14ac:dyDescent="0.25">
      <c r="A1460"/>
      <c r="B1460" s="24"/>
      <c r="E1460"/>
      <c r="F1460"/>
      <c r="G1460"/>
      <c r="H1460"/>
    </row>
    <row r="1461" spans="1:8" s="5" customFormat="1" x14ac:dyDescent="0.25">
      <c r="A1461"/>
      <c r="B1461" s="24"/>
      <c r="E1461"/>
      <c r="F1461"/>
      <c r="G1461"/>
      <c r="H1461"/>
    </row>
    <row r="1462" spans="1:8" s="5" customFormat="1" x14ac:dyDescent="0.25">
      <c r="A1462"/>
      <c r="B1462" s="24"/>
      <c r="E1462"/>
      <c r="F1462"/>
      <c r="G1462"/>
      <c r="H1462"/>
    </row>
    <row r="1463" spans="1:8" s="5" customFormat="1" x14ac:dyDescent="0.25">
      <c r="A1463"/>
      <c r="B1463" s="24"/>
      <c r="E1463"/>
      <c r="F1463"/>
      <c r="G1463"/>
      <c r="H1463"/>
    </row>
    <row r="1464" spans="1:8" s="5" customFormat="1" x14ac:dyDescent="0.25">
      <c r="A1464"/>
      <c r="B1464" s="24"/>
      <c r="E1464"/>
      <c r="F1464"/>
      <c r="G1464"/>
      <c r="H1464"/>
    </row>
    <row r="1465" spans="1:8" s="5" customFormat="1" x14ac:dyDescent="0.25">
      <c r="A1465"/>
      <c r="B1465" s="24"/>
      <c r="E1465"/>
      <c r="F1465"/>
      <c r="G1465"/>
      <c r="H1465"/>
    </row>
    <row r="1466" spans="1:8" s="5" customFormat="1" x14ac:dyDescent="0.25">
      <c r="A1466"/>
      <c r="B1466" s="24"/>
      <c r="E1466"/>
      <c r="F1466"/>
      <c r="G1466"/>
      <c r="H1466"/>
    </row>
    <row r="1467" spans="1:8" s="5" customFormat="1" x14ac:dyDescent="0.25">
      <c r="A1467"/>
      <c r="B1467" s="24"/>
      <c r="E1467"/>
      <c r="F1467"/>
      <c r="G1467"/>
      <c r="H1467"/>
    </row>
    <row r="1468" spans="1:8" s="5" customFormat="1" x14ac:dyDescent="0.25">
      <c r="A1468"/>
      <c r="B1468" s="24"/>
      <c r="E1468"/>
      <c r="F1468"/>
      <c r="G1468"/>
      <c r="H1468"/>
    </row>
    <row r="1469" spans="1:8" s="5" customFormat="1" x14ac:dyDescent="0.25">
      <c r="A1469"/>
      <c r="B1469" s="24"/>
      <c r="E1469"/>
      <c r="F1469"/>
      <c r="G1469"/>
      <c r="H1469"/>
    </row>
    <row r="1470" spans="1:8" s="5" customFormat="1" x14ac:dyDescent="0.25">
      <c r="A1470"/>
      <c r="B1470" s="24"/>
      <c r="E1470"/>
      <c r="F1470"/>
      <c r="G1470"/>
      <c r="H1470"/>
    </row>
    <row r="1471" spans="1:8" s="5" customFormat="1" x14ac:dyDescent="0.25">
      <c r="A1471"/>
      <c r="B1471" s="24"/>
      <c r="E1471"/>
      <c r="F1471"/>
      <c r="G1471"/>
      <c r="H1471"/>
    </row>
    <row r="1472" spans="1:8" s="5" customFormat="1" x14ac:dyDescent="0.25">
      <c r="A1472"/>
      <c r="B1472" s="24"/>
      <c r="E1472"/>
      <c r="F1472"/>
      <c r="G1472"/>
      <c r="H1472"/>
    </row>
    <row r="1473" spans="1:8" s="5" customFormat="1" x14ac:dyDescent="0.25">
      <c r="A1473"/>
      <c r="B1473" s="24"/>
      <c r="E1473"/>
      <c r="F1473"/>
      <c r="G1473"/>
      <c r="H1473"/>
    </row>
    <row r="1474" spans="1:8" s="5" customFormat="1" x14ac:dyDescent="0.25">
      <c r="A1474"/>
      <c r="B1474" s="24"/>
      <c r="E1474"/>
      <c r="F1474"/>
      <c r="G1474"/>
      <c r="H1474"/>
    </row>
    <row r="1475" spans="1:8" s="5" customFormat="1" x14ac:dyDescent="0.25">
      <c r="A1475"/>
      <c r="B1475" s="24"/>
      <c r="E1475"/>
      <c r="F1475"/>
      <c r="G1475"/>
      <c r="H1475"/>
    </row>
    <row r="1476" spans="1:8" s="5" customFormat="1" x14ac:dyDescent="0.25">
      <c r="A1476"/>
      <c r="B1476" s="24"/>
      <c r="E1476"/>
      <c r="F1476"/>
      <c r="G1476"/>
      <c r="H1476"/>
    </row>
    <row r="1477" spans="1:8" s="5" customFormat="1" x14ac:dyDescent="0.25">
      <c r="A1477"/>
      <c r="B1477" s="24"/>
      <c r="E1477"/>
      <c r="F1477"/>
      <c r="G1477"/>
      <c r="H1477"/>
    </row>
    <row r="1478" spans="1:8" s="5" customFormat="1" x14ac:dyDescent="0.25">
      <c r="A1478"/>
      <c r="B1478" s="24"/>
      <c r="E1478"/>
      <c r="F1478"/>
      <c r="G1478"/>
      <c r="H1478"/>
    </row>
    <row r="1479" spans="1:8" s="5" customFormat="1" x14ac:dyDescent="0.25">
      <c r="A1479"/>
      <c r="B1479" s="24"/>
      <c r="E1479"/>
      <c r="F1479"/>
      <c r="G1479"/>
      <c r="H1479"/>
    </row>
    <row r="1480" spans="1:8" s="5" customFormat="1" x14ac:dyDescent="0.25">
      <c r="A1480"/>
      <c r="B1480" s="24"/>
      <c r="E1480"/>
      <c r="F1480"/>
      <c r="G1480"/>
      <c r="H1480"/>
    </row>
    <row r="1481" spans="1:8" s="5" customFormat="1" x14ac:dyDescent="0.25">
      <c r="A1481"/>
      <c r="B1481" s="24"/>
      <c r="E1481"/>
      <c r="F1481"/>
      <c r="G1481"/>
      <c r="H1481"/>
    </row>
    <row r="1482" spans="1:8" s="5" customFormat="1" x14ac:dyDescent="0.25">
      <c r="A1482"/>
      <c r="B1482" s="24"/>
      <c r="E1482"/>
      <c r="F1482"/>
      <c r="G1482"/>
      <c r="H1482"/>
    </row>
    <row r="1483" spans="1:8" s="5" customFormat="1" x14ac:dyDescent="0.25">
      <c r="A1483"/>
      <c r="B1483" s="24"/>
      <c r="E1483"/>
      <c r="F1483"/>
      <c r="G1483"/>
      <c r="H1483"/>
    </row>
    <row r="1484" spans="1:8" s="5" customFormat="1" x14ac:dyDescent="0.25">
      <c r="A1484"/>
      <c r="B1484" s="24"/>
      <c r="E1484"/>
      <c r="F1484"/>
      <c r="G1484"/>
      <c r="H1484"/>
    </row>
    <row r="1485" spans="1:8" s="5" customFormat="1" x14ac:dyDescent="0.25">
      <c r="A1485"/>
      <c r="B1485" s="24"/>
      <c r="E1485"/>
      <c r="F1485"/>
      <c r="G1485"/>
      <c r="H1485"/>
    </row>
    <row r="1486" spans="1:8" s="5" customFormat="1" x14ac:dyDescent="0.25">
      <c r="A1486"/>
      <c r="B1486" s="24"/>
      <c r="E1486"/>
      <c r="F1486"/>
      <c r="G1486"/>
      <c r="H1486"/>
    </row>
    <row r="1487" spans="1:8" s="5" customFormat="1" x14ac:dyDescent="0.25">
      <c r="A1487"/>
      <c r="B1487" s="24"/>
      <c r="E1487"/>
      <c r="F1487"/>
      <c r="G1487"/>
      <c r="H1487"/>
    </row>
    <row r="1488" spans="1:8" s="5" customFormat="1" x14ac:dyDescent="0.25">
      <c r="A1488"/>
      <c r="B1488" s="24"/>
      <c r="E1488"/>
      <c r="F1488"/>
      <c r="G1488"/>
      <c r="H1488"/>
    </row>
    <row r="1489" spans="1:8" s="5" customFormat="1" x14ac:dyDescent="0.25">
      <c r="A1489"/>
      <c r="B1489" s="24"/>
      <c r="E1489"/>
      <c r="F1489"/>
      <c r="G1489"/>
      <c r="H1489"/>
    </row>
    <row r="1490" spans="1:8" s="5" customFormat="1" x14ac:dyDescent="0.25">
      <c r="A1490"/>
      <c r="B1490" s="24"/>
      <c r="E1490"/>
      <c r="F1490"/>
      <c r="G1490"/>
      <c r="H1490"/>
    </row>
    <row r="1491" spans="1:8" s="5" customFormat="1" x14ac:dyDescent="0.25">
      <c r="A1491"/>
      <c r="B1491" s="24"/>
      <c r="E1491"/>
      <c r="F1491"/>
      <c r="G1491"/>
      <c r="H1491"/>
    </row>
    <row r="1492" spans="1:8" s="5" customFormat="1" x14ac:dyDescent="0.25">
      <c r="A1492"/>
      <c r="B1492" s="24"/>
      <c r="E1492"/>
      <c r="F1492"/>
      <c r="G1492"/>
      <c r="H1492"/>
    </row>
    <row r="1493" spans="1:8" s="5" customFormat="1" x14ac:dyDescent="0.25">
      <c r="A1493"/>
      <c r="B1493" s="24"/>
      <c r="E1493"/>
      <c r="F1493"/>
      <c r="G1493"/>
      <c r="H1493"/>
    </row>
    <row r="1494" spans="1:8" s="5" customFormat="1" x14ac:dyDescent="0.25">
      <c r="A1494"/>
      <c r="B1494" s="24"/>
      <c r="E1494"/>
      <c r="F1494"/>
      <c r="G1494"/>
      <c r="H1494"/>
    </row>
    <row r="1495" spans="1:8" s="5" customFormat="1" x14ac:dyDescent="0.25">
      <c r="A1495"/>
      <c r="B1495" s="24"/>
      <c r="E1495"/>
      <c r="F1495"/>
      <c r="G1495"/>
      <c r="H1495"/>
    </row>
    <row r="1496" spans="1:8" s="5" customFormat="1" x14ac:dyDescent="0.25">
      <c r="A1496"/>
      <c r="B1496" s="24"/>
      <c r="E1496"/>
      <c r="F1496"/>
      <c r="G1496"/>
      <c r="H1496"/>
    </row>
    <row r="1497" spans="1:8" s="5" customFormat="1" x14ac:dyDescent="0.25">
      <c r="A1497"/>
      <c r="B1497" s="24"/>
      <c r="E1497"/>
      <c r="F1497"/>
      <c r="G1497"/>
      <c r="H1497"/>
    </row>
    <row r="1498" spans="1:8" s="5" customFormat="1" x14ac:dyDescent="0.25">
      <c r="A1498"/>
      <c r="B1498" s="24"/>
      <c r="E1498"/>
      <c r="F1498"/>
      <c r="G1498"/>
      <c r="H1498"/>
    </row>
    <row r="1499" spans="1:8" s="5" customFormat="1" x14ac:dyDescent="0.25">
      <c r="A1499"/>
      <c r="B1499" s="24"/>
      <c r="E1499"/>
      <c r="F1499"/>
      <c r="G1499"/>
      <c r="H1499"/>
    </row>
    <row r="1500" spans="1:8" s="5" customFormat="1" x14ac:dyDescent="0.25">
      <c r="A1500"/>
      <c r="B1500" s="24"/>
      <c r="E1500"/>
      <c r="F1500"/>
      <c r="G1500"/>
      <c r="H1500"/>
    </row>
    <row r="1501" spans="1:8" s="5" customFormat="1" x14ac:dyDescent="0.25">
      <c r="A1501"/>
      <c r="B1501" s="24"/>
      <c r="E1501"/>
      <c r="F1501"/>
      <c r="G1501"/>
      <c r="H1501"/>
    </row>
    <row r="1502" spans="1:8" s="5" customFormat="1" x14ac:dyDescent="0.25">
      <c r="A1502"/>
      <c r="B1502" s="24"/>
      <c r="E1502"/>
      <c r="F1502"/>
      <c r="G1502"/>
      <c r="H1502"/>
    </row>
    <row r="1503" spans="1:8" s="5" customFormat="1" x14ac:dyDescent="0.25">
      <c r="A1503"/>
      <c r="B1503" s="24"/>
      <c r="E1503"/>
      <c r="F1503"/>
      <c r="G1503"/>
      <c r="H1503"/>
    </row>
    <row r="1504" spans="1:8" s="5" customFormat="1" x14ac:dyDescent="0.25">
      <c r="A1504"/>
      <c r="B1504" s="24"/>
      <c r="E1504"/>
      <c r="F1504"/>
      <c r="G1504"/>
      <c r="H1504"/>
    </row>
    <row r="1505" spans="1:8" s="5" customFormat="1" x14ac:dyDescent="0.25">
      <c r="A1505"/>
      <c r="B1505" s="24"/>
      <c r="E1505"/>
      <c r="F1505"/>
      <c r="G1505"/>
      <c r="H1505"/>
    </row>
    <row r="1506" spans="1:8" s="5" customFormat="1" x14ac:dyDescent="0.25">
      <c r="A1506"/>
      <c r="B1506" s="24"/>
      <c r="E1506"/>
      <c r="F1506"/>
      <c r="G1506"/>
      <c r="H1506"/>
    </row>
    <row r="1507" spans="1:8" s="5" customFormat="1" x14ac:dyDescent="0.25">
      <c r="A1507"/>
      <c r="B1507" s="24"/>
      <c r="E1507"/>
      <c r="F1507"/>
      <c r="G1507"/>
      <c r="H1507"/>
    </row>
    <row r="1508" spans="1:8" s="5" customFormat="1" x14ac:dyDescent="0.25">
      <c r="A1508"/>
      <c r="B1508" s="24"/>
      <c r="E1508"/>
      <c r="F1508"/>
      <c r="G1508"/>
      <c r="H1508"/>
    </row>
    <row r="1509" spans="1:8" s="5" customFormat="1" x14ac:dyDescent="0.25">
      <c r="A1509"/>
      <c r="B1509" s="24"/>
      <c r="E1509"/>
      <c r="F1509"/>
      <c r="G1509"/>
      <c r="H1509"/>
    </row>
    <row r="1510" spans="1:8" s="5" customFormat="1" x14ac:dyDescent="0.25">
      <c r="A1510"/>
      <c r="B1510" s="24"/>
      <c r="E1510"/>
      <c r="F1510"/>
      <c r="G1510"/>
      <c r="H1510"/>
    </row>
    <row r="1511" spans="1:8" s="5" customFormat="1" x14ac:dyDescent="0.25">
      <c r="A1511"/>
      <c r="B1511" s="24"/>
      <c r="E1511"/>
      <c r="F1511"/>
      <c r="G1511"/>
      <c r="H1511"/>
    </row>
    <row r="1512" spans="1:8" s="5" customFormat="1" x14ac:dyDescent="0.25">
      <c r="A1512"/>
      <c r="B1512" s="24"/>
      <c r="E1512"/>
      <c r="F1512"/>
      <c r="G1512"/>
      <c r="H1512"/>
    </row>
    <row r="1513" spans="1:8" s="5" customFormat="1" x14ac:dyDescent="0.25">
      <c r="A1513"/>
      <c r="B1513" s="24"/>
      <c r="E1513"/>
      <c r="F1513"/>
      <c r="G1513"/>
      <c r="H1513"/>
    </row>
    <row r="1514" spans="1:8" s="5" customFormat="1" x14ac:dyDescent="0.25">
      <c r="A1514"/>
      <c r="B1514" s="24"/>
      <c r="E1514"/>
      <c r="F1514"/>
      <c r="G1514"/>
      <c r="H1514"/>
    </row>
    <row r="1515" spans="1:8" s="5" customFormat="1" x14ac:dyDescent="0.25">
      <c r="A1515"/>
      <c r="B1515" s="24"/>
      <c r="E1515"/>
      <c r="F1515"/>
      <c r="G1515"/>
      <c r="H1515"/>
    </row>
    <row r="1516" spans="1:8" s="5" customFormat="1" x14ac:dyDescent="0.25">
      <c r="A1516"/>
      <c r="B1516" s="24"/>
      <c r="E1516"/>
      <c r="F1516"/>
      <c r="G1516"/>
      <c r="H1516"/>
    </row>
    <row r="1517" spans="1:8" s="5" customFormat="1" x14ac:dyDescent="0.25">
      <c r="A1517"/>
      <c r="B1517" s="24"/>
      <c r="E1517"/>
      <c r="F1517"/>
      <c r="G1517"/>
      <c r="H1517"/>
    </row>
    <row r="1518" spans="1:8" s="5" customFormat="1" x14ac:dyDescent="0.25">
      <c r="A1518"/>
      <c r="B1518" s="24"/>
      <c r="E1518"/>
      <c r="F1518"/>
      <c r="G1518"/>
      <c r="H1518"/>
    </row>
    <row r="1519" spans="1:8" s="5" customFormat="1" x14ac:dyDescent="0.25">
      <c r="A1519"/>
      <c r="B1519" s="24"/>
      <c r="E1519"/>
      <c r="F1519"/>
      <c r="G1519"/>
      <c r="H1519"/>
    </row>
    <row r="1520" spans="1:8" s="5" customFormat="1" x14ac:dyDescent="0.25">
      <c r="A1520"/>
      <c r="B1520" s="24"/>
      <c r="E1520"/>
      <c r="F1520"/>
      <c r="G1520"/>
      <c r="H1520"/>
    </row>
    <row r="1521" spans="1:8" s="5" customFormat="1" x14ac:dyDescent="0.25">
      <c r="A1521"/>
      <c r="B1521" s="24"/>
      <c r="E1521"/>
      <c r="F1521"/>
      <c r="G1521"/>
      <c r="H1521"/>
    </row>
    <row r="1522" spans="1:8" s="5" customFormat="1" x14ac:dyDescent="0.25">
      <c r="A1522"/>
      <c r="B1522" s="24"/>
      <c r="E1522"/>
      <c r="F1522"/>
      <c r="G1522"/>
      <c r="H1522"/>
    </row>
    <row r="1523" spans="1:8" s="5" customFormat="1" x14ac:dyDescent="0.25">
      <c r="A1523"/>
      <c r="B1523" s="24"/>
      <c r="E1523"/>
      <c r="F1523"/>
      <c r="G1523"/>
      <c r="H1523"/>
    </row>
    <row r="1524" spans="1:8" s="5" customFormat="1" x14ac:dyDescent="0.25">
      <c r="A1524"/>
      <c r="B1524" s="24"/>
      <c r="E1524"/>
      <c r="F1524"/>
      <c r="G1524"/>
      <c r="H1524"/>
    </row>
    <row r="1525" spans="1:8" s="5" customFormat="1" x14ac:dyDescent="0.25">
      <c r="A1525"/>
      <c r="B1525" s="24"/>
      <c r="E1525"/>
      <c r="F1525"/>
      <c r="G1525"/>
      <c r="H1525"/>
    </row>
    <row r="1526" spans="1:8" s="5" customFormat="1" x14ac:dyDescent="0.25">
      <c r="A1526"/>
      <c r="B1526" s="24"/>
      <c r="E1526"/>
      <c r="F1526"/>
      <c r="G1526"/>
      <c r="H1526"/>
    </row>
    <row r="1527" spans="1:8" s="5" customFormat="1" x14ac:dyDescent="0.25">
      <c r="A1527"/>
      <c r="B1527" s="24"/>
      <c r="E1527"/>
      <c r="F1527"/>
      <c r="G1527"/>
      <c r="H1527"/>
    </row>
    <row r="1528" spans="1:8" s="5" customFormat="1" x14ac:dyDescent="0.25">
      <c r="A1528"/>
      <c r="B1528" s="24"/>
      <c r="E1528"/>
      <c r="F1528"/>
      <c r="G1528"/>
      <c r="H1528"/>
    </row>
    <row r="1529" spans="1:8" s="5" customFormat="1" x14ac:dyDescent="0.25">
      <c r="A1529"/>
      <c r="B1529" s="24"/>
      <c r="E1529"/>
      <c r="F1529"/>
      <c r="G1529"/>
      <c r="H1529"/>
    </row>
    <row r="1530" spans="1:8" s="5" customFormat="1" x14ac:dyDescent="0.25">
      <c r="A1530"/>
      <c r="B1530" s="24"/>
      <c r="E1530"/>
      <c r="F1530"/>
      <c r="G1530"/>
      <c r="H1530"/>
    </row>
    <row r="1531" spans="1:8" s="5" customFormat="1" x14ac:dyDescent="0.25">
      <c r="A1531"/>
      <c r="B1531" s="24"/>
      <c r="E1531"/>
      <c r="F1531"/>
      <c r="G1531"/>
      <c r="H1531"/>
    </row>
    <row r="1532" spans="1:8" s="5" customFormat="1" x14ac:dyDescent="0.25">
      <c r="A1532"/>
      <c r="B1532" s="24"/>
      <c r="E1532"/>
      <c r="F1532"/>
      <c r="G1532"/>
      <c r="H1532"/>
    </row>
    <row r="1533" spans="1:8" s="5" customFormat="1" x14ac:dyDescent="0.25">
      <c r="A1533"/>
      <c r="B1533" s="24"/>
      <c r="E1533"/>
      <c r="F1533"/>
      <c r="G1533"/>
      <c r="H1533"/>
    </row>
    <row r="1534" spans="1:8" s="5" customFormat="1" x14ac:dyDescent="0.25">
      <c r="A1534"/>
      <c r="B1534" s="24"/>
      <c r="E1534"/>
      <c r="F1534"/>
      <c r="G1534"/>
      <c r="H1534"/>
    </row>
    <row r="1535" spans="1:8" s="5" customFormat="1" x14ac:dyDescent="0.25">
      <c r="A1535"/>
      <c r="B1535" s="24"/>
      <c r="E1535"/>
      <c r="F1535"/>
      <c r="G1535"/>
      <c r="H1535"/>
    </row>
    <row r="1536" spans="1:8" s="5" customFormat="1" x14ac:dyDescent="0.25">
      <c r="A1536"/>
      <c r="B1536" s="24"/>
      <c r="E1536"/>
      <c r="F1536"/>
      <c r="G1536"/>
      <c r="H1536"/>
    </row>
    <row r="1537" spans="1:8" s="5" customFormat="1" x14ac:dyDescent="0.25">
      <c r="A1537"/>
      <c r="B1537" s="24"/>
      <c r="E1537"/>
      <c r="F1537"/>
      <c r="G1537"/>
      <c r="H1537"/>
    </row>
    <row r="1538" spans="1:8" s="5" customFormat="1" x14ac:dyDescent="0.25">
      <c r="A1538"/>
      <c r="B1538" s="24"/>
      <c r="E1538"/>
      <c r="F1538"/>
      <c r="G1538"/>
      <c r="H1538"/>
    </row>
    <row r="1539" spans="1:8" s="5" customFormat="1" x14ac:dyDescent="0.25">
      <c r="A1539"/>
      <c r="B1539" s="24"/>
      <c r="E1539"/>
      <c r="F1539"/>
      <c r="G1539"/>
      <c r="H1539"/>
    </row>
    <row r="1540" spans="1:8" s="5" customFormat="1" x14ac:dyDescent="0.25">
      <c r="A1540"/>
      <c r="B1540" s="24"/>
      <c r="E1540"/>
      <c r="F1540"/>
      <c r="G1540"/>
      <c r="H1540"/>
    </row>
    <row r="1541" spans="1:8" s="5" customFormat="1" x14ac:dyDescent="0.25">
      <c r="A1541"/>
      <c r="B1541" s="24"/>
      <c r="E1541"/>
      <c r="F1541"/>
      <c r="G1541"/>
      <c r="H1541"/>
    </row>
    <row r="1542" spans="1:8" s="5" customFormat="1" x14ac:dyDescent="0.25">
      <c r="A1542"/>
      <c r="B1542" s="24"/>
      <c r="E1542"/>
      <c r="F1542"/>
      <c r="G1542"/>
      <c r="H1542"/>
    </row>
    <row r="1543" spans="1:8" s="5" customFormat="1" x14ac:dyDescent="0.25">
      <c r="A1543"/>
      <c r="B1543" s="24"/>
      <c r="E1543"/>
      <c r="F1543"/>
      <c r="G1543"/>
      <c r="H1543"/>
    </row>
    <row r="1544" spans="1:8" s="5" customFormat="1" x14ac:dyDescent="0.25">
      <c r="A1544"/>
      <c r="B1544" s="24"/>
      <c r="E1544"/>
      <c r="F1544"/>
      <c r="G1544"/>
      <c r="H1544"/>
    </row>
    <row r="1545" spans="1:8" s="5" customFormat="1" x14ac:dyDescent="0.25">
      <c r="A1545"/>
      <c r="B1545" s="24"/>
      <c r="E1545"/>
      <c r="F1545"/>
      <c r="G1545"/>
      <c r="H1545"/>
    </row>
    <row r="1546" spans="1:8" s="5" customFormat="1" x14ac:dyDescent="0.25">
      <c r="A1546"/>
      <c r="B1546" s="24"/>
      <c r="E1546"/>
      <c r="F1546"/>
      <c r="G1546"/>
      <c r="H1546"/>
    </row>
    <row r="1547" spans="1:8" s="5" customFormat="1" x14ac:dyDescent="0.25">
      <c r="A1547"/>
      <c r="B1547" s="24"/>
      <c r="E1547"/>
      <c r="F1547"/>
      <c r="G1547"/>
      <c r="H1547"/>
    </row>
    <row r="1548" spans="1:8" s="5" customFormat="1" x14ac:dyDescent="0.25">
      <c r="A1548"/>
      <c r="B1548" s="24"/>
      <c r="E1548"/>
      <c r="F1548"/>
      <c r="G1548"/>
      <c r="H1548"/>
    </row>
    <row r="1549" spans="1:8" s="5" customFormat="1" x14ac:dyDescent="0.25">
      <c r="A1549"/>
      <c r="B1549" s="24"/>
      <c r="E1549"/>
      <c r="F1549"/>
      <c r="G1549"/>
      <c r="H1549"/>
    </row>
    <row r="1550" spans="1:8" s="5" customFormat="1" x14ac:dyDescent="0.25">
      <c r="A1550"/>
      <c r="B1550" s="24"/>
      <c r="E1550"/>
      <c r="F1550"/>
      <c r="G1550"/>
      <c r="H1550"/>
    </row>
    <row r="1551" spans="1:8" s="5" customFormat="1" x14ac:dyDescent="0.25">
      <c r="A1551"/>
      <c r="B1551" s="24"/>
      <c r="E1551"/>
      <c r="F1551"/>
      <c r="G1551"/>
      <c r="H1551"/>
    </row>
    <row r="1552" spans="1:8" s="5" customFormat="1" x14ac:dyDescent="0.25">
      <c r="A1552"/>
      <c r="B1552" s="24"/>
      <c r="E1552"/>
      <c r="F1552"/>
      <c r="G1552"/>
      <c r="H1552"/>
    </row>
    <row r="1553" spans="1:8" s="5" customFormat="1" x14ac:dyDescent="0.25">
      <c r="A1553"/>
      <c r="B1553" s="24"/>
      <c r="E1553"/>
      <c r="F1553"/>
      <c r="G1553"/>
      <c r="H1553"/>
    </row>
    <row r="1554" spans="1:8" s="5" customFormat="1" x14ac:dyDescent="0.25">
      <c r="A1554"/>
      <c r="B1554" s="24"/>
      <c r="E1554"/>
      <c r="F1554"/>
      <c r="G1554"/>
      <c r="H1554"/>
    </row>
    <row r="1555" spans="1:8" s="5" customFormat="1" x14ac:dyDescent="0.25">
      <c r="A1555"/>
      <c r="B1555" s="24"/>
      <c r="E1555"/>
      <c r="F1555"/>
      <c r="G1555"/>
      <c r="H1555"/>
    </row>
    <row r="1556" spans="1:8" s="5" customFormat="1" x14ac:dyDescent="0.25">
      <c r="A1556"/>
      <c r="B1556" s="24"/>
      <c r="E1556"/>
      <c r="F1556"/>
      <c r="G1556"/>
      <c r="H1556"/>
    </row>
    <row r="1557" spans="1:8" s="5" customFormat="1" x14ac:dyDescent="0.25">
      <c r="A1557"/>
      <c r="B1557" s="24"/>
      <c r="E1557"/>
      <c r="F1557"/>
      <c r="G1557"/>
      <c r="H1557"/>
    </row>
    <row r="1558" spans="1:8" s="5" customFormat="1" x14ac:dyDescent="0.25">
      <c r="A1558"/>
      <c r="B1558" s="24"/>
      <c r="E1558"/>
      <c r="F1558"/>
      <c r="G1558"/>
      <c r="H1558"/>
    </row>
    <row r="1559" spans="1:8" s="5" customFormat="1" x14ac:dyDescent="0.25">
      <c r="A1559"/>
      <c r="B1559" s="24"/>
      <c r="E1559"/>
      <c r="F1559"/>
      <c r="G1559"/>
      <c r="H1559"/>
    </row>
    <row r="1560" spans="1:8" s="5" customFormat="1" x14ac:dyDescent="0.25">
      <c r="A1560"/>
      <c r="B1560" s="24"/>
      <c r="E1560"/>
      <c r="F1560"/>
      <c r="G1560"/>
      <c r="H1560"/>
    </row>
    <row r="1561" spans="1:8" s="5" customFormat="1" x14ac:dyDescent="0.25">
      <c r="A1561"/>
      <c r="B1561" s="24"/>
      <c r="E1561"/>
      <c r="F1561"/>
      <c r="G1561"/>
      <c r="H1561"/>
    </row>
    <row r="1562" spans="1:8" s="5" customFormat="1" x14ac:dyDescent="0.25">
      <c r="A1562"/>
      <c r="B1562" s="24"/>
      <c r="E1562"/>
      <c r="F1562"/>
      <c r="G1562"/>
      <c r="H1562"/>
    </row>
    <row r="1563" spans="1:8" s="5" customFormat="1" x14ac:dyDescent="0.25">
      <c r="A1563"/>
      <c r="B1563" s="24"/>
      <c r="E1563"/>
      <c r="F1563"/>
      <c r="G1563"/>
      <c r="H1563"/>
    </row>
    <row r="1564" spans="1:8" s="5" customFormat="1" x14ac:dyDescent="0.25">
      <c r="A1564"/>
      <c r="B1564" s="24"/>
      <c r="E1564"/>
      <c r="F1564"/>
      <c r="G1564"/>
      <c r="H1564"/>
    </row>
    <row r="1565" spans="1:8" s="5" customFormat="1" x14ac:dyDescent="0.25">
      <c r="A1565"/>
      <c r="B1565" s="24"/>
      <c r="E1565"/>
      <c r="F1565"/>
      <c r="G1565"/>
      <c r="H1565"/>
    </row>
    <row r="1566" spans="1:8" s="5" customFormat="1" x14ac:dyDescent="0.25">
      <c r="A1566"/>
      <c r="B1566" s="24"/>
      <c r="E1566"/>
      <c r="F1566"/>
      <c r="G1566"/>
      <c r="H1566"/>
    </row>
    <row r="1567" spans="1:8" s="5" customFormat="1" x14ac:dyDescent="0.25">
      <c r="A1567"/>
      <c r="B1567" s="24"/>
      <c r="E1567"/>
      <c r="F1567"/>
      <c r="G1567"/>
      <c r="H1567"/>
    </row>
    <row r="1568" spans="1:8" s="5" customFormat="1" x14ac:dyDescent="0.25">
      <c r="A1568"/>
      <c r="B1568" s="24"/>
      <c r="E1568"/>
      <c r="F1568"/>
      <c r="G1568"/>
      <c r="H1568"/>
    </row>
    <row r="1569" spans="1:8" s="5" customFormat="1" x14ac:dyDescent="0.25">
      <c r="A1569"/>
      <c r="B1569" s="24"/>
      <c r="E1569"/>
      <c r="F1569"/>
      <c r="G1569"/>
      <c r="H1569"/>
    </row>
    <row r="1570" spans="1:8" s="5" customFormat="1" x14ac:dyDescent="0.25">
      <c r="A1570"/>
      <c r="B1570" s="24"/>
      <c r="E1570"/>
      <c r="F1570"/>
      <c r="G1570"/>
      <c r="H1570"/>
    </row>
    <row r="1571" spans="1:8" s="5" customFormat="1" x14ac:dyDescent="0.25">
      <c r="A1571"/>
      <c r="B1571" s="24"/>
      <c r="E1571"/>
      <c r="F1571"/>
      <c r="G1571"/>
      <c r="H1571"/>
    </row>
    <row r="1572" spans="1:8" s="5" customFormat="1" x14ac:dyDescent="0.25">
      <c r="A1572"/>
      <c r="B1572" s="24"/>
      <c r="E1572"/>
      <c r="F1572"/>
      <c r="G1572"/>
      <c r="H1572"/>
    </row>
    <row r="1573" spans="1:8" s="5" customFormat="1" x14ac:dyDescent="0.25">
      <c r="A1573"/>
      <c r="B1573" s="24"/>
      <c r="E1573"/>
      <c r="F1573"/>
      <c r="G1573"/>
      <c r="H1573"/>
    </row>
    <row r="1574" spans="1:8" s="5" customFormat="1" x14ac:dyDescent="0.25">
      <c r="A1574"/>
      <c r="B1574" s="24"/>
      <c r="E1574"/>
      <c r="F1574"/>
      <c r="G1574"/>
      <c r="H1574"/>
    </row>
    <row r="1575" spans="1:8" s="5" customFormat="1" x14ac:dyDescent="0.25">
      <c r="A1575"/>
      <c r="B1575" s="24"/>
      <c r="E1575"/>
      <c r="F1575"/>
      <c r="G1575"/>
      <c r="H1575"/>
    </row>
    <row r="1576" spans="1:8" s="5" customFormat="1" x14ac:dyDescent="0.25">
      <c r="A1576"/>
      <c r="B1576" s="24"/>
      <c r="E1576"/>
      <c r="F1576"/>
      <c r="G1576"/>
      <c r="H1576"/>
    </row>
    <row r="1577" spans="1:8" s="5" customFormat="1" x14ac:dyDescent="0.25">
      <c r="A1577"/>
      <c r="B1577" s="24"/>
      <c r="E1577"/>
      <c r="F1577"/>
      <c r="G1577"/>
      <c r="H1577"/>
    </row>
    <row r="1578" spans="1:8" s="5" customFormat="1" x14ac:dyDescent="0.25">
      <c r="A1578"/>
      <c r="B1578" s="24"/>
      <c r="E1578"/>
      <c r="F1578"/>
      <c r="G1578"/>
      <c r="H1578"/>
    </row>
    <row r="1579" spans="1:8" s="5" customFormat="1" x14ac:dyDescent="0.25">
      <c r="A1579"/>
      <c r="B1579" s="24"/>
      <c r="E1579"/>
      <c r="F1579"/>
      <c r="G1579"/>
      <c r="H1579"/>
    </row>
    <row r="1580" spans="1:8" s="5" customFormat="1" x14ac:dyDescent="0.25">
      <c r="A1580"/>
      <c r="B1580" s="24"/>
      <c r="E1580"/>
      <c r="F1580"/>
      <c r="G1580"/>
      <c r="H1580"/>
    </row>
    <row r="1581" spans="1:8" s="5" customFormat="1" x14ac:dyDescent="0.25">
      <c r="A1581"/>
      <c r="B1581" s="24"/>
      <c r="E1581"/>
      <c r="F1581"/>
      <c r="G1581"/>
      <c r="H1581"/>
    </row>
    <row r="1582" spans="1:8" s="5" customFormat="1" x14ac:dyDescent="0.25">
      <c r="A1582"/>
      <c r="B1582" s="24"/>
      <c r="E1582"/>
      <c r="F1582"/>
      <c r="G1582"/>
      <c r="H1582"/>
    </row>
    <row r="1583" spans="1:8" s="5" customFormat="1" x14ac:dyDescent="0.25">
      <c r="A1583"/>
      <c r="B1583" s="24"/>
      <c r="E1583"/>
      <c r="F1583"/>
      <c r="G1583"/>
      <c r="H1583"/>
    </row>
    <row r="1584" spans="1:8" s="5" customFormat="1" x14ac:dyDescent="0.25">
      <c r="A1584"/>
      <c r="B1584" s="24"/>
      <c r="E1584"/>
      <c r="F1584"/>
      <c r="G1584"/>
      <c r="H1584"/>
    </row>
    <row r="1585" spans="1:8" s="5" customFormat="1" x14ac:dyDescent="0.25">
      <c r="A1585"/>
      <c r="B1585" s="24"/>
      <c r="E1585"/>
      <c r="F1585"/>
      <c r="G1585"/>
      <c r="H1585"/>
    </row>
    <row r="1586" spans="1:8" s="5" customFormat="1" x14ac:dyDescent="0.25">
      <c r="A1586"/>
      <c r="B1586" s="24"/>
      <c r="E1586"/>
      <c r="F1586"/>
      <c r="G1586"/>
      <c r="H1586"/>
    </row>
    <row r="1587" spans="1:8" s="5" customFormat="1" x14ac:dyDescent="0.25">
      <c r="A1587"/>
      <c r="B1587" s="24"/>
      <c r="E1587"/>
      <c r="F1587"/>
      <c r="G1587"/>
      <c r="H1587"/>
    </row>
    <row r="1588" spans="1:8" s="5" customFormat="1" x14ac:dyDescent="0.25">
      <c r="A1588"/>
      <c r="B1588" s="24"/>
      <c r="E1588"/>
      <c r="F1588"/>
      <c r="G1588"/>
      <c r="H1588"/>
    </row>
    <row r="1589" spans="1:8" s="5" customFormat="1" x14ac:dyDescent="0.25">
      <c r="A1589"/>
      <c r="B1589" s="24"/>
      <c r="E1589"/>
      <c r="F1589"/>
      <c r="G1589"/>
      <c r="H1589"/>
    </row>
    <row r="1590" spans="1:8" s="5" customFormat="1" x14ac:dyDescent="0.25">
      <c r="A1590"/>
      <c r="B1590" s="24"/>
      <c r="E1590"/>
      <c r="F1590"/>
      <c r="G1590"/>
      <c r="H1590"/>
    </row>
    <row r="1591" spans="1:8" s="5" customFormat="1" x14ac:dyDescent="0.25">
      <c r="A1591"/>
      <c r="B1591" s="24"/>
      <c r="E1591"/>
      <c r="F1591"/>
      <c r="G1591"/>
      <c r="H1591"/>
    </row>
    <row r="1592" spans="1:8" s="5" customFormat="1" x14ac:dyDescent="0.25">
      <c r="A1592"/>
      <c r="B1592" s="24"/>
      <c r="E1592"/>
      <c r="F1592"/>
      <c r="G1592"/>
      <c r="H1592"/>
    </row>
    <row r="1593" spans="1:8" s="5" customFormat="1" x14ac:dyDescent="0.25">
      <c r="A1593"/>
      <c r="B1593" s="24"/>
      <c r="E1593"/>
      <c r="F1593"/>
      <c r="G1593"/>
      <c r="H1593"/>
    </row>
    <row r="1594" spans="1:8" s="5" customFormat="1" x14ac:dyDescent="0.25">
      <c r="A1594"/>
      <c r="B1594" s="24"/>
      <c r="E1594"/>
      <c r="F1594"/>
      <c r="G1594"/>
      <c r="H1594"/>
    </row>
    <row r="1595" spans="1:8" s="5" customFormat="1" x14ac:dyDescent="0.25">
      <c r="A1595"/>
      <c r="B1595" s="24"/>
      <c r="E1595"/>
      <c r="F1595"/>
      <c r="G1595"/>
      <c r="H1595"/>
    </row>
    <row r="1596" spans="1:8" s="5" customFormat="1" x14ac:dyDescent="0.25">
      <c r="A1596"/>
      <c r="B1596" s="24"/>
      <c r="E1596"/>
      <c r="F1596"/>
      <c r="G1596"/>
      <c r="H1596"/>
    </row>
    <row r="1597" spans="1:8" s="5" customFormat="1" x14ac:dyDescent="0.25">
      <c r="A1597"/>
      <c r="B1597" s="24"/>
      <c r="E1597"/>
      <c r="F1597"/>
      <c r="G1597"/>
      <c r="H1597"/>
    </row>
    <row r="1598" spans="1:8" s="5" customFormat="1" x14ac:dyDescent="0.25">
      <c r="A1598"/>
      <c r="B1598" s="24"/>
      <c r="E1598"/>
      <c r="F1598"/>
      <c r="G1598"/>
      <c r="H1598"/>
    </row>
    <row r="1599" spans="1:8" s="5" customFormat="1" x14ac:dyDescent="0.25">
      <c r="A1599"/>
      <c r="B1599" s="24"/>
      <c r="E1599"/>
      <c r="F1599"/>
      <c r="G1599"/>
      <c r="H1599"/>
    </row>
    <row r="1600" spans="1:8" s="5" customFormat="1" x14ac:dyDescent="0.25">
      <c r="A1600"/>
      <c r="B1600" s="24"/>
      <c r="E1600"/>
      <c r="F1600"/>
      <c r="G1600"/>
      <c r="H1600"/>
    </row>
    <row r="1601" spans="1:8" s="5" customFormat="1" x14ac:dyDescent="0.25">
      <c r="A1601"/>
      <c r="B1601" s="24"/>
      <c r="E1601"/>
      <c r="F1601"/>
      <c r="G1601"/>
      <c r="H1601"/>
    </row>
    <row r="1602" spans="1:8" s="5" customFormat="1" x14ac:dyDescent="0.25">
      <c r="A1602"/>
      <c r="B1602" s="24"/>
      <c r="E1602"/>
      <c r="F1602"/>
      <c r="G1602"/>
      <c r="H1602"/>
    </row>
    <row r="1603" spans="1:8" s="5" customFormat="1" x14ac:dyDescent="0.25">
      <c r="A1603"/>
      <c r="B1603" s="24"/>
      <c r="E1603"/>
      <c r="F1603"/>
      <c r="G1603"/>
      <c r="H1603"/>
    </row>
    <row r="1604" spans="1:8" s="5" customFormat="1" x14ac:dyDescent="0.25">
      <c r="A1604"/>
      <c r="B1604" s="24"/>
      <c r="E1604"/>
      <c r="F1604"/>
      <c r="G1604"/>
      <c r="H1604"/>
    </row>
    <row r="1605" spans="1:8" s="5" customFormat="1" x14ac:dyDescent="0.25">
      <c r="A1605"/>
      <c r="B1605" s="24"/>
      <c r="E1605"/>
      <c r="F1605"/>
      <c r="G1605"/>
      <c r="H1605"/>
    </row>
    <row r="1606" spans="1:8" s="5" customFormat="1" x14ac:dyDescent="0.25">
      <c r="A1606"/>
      <c r="B1606" s="24"/>
      <c r="E1606"/>
      <c r="F1606"/>
      <c r="G1606"/>
      <c r="H1606"/>
    </row>
    <row r="1607" spans="1:8" s="5" customFormat="1" x14ac:dyDescent="0.25">
      <c r="A1607"/>
      <c r="B1607" s="24"/>
      <c r="E1607"/>
      <c r="F1607"/>
      <c r="G1607"/>
      <c r="H1607"/>
    </row>
    <row r="1608" spans="1:8" s="5" customFormat="1" x14ac:dyDescent="0.25">
      <c r="A1608"/>
      <c r="B1608" s="24"/>
      <c r="E1608"/>
      <c r="F1608"/>
      <c r="G1608"/>
      <c r="H1608"/>
    </row>
    <row r="1609" spans="1:8" s="5" customFormat="1" x14ac:dyDescent="0.25">
      <c r="A1609"/>
      <c r="B1609" s="24"/>
      <c r="E1609"/>
      <c r="F1609"/>
      <c r="G1609"/>
      <c r="H1609"/>
    </row>
    <row r="1610" spans="1:8" s="5" customFormat="1" x14ac:dyDescent="0.25">
      <c r="A1610"/>
      <c r="B1610" s="24"/>
      <c r="E1610"/>
      <c r="F1610"/>
      <c r="G1610"/>
      <c r="H1610"/>
    </row>
    <row r="1611" spans="1:8" s="5" customFormat="1" x14ac:dyDescent="0.25">
      <c r="A1611"/>
      <c r="B1611" s="24"/>
      <c r="E1611"/>
      <c r="F1611"/>
      <c r="G1611"/>
      <c r="H1611"/>
    </row>
    <row r="1612" spans="1:8" s="5" customFormat="1" x14ac:dyDescent="0.25">
      <c r="A1612"/>
      <c r="B1612" s="24"/>
      <c r="E1612"/>
      <c r="F1612"/>
      <c r="G1612"/>
      <c r="H1612"/>
    </row>
    <row r="1613" spans="1:8" s="5" customFormat="1" x14ac:dyDescent="0.25">
      <c r="A1613"/>
      <c r="B1613" s="24"/>
      <c r="E1613"/>
      <c r="F1613"/>
      <c r="G1613"/>
      <c r="H1613"/>
    </row>
    <row r="1614" spans="1:8" s="5" customFormat="1" x14ac:dyDescent="0.25">
      <c r="A1614"/>
      <c r="B1614" s="24"/>
      <c r="E1614"/>
      <c r="F1614"/>
      <c r="G1614"/>
      <c r="H1614"/>
    </row>
    <row r="1615" spans="1:8" s="5" customFormat="1" x14ac:dyDescent="0.25">
      <c r="A1615"/>
      <c r="B1615" s="24"/>
      <c r="E1615"/>
      <c r="F1615"/>
      <c r="G1615"/>
      <c r="H1615"/>
    </row>
    <row r="1616" spans="1:8" s="5" customFormat="1" x14ac:dyDescent="0.25">
      <c r="A1616"/>
      <c r="B1616" s="24"/>
      <c r="E1616"/>
      <c r="F1616"/>
      <c r="G1616"/>
      <c r="H1616"/>
    </row>
    <row r="1617" spans="1:8" s="5" customFormat="1" x14ac:dyDescent="0.25">
      <c r="A1617"/>
      <c r="B1617" s="24"/>
      <c r="E1617"/>
      <c r="F1617"/>
      <c r="G1617"/>
      <c r="H1617"/>
    </row>
    <row r="1618" spans="1:8" s="5" customFormat="1" x14ac:dyDescent="0.25">
      <c r="A1618"/>
      <c r="B1618" s="24"/>
      <c r="E1618"/>
      <c r="F1618"/>
      <c r="G1618"/>
      <c r="H1618"/>
    </row>
    <row r="1619" spans="1:8" s="5" customFormat="1" x14ac:dyDescent="0.25">
      <c r="A1619"/>
      <c r="B1619" s="24"/>
      <c r="E1619"/>
      <c r="F1619"/>
      <c r="G1619"/>
      <c r="H1619"/>
    </row>
    <row r="1620" spans="1:8" s="5" customFormat="1" x14ac:dyDescent="0.25">
      <c r="A1620"/>
      <c r="B1620" s="24"/>
      <c r="E1620"/>
      <c r="F1620"/>
      <c r="G1620"/>
      <c r="H1620"/>
    </row>
    <row r="1621" spans="1:8" s="5" customFormat="1" x14ac:dyDescent="0.25">
      <c r="A1621"/>
      <c r="B1621" s="24"/>
      <c r="E1621"/>
      <c r="F1621"/>
      <c r="G1621"/>
      <c r="H1621"/>
    </row>
    <row r="1622" spans="1:8" s="5" customFormat="1" x14ac:dyDescent="0.25">
      <c r="A1622"/>
      <c r="B1622" s="24"/>
      <c r="E1622"/>
      <c r="F1622"/>
      <c r="G1622"/>
      <c r="H1622"/>
    </row>
    <row r="1623" spans="1:8" s="5" customFormat="1" x14ac:dyDescent="0.25">
      <c r="A1623"/>
      <c r="B1623" s="24"/>
      <c r="E1623"/>
      <c r="F1623"/>
      <c r="G1623"/>
      <c r="H1623"/>
    </row>
    <row r="1624" spans="1:8" s="5" customFormat="1" x14ac:dyDescent="0.25">
      <c r="A1624"/>
      <c r="B1624" s="24"/>
      <c r="E1624"/>
      <c r="F1624"/>
      <c r="G1624"/>
      <c r="H1624"/>
    </row>
    <row r="1625" spans="1:8" s="5" customFormat="1" x14ac:dyDescent="0.25">
      <c r="A1625"/>
      <c r="B1625" s="24"/>
      <c r="E1625"/>
      <c r="F1625"/>
      <c r="G1625"/>
      <c r="H1625"/>
    </row>
    <row r="1626" spans="1:8" s="5" customFormat="1" x14ac:dyDescent="0.25">
      <c r="A1626"/>
      <c r="B1626" s="24"/>
      <c r="E1626"/>
      <c r="F1626"/>
      <c r="G1626"/>
      <c r="H1626"/>
    </row>
    <row r="1627" spans="1:8" s="5" customFormat="1" x14ac:dyDescent="0.25">
      <c r="A1627"/>
      <c r="B1627" s="24"/>
      <c r="E1627"/>
      <c r="F1627"/>
      <c r="G1627"/>
      <c r="H1627"/>
    </row>
    <row r="1628" spans="1:8" s="5" customFormat="1" x14ac:dyDescent="0.25">
      <c r="A1628"/>
      <c r="B1628" s="24"/>
      <c r="E1628"/>
      <c r="F1628"/>
      <c r="G1628"/>
      <c r="H1628"/>
    </row>
    <row r="1629" spans="1:8" s="5" customFormat="1" x14ac:dyDescent="0.25">
      <c r="A1629"/>
      <c r="B1629" s="24"/>
      <c r="E1629"/>
      <c r="F1629"/>
      <c r="G1629"/>
      <c r="H1629"/>
    </row>
    <row r="1630" spans="1:8" s="5" customFormat="1" x14ac:dyDescent="0.25">
      <c r="A1630"/>
      <c r="B1630" s="24"/>
      <c r="E1630"/>
      <c r="F1630"/>
      <c r="G1630"/>
      <c r="H1630"/>
    </row>
    <row r="1631" spans="1:8" s="5" customFormat="1" x14ac:dyDescent="0.25">
      <c r="A1631"/>
      <c r="B1631" s="24"/>
      <c r="E1631"/>
      <c r="F1631"/>
      <c r="G1631"/>
      <c r="H1631"/>
    </row>
    <row r="1632" spans="1:8" s="5" customFormat="1" x14ac:dyDescent="0.25">
      <c r="A1632"/>
      <c r="B1632" s="24"/>
      <c r="E1632"/>
      <c r="F1632"/>
      <c r="G1632"/>
      <c r="H1632"/>
    </row>
    <row r="1633" spans="1:8" s="5" customFormat="1" x14ac:dyDescent="0.25">
      <c r="A1633"/>
      <c r="B1633" s="24"/>
      <c r="E1633"/>
      <c r="F1633"/>
      <c r="G1633"/>
      <c r="H1633"/>
    </row>
    <row r="1634" spans="1:8" s="5" customFormat="1" x14ac:dyDescent="0.25">
      <c r="A1634"/>
      <c r="B1634" s="24"/>
      <c r="E1634"/>
      <c r="F1634"/>
      <c r="G1634"/>
      <c r="H1634"/>
    </row>
    <row r="1635" spans="1:8" s="5" customFormat="1" x14ac:dyDescent="0.25">
      <c r="A1635"/>
      <c r="B1635" s="24"/>
      <c r="E1635"/>
      <c r="F1635"/>
      <c r="G1635"/>
      <c r="H1635"/>
    </row>
    <row r="1636" spans="1:8" s="5" customFormat="1" x14ac:dyDescent="0.25">
      <c r="A1636"/>
      <c r="B1636" s="24"/>
      <c r="E1636"/>
      <c r="F1636"/>
      <c r="G1636"/>
      <c r="H1636"/>
    </row>
    <row r="1637" spans="1:8" s="5" customFormat="1" x14ac:dyDescent="0.25">
      <c r="A1637"/>
      <c r="B1637" s="24"/>
      <c r="E1637"/>
      <c r="F1637"/>
      <c r="G1637"/>
      <c r="H1637"/>
    </row>
    <row r="1638" spans="1:8" s="5" customFormat="1" x14ac:dyDescent="0.25">
      <c r="A1638"/>
      <c r="B1638" s="24"/>
      <c r="E1638"/>
      <c r="F1638"/>
      <c r="G1638"/>
      <c r="H1638"/>
    </row>
    <row r="1639" spans="1:8" s="5" customFormat="1" x14ac:dyDescent="0.25">
      <c r="A1639"/>
      <c r="B1639" s="24"/>
      <c r="E1639"/>
      <c r="F1639"/>
      <c r="G1639"/>
      <c r="H1639"/>
    </row>
    <row r="1640" spans="1:8" s="5" customFormat="1" x14ac:dyDescent="0.25">
      <c r="A1640"/>
      <c r="B1640" s="24"/>
      <c r="E1640"/>
      <c r="F1640"/>
      <c r="G1640"/>
      <c r="H1640"/>
    </row>
    <row r="1641" spans="1:8" s="5" customFormat="1" x14ac:dyDescent="0.25">
      <c r="A1641"/>
      <c r="B1641" s="24"/>
      <c r="E1641"/>
      <c r="F1641"/>
      <c r="G1641"/>
      <c r="H1641"/>
    </row>
    <row r="1642" spans="1:8" s="5" customFormat="1" x14ac:dyDescent="0.25">
      <c r="A1642"/>
      <c r="B1642" s="24"/>
      <c r="E1642"/>
      <c r="F1642"/>
      <c r="G1642"/>
      <c r="H1642"/>
    </row>
    <row r="1643" spans="1:8" s="5" customFormat="1" x14ac:dyDescent="0.25">
      <c r="A1643"/>
      <c r="B1643" s="24"/>
      <c r="E1643"/>
      <c r="F1643"/>
      <c r="G1643"/>
      <c r="H1643"/>
    </row>
    <row r="1644" spans="1:8" s="5" customFormat="1" x14ac:dyDescent="0.25">
      <c r="A1644"/>
      <c r="B1644" s="24"/>
      <c r="E1644"/>
      <c r="F1644"/>
      <c r="G1644"/>
      <c r="H1644"/>
    </row>
    <row r="1645" spans="1:8" s="5" customFormat="1" x14ac:dyDescent="0.25">
      <c r="A1645"/>
      <c r="B1645" s="24"/>
      <c r="E1645"/>
      <c r="F1645"/>
      <c r="G1645"/>
      <c r="H1645"/>
    </row>
    <row r="1646" spans="1:8" s="5" customFormat="1" x14ac:dyDescent="0.25">
      <c r="A1646"/>
      <c r="B1646" s="24"/>
      <c r="E1646"/>
      <c r="F1646"/>
      <c r="G1646"/>
      <c r="H1646"/>
    </row>
    <row r="1647" spans="1:8" s="5" customFormat="1" x14ac:dyDescent="0.25">
      <c r="A1647"/>
      <c r="B1647" s="24"/>
      <c r="E1647"/>
      <c r="F1647"/>
      <c r="G1647"/>
      <c r="H1647"/>
    </row>
    <row r="1648" spans="1:8" s="5" customFormat="1" x14ac:dyDescent="0.25">
      <c r="A1648"/>
      <c r="B1648" s="24"/>
      <c r="E1648"/>
      <c r="F1648"/>
      <c r="G1648"/>
      <c r="H1648"/>
    </row>
    <row r="1649" spans="1:8" s="5" customFormat="1" x14ac:dyDescent="0.25">
      <c r="A1649"/>
      <c r="B1649" s="24"/>
      <c r="E1649"/>
      <c r="F1649"/>
      <c r="G1649"/>
      <c r="H1649"/>
    </row>
    <row r="1650" spans="1:8" s="5" customFormat="1" x14ac:dyDescent="0.25">
      <c r="A1650"/>
      <c r="B1650" s="24"/>
      <c r="E1650"/>
      <c r="F1650"/>
      <c r="G1650"/>
      <c r="H1650"/>
    </row>
    <row r="1651" spans="1:8" s="5" customFormat="1" x14ac:dyDescent="0.25">
      <c r="A1651"/>
      <c r="B1651" s="24"/>
      <c r="E1651"/>
      <c r="F1651"/>
      <c r="G1651"/>
      <c r="H1651"/>
    </row>
    <row r="1652" spans="1:8" s="5" customFormat="1" x14ac:dyDescent="0.25">
      <c r="A1652"/>
      <c r="B1652" s="24"/>
      <c r="E1652"/>
      <c r="F1652"/>
      <c r="G1652"/>
      <c r="H1652"/>
    </row>
    <row r="1653" spans="1:8" s="5" customFormat="1" x14ac:dyDescent="0.25">
      <c r="A1653"/>
      <c r="B1653" s="24"/>
      <c r="E1653"/>
      <c r="F1653"/>
      <c r="G1653"/>
      <c r="H1653"/>
    </row>
    <row r="1654" spans="1:8" s="5" customFormat="1" x14ac:dyDescent="0.25">
      <c r="A1654"/>
      <c r="B1654" s="24"/>
      <c r="E1654"/>
      <c r="F1654"/>
      <c r="G1654"/>
      <c r="H1654"/>
    </row>
    <row r="1655" spans="1:8" s="5" customFormat="1" x14ac:dyDescent="0.25">
      <c r="A1655"/>
      <c r="B1655" s="24"/>
      <c r="E1655"/>
      <c r="F1655"/>
      <c r="G1655"/>
      <c r="H1655"/>
    </row>
    <row r="1656" spans="1:8" s="5" customFormat="1" x14ac:dyDescent="0.25">
      <c r="A1656"/>
      <c r="B1656" s="24"/>
      <c r="E1656"/>
      <c r="F1656"/>
      <c r="G1656"/>
      <c r="H1656"/>
    </row>
    <row r="1657" spans="1:8" s="5" customFormat="1" x14ac:dyDescent="0.25">
      <c r="A1657"/>
      <c r="B1657" s="24"/>
      <c r="E1657"/>
      <c r="F1657"/>
      <c r="G1657"/>
      <c r="H1657"/>
    </row>
    <row r="1658" spans="1:8" s="5" customFormat="1" x14ac:dyDescent="0.25">
      <c r="A1658"/>
      <c r="B1658" s="24"/>
      <c r="E1658"/>
      <c r="F1658"/>
      <c r="G1658"/>
      <c r="H1658"/>
    </row>
    <row r="1659" spans="1:8" s="5" customFormat="1" x14ac:dyDescent="0.25">
      <c r="A1659"/>
      <c r="B1659" s="24"/>
      <c r="E1659"/>
      <c r="F1659"/>
      <c r="G1659"/>
      <c r="H1659"/>
    </row>
    <row r="1660" spans="1:8" s="5" customFormat="1" x14ac:dyDescent="0.25">
      <c r="A1660"/>
      <c r="B1660" s="24"/>
      <c r="E1660"/>
      <c r="F1660"/>
      <c r="G1660"/>
      <c r="H1660"/>
    </row>
    <row r="1661" spans="1:8" s="5" customFormat="1" x14ac:dyDescent="0.25">
      <c r="A1661"/>
      <c r="B1661" s="24"/>
      <c r="E1661"/>
      <c r="F1661"/>
      <c r="G1661"/>
      <c r="H1661"/>
    </row>
    <row r="1662" spans="1:8" s="5" customFormat="1" x14ac:dyDescent="0.25">
      <c r="A1662"/>
      <c r="B1662" s="24"/>
      <c r="E1662"/>
      <c r="F1662"/>
      <c r="G1662"/>
      <c r="H1662"/>
    </row>
    <row r="1663" spans="1:8" s="5" customFormat="1" x14ac:dyDescent="0.25">
      <c r="A1663"/>
      <c r="B1663" s="24"/>
      <c r="E1663"/>
      <c r="F1663"/>
      <c r="G1663"/>
      <c r="H1663"/>
    </row>
    <row r="1664" spans="1:8" s="5" customFormat="1" x14ac:dyDescent="0.25">
      <c r="A1664"/>
      <c r="B1664" s="24"/>
      <c r="E1664"/>
      <c r="F1664"/>
      <c r="G1664"/>
      <c r="H1664"/>
    </row>
    <row r="1665" spans="1:8" s="5" customFormat="1" x14ac:dyDescent="0.25">
      <c r="A1665"/>
      <c r="B1665" s="24"/>
      <c r="E1665"/>
      <c r="F1665"/>
      <c r="G1665"/>
      <c r="H1665"/>
    </row>
    <row r="1666" spans="1:8" s="5" customFormat="1" x14ac:dyDescent="0.25">
      <c r="A1666"/>
      <c r="B1666" s="24"/>
      <c r="E1666"/>
      <c r="F1666"/>
      <c r="G1666"/>
      <c r="H1666"/>
    </row>
    <row r="1667" spans="1:8" s="5" customFormat="1" x14ac:dyDescent="0.25">
      <c r="A1667"/>
      <c r="B1667" s="24"/>
      <c r="E1667"/>
      <c r="F1667"/>
      <c r="G1667"/>
      <c r="H1667"/>
    </row>
    <row r="1668" spans="1:8" s="5" customFormat="1" x14ac:dyDescent="0.25">
      <c r="A1668"/>
      <c r="B1668" s="24"/>
      <c r="E1668"/>
      <c r="F1668"/>
      <c r="G1668"/>
      <c r="H1668"/>
    </row>
    <row r="1669" spans="1:8" s="5" customFormat="1" x14ac:dyDescent="0.25">
      <c r="A1669"/>
      <c r="B1669" s="24"/>
      <c r="E1669"/>
      <c r="F1669"/>
      <c r="G1669"/>
      <c r="H1669"/>
    </row>
    <row r="1670" spans="1:8" s="5" customFormat="1" x14ac:dyDescent="0.25">
      <c r="A1670"/>
      <c r="B1670" s="24"/>
      <c r="E1670"/>
      <c r="F1670"/>
      <c r="G1670"/>
      <c r="H1670"/>
    </row>
    <row r="1671" spans="1:8" s="5" customFormat="1" x14ac:dyDescent="0.25">
      <c r="A1671"/>
      <c r="B1671" s="24"/>
      <c r="E1671"/>
      <c r="F1671"/>
      <c r="G1671"/>
      <c r="H1671"/>
    </row>
    <row r="1672" spans="1:8" s="5" customFormat="1" x14ac:dyDescent="0.25">
      <c r="A1672"/>
      <c r="B1672" s="24"/>
      <c r="E1672"/>
      <c r="F1672"/>
      <c r="G1672"/>
      <c r="H1672"/>
    </row>
    <row r="1673" spans="1:8" s="5" customFormat="1" x14ac:dyDescent="0.25">
      <c r="A1673"/>
      <c r="B1673" s="24"/>
      <c r="E1673"/>
      <c r="F1673"/>
      <c r="G1673"/>
      <c r="H1673"/>
    </row>
    <row r="1674" spans="1:8" s="5" customFormat="1" x14ac:dyDescent="0.25">
      <c r="A1674"/>
      <c r="B1674" s="24"/>
      <c r="E1674"/>
      <c r="F1674"/>
      <c r="G1674"/>
      <c r="H1674"/>
    </row>
    <row r="1675" spans="1:8" s="5" customFormat="1" x14ac:dyDescent="0.25">
      <c r="A1675"/>
      <c r="B1675" s="24"/>
      <c r="E1675"/>
      <c r="F1675"/>
      <c r="G1675"/>
      <c r="H1675"/>
    </row>
    <row r="1676" spans="1:8" s="5" customFormat="1" x14ac:dyDescent="0.25">
      <c r="A1676"/>
      <c r="B1676" s="24"/>
      <c r="E1676"/>
      <c r="F1676"/>
      <c r="G1676"/>
      <c r="H1676"/>
    </row>
    <row r="1677" spans="1:8" s="5" customFormat="1" x14ac:dyDescent="0.25">
      <c r="A1677"/>
      <c r="B1677" s="24"/>
      <c r="E1677"/>
      <c r="F1677"/>
      <c r="G1677"/>
      <c r="H1677"/>
    </row>
    <row r="1678" spans="1:8" s="5" customFormat="1" x14ac:dyDescent="0.25">
      <c r="A1678"/>
      <c r="B1678" s="24"/>
      <c r="E1678"/>
      <c r="F1678"/>
      <c r="G1678"/>
      <c r="H1678"/>
    </row>
    <row r="1679" spans="1:8" s="5" customFormat="1" x14ac:dyDescent="0.25">
      <c r="A1679"/>
      <c r="B1679" s="24"/>
      <c r="E1679"/>
      <c r="F1679"/>
      <c r="G1679"/>
      <c r="H1679"/>
    </row>
    <row r="1680" spans="1:8" s="5" customFormat="1" x14ac:dyDescent="0.25">
      <c r="A1680"/>
      <c r="B1680" s="24"/>
      <c r="E1680"/>
      <c r="F1680"/>
      <c r="G1680"/>
      <c r="H1680"/>
    </row>
    <row r="1681" spans="1:8" s="5" customFormat="1" x14ac:dyDescent="0.25">
      <c r="A1681"/>
      <c r="B1681" s="24"/>
      <c r="E1681"/>
      <c r="F1681"/>
      <c r="G1681"/>
      <c r="H1681"/>
    </row>
    <row r="1682" spans="1:8" s="5" customFormat="1" x14ac:dyDescent="0.25">
      <c r="A1682"/>
      <c r="B1682" s="24"/>
      <c r="E1682"/>
      <c r="F1682"/>
      <c r="G1682"/>
      <c r="H1682"/>
    </row>
    <row r="1683" spans="1:8" s="5" customFormat="1" x14ac:dyDescent="0.25">
      <c r="A1683"/>
      <c r="B1683" s="24"/>
      <c r="E1683"/>
      <c r="F1683"/>
      <c r="G1683"/>
      <c r="H1683"/>
    </row>
    <row r="1684" spans="1:8" s="5" customFormat="1" x14ac:dyDescent="0.25">
      <c r="A1684"/>
      <c r="B1684" s="24"/>
      <c r="E1684"/>
      <c r="F1684"/>
      <c r="G1684"/>
      <c r="H1684"/>
    </row>
    <row r="1685" spans="1:8" s="5" customFormat="1" x14ac:dyDescent="0.25">
      <c r="A1685"/>
      <c r="B1685" s="24"/>
      <c r="E1685"/>
      <c r="F1685"/>
      <c r="G1685"/>
      <c r="H1685"/>
    </row>
    <row r="1686" spans="1:8" s="5" customFormat="1" x14ac:dyDescent="0.25">
      <c r="A1686"/>
      <c r="B1686" s="24"/>
      <c r="E1686"/>
      <c r="F1686"/>
      <c r="G1686"/>
      <c r="H1686"/>
    </row>
    <row r="1687" spans="1:8" s="5" customFormat="1" x14ac:dyDescent="0.25">
      <c r="A1687"/>
      <c r="B1687" s="24"/>
      <c r="E1687"/>
      <c r="F1687"/>
      <c r="G1687"/>
      <c r="H1687"/>
    </row>
    <row r="1688" spans="1:8" s="5" customFormat="1" x14ac:dyDescent="0.25">
      <c r="A1688"/>
      <c r="B1688" s="24"/>
      <c r="E1688"/>
      <c r="F1688"/>
      <c r="G1688"/>
      <c r="H1688"/>
    </row>
    <row r="1689" spans="1:8" s="5" customFormat="1" x14ac:dyDescent="0.25">
      <c r="A1689"/>
      <c r="B1689" s="24"/>
      <c r="E1689"/>
      <c r="F1689"/>
      <c r="G1689"/>
      <c r="H1689"/>
    </row>
    <row r="1690" spans="1:8" s="5" customFormat="1" x14ac:dyDescent="0.25">
      <c r="A1690"/>
      <c r="B1690" s="24"/>
      <c r="E1690"/>
      <c r="F1690"/>
      <c r="G1690"/>
      <c r="H1690"/>
    </row>
    <row r="1691" spans="1:8" s="5" customFormat="1" x14ac:dyDescent="0.25">
      <c r="A1691"/>
      <c r="B1691" s="24"/>
      <c r="E1691"/>
      <c r="F1691"/>
      <c r="G1691"/>
      <c r="H1691"/>
    </row>
    <row r="1692" spans="1:8" s="5" customFormat="1" x14ac:dyDescent="0.25">
      <c r="A1692"/>
      <c r="B1692" s="24"/>
      <c r="E1692"/>
      <c r="F1692"/>
      <c r="G1692"/>
      <c r="H1692"/>
    </row>
    <row r="1693" spans="1:8" s="5" customFormat="1" x14ac:dyDescent="0.25">
      <c r="A1693"/>
      <c r="B1693" s="24"/>
      <c r="E1693"/>
      <c r="F1693"/>
      <c r="G1693"/>
      <c r="H1693"/>
    </row>
    <row r="1694" spans="1:8" s="5" customFormat="1" x14ac:dyDescent="0.25">
      <c r="A1694"/>
      <c r="B1694" s="24"/>
      <c r="E1694"/>
      <c r="F1694"/>
      <c r="G1694"/>
      <c r="H1694"/>
    </row>
    <row r="1695" spans="1:8" s="5" customFormat="1" x14ac:dyDescent="0.25">
      <c r="A1695"/>
      <c r="B1695" s="24"/>
      <c r="E1695"/>
      <c r="F1695"/>
      <c r="G1695"/>
      <c r="H1695"/>
    </row>
    <row r="1696" spans="1:8" s="5" customFormat="1" x14ac:dyDescent="0.25">
      <c r="A1696"/>
      <c r="B1696" s="24"/>
      <c r="E1696"/>
      <c r="F1696"/>
      <c r="G1696"/>
      <c r="H1696"/>
    </row>
    <row r="1697" spans="1:8" s="5" customFormat="1" x14ac:dyDescent="0.25">
      <c r="A1697"/>
      <c r="B1697" s="24"/>
      <c r="E1697"/>
      <c r="F1697"/>
      <c r="G1697"/>
      <c r="H1697"/>
    </row>
    <row r="1698" spans="1:8" s="5" customFormat="1" x14ac:dyDescent="0.25">
      <c r="A1698"/>
      <c r="B1698" s="24"/>
      <c r="E1698"/>
      <c r="F1698"/>
      <c r="G1698"/>
      <c r="H1698"/>
    </row>
    <row r="1699" spans="1:8" s="5" customFormat="1" x14ac:dyDescent="0.25">
      <c r="A1699"/>
      <c r="B1699" s="24"/>
      <c r="E1699"/>
      <c r="F1699"/>
      <c r="G1699"/>
      <c r="H1699"/>
    </row>
    <row r="1700" spans="1:8" s="5" customFormat="1" x14ac:dyDescent="0.25">
      <c r="A1700"/>
      <c r="B1700" s="24"/>
      <c r="E1700"/>
      <c r="F1700"/>
      <c r="G1700"/>
      <c r="H1700"/>
    </row>
    <row r="1701" spans="1:8" s="5" customFormat="1" x14ac:dyDescent="0.25">
      <c r="A1701"/>
      <c r="B1701" s="24"/>
      <c r="E1701"/>
      <c r="F1701"/>
      <c r="G1701"/>
      <c r="H1701"/>
    </row>
    <row r="1702" spans="1:8" s="5" customFormat="1" x14ac:dyDescent="0.25">
      <c r="A1702"/>
      <c r="B1702" s="24"/>
      <c r="E1702"/>
      <c r="F1702"/>
      <c r="G1702"/>
      <c r="H1702"/>
    </row>
    <row r="1703" spans="1:8" s="5" customFormat="1" x14ac:dyDescent="0.25">
      <c r="A1703"/>
      <c r="B1703" s="24"/>
      <c r="E1703"/>
      <c r="F1703"/>
      <c r="G1703"/>
      <c r="H1703"/>
    </row>
    <row r="1704" spans="1:8" s="5" customFormat="1" x14ac:dyDescent="0.25">
      <c r="A1704"/>
      <c r="B1704" s="24"/>
      <c r="E1704"/>
      <c r="F1704"/>
      <c r="G1704"/>
      <c r="H1704"/>
    </row>
    <row r="1705" spans="1:8" s="5" customFormat="1" x14ac:dyDescent="0.25">
      <c r="A1705"/>
      <c r="B1705" s="24"/>
      <c r="E1705"/>
      <c r="F1705"/>
      <c r="G1705"/>
      <c r="H1705"/>
    </row>
    <row r="1706" spans="1:8" s="5" customFormat="1" x14ac:dyDescent="0.25">
      <c r="A1706"/>
      <c r="B1706" s="24"/>
      <c r="E1706"/>
      <c r="F1706"/>
      <c r="G1706"/>
      <c r="H1706"/>
    </row>
    <row r="1707" spans="1:8" s="5" customFormat="1" x14ac:dyDescent="0.25">
      <c r="A1707"/>
      <c r="B1707" s="24"/>
      <c r="E1707"/>
      <c r="F1707"/>
      <c r="G1707"/>
      <c r="H1707"/>
    </row>
    <row r="1708" spans="1:8" s="5" customFormat="1" x14ac:dyDescent="0.25">
      <c r="A1708"/>
      <c r="B1708" s="24"/>
      <c r="E1708"/>
      <c r="F1708"/>
      <c r="G1708"/>
      <c r="H1708"/>
    </row>
    <row r="1709" spans="1:8" s="5" customFormat="1" x14ac:dyDescent="0.25">
      <c r="A1709"/>
      <c r="B1709" s="24"/>
      <c r="E1709"/>
      <c r="F1709"/>
      <c r="G1709"/>
      <c r="H1709"/>
    </row>
    <row r="1710" spans="1:8" s="5" customFormat="1" x14ac:dyDescent="0.25">
      <c r="A1710"/>
      <c r="B1710" s="24"/>
      <c r="E1710"/>
      <c r="F1710"/>
      <c r="G1710"/>
      <c r="H1710"/>
    </row>
    <row r="1711" spans="1:8" s="5" customFormat="1" x14ac:dyDescent="0.25">
      <c r="A1711"/>
      <c r="B1711" s="24"/>
      <c r="E1711"/>
      <c r="F1711"/>
      <c r="G1711"/>
      <c r="H1711"/>
    </row>
    <row r="1712" spans="1:8" s="5" customFormat="1" x14ac:dyDescent="0.25">
      <c r="A1712"/>
      <c r="B1712" s="24"/>
      <c r="E1712"/>
      <c r="F1712"/>
      <c r="G1712"/>
      <c r="H1712"/>
    </row>
    <row r="1713" spans="1:8" s="5" customFormat="1" x14ac:dyDescent="0.25">
      <c r="A1713"/>
      <c r="B1713" s="24"/>
      <c r="E1713"/>
      <c r="F1713"/>
      <c r="G1713"/>
      <c r="H1713"/>
    </row>
    <row r="1714" spans="1:8" s="5" customFormat="1" x14ac:dyDescent="0.25">
      <c r="A1714"/>
      <c r="B1714" s="24"/>
      <c r="E1714"/>
      <c r="F1714"/>
      <c r="G1714"/>
      <c r="H1714"/>
    </row>
    <row r="1715" spans="1:8" s="5" customFormat="1" x14ac:dyDescent="0.25">
      <c r="A1715"/>
      <c r="B1715" s="24"/>
      <c r="E1715"/>
      <c r="F1715"/>
      <c r="G1715"/>
      <c r="H1715"/>
    </row>
    <row r="1716" spans="1:8" s="5" customFormat="1" x14ac:dyDescent="0.25">
      <c r="A1716"/>
      <c r="B1716" s="24"/>
      <c r="E1716"/>
      <c r="F1716"/>
      <c r="G1716"/>
      <c r="H1716"/>
    </row>
    <row r="1717" spans="1:8" s="5" customFormat="1" x14ac:dyDescent="0.25">
      <c r="A1717"/>
      <c r="B1717" s="24"/>
      <c r="E1717"/>
      <c r="F1717"/>
      <c r="G1717"/>
      <c r="H1717"/>
    </row>
    <row r="1718" spans="1:8" s="5" customFormat="1" x14ac:dyDescent="0.25">
      <c r="A1718"/>
      <c r="B1718" s="24"/>
      <c r="E1718"/>
      <c r="F1718"/>
      <c r="G1718"/>
      <c r="H1718"/>
    </row>
    <row r="1719" spans="1:8" s="5" customFormat="1" x14ac:dyDescent="0.25">
      <c r="A1719"/>
      <c r="B1719" s="24"/>
      <c r="E1719"/>
      <c r="F1719"/>
      <c r="G1719"/>
      <c r="H1719"/>
    </row>
    <row r="1720" spans="1:8" s="5" customFormat="1" x14ac:dyDescent="0.25">
      <c r="A1720"/>
      <c r="B1720" s="24"/>
      <c r="E1720"/>
      <c r="F1720"/>
      <c r="G1720"/>
      <c r="H1720"/>
    </row>
    <row r="1721" spans="1:8" s="5" customFormat="1" x14ac:dyDescent="0.25">
      <c r="A1721"/>
      <c r="B1721" s="24"/>
      <c r="E1721"/>
      <c r="F1721"/>
      <c r="G1721"/>
      <c r="H1721"/>
    </row>
    <row r="1722" spans="1:8" s="5" customFormat="1" x14ac:dyDescent="0.25">
      <c r="A1722"/>
      <c r="B1722" s="24"/>
      <c r="E1722"/>
      <c r="F1722"/>
      <c r="G1722"/>
      <c r="H1722"/>
    </row>
    <row r="1723" spans="1:8" s="5" customFormat="1" x14ac:dyDescent="0.25">
      <c r="A1723"/>
      <c r="B1723" s="24"/>
      <c r="E1723"/>
      <c r="F1723"/>
      <c r="G1723"/>
      <c r="H1723"/>
    </row>
    <row r="1724" spans="1:8" s="5" customFormat="1" x14ac:dyDescent="0.25">
      <c r="A1724"/>
      <c r="B1724" s="24"/>
      <c r="E1724"/>
      <c r="F1724"/>
      <c r="G1724"/>
      <c r="H1724"/>
    </row>
    <row r="1725" spans="1:8" s="5" customFormat="1" x14ac:dyDescent="0.25">
      <c r="A1725"/>
      <c r="B1725" s="24"/>
      <c r="E1725"/>
      <c r="F1725"/>
      <c r="G1725"/>
      <c r="H1725"/>
    </row>
    <row r="1726" spans="1:8" s="5" customFormat="1" x14ac:dyDescent="0.25">
      <c r="A1726"/>
      <c r="B1726" s="24"/>
      <c r="E1726"/>
      <c r="F1726"/>
      <c r="G1726"/>
      <c r="H1726"/>
    </row>
    <row r="1727" spans="1:8" s="5" customFormat="1" x14ac:dyDescent="0.25">
      <c r="A1727"/>
      <c r="B1727" s="24"/>
      <c r="E1727"/>
      <c r="F1727"/>
      <c r="G1727"/>
      <c r="H1727"/>
    </row>
    <row r="1728" spans="1:8" s="5" customFormat="1" x14ac:dyDescent="0.25">
      <c r="A1728"/>
      <c r="B1728" s="24"/>
      <c r="E1728"/>
      <c r="F1728"/>
      <c r="G1728"/>
      <c r="H1728"/>
    </row>
    <row r="1729" spans="1:8" s="5" customFormat="1" x14ac:dyDescent="0.25">
      <c r="A1729"/>
      <c r="B1729" s="24"/>
      <c r="E1729"/>
      <c r="F1729"/>
      <c r="G1729"/>
      <c r="H1729"/>
    </row>
    <row r="1730" spans="1:8" s="5" customFormat="1" x14ac:dyDescent="0.25">
      <c r="A1730"/>
      <c r="B1730" s="24"/>
      <c r="E1730"/>
      <c r="F1730"/>
      <c r="G1730"/>
      <c r="H1730"/>
    </row>
    <row r="1731" spans="1:8" s="5" customFormat="1" x14ac:dyDescent="0.25">
      <c r="A1731"/>
      <c r="B1731" s="24"/>
      <c r="E1731"/>
      <c r="F1731"/>
      <c r="G1731"/>
      <c r="H1731"/>
    </row>
    <row r="1732" spans="1:8" s="5" customFormat="1" x14ac:dyDescent="0.25">
      <c r="A1732"/>
      <c r="B1732" s="24"/>
      <c r="E1732"/>
      <c r="F1732"/>
      <c r="G1732"/>
      <c r="H1732"/>
    </row>
    <row r="1733" spans="1:8" s="5" customFormat="1" x14ac:dyDescent="0.25">
      <c r="A1733"/>
      <c r="B1733" s="24"/>
      <c r="E1733"/>
      <c r="F1733"/>
      <c r="G1733"/>
      <c r="H1733"/>
    </row>
    <row r="1734" spans="1:8" s="5" customFormat="1" x14ac:dyDescent="0.25">
      <c r="A1734"/>
      <c r="B1734" s="24"/>
      <c r="E1734"/>
      <c r="F1734"/>
      <c r="G1734"/>
      <c r="H1734"/>
    </row>
    <row r="1735" spans="1:8" s="5" customFormat="1" x14ac:dyDescent="0.25">
      <c r="A1735"/>
      <c r="B1735" s="24"/>
      <c r="E1735"/>
      <c r="F1735"/>
      <c r="G1735"/>
      <c r="H1735"/>
    </row>
    <row r="1736" spans="1:8" s="5" customFormat="1" x14ac:dyDescent="0.25">
      <c r="A1736"/>
      <c r="B1736" s="24"/>
      <c r="E1736"/>
      <c r="F1736"/>
      <c r="G1736"/>
      <c r="H1736"/>
    </row>
    <row r="1737" spans="1:8" s="5" customFormat="1" x14ac:dyDescent="0.25">
      <c r="A1737"/>
      <c r="B1737" s="24"/>
      <c r="E1737"/>
      <c r="F1737"/>
      <c r="G1737"/>
      <c r="H1737"/>
    </row>
    <row r="1738" spans="1:8" s="5" customFormat="1" x14ac:dyDescent="0.25">
      <c r="A1738"/>
      <c r="B1738" s="24"/>
      <c r="E1738"/>
      <c r="F1738"/>
      <c r="G1738"/>
      <c r="H1738"/>
    </row>
    <row r="1739" spans="1:8" s="5" customFormat="1" x14ac:dyDescent="0.25">
      <c r="A1739"/>
      <c r="B1739" s="24"/>
      <c r="E1739"/>
      <c r="F1739"/>
      <c r="G1739"/>
      <c r="H1739"/>
    </row>
    <row r="1740" spans="1:8" s="5" customFormat="1" x14ac:dyDescent="0.25">
      <c r="A1740"/>
      <c r="B1740" s="24"/>
      <c r="E1740"/>
      <c r="F1740"/>
      <c r="G1740"/>
      <c r="H1740"/>
    </row>
    <row r="1741" spans="1:8" s="5" customFormat="1" x14ac:dyDescent="0.25">
      <c r="A1741"/>
      <c r="B1741" s="24"/>
      <c r="E1741"/>
      <c r="F1741"/>
      <c r="G1741"/>
      <c r="H1741"/>
    </row>
    <row r="1742" spans="1:8" s="5" customFormat="1" x14ac:dyDescent="0.25">
      <c r="A1742"/>
      <c r="B1742" s="24"/>
      <c r="E1742"/>
      <c r="F1742"/>
      <c r="G1742"/>
      <c r="H1742"/>
    </row>
    <row r="1743" spans="1:8" s="5" customFormat="1" x14ac:dyDescent="0.25">
      <c r="A1743"/>
      <c r="B1743" s="24"/>
      <c r="E1743"/>
      <c r="F1743"/>
      <c r="G1743"/>
      <c r="H1743"/>
    </row>
    <row r="1744" spans="1:8" s="5" customFormat="1" x14ac:dyDescent="0.25">
      <c r="A1744"/>
      <c r="B1744" s="24"/>
      <c r="E1744"/>
      <c r="F1744"/>
      <c r="G1744"/>
      <c r="H1744"/>
    </row>
    <row r="1745" spans="1:8" s="5" customFormat="1" x14ac:dyDescent="0.25">
      <c r="A1745"/>
      <c r="B1745" s="24"/>
      <c r="E1745"/>
      <c r="F1745"/>
      <c r="G1745"/>
      <c r="H1745"/>
    </row>
    <row r="1746" spans="1:8" s="5" customFormat="1" x14ac:dyDescent="0.25">
      <c r="A1746"/>
      <c r="B1746" s="24"/>
      <c r="E1746"/>
      <c r="F1746"/>
      <c r="G1746"/>
      <c r="H1746"/>
    </row>
    <row r="1747" spans="1:8" s="5" customFormat="1" x14ac:dyDescent="0.25">
      <c r="A1747"/>
      <c r="B1747" s="24"/>
      <c r="E1747"/>
      <c r="F1747"/>
      <c r="G1747"/>
      <c r="H1747"/>
    </row>
    <row r="1748" spans="1:8" s="5" customFormat="1" x14ac:dyDescent="0.25">
      <c r="A1748"/>
      <c r="B1748" s="24"/>
      <c r="E1748"/>
      <c r="F1748"/>
      <c r="G1748"/>
      <c r="H1748"/>
    </row>
    <row r="1749" spans="1:8" s="5" customFormat="1" x14ac:dyDescent="0.25">
      <c r="A1749"/>
      <c r="B1749" s="24"/>
      <c r="E1749"/>
      <c r="F1749"/>
      <c r="G1749"/>
      <c r="H1749"/>
    </row>
    <row r="1750" spans="1:8" s="5" customFormat="1" x14ac:dyDescent="0.25">
      <c r="A1750"/>
      <c r="B1750" s="24"/>
      <c r="E1750"/>
      <c r="F1750"/>
      <c r="G1750"/>
      <c r="H1750"/>
    </row>
    <row r="1751" spans="1:8" s="5" customFormat="1" x14ac:dyDescent="0.25">
      <c r="A1751"/>
      <c r="B1751" s="24"/>
      <c r="E1751"/>
      <c r="F1751"/>
      <c r="G1751"/>
      <c r="H1751"/>
    </row>
    <row r="1752" spans="1:8" s="5" customFormat="1" x14ac:dyDescent="0.25">
      <c r="A1752"/>
      <c r="B1752" s="24"/>
      <c r="E1752"/>
      <c r="F1752"/>
      <c r="G1752"/>
      <c r="H1752"/>
    </row>
    <row r="1753" spans="1:8" s="5" customFormat="1" x14ac:dyDescent="0.25">
      <c r="A1753"/>
      <c r="B1753" s="24"/>
      <c r="E1753"/>
      <c r="F1753"/>
      <c r="G1753"/>
      <c r="H1753"/>
    </row>
    <row r="1754" spans="1:8" s="5" customFormat="1" x14ac:dyDescent="0.25">
      <c r="A1754"/>
      <c r="B1754" s="24"/>
      <c r="E1754"/>
      <c r="F1754"/>
      <c r="G1754"/>
      <c r="H1754"/>
    </row>
    <row r="1755" spans="1:8" s="5" customFormat="1" x14ac:dyDescent="0.25">
      <c r="A1755"/>
      <c r="B1755" s="24"/>
      <c r="E1755"/>
      <c r="F1755"/>
      <c r="G1755"/>
      <c r="H1755"/>
    </row>
    <row r="1756" spans="1:8" s="5" customFormat="1" x14ac:dyDescent="0.25">
      <c r="A1756"/>
      <c r="B1756" s="24"/>
      <c r="E1756"/>
      <c r="F1756"/>
      <c r="G1756"/>
      <c r="H1756"/>
    </row>
    <row r="1757" spans="1:8" s="5" customFormat="1" x14ac:dyDescent="0.25">
      <c r="A1757"/>
      <c r="B1757" s="24"/>
      <c r="E1757"/>
      <c r="F1757"/>
      <c r="G1757"/>
      <c r="H1757"/>
    </row>
    <row r="1758" spans="1:8" s="5" customFormat="1" x14ac:dyDescent="0.25">
      <c r="A1758"/>
      <c r="B1758" s="24"/>
      <c r="E1758"/>
      <c r="F1758"/>
      <c r="G1758"/>
      <c r="H1758"/>
    </row>
    <row r="1759" spans="1:8" s="5" customFormat="1" x14ac:dyDescent="0.25">
      <c r="A1759"/>
      <c r="B1759" s="24"/>
      <c r="E1759"/>
      <c r="F1759"/>
      <c r="G1759"/>
      <c r="H1759"/>
    </row>
    <row r="1760" spans="1:8" s="5" customFormat="1" x14ac:dyDescent="0.25">
      <c r="A1760"/>
      <c r="B1760" s="24"/>
      <c r="E1760"/>
      <c r="F1760"/>
      <c r="G1760"/>
      <c r="H1760"/>
    </row>
    <row r="1761" spans="1:8" s="5" customFormat="1" x14ac:dyDescent="0.25">
      <c r="A1761"/>
      <c r="B1761" s="24"/>
      <c r="E1761"/>
      <c r="F1761"/>
      <c r="G1761"/>
      <c r="H1761"/>
    </row>
    <row r="1762" spans="1:8" s="5" customFormat="1" x14ac:dyDescent="0.25">
      <c r="A1762"/>
      <c r="B1762" s="24"/>
      <c r="E1762"/>
      <c r="F1762"/>
      <c r="G1762"/>
      <c r="H1762"/>
    </row>
    <row r="1763" spans="1:8" s="5" customFormat="1" x14ac:dyDescent="0.25">
      <c r="A1763"/>
      <c r="B1763" s="24"/>
      <c r="E1763"/>
      <c r="F1763"/>
      <c r="G1763"/>
      <c r="H1763"/>
    </row>
    <row r="1764" spans="1:8" s="5" customFormat="1" x14ac:dyDescent="0.25">
      <c r="A1764"/>
      <c r="B1764" s="24"/>
      <c r="E1764"/>
      <c r="F1764"/>
      <c r="G1764"/>
      <c r="H1764"/>
    </row>
    <row r="1765" spans="1:8" s="5" customFormat="1" x14ac:dyDescent="0.25">
      <c r="A1765"/>
      <c r="B1765" s="24"/>
      <c r="E1765"/>
      <c r="F1765"/>
      <c r="G1765"/>
      <c r="H1765"/>
    </row>
    <row r="1766" spans="1:8" s="5" customFormat="1" x14ac:dyDescent="0.25">
      <c r="A1766"/>
      <c r="B1766" s="24"/>
      <c r="E1766"/>
      <c r="F1766"/>
      <c r="G1766"/>
      <c r="H1766"/>
    </row>
    <row r="1767" spans="1:8" s="5" customFormat="1" x14ac:dyDescent="0.25">
      <c r="A1767"/>
      <c r="B1767" s="24"/>
      <c r="E1767"/>
      <c r="F1767"/>
      <c r="G1767"/>
      <c r="H1767"/>
    </row>
    <row r="1768" spans="1:8" s="5" customFormat="1" x14ac:dyDescent="0.25">
      <c r="A1768"/>
      <c r="B1768" s="24"/>
      <c r="E1768"/>
      <c r="F1768"/>
      <c r="G1768"/>
      <c r="H1768"/>
    </row>
    <row r="1769" spans="1:8" s="5" customFormat="1" x14ac:dyDescent="0.25">
      <c r="A1769"/>
      <c r="B1769" s="24"/>
      <c r="E1769"/>
      <c r="F1769"/>
      <c r="G1769"/>
      <c r="H1769"/>
    </row>
    <row r="1770" spans="1:8" s="5" customFormat="1" x14ac:dyDescent="0.25">
      <c r="A1770"/>
      <c r="B1770" s="24"/>
      <c r="E1770"/>
      <c r="F1770"/>
      <c r="G1770"/>
      <c r="H1770"/>
    </row>
    <row r="1771" spans="1:8" s="5" customFormat="1" x14ac:dyDescent="0.25">
      <c r="A1771"/>
      <c r="B1771" s="24"/>
      <c r="E1771"/>
      <c r="F1771"/>
      <c r="G1771"/>
      <c r="H1771"/>
    </row>
    <row r="1772" spans="1:8" s="5" customFormat="1" x14ac:dyDescent="0.25">
      <c r="A1772"/>
      <c r="B1772" s="24"/>
      <c r="E1772"/>
      <c r="F1772"/>
      <c r="G1772"/>
      <c r="H1772"/>
    </row>
    <row r="1773" spans="1:8" s="5" customFormat="1" x14ac:dyDescent="0.25">
      <c r="A1773"/>
      <c r="B1773" s="24"/>
      <c r="E1773"/>
      <c r="F1773"/>
      <c r="G1773"/>
      <c r="H1773"/>
    </row>
    <row r="1774" spans="1:8" s="5" customFormat="1" x14ac:dyDescent="0.25">
      <c r="A1774"/>
      <c r="B1774" s="24"/>
      <c r="E1774"/>
      <c r="F1774"/>
      <c r="G1774"/>
      <c r="H1774"/>
    </row>
    <row r="1775" spans="1:8" s="5" customFormat="1" x14ac:dyDescent="0.25">
      <c r="A1775"/>
      <c r="B1775" s="24"/>
      <c r="E1775"/>
      <c r="F1775"/>
      <c r="G1775"/>
      <c r="H1775"/>
    </row>
    <row r="1776" spans="1:8" s="5" customFormat="1" x14ac:dyDescent="0.25">
      <c r="A1776"/>
      <c r="B1776" s="24"/>
      <c r="E1776"/>
      <c r="F1776"/>
      <c r="G1776"/>
      <c r="H1776"/>
    </row>
    <row r="1777" spans="1:8" s="5" customFormat="1" x14ac:dyDescent="0.25">
      <c r="A1777"/>
      <c r="B1777" s="24"/>
      <c r="E1777"/>
      <c r="F1777"/>
      <c r="G1777"/>
      <c r="H1777"/>
    </row>
    <row r="1778" spans="1:8" s="5" customFormat="1" x14ac:dyDescent="0.25">
      <c r="A1778"/>
      <c r="B1778" s="24"/>
      <c r="E1778"/>
      <c r="F1778"/>
      <c r="G1778"/>
      <c r="H1778"/>
    </row>
    <row r="1779" spans="1:8" s="5" customFormat="1" x14ac:dyDescent="0.25">
      <c r="A1779"/>
      <c r="B1779" s="24"/>
      <c r="E1779"/>
      <c r="F1779"/>
      <c r="G1779"/>
      <c r="H1779"/>
    </row>
    <row r="1780" spans="1:8" s="5" customFormat="1" x14ac:dyDescent="0.25">
      <c r="A1780"/>
      <c r="B1780" s="24"/>
      <c r="E1780"/>
      <c r="F1780"/>
      <c r="G1780"/>
      <c r="H1780"/>
    </row>
    <row r="1781" spans="1:8" s="5" customFormat="1" x14ac:dyDescent="0.25">
      <c r="A1781"/>
      <c r="B1781" s="24"/>
      <c r="E1781"/>
      <c r="F1781"/>
      <c r="G1781"/>
      <c r="H1781"/>
    </row>
    <row r="1782" spans="1:8" s="5" customFormat="1" x14ac:dyDescent="0.25">
      <c r="A1782"/>
      <c r="B1782" s="24"/>
      <c r="E1782"/>
      <c r="F1782"/>
      <c r="G1782"/>
      <c r="H1782"/>
    </row>
    <row r="1783" spans="1:8" s="5" customFormat="1" x14ac:dyDescent="0.25">
      <c r="A1783"/>
      <c r="B1783" s="24"/>
      <c r="E1783"/>
      <c r="F1783"/>
      <c r="G1783"/>
      <c r="H1783"/>
    </row>
    <row r="1784" spans="1:8" s="5" customFormat="1" x14ac:dyDescent="0.25">
      <c r="A1784"/>
      <c r="B1784" s="24"/>
      <c r="E1784"/>
      <c r="F1784"/>
      <c r="G1784"/>
      <c r="H1784"/>
    </row>
    <row r="1785" spans="1:8" s="5" customFormat="1" x14ac:dyDescent="0.25">
      <c r="A1785"/>
      <c r="B1785" s="24"/>
      <c r="E1785"/>
      <c r="F1785"/>
      <c r="G1785"/>
      <c r="H1785"/>
    </row>
    <row r="1786" spans="1:8" s="5" customFormat="1" x14ac:dyDescent="0.25">
      <c r="A1786"/>
      <c r="B1786" s="24"/>
      <c r="E1786"/>
      <c r="F1786"/>
      <c r="G1786"/>
      <c r="H1786"/>
    </row>
    <row r="1787" spans="1:8" s="5" customFormat="1" x14ac:dyDescent="0.25">
      <c r="A1787"/>
      <c r="B1787" s="24"/>
      <c r="E1787"/>
      <c r="F1787"/>
      <c r="G1787"/>
      <c r="H1787"/>
    </row>
    <row r="1788" spans="1:8" s="5" customFormat="1" x14ac:dyDescent="0.25">
      <c r="A1788"/>
      <c r="B1788" s="24"/>
      <c r="E1788"/>
      <c r="F1788"/>
      <c r="G1788"/>
      <c r="H1788"/>
    </row>
    <row r="1789" spans="1:8" s="5" customFormat="1" x14ac:dyDescent="0.25">
      <c r="A1789"/>
      <c r="B1789" s="24"/>
      <c r="E1789"/>
      <c r="F1789"/>
      <c r="G1789"/>
      <c r="H1789"/>
    </row>
    <row r="1790" spans="1:8" s="5" customFormat="1" x14ac:dyDescent="0.25">
      <c r="A1790"/>
      <c r="B1790" s="24"/>
      <c r="E1790"/>
      <c r="F1790"/>
      <c r="G1790"/>
      <c r="H1790"/>
    </row>
    <row r="1791" spans="1:8" s="5" customFormat="1" x14ac:dyDescent="0.25">
      <c r="A1791"/>
      <c r="B1791" s="24"/>
      <c r="E1791"/>
      <c r="F1791"/>
      <c r="G1791"/>
      <c r="H1791"/>
    </row>
    <row r="1792" spans="1:8" s="5" customFormat="1" x14ac:dyDescent="0.25">
      <c r="A1792"/>
      <c r="B1792" s="24"/>
      <c r="E1792"/>
      <c r="F1792"/>
      <c r="G1792"/>
      <c r="H1792"/>
    </row>
    <row r="1793" spans="1:8" s="5" customFormat="1" x14ac:dyDescent="0.25">
      <c r="A1793"/>
      <c r="B1793" s="24"/>
      <c r="E1793"/>
      <c r="F1793"/>
      <c r="G1793"/>
      <c r="H1793"/>
    </row>
    <row r="1794" spans="1:8" s="5" customFormat="1" x14ac:dyDescent="0.25">
      <c r="A1794"/>
      <c r="B1794" s="24"/>
      <c r="E1794"/>
      <c r="F1794"/>
      <c r="G1794"/>
      <c r="H1794"/>
    </row>
    <row r="1795" spans="1:8" s="5" customFormat="1" x14ac:dyDescent="0.25">
      <c r="A1795"/>
      <c r="B1795" s="24"/>
      <c r="E1795"/>
      <c r="F1795"/>
      <c r="G1795"/>
      <c r="H1795"/>
    </row>
    <row r="1796" spans="1:8" s="5" customFormat="1" x14ac:dyDescent="0.25">
      <c r="A1796"/>
      <c r="B1796" s="24"/>
      <c r="E1796"/>
      <c r="F1796"/>
      <c r="G1796"/>
      <c r="H1796"/>
    </row>
    <row r="1797" spans="1:8" s="5" customFormat="1" x14ac:dyDescent="0.25">
      <c r="A1797"/>
      <c r="B1797" s="24"/>
      <c r="E1797"/>
      <c r="F1797"/>
      <c r="G1797"/>
      <c r="H1797"/>
    </row>
    <row r="1798" spans="1:8" s="5" customFormat="1" x14ac:dyDescent="0.25">
      <c r="A1798"/>
      <c r="B1798" s="24"/>
      <c r="E1798"/>
      <c r="F1798"/>
      <c r="G1798"/>
      <c r="H1798"/>
    </row>
    <row r="1799" spans="1:8" s="5" customFormat="1" x14ac:dyDescent="0.25">
      <c r="A1799"/>
      <c r="B1799" s="24"/>
      <c r="E1799"/>
      <c r="F1799"/>
      <c r="G1799"/>
      <c r="H1799"/>
    </row>
    <row r="1800" spans="1:8" s="5" customFormat="1" x14ac:dyDescent="0.25">
      <c r="A1800"/>
      <c r="B1800" s="24"/>
      <c r="E1800"/>
      <c r="F1800"/>
      <c r="G1800"/>
      <c r="H1800"/>
    </row>
    <row r="1801" spans="1:8" s="5" customFormat="1" x14ac:dyDescent="0.25">
      <c r="A1801"/>
      <c r="B1801" s="24"/>
      <c r="E1801"/>
      <c r="F1801"/>
      <c r="G1801"/>
      <c r="H1801"/>
    </row>
    <row r="1802" spans="1:8" s="5" customFormat="1" x14ac:dyDescent="0.25">
      <c r="A1802"/>
      <c r="B1802" s="24"/>
      <c r="E1802"/>
      <c r="F1802"/>
      <c r="G1802"/>
      <c r="H1802"/>
    </row>
    <row r="1803" spans="1:8" s="5" customFormat="1" x14ac:dyDescent="0.25">
      <c r="A1803"/>
      <c r="B1803" s="24"/>
      <c r="E1803"/>
      <c r="F1803"/>
      <c r="G1803"/>
      <c r="H1803"/>
    </row>
    <row r="1804" spans="1:8" s="5" customFormat="1" x14ac:dyDescent="0.25">
      <c r="A1804"/>
      <c r="B1804" s="24"/>
      <c r="E1804"/>
      <c r="F1804"/>
      <c r="G1804"/>
      <c r="H1804"/>
    </row>
    <row r="1805" spans="1:8" s="5" customFormat="1" x14ac:dyDescent="0.25">
      <c r="A1805"/>
      <c r="B1805" s="24"/>
      <c r="E1805"/>
      <c r="F1805"/>
      <c r="G1805"/>
      <c r="H1805"/>
    </row>
    <row r="1806" spans="1:8" s="5" customFormat="1" x14ac:dyDescent="0.25">
      <c r="A1806"/>
      <c r="B1806" s="24"/>
      <c r="E1806"/>
      <c r="F1806"/>
      <c r="G1806"/>
      <c r="H1806"/>
    </row>
    <row r="1807" spans="1:8" s="5" customFormat="1" x14ac:dyDescent="0.25">
      <c r="A1807"/>
      <c r="B1807" s="24"/>
      <c r="E1807"/>
      <c r="F1807"/>
      <c r="G1807"/>
      <c r="H1807"/>
    </row>
    <row r="1808" spans="1:8" s="5" customFormat="1" x14ac:dyDescent="0.25">
      <c r="A1808"/>
      <c r="B1808" s="24"/>
      <c r="E1808"/>
      <c r="F1808"/>
      <c r="G1808"/>
      <c r="H1808"/>
    </row>
    <row r="1809" spans="1:8" s="5" customFormat="1" x14ac:dyDescent="0.25">
      <c r="A1809"/>
      <c r="B1809" s="24"/>
      <c r="E1809"/>
      <c r="F1809"/>
      <c r="G1809"/>
      <c r="H1809"/>
    </row>
    <row r="1810" spans="1:8" s="5" customFormat="1" x14ac:dyDescent="0.25">
      <c r="A1810"/>
      <c r="B1810" s="24"/>
      <c r="E1810"/>
      <c r="F1810"/>
      <c r="G1810"/>
      <c r="H1810"/>
    </row>
    <row r="1811" spans="1:8" s="5" customFormat="1" x14ac:dyDescent="0.25">
      <c r="A1811"/>
      <c r="B1811" s="24"/>
      <c r="E1811"/>
      <c r="F1811"/>
      <c r="G1811"/>
      <c r="H1811"/>
    </row>
    <row r="1812" spans="1:8" s="5" customFormat="1" x14ac:dyDescent="0.25">
      <c r="A1812"/>
      <c r="B1812" s="24"/>
      <c r="E1812"/>
      <c r="F1812"/>
      <c r="G1812"/>
      <c r="H1812"/>
    </row>
    <row r="1813" spans="1:8" s="5" customFormat="1" x14ac:dyDescent="0.25">
      <c r="A1813"/>
      <c r="B1813" s="24"/>
      <c r="E1813"/>
      <c r="F1813"/>
      <c r="G1813"/>
      <c r="H1813"/>
    </row>
    <row r="1814" spans="1:8" s="5" customFormat="1" x14ac:dyDescent="0.25">
      <c r="A1814"/>
      <c r="B1814" s="24"/>
      <c r="E1814"/>
      <c r="F1814"/>
      <c r="G1814"/>
      <c r="H1814"/>
    </row>
    <row r="1815" spans="1:8" s="5" customFormat="1" x14ac:dyDescent="0.25">
      <c r="A1815"/>
      <c r="B1815" s="24"/>
      <c r="E1815"/>
      <c r="F1815"/>
      <c r="G1815"/>
      <c r="H1815"/>
    </row>
    <row r="1816" spans="1:8" s="5" customFormat="1" x14ac:dyDescent="0.25">
      <c r="A1816"/>
      <c r="B1816" s="24"/>
      <c r="E1816"/>
      <c r="F1816"/>
      <c r="G1816"/>
      <c r="H1816"/>
    </row>
    <row r="1817" spans="1:8" s="5" customFormat="1" x14ac:dyDescent="0.25">
      <c r="A1817"/>
      <c r="B1817" s="24"/>
      <c r="E1817"/>
      <c r="F1817"/>
      <c r="G1817"/>
      <c r="H1817"/>
    </row>
    <row r="1818" spans="1:8" s="5" customFormat="1" x14ac:dyDescent="0.25">
      <c r="A1818"/>
      <c r="B1818" s="24"/>
      <c r="E1818"/>
      <c r="F1818"/>
      <c r="G1818"/>
      <c r="H1818"/>
    </row>
    <row r="1819" spans="1:8" s="5" customFormat="1" x14ac:dyDescent="0.25">
      <c r="A1819"/>
      <c r="B1819" s="24"/>
      <c r="E1819"/>
      <c r="F1819"/>
      <c r="G1819"/>
      <c r="H1819"/>
    </row>
    <row r="1820" spans="1:8" s="5" customFormat="1" x14ac:dyDescent="0.25">
      <c r="A1820"/>
      <c r="B1820" s="24"/>
      <c r="E1820"/>
      <c r="F1820"/>
      <c r="G1820"/>
      <c r="H1820"/>
    </row>
    <row r="1821" spans="1:8" s="5" customFormat="1" x14ac:dyDescent="0.25">
      <c r="A1821"/>
      <c r="B1821" s="24"/>
      <c r="E1821"/>
      <c r="F1821"/>
      <c r="G1821"/>
      <c r="H1821"/>
    </row>
    <row r="1822" spans="1:8" s="5" customFormat="1" x14ac:dyDescent="0.25">
      <c r="A1822"/>
      <c r="B1822" s="24"/>
      <c r="E1822"/>
      <c r="F1822"/>
      <c r="G1822"/>
      <c r="H1822"/>
    </row>
    <row r="1823" spans="1:8" s="5" customFormat="1" x14ac:dyDescent="0.25">
      <c r="A1823"/>
      <c r="B1823" s="24"/>
      <c r="E1823"/>
      <c r="F1823"/>
      <c r="G1823"/>
      <c r="H1823"/>
    </row>
    <row r="1824" spans="1:8" s="5" customFormat="1" x14ac:dyDescent="0.25">
      <c r="A1824"/>
      <c r="B1824" s="24"/>
      <c r="E1824"/>
      <c r="F1824"/>
      <c r="G1824"/>
      <c r="H1824"/>
    </row>
    <row r="1825" spans="1:8" s="5" customFormat="1" x14ac:dyDescent="0.25">
      <c r="A1825"/>
      <c r="B1825" s="24"/>
      <c r="E1825"/>
      <c r="F1825"/>
      <c r="G1825"/>
      <c r="H1825"/>
    </row>
    <row r="1826" spans="1:8" s="5" customFormat="1" x14ac:dyDescent="0.25">
      <c r="A1826"/>
      <c r="B1826" s="24"/>
      <c r="E1826"/>
      <c r="F1826"/>
      <c r="G1826"/>
      <c r="H1826"/>
    </row>
    <row r="1827" spans="1:8" s="5" customFormat="1" x14ac:dyDescent="0.25">
      <c r="A1827"/>
      <c r="B1827" s="24"/>
      <c r="E1827"/>
      <c r="F1827"/>
      <c r="G1827"/>
      <c r="H1827"/>
    </row>
    <row r="1828" spans="1:8" s="5" customFormat="1" x14ac:dyDescent="0.25">
      <c r="A1828"/>
      <c r="B1828" s="24"/>
      <c r="E1828"/>
      <c r="F1828"/>
      <c r="G1828"/>
      <c r="H1828"/>
    </row>
    <row r="1829" spans="1:8" s="5" customFormat="1" x14ac:dyDescent="0.25">
      <c r="A1829"/>
      <c r="B1829" s="24"/>
      <c r="E1829"/>
      <c r="F1829"/>
      <c r="G1829"/>
      <c r="H1829"/>
    </row>
    <row r="1830" spans="1:8" s="5" customFormat="1" x14ac:dyDescent="0.25">
      <c r="A1830"/>
      <c r="B1830" s="24"/>
      <c r="E1830"/>
      <c r="F1830"/>
      <c r="G1830"/>
      <c r="H1830"/>
    </row>
    <row r="1831" spans="1:8" s="5" customFormat="1" x14ac:dyDescent="0.25">
      <c r="A1831"/>
      <c r="B1831" s="24"/>
      <c r="E1831"/>
      <c r="F1831"/>
      <c r="G1831"/>
      <c r="H1831"/>
    </row>
    <row r="1832" spans="1:8" s="5" customFormat="1" x14ac:dyDescent="0.25">
      <c r="A1832"/>
      <c r="B1832" s="24"/>
      <c r="E1832"/>
      <c r="F1832"/>
      <c r="G1832"/>
      <c r="H1832"/>
    </row>
    <row r="1833" spans="1:8" s="5" customFormat="1" x14ac:dyDescent="0.25">
      <c r="A1833"/>
      <c r="B1833" s="24"/>
      <c r="E1833"/>
      <c r="F1833"/>
      <c r="G1833"/>
      <c r="H1833"/>
    </row>
    <row r="1834" spans="1:8" s="5" customFormat="1" x14ac:dyDescent="0.25">
      <c r="A1834"/>
      <c r="B1834" s="24"/>
      <c r="E1834"/>
      <c r="F1834"/>
      <c r="G1834"/>
      <c r="H1834"/>
    </row>
    <row r="1835" spans="1:8" s="5" customFormat="1" x14ac:dyDescent="0.25">
      <c r="A1835"/>
      <c r="B1835" s="24"/>
      <c r="E1835"/>
      <c r="F1835"/>
      <c r="G1835"/>
      <c r="H1835"/>
    </row>
    <row r="1836" spans="1:8" s="5" customFormat="1" x14ac:dyDescent="0.25">
      <c r="A1836"/>
      <c r="B1836" s="24"/>
      <c r="E1836"/>
      <c r="F1836"/>
      <c r="G1836"/>
      <c r="H1836"/>
    </row>
    <row r="1837" spans="1:8" s="5" customFormat="1" x14ac:dyDescent="0.25">
      <c r="A1837"/>
      <c r="B1837" s="24"/>
      <c r="E1837"/>
      <c r="F1837"/>
      <c r="G1837"/>
      <c r="H1837"/>
    </row>
    <row r="1838" spans="1:8" s="5" customFormat="1" x14ac:dyDescent="0.25">
      <c r="A1838"/>
      <c r="B1838" s="24"/>
      <c r="E1838"/>
      <c r="F1838"/>
      <c r="G1838"/>
      <c r="H1838"/>
    </row>
    <row r="1839" spans="1:8" s="5" customFormat="1" x14ac:dyDescent="0.25">
      <c r="A1839"/>
      <c r="B1839" s="24"/>
      <c r="E1839"/>
      <c r="F1839"/>
      <c r="G1839"/>
      <c r="H1839"/>
    </row>
    <row r="1840" spans="1:8" s="5" customFormat="1" x14ac:dyDescent="0.25">
      <c r="A1840"/>
      <c r="B1840" s="24"/>
      <c r="E1840"/>
      <c r="F1840"/>
      <c r="G1840"/>
      <c r="H1840"/>
    </row>
    <row r="1841" spans="1:8" s="5" customFormat="1" x14ac:dyDescent="0.25">
      <c r="A1841"/>
      <c r="B1841" s="24"/>
      <c r="E1841"/>
      <c r="F1841"/>
      <c r="G1841"/>
      <c r="H1841"/>
    </row>
    <row r="1842" spans="1:8" s="5" customFormat="1" x14ac:dyDescent="0.25">
      <c r="A1842"/>
      <c r="B1842" s="24"/>
      <c r="E1842"/>
      <c r="F1842"/>
      <c r="G1842"/>
      <c r="H1842"/>
    </row>
    <row r="1843" spans="1:8" s="5" customFormat="1" x14ac:dyDescent="0.25">
      <c r="A1843"/>
      <c r="B1843" s="24"/>
      <c r="E1843"/>
      <c r="F1843"/>
      <c r="G1843"/>
      <c r="H1843"/>
    </row>
    <row r="1844" spans="1:8" s="5" customFormat="1" x14ac:dyDescent="0.25">
      <c r="A1844"/>
      <c r="B1844" s="24"/>
      <c r="E1844"/>
      <c r="F1844"/>
      <c r="G1844"/>
      <c r="H1844"/>
    </row>
    <row r="1845" spans="1:8" s="5" customFormat="1" x14ac:dyDescent="0.25">
      <c r="A1845"/>
      <c r="B1845" s="24"/>
      <c r="E1845"/>
      <c r="F1845"/>
      <c r="G1845"/>
      <c r="H1845"/>
    </row>
    <row r="1846" spans="1:8" s="5" customFormat="1" x14ac:dyDescent="0.25">
      <c r="A1846"/>
      <c r="B1846" s="24"/>
      <c r="E1846"/>
      <c r="F1846"/>
      <c r="G1846"/>
      <c r="H1846"/>
    </row>
    <row r="1847" spans="1:8" s="5" customFormat="1" x14ac:dyDescent="0.25">
      <c r="A1847"/>
      <c r="B1847" s="24"/>
      <c r="E1847"/>
      <c r="F1847"/>
      <c r="G1847"/>
      <c r="H1847"/>
    </row>
    <row r="1848" spans="1:8" s="5" customFormat="1" x14ac:dyDescent="0.25">
      <c r="A1848"/>
      <c r="B1848" s="24"/>
      <c r="E1848"/>
      <c r="F1848"/>
      <c r="G1848"/>
      <c r="H1848"/>
    </row>
    <row r="1849" spans="1:8" s="5" customFormat="1" x14ac:dyDescent="0.25">
      <c r="A1849"/>
      <c r="B1849" s="24"/>
      <c r="E1849"/>
      <c r="F1849"/>
      <c r="G1849"/>
      <c r="H1849"/>
    </row>
    <row r="1850" spans="1:8" s="5" customFormat="1" x14ac:dyDescent="0.25">
      <c r="A1850"/>
      <c r="B1850" s="24"/>
      <c r="E1850"/>
      <c r="F1850"/>
      <c r="G1850"/>
      <c r="H1850"/>
    </row>
    <row r="1851" spans="1:8" s="5" customFormat="1" x14ac:dyDescent="0.25">
      <c r="A1851"/>
      <c r="B1851" s="24"/>
      <c r="E1851"/>
      <c r="F1851"/>
      <c r="G1851"/>
      <c r="H1851"/>
    </row>
    <row r="1852" spans="1:8" s="5" customFormat="1" x14ac:dyDescent="0.25">
      <c r="A1852"/>
      <c r="B1852" s="24"/>
      <c r="E1852"/>
      <c r="F1852"/>
      <c r="G1852"/>
      <c r="H1852"/>
    </row>
    <row r="1853" spans="1:8" s="5" customFormat="1" x14ac:dyDescent="0.25">
      <c r="A1853"/>
      <c r="B1853" s="24"/>
      <c r="E1853"/>
      <c r="F1853"/>
      <c r="G1853"/>
      <c r="H1853"/>
    </row>
    <row r="1854" spans="1:8" s="5" customFormat="1" x14ac:dyDescent="0.25">
      <c r="A1854"/>
      <c r="B1854" s="24"/>
      <c r="E1854"/>
      <c r="F1854"/>
      <c r="G1854"/>
      <c r="H1854"/>
    </row>
    <row r="1855" spans="1:8" s="5" customFormat="1" x14ac:dyDescent="0.25">
      <c r="A1855"/>
      <c r="B1855" s="24"/>
      <c r="E1855"/>
      <c r="F1855"/>
      <c r="G1855"/>
      <c r="H1855"/>
    </row>
    <row r="1856" spans="1:8" s="5" customFormat="1" x14ac:dyDescent="0.25">
      <c r="A1856"/>
      <c r="B1856" s="24"/>
      <c r="E1856"/>
      <c r="F1856"/>
      <c r="G1856"/>
      <c r="H1856"/>
    </row>
    <row r="1857" spans="1:8" s="5" customFormat="1" x14ac:dyDescent="0.25">
      <c r="A1857"/>
      <c r="B1857" s="24"/>
      <c r="E1857"/>
      <c r="F1857"/>
      <c r="G1857"/>
      <c r="H1857"/>
    </row>
    <row r="1858" spans="1:8" s="5" customFormat="1" x14ac:dyDescent="0.25">
      <c r="A1858"/>
      <c r="B1858" s="24"/>
      <c r="E1858"/>
      <c r="F1858"/>
      <c r="G1858"/>
      <c r="H1858"/>
    </row>
    <row r="1859" spans="1:8" s="5" customFormat="1" x14ac:dyDescent="0.25">
      <c r="A1859"/>
      <c r="B1859" s="24"/>
      <c r="E1859"/>
      <c r="F1859"/>
      <c r="G1859"/>
      <c r="H1859"/>
    </row>
    <row r="1860" spans="1:8" s="5" customFormat="1" x14ac:dyDescent="0.25">
      <c r="A1860"/>
      <c r="B1860" s="24"/>
      <c r="E1860"/>
      <c r="F1860"/>
      <c r="G1860"/>
      <c r="H1860"/>
    </row>
    <row r="1861" spans="1:8" s="5" customFormat="1" x14ac:dyDescent="0.25">
      <c r="A1861"/>
      <c r="B1861" s="24"/>
      <c r="E1861"/>
      <c r="F1861"/>
      <c r="G1861"/>
      <c r="H1861"/>
    </row>
    <row r="1862" spans="1:8" s="5" customFormat="1" x14ac:dyDescent="0.25">
      <c r="A1862"/>
      <c r="B1862" s="24"/>
      <c r="E1862"/>
      <c r="F1862"/>
      <c r="G1862"/>
      <c r="H1862"/>
    </row>
    <row r="1863" spans="1:8" s="5" customFormat="1" x14ac:dyDescent="0.25">
      <c r="A1863"/>
      <c r="B1863" s="24"/>
      <c r="E1863"/>
      <c r="F1863"/>
      <c r="G1863"/>
      <c r="H1863"/>
    </row>
    <row r="1864" spans="1:8" s="5" customFormat="1" x14ac:dyDescent="0.25">
      <c r="A1864"/>
      <c r="B1864" s="24"/>
      <c r="E1864"/>
      <c r="F1864"/>
      <c r="G1864"/>
      <c r="H1864"/>
    </row>
    <row r="1865" spans="1:8" s="5" customFormat="1" x14ac:dyDescent="0.25">
      <c r="A1865"/>
      <c r="B1865" s="24"/>
      <c r="E1865"/>
      <c r="F1865"/>
      <c r="G1865"/>
      <c r="H1865"/>
    </row>
    <row r="1866" spans="1:8" s="5" customFormat="1" x14ac:dyDescent="0.25">
      <c r="A1866"/>
      <c r="B1866" s="24"/>
      <c r="E1866"/>
      <c r="F1866"/>
      <c r="G1866"/>
      <c r="H1866"/>
    </row>
    <row r="1867" spans="1:8" s="5" customFormat="1" x14ac:dyDescent="0.25">
      <c r="A1867"/>
      <c r="B1867" s="24"/>
      <c r="E1867"/>
      <c r="F1867"/>
      <c r="G1867"/>
      <c r="H1867"/>
    </row>
    <row r="1868" spans="1:8" s="5" customFormat="1" x14ac:dyDescent="0.25">
      <c r="A1868"/>
      <c r="B1868" s="24"/>
      <c r="E1868"/>
      <c r="F1868"/>
      <c r="G1868"/>
      <c r="H1868"/>
    </row>
    <row r="1869" spans="1:8" s="5" customFormat="1" x14ac:dyDescent="0.25">
      <c r="A1869"/>
      <c r="B1869" s="24"/>
      <c r="E1869"/>
      <c r="F1869"/>
      <c r="G1869"/>
      <c r="H1869"/>
    </row>
    <row r="1870" spans="1:8" s="5" customFormat="1" x14ac:dyDescent="0.25">
      <c r="A1870"/>
      <c r="B1870" s="24"/>
      <c r="E1870"/>
      <c r="F1870"/>
      <c r="G1870"/>
      <c r="H1870"/>
    </row>
    <row r="1871" spans="1:8" s="5" customFormat="1" x14ac:dyDescent="0.25">
      <c r="A1871"/>
      <c r="B1871" s="24"/>
      <c r="E1871"/>
      <c r="F1871"/>
      <c r="G1871"/>
      <c r="H1871"/>
    </row>
    <row r="1872" spans="1:8" s="5" customFormat="1" x14ac:dyDescent="0.25">
      <c r="A1872"/>
      <c r="B1872" s="24"/>
      <c r="E1872"/>
      <c r="F1872"/>
      <c r="G1872"/>
      <c r="H1872"/>
    </row>
    <row r="1873" spans="1:8" s="5" customFormat="1" x14ac:dyDescent="0.25">
      <c r="A1873"/>
      <c r="B1873" s="24"/>
      <c r="E1873"/>
      <c r="F1873"/>
      <c r="G1873"/>
      <c r="H1873"/>
    </row>
    <row r="1874" spans="1:8" s="5" customFormat="1" x14ac:dyDescent="0.25">
      <c r="A1874"/>
      <c r="B1874" s="24"/>
      <c r="E1874"/>
      <c r="F1874"/>
      <c r="G1874"/>
      <c r="H1874"/>
    </row>
    <row r="1875" spans="1:8" s="5" customFormat="1" x14ac:dyDescent="0.25">
      <c r="A1875"/>
      <c r="B1875" s="24"/>
      <c r="E1875"/>
      <c r="F1875"/>
      <c r="G1875"/>
      <c r="H1875"/>
    </row>
    <row r="1876" spans="1:8" s="5" customFormat="1" x14ac:dyDescent="0.25">
      <c r="A1876"/>
      <c r="B1876" s="24"/>
      <c r="E1876"/>
      <c r="F1876"/>
      <c r="G1876"/>
      <c r="H1876"/>
    </row>
    <row r="1877" spans="1:8" s="5" customFormat="1" x14ac:dyDescent="0.25">
      <c r="A1877"/>
      <c r="B1877" s="24"/>
      <c r="E1877"/>
      <c r="F1877"/>
      <c r="G1877"/>
      <c r="H1877"/>
    </row>
    <row r="1878" spans="1:8" s="5" customFormat="1" x14ac:dyDescent="0.25">
      <c r="A1878"/>
      <c r="B1878" s="24"/>
      <c r="E1878"/>
      <c r="F1878"/>
      <c r="G1878"/>
      <c r="H1878"/>
    </row>
    <row r="1879" spans="1:8" s="5" customFormat="1" x14ac:dyDescent="0.25">
      <c r="A1879"/>
      <c r="B1879" s="24"/>
      <c r="E1879"/>
      <c r="F1879"/>
      <c r="G1879"/>
      <c r="H1879"/>
    </row>
    <row r="1880" spans="1:8" s="5" customFormat="1" x14ac:dyDescent="0.25">
      <c r="A1880"/>
      <c r="B1880" s="24"/>
      <c r="E1880"/>
      <c r="F1880"/>
      <c r="G1880"/>
      <c r="H1880"/>
    </row>
    <row r="1881" spans="1:8" s="5" customFormat="1" x14ac:dyDescent="0.25">
      <c r="A1881"/>
      <c r="B1881" s="24"/>
      <c r="E1881"/>
      <c r="F1881"/>
      <c r="G1881"/>
      <c r="H1881"/>
    </row>
    <row r="1882" spans="1:8" s="5" customFormat="1" x14ac:dyDescent="0.25">
      <c r="A1882"/>
      <c r="B1882" s="24"/>
      <c r="E1882"/>
      <c r="F1882"/>
      <c r="G1882"/>
      <c r="H1882"/>
    </row>
    <row r="1883" spans="1:8" s="5" customFormat="1" x14ac:dyDescent="0.25">
      <c r="A1883"/>
      <c r="B1883" s="24"/>
      <c r="E1883"/>
      <c r="F1883"/>
      <c r="G1883"/>
      <c r="H1883"/>
    </row>
    <row r="1884" spans="1:8" s="5" customFormat="1" x14ac:dyDescent="0.25">
      <c r="A1884"/>
      <c r="B1884" s="24"/>
      <c r="E1884"/>
      <c r="F1884"/>
      <c r="G1884"/>
      <c r="H1884"/>
    </row>
    <row r="1885" spans="1:8" s="5" customFormat="1" x14ac:dyDescent="0.25">
      <c r="A1885"/>
      <c r="B1885" s="24"/>
      <c r="E1885"/>
      <c r="F1885"/>
      <c r="G1885"/>
      <c r="H1885"/>
    </row>
    <row r="1886" spans="1:8" s="5" customFormat="1" x14ac:dyDescent="0.25">
      <c r="A1886"/>
      <c r="B1886" s="24"/>
      <c r="E1886"/>
      <c r="F1886"/>
      <c r="G1886"/>
      <c r="H1886"/>
    </row>
    <row r="1887" spans="1:8" s="5" customFormat="1" x14ac:dyDescent="0.25">
      <c r="A1887"/>
      <c r="B1887" s="24"/>
      <c r="E1887"/>
      <c r="F1887"/>
      <c r="G1887"/>
      <c r="H1887"/>
    </row>
    <row r="1888" spans="1:8" s="5" customFormat="1" x14ac:dyDescent="0.25">
      <c r="A1888"/>
      <c r="B1888" s="24"/>
      <c r="E1888"/>
      <c r="F1888"/>
      <c r="G1888"/>
      <c r="H1888"/>
    </row>
    <row r="1889" spans="1:8" s="5" customFormat="1" x14ac:dyDescent="0.25">
      <c r="A1889"/>
      <c r="B1889" s="24"/>
      <c r="E1889"/>
      <c r="F1889"/>
      <c r="G1889"/>
      <c r="H1889"/>
    </row>
    <row r="1890" spans="1:8" s="5" customFormat="1" x14ac:dyDescent="0.25">
      <c r="A1890"/>
      <c r="B1890" s="24"/>
      <c r="E1890"/>
      <c r="F1890"/>
      <c r="G1890"/>
      <c r="H1890"/>
    </row>
    <row r="1891" spans="1:8" s="5" customFormat="1" x14ac:dyDescent="0.25">
      <c r="A1891"/>
      <c r="B1891" s="24"/>
      <c r="E1891"/>
      <c r="F1891"/>
      <c r="G1891"/>
      <c r="H1891"/>
    </row>
    <row r="1892" spans="1:8" s="5" customFormat="1" x14ac:dyDescent="0.25">
      <c r="A1892"/>
      <c r="B1892" s="24"/>
      <c r="E1892"/>
      <c r="F1892"/>
      <c r="G1892"/>
      <c r="H1892"/>
    </row>
    <row r="1893" spans="1:8" s="5" customFormat="1" x14ac:dyDescent="0.25">
      <c r="A1893"/>
      <c r="B1893" s="24"/>
      <c r="E1893"/>
      <c r="F1893"/>
      <c r="G1893"/>
      <c r="H1893"/>
    </row>
    <row r="1894" spans="1:8" s="5" customFormat="1" x14ac:dyDescent="0.25">
      <c r="A1894"/>
      <c r="B1894" s="24"/>
      <c r="E1894"/>
      <c r="F1894"/>
      <c r="G1894"/>
      <c r="H1894"/>
    </row>
    <row r="1895" spans="1:8" s="5" customFormat="1" x14ac:dyDescent="0.25">
      <c r="A1895"/>
      <c r="B1895" s="24"/>
      <c r="E1895"/>
      <c r="F1895"/>
      <c r="G1895"/>
      <c r="H1895"/>
    </row>
    <row r="1896" spans="1:8" s="5" customFormat="1" x14ac:dyDescent="0.25">
      <c r="A1896"/>
      <c r="B1896" s="24"/>
      <c r="E1896"/>
      <c r="F1896"/>
      <c r="G1896"/>
      <c r="H1896"/>
    </row>
    <row r="1897" spans="1:8" s="5" customFormat="1" x14ac:dyDescent="0.25">
      <c r="A1897"/>
      <c r="B1897" s="24"/>
      <c r="E1897"/>
      <c r="F1897"/>
      <c r="G1897"/>
      <c r="H1897"/>
    </row>
    <row r="1898" spans="1:8" s="5" customFormat="1" x14ac:dyDescent="0.25">
      <c r="A1898"/>
      <c r="B1898" s="24"/>
      <c r="E1898"/>
      <c r="F1898"/>
      <c r="G1898"/>
      <c r="H1898"/>
    </row>
    <row r="1899" spans="1:8" s="5" customFormat="1" x14ac:dyDescent="0.25">
      <c r="A1899"/>
      <c r="B1899" s="24"/>
      <c r="E1899"/>
      <c r="F1899"/>
      <c r="G1899"/>
      <c r="H1899"/>
    </row>
    <row r="1900" spans="1:8" s="5" customFormat="1" x14ac:dyDescent="0.25">
      <c r="A1900"/>
      <c r="B1900" s="24"/>
      <c r="E1900"/>
      <c r="F1900"/>
      <c r="G1900"/>
      <c r="H1900"/>
    </row>
    <row r="1901" spans="1:8" s="5" customFormat="1" x14ac:dyDescent="0.25">
      <c r="A1901"/>
      <c r="B1901" s="24"/>
      <c r="E1901"/>
      <c r="F1901"/>
      <c r="G1901"/>
      <c r="H1901"/>
    </row>
    <row r="1902" spans="1:8" s="5" customFormat="1" x14ac:dyDescent="0.25">
      <c r="A1902"/>
      <c r="B1902" s="24"/>
      <c r="E1902"/>
      <c r="F1902"/>
      <c r="G1902"/>
      <c r="H1902"/>
    </row>
    <row r="1903" spans="1:8" s="5" customFormat="1" x14ac:dyDescent="0.25">
      <c r="A1903"/>
      <c r="B1903" s="24"/>
      <c r="E1903"/>
      <c r="F1903"/>
      <c r="G1903"/>
      <c r="H1903"/>
    </row>
    <row r="1904" spans="1:8" s="5" customFormat="1" x14ac:dyDescent="0.25">
      <c r="A1904"/>
      <c r="B1904" s="24"/>
      <c r="E1904"/>
      <c r="F1904"/>
      <c r="G1904"/>
      <c r="H1904"/>
    </row>
    <row r="1905" spans="1:8" s="5" customFormat="1" x14ac:dyDescent="0.25">
      <c r="A1905"/>
      <c r="B1905" s="24"/>
      <c r="E1905"/>
      <c r="F1905"/>
      <c r="G1905"/>
      <c r="H1905"/>
    </row>
    <row r="1906" spans="1:8" s="5" customFormat="1" x14ac:dyDescent="0.25">
      <c r="A1906"/>
      <c r="B1906" s="24"/>
      <c r="E1906"/>
      <c r="F1906"/>
      <c r="G1906"/>
      <c r="H1906"/>
    </row>
    <row r="1907" spans="1:8" s="5" customFormat="1" x14ac:dyDescent="0.25">
      <c r="A1907"/>
      <c r="B1907" s="24"/>
      <c r="E1907"/>
      <c r="F1907"/>
      <c r="G1907"/>
      <c r="H1907"/>
    </row>
    <row r="1908" spans="1:8" s="5" customFormat="1" x14ac:dyDescent="0.25">
      <c r="A1908"/>
      <c r="B1908" s="24"/>
      <c r="E1908"/>
      <c r="F1908"/>
      <c r="G1908"/>
      <c r="H1908"/>
    </row>
    <row r="1909" spans="1:8" s="5" customFormat="1" x14ac:dyDescent="0.25">
      <c r="A1909"/>
      <c r="B1909" s="24"/>
      <c r="E1909"/>
      <c r="F1909"/>
      <c r="G1909"/>
      <c r="H1909"/>
    </row>
    <row r="1910" spans="1:8" s="5" customFormat="1" x14ac:dyDescent="0.25">
      <c r="A1910"/>
      <c r="B1910" s="24"/>
      <c r="E1910"/>
      <c r="F1910"/>
      <c r="G1910"/>
      <c r="H1910"/>
    </row>
    <row r="1911" spans="1:8" s="5" customFormat="1" x14ac:dyDescent="0.25">
      <c r="A1911"/>
      <c r="B1911" s="24"/>
      <c r="E1911"/>
      <c r="F1911"/>
      <c r="G1911"/>
      <c r="H1911"/>
    </row>
    <row r="1912" spans="1:8" s="5" customFormat="1" x14ac:dyDescent="0.25">
      <c r="A1912"/>
      <c r="B1912" s="24"/>
      <c r="E1912"/>
      <c r="F1912"/>
      <c r="G1912"/>
      <c r="H1912"/>
    </row>
    <row r="1913" spans="1:8" s="5" customFormat="1" x14ac:dyDescent="0.25">
      <c r="A1913"/>
      <c r="B1913" s="24"/>
      <c r="E1913"/>
      <c r="F1913"/>
      <c r="G1913"/>
      <c r="H1913"/>
    </row>
    <row r="1914" spans="1:8" s="5" customFormat="1" x14ac:dyDescent="0.25">
      <c r="A1914"/>
      <c r="B1914" s="24"/>
      <c r="E1914"/>
      <c r="F1914"/>
      <c r="G1914"/>
      <c r="H1914"/>
    </row>
    <row r="1915" spans="1:8" s="5" customFormat="1" x14ac:dyDescent="0.25">
      <c r="A1915"/>
      <c r="B1915" s="24"/>
      <c r="E1915"/>
      <c r="F1915"/>
      <c r="G1915"/>
      <c r="H1915"/>
    </row>
    <row r="1916" spans="1:8" s="5" customFormat="1" x14ac:dyDescent="0.25">
      <c r="A1916"/>
      <c r="B1916" s="24"/>
      <c r="E1916"/>
      <c r="F1916"/>
      <c r="G1916"/>
      <c r="H1916"/>
    </row>
    <row r="1917" spans="1:8" s="5" customFormat="1" x14ac:dyDescent="0.25">
      <c r="A1917"/>
      <c r="B1917" s="24"/>
      <c r="E1917"/>
      <c r="F1917"/>
      <c r="G1917"/>
      <c r="H1917"/>
    </row>
    <row r="1918" spans="1:8" s="5" customFormat="1" x14ac:dyDescent="0.25">
      <c r="A1918"/>
      <c r="B1918" s="24"/>
      <c r="E1918"/>
      <c r="F1918"/>
      <c r="G1918"/>
      <c r="H1918"/>
    </row>
    <row r="1919" spans="1:8" s="5" customFormat="1" x14ac:dyDescent="0.25">
      <c r="A1919"/>
      <c r="B1919" s="24"/>
      <c r="E1919"/>
      <c r="F1919"/>
      <c r="G1919"/>
      <c r="H1919"/>
    </row>
    <row r="1920" spans="1:8" s="5" customFormat="1" x14ac:dyDescent="0.25">
      <c r="A1920"/>
      <c r="B1920" s="24"/>
      <c r="E1920"/>
      <c r="F1920"/>
      <c r="G1920"/>
      <c r="H1920"/>
    </row>
    <row r="1921" spans="1:8" s="5" customFormat="1" x14ac:dyDescent="0.25">
      <c r="A1921"/>
      <c r="B1921" s="24"/>
      <c r="E1921"/>
      <c r="F1921"/>
      <c r="G1921"/>
      <c r="H1921"/>
    </row>
    <row r="1922" spans="1:8" s="5" customFormat="1" x14ac:dyDescent="0.25">
      <c r="A1922"/>
      <c r="B1922" s="24"/>
      <c r="E1922"/>
      <c r="F1922"/>
      <c r="G1922"/>
      <c r="H1922"/>
    </row>
    <row r="1923" spans="1:8" s="5" customFormat="1" x14ac:dyDescent="0.25">
      <c r="A1923"/>
      <c r="B1923" s="24"/>
      <c r="E1923"/>
      <c r="F1923"/>
      <c r="G1923"/>
      <c r="H1923"/>
    </row>
    <row r="1924" spans="1:8" s="5" customFormat="1" x14ac:dyDescent="0.25">
      <c r="A1924"/>
      <c r="B1924" s="24"/>
      <c r="E1924"/>
      <c r="F1924"/>
      <c r="G1924"/>
      <c r="H1924"/>
    </row>
    <row r="1925" spans="1:8" s="5" customFormat="1" x14ac:dyDescent="0.25">
      <c r="A1925"/>
      <c r="B1925" s="24"/>
      <c r="E1925"/>
      <c r="F1925"/>
      <c r="G1925"/>
      <c r="H1925"/>
    </row>
    <row r="1926" spans="1:8" s="5" customFormat="1" x14ac:dyDescent="0.25">
      <c r="A1926"/>
      <c r="B1926" s="24"/>
      <c r="E1926"/>
      <c r="F1926"/>
      <c r="G1926"/>
      <c r="H1926"/>
    </row>
    <row r="1927" spans="1:8" s="5" customFormat="1" x14ac:dyDescent="0.25">
      <c r="A1927"/>
      <c r="B1927" s="24"/>
      <c r="E1927"/>
      <c r="F1927"/>
      <c r="G1927"/>
      <c r="H1927"/>
    </row>
    <row r="1928" spans="1:8" s="5" customFormat="1" x14ac:dyDescent="0.25">
      <c r="A1928"/>
      <c r="B1928" s="24"/>
      <c r="E1928"/>
      <c r="F1928"/>
      <c r="G1928"/>
      <c r="H1928"/>
    </row>
    <row r="1929" spans="1:8" s="5" customFormat="1" x14ac:dyDescent="0.25">
      <c r="A1929"/>
      <c r="B1929" s="24"/>
      <c r="E1929"/>
      <c r="F1929"/>
      <c r="G1929"/>
      <c r="H1929"/>
    </row>
    <row r="1930" spans="1:8" s="5" customFormat="1" x14ac:dyDescent="0.25">
      <c r="A1930"/>
      <c r="B1930" s="24"/>
      <c r="E1930"/>
      <c r="F1930"/>
      <c r="G1930"/>
      <c r="H1930"/>
    </row>
    <row r="1931" spans="1:8" s="5" customFormat="1" x14ac:dyDescent="0.25">
      <c r="A1931"/>
      <c r="B1931" s="24"/>
      <c r="E1931"/>
      <c r="F1931"/>
      <c r="G1931"/>
      <c r="H1931"/>
    </row>
    <row r="1932" spans="1:8" s="5" customFormat="1" x14ac:dyDescent="0.25">
      <c r="A1932"/>
      <c r="B1932" s="24"/>
      <c r="E1932"/>
      <c r="F1932"/>
      <c r="G1932"/>
      <c r="H1932"/>
    </row>
    <row r="1933" spans="1:8" s="5" customFormat="1" x14ac:dyDescent="0.25">
      <c r="A1933"/>
      <c r="B1933" s="24"/>
      <c r="E1933"/>
      <c r="F1933"/>
      <c r="G1933"/>
      <c r="H1933"/>
    </row>
    <row r="1934" spans="1:8" s="5" customFormat="1" x14ac:dyDescent="0.25">
      <c r="A1934"/>
      <c r="B1934" s="24"/>
      <c r="E1934"/>
      <c r="F1934"/>
      <c r="G1934"/>
      <c r="H1934"/>
    </row>
    <row r="1935" spans="1:8" s="5" customFormat="1" x14ac:dyDescent="0.25">
      <c r="A1935"/>
      <c r="B1935" s="24"/>
      <c r="E1935"/>
      <c r="F1935"/>
      <c r="G1935"/>
      <c r="H1935"/>
    </row>
    <row r="1936" spans="1:8" s="5" customFormat="1" x14ac:dyDescent="0.25">
      <c r="A1936"/>
      <c r="B1936" s="24"/>
      <c r="E1936"/>
      <c r="F1936"/>
      <c r="G1936"/>
      <c r="H1936"/>
    </row>
    <row r="1937" spans="1:8" s="5" customFormat="1" x14ac:dyDescent="0.25">
      <c r="A1937"/>
      <c r="B1937" s="24"/>
      <c r="E1937"/>
      <c r="F1937"/>
      <c r="G1937"/>
      <c r="H1937"/>
    </row>
    <row r="1938" spans="1:8" s="5" customFormat="1" x14ac:dyDescent="0.25">
      <c r="A1938"/>
      <c r="B1938" s="24"/>
      <c r="E1938"/>
      <c r="F1938"/>
      <c r="G1938"/>
      <c r="H1938"/>
    </row>
    <row r="1939" spans="1:8" s="5" customFormat="1" x14ac:dyDescent="0.25">
      <c r="A1939"/>
      <c r="B1939" s="24"/>
      <c r="E1939"/>
      <c r="F1939"/>
      <c r="G1939"/>
      <c r="H1939"/>
    </row>
    <row r="1940" spans="1:8" s="5" customFormat="1" x14ac:dyDescent="0.25">
      <c r="A1940"/>
      <c r="B1940" s="24"/>
      <c r="E1940"/>
      <c r="F1940"/>
      <c r="G1940"/>
      <c r="H1940"/>
    </row>
    <row r="1941" spans="1:8" s="5" customFormat="1" x14ac:dyDescent="0.25">
      <c r="A1941"/>
      <c r="B1941" s="24"/>
      <c r="E1941"/>
      <c r="F1941"/>
      <c r="G1941"/>
      <c r="H1941"/>
    </row>
    <row r="1942" spans="1:8" s="5" customFormat="1" x14ac:dyDescent="0.25">
      <c r="A1942"/>
      <c r="B1942" s="24"/>
      <c r="E1942"/>
      <c r="F1942"/>
      <c r="G1942"/>
      <c r="H1942"/>
    </row>
    <row r="1943" spans="1:8" s="5" customFormat="1" x14ac:dyDescent="0.25">
      <c r="A1943"/>
      <c r="B1943" s="24"/>
      <c r="E1943"/>
      <c r="F1943"/>
      <c r="G1943"/>
      <c r="H1943"/>
    </row>
    <row r="1944" spans="1:8" s="5" customFormat="1" x14ac:dyDescent="0.25">
      <c r="A1944"/>
      <c r="B1944" s="24"/>
      <c r="E1944"/>
      <c r="F1944"/>
      <c r="G1944"/>
      <c r="H1944"/>
    </row>
    <row r="1945" spans="1:8" s="5" customFormat="1" x14ac:dyDescent="0.25">
      <c r="A1945"/>
      <c r="B1945" s="24"/>
      <c r="E1945"/>
      <c r="F1945"/>
      <c r="G1945"/>
      <c r="H1945"/>
    </row>
    <row r="1946" spans="1:8" s="5" customFormat="1" x14ac:dyDescent="0.25">
      <c r="A1946"/>
      <c r="B1946" s="24"/>
      <c r="E1946"/>
      <c r="F1946"/>
      <c r="G1946"/>
      <c r="H1946"/>
    </row>
    <row r="1947" spans="1:8" s="5" customFormat="1" x14ac:dyDescent="0.25">
      <c r="A1947"/>
      <c r="B1947" s="24"/>
      <c r="E1947"/>
      <c r="F1947"/>
      <c r="G1947"/>
      <c r="H1947"/>
    </row>
    <row r="1948" spans="1:8" s="5" customFormat="1" x14ac:dyDescent="0.25">
      <c r="A1948"/>
      <c r="B1948" s="24"/>
      <c r="E1948"/>
      <c r="F1948"/>
      <c r="G1948"/>
      <c r="H1948"/>
    </row>
    <row r="1949" spans="1:8" s="5" customFormat="1" x14ac:dyDescent="0.25">
      <c r="A1949"/>
      <c r="B1949" s="24"/>
      <c r="E1949"/>
      <c r="F1949"/>
      <c r="G1949"/>
      <c r="H1949"/>
    </row>
    <row r="1950" spans="1:8" s="5" customFormat="1" x14ac:dyDescent="0.25">
      <c r="A1950"/>
      <c r="B1950" s="24"/>
      <c r="E1950"/>
      <c r="F1950"/>
      <c r="G1950"/>
      <c r="H1950"/>
    </row>
    <row r="1951" spans="1:8" s="5" customFormat="1" x14ac:dyDescent="0.25">
      <c r="A1951"/>
      <c r="B1951" s="24"/>
      <c r="E1951"/>
      <c r="F1951"/>
      <c r="G1951"/>
      <c r="H1951"/>
    </row>
    <row r="1952" spans="1:8" s="5" customFormat="1" x14ac:dyDescent="0.25">
      <c r="A1952"/>
      <c r="B1952" s="24"/>
      <c r="E1952"/>
      <c r="F1952"/>
      <c r="G1952"/>
      <c r="H1952"/>
    </row>
    <row r="1953" spans="1:8" s="5" customFormat="1" x14ac:dyDescent="0.25">
      <c r="A1953"/>
      <c r="B1953" s="24"/>
      <c r="E1953"/>
      <c r="F1953"/>
      <c r="G1953"/>
      <c r="H1953"/>
    </row>
    <row r="1954" spans="1:8" s="5" customFormat="1" x14ac:dyDescent="0.25">
      <c r="A1954"/>
      <c r="B1954" s="24"/>
      <c r="E1954"/>
      <c r="F1954"/>
      <c r="G1954"/>
      <c r="H1954"/>
    </row>
    <row r="1955" spans="1:8" s="5" customFormat="1" x14ac:dyDescent="0.25">
      <c r="A1955"/>
      <c r="B1955" s="24"/>
      <c r="E1955"/>
      <c r="F1955"/>
      <c r="G1955"/>
      <c r="H1955"/>
    </row>
    <row r="1956" spans="1:8" s="5" customFormat="1" x14ac:dyDescent="0.25">
      <c r="A1956"/>
      <c r="B1956" s="24"/>
      <c r="E1956"/>
      <c r="F1956"/>
      <c r="G1956"/>
      <c r="H1956"/>
    </row>
    <row r="1957" spans="1:8" s="5" customFormat="1" x14ac:dyDescent="0.25">
      <c r="A1957"/>
      <c r="B1957" s="24"/>
      <c r="E1957"/>
      <c r="F1957"/>
      <c r="G1957"/>
      <c r="H1957"/>
    </row>
    <row r="1958" spans="1:8" s="5" customFormat="1" x14ac:dyDescent="0.25">
      <c r="A1958"/>
      <c r="B1958" s="24"/>
      <c r="E1958"/>
      <c r="F1958"/>
      <c r="G1958"/>
      <c r="H1958"/>
    </row>
    <row r="1959" spans="1:8" s="5" customFormat="1" x14ac:dyDescent="0.25">
      <c r="A1959"/>
      <c r="B1959" s="24"/>
      <c r="E1959"/>
      <c r="F1959"/>
      <c r="G1959"/>
      <c r="H1959"/>
    </row>
    <row r="1960" spans="1:8" s="5" customFormat="1" x14ac:dyDescent="0.25">
      <c r="A1960"/>
      <c r="B1960" s="24"/>
      <c r="E1960"/>
      <c r="F1960"/>
      <c r="G1960"/>
      <c r="H1960"/>
    </row>
    <row r="1961" spans="1:8" s="5" customFormat="1" x14ac:dyDescent="0.25">
      <c r="A1961"/>
      <c r="B1961" s="24"/>
      <c r="E1961"/>
      <c r="F1961"/>
      <c r="G1961"/>
      <c r="H1961"/>
    </row>
    <row r="1962" spans="1:8" s="5" customFormat="1" x14ac:dyDescent="0.25">
      <c r="A1962"/>
      <c r="B1962" s="24"/>
      <c r="E1962"/>
      <c r="F1962"/>
      <c r="G1962"/>
      <c r="H1962"/>
    </row>
    <row r="1963" spans="1:8" s="5" customFormat="1" x14ac:dyDescent="0.25">
      <c r="A1963"/>
      <c r="B1963" s="24"/>
      <c r="E1963"/>
      <c r="F1963"/>
      <c r="G1963"/>
      <c r="H1963"/>
    </row>
    <row r="1964" spans="1:8" s="5" customFormat="1" x14ac:dyDescent="0.25">
      <c r="A1964"/>
      <c r="B1964" s="24"/>
      <c r="E1964"/>
      <c r="F1964"/>
      <c r="G1964"/>
      <c r="H1964"/>
    </row>
    <row r="1965" spans="1:8" s="5" customFormat="1" x14ac:dyDescent="0.25">
      <c r="A1965"/>
      <c r="B1965" s="24"/>
      <c r="E1965"/>
      <c r="F1965"/>
      <c r="G1965"/>
      <c r="H1965"/>
    </row>
    <row r="1966" spans="1:8" s="5" customFormat="1" x14ac:dyDescent="0.25">
      <c r="A1966"/>
      <c r="B1966" s="24"/>
      <c r="E1966"/>
      <c r="F1966"/>
      <c r="G1966"/>
      <c r="H1966"/>
    </row>
    <row r="1967" spans="1:8" s="5" customFormat="1" x14ac:dyDescent="0.25">
      <c r="A1967"/>
      <c r="B1967" s="24"/>
      <c r="E1967"/>
      <c r="F1967"/>
      <c r="G1967"/>
      <c r="H1967"/>
    </row>
    <row r="1968" spans="1:8" s="5" customFormat="1" x14ac:dyDescent="0.25">
      <c r="A1968"/>
      <c r="B1968" s="24"/>
      <c r="E1968"/>
      <c r="F1968"/>
      <c r="G1968"/>
      <c r="H1968"/>
    </row>
    <row r="1969" spans="1:8" s="5" customFormat="1" x14ac:dyDescent="0.25">
      <c r="A1969"/>
      <c r="B1969" s="24"/>
      <c r="E1969"/>
      <c r="F1969"/>
      <c r="G1969"/>
      <c r="H1969"/>
    </row>
    <row r="1970" spans="1:8" s="5" customFormat="1" x14ac:dyDescent="0.25">
      <c r="A1970"/>
      <c r="B1970" s="24"/>
      <c r="E1970"/>
      <c r="F1970"/>
      <c r="G1970"/>
      <c r="H1970"/>
    </row>
    <row r="1971" spans="1:8" s="5" customFormat="1" x14ac:dyDescent="0.25">
      <c r="A1971"/>
      <c r="B1971" s="24"/>
      <c r="E1971"/>
      <c r="F1971"/>
      <c r="G1971"/>
      <c r="H1971"/>
    </row>
    <row r="1972" spans="1:8" s="5" customFormat="1" x14ac:dyDescent="0.25">
      <c r="A1972"/>
      <c r="B1972" s="24"/>
      <c r="E1972"/>
      <c r="F1972"/>
      <c r="G1972"/>
      <c r="H1972"/>
    </row>
    <row r="1973" spans="1:8" s="5" customFormat="1" x14ac:dyDescent="0.25">
      <c r="A1973"/>
      <c r="B1973" s="24"/>
      <c r="E1973"/>
      <c r="F1973"/>
      <c r="G1973"/>
      <c r="H1973"/>
    </row>
    <row r="1974" spans="1:8" s="5" customFormat="1" x14ac:dyDescent="0.25">
      <c r="A1974"/>
      <c r="B1974" s="24"/>
      <c r="E1974"/>
      <c r="F1974"/>
      <c r="G1974"/>
      <c r="H1974"/>
    </row>
    <row r="1975" spans="1:8" s="5" customFormat="1" x14ac:dyDescent="0.25">
      <c r="A1975"/>
      <c r="B1975" s="24"/>
      <c r="E1975"/>
      <c r="F1975"/>
      <c r="G1975"/>
      <c r="H1975"/>
    </row>
    <row r="1976" spans="1:8" s="5" customFormat="1" x14ac:dyDescent="0.25">
      <c r="A1976"/>
      <c r="B1976" s="24"/>
      <c r="E1976"/>
      <c r="F1976"/>
      <c r="G1976"/>
      <c r="H1976"/>
    </row>
    <row r="1977" spans="1:8" s="5" customFormat="1" x14ac:dyDescent="0.25">
      <c r="A1977"/>
      <c r="B1977" s="24"/>
      <c r="E1977"/>
      <c r="F1977"/>
      <c r="G1977"/>
      <c r="H1977"/>
    </row>
    <row r="1978" spans="1:8" s="5" customFormat="1" x14ac:dyDescent="0.25">
      <c r="A1978"/>
      <c r="B1978" s="24"/>
      <c r="E1978"/>
      <c r="F1978"/>
      <c r="G1978"/>
      <c r="H1978"/>
    </row>
    <row r="1979" spans="1:8" s="5" customFormat="1" x14ac:dyDescent="0.25">
      <c r="A1979"/>
      <c r="B1979" s="24"/>
      <c r="E1979"/>
      <c r="F1979"/>
      <c r="G1979"/>
      <c r="H1979"/>
    </row>
    <row r="1980" spans="1:8" s="5" customFormat="1" x14ac:dyDescent="0.25">
      <c r="A1980"/>
      <c r="B1980" s="24"/>
      <c r="E1980"/>
      <c r="F1980"/>
      <c r="G1980"/>
      <c r="H1980"/>
    </row>
    <row r="1981" spans="1:8" s="5" customFormat="1" x14ac:dyDescent="0.25">
      <c r="A1981"/>
      <c r="B1981" s="24"/>
      <c r="E1981"/>
      <c r="F1981"/>
      <c r="G1981"/>
      <c r="H1981"/>
    </row>
    <row r="1982" spans="1:8" s="5" customFormat="1" x14ac:dyDescent="0.25">
      <c r="A1982"/>
      <c r="B1982" s="24"/>
      <c r="E1982"/>
      <c r="F1982"/>
      <c r="G1982"/>
      <c r="H1982"/>
    </row>
    <row r="1983" spans="1:8" s="5" customFormat="1" x14ac:dyDescent="0.25">
      <c r="A1983"/>
      <c r="B1983" s="24"/>
      <c r="E1983"/>
      <c r="F1983"/>
      <c r="G1983"/>
      <c r="H1983"/>
    </row>
    <row r="1984" spans="1:8" s="5" customFormat="1" x14ac:dyDescent="0.25">
      <c r="A1984"/>
      <c r="B1984" s="24"/>
      <c r="E1984"/>
      <c r="F1984"/>
      <c r="G1984"/>
      <c r="H1984"/>
    </row>
    <row r="1985" spans="1:8" s="5" customFormat="1" x14ac:dyDescent="0.25">
      <c r="A1985"/>
      <c r="B1985" s="24"/>
      <c r="E1985"/>
      <c r="F1985"/>
      <c r="G1985"/>
      <c r="H1985"/>
    </row>
    <row r="1986" spans="1:8" s="5" customFormat="1" x14ac:dyDescent="0.25">
      <c r="A1986"/>
      <c r="B1986" s="24"/>
      <c r="E1986"/>
      <c r="F1986"/>
      <c r="G1986"/>
      <c r="H1986"/>
    </row>
    <row r="1987" spans="1:8" s="5" customFormat="1" x14ac:dyDescent="0.25">
      <c r="A1987"/>
      <c r="B1987" s="24"/>
      <c r="E1987"/>
      <c r="F1987"/>
      <c r="G1987"/>
      <c r="H1987"/>
    </row>
    <row r="1988" spans="1:8" s="5" customFormat="1" x14ac:dyDescent="0.25">
      <c r="A1988"/>
      <c r="B1988" s="24"/>
      <c r="E1988"/>
      <c r="F1988"/>
      <c r="G1988"/>
      <c r="H1988"/>
    </row>
    <row r="1989" spans="1:8" s="5" customFormat="1" x14ac:dyDescent="0.25">
      <c r="A1989"/>
      <c r="B1989" s="24"/>
      <c r="E1989"/>
      <c r="F1989"/>
      <c r="G1989"/>
      <c r="H1989"/>
    </row>
    <row r="1990" spans="1:8" s="5" customFormat="1" x14ac:dyDescent="0.25">
      <c r="A1990"/>
      <c r="B1990" s="24"/>
      <c r="E1990"/>
      <c r="F1990"/>
      <c r="G1990"/>
      <c r="H1990"/>
    </row>
    <row r="1991" spans="1:8" s="5" customFormat="1" x14ac:dyDescent="0.25">
      <c r="A1991"/>
      <c r="B1991" s="24"/>
      <c r="E1991"/>
      <c r="F1991"/>
      <c r="G1991"/>
      <c r="H1991"/>
    </row>
    <row r="1992" spans="1:8" s="5" customFormat="1" x14ac:dyDescent="0.25">
      <c r="A1992"/>
      <c r="B1992" s="24"/>
      <c r="E1992"/>
      <c r="F1992"/>
      <c r="G1992"/>
      <c r="H1992"/>
    </row>
    <row r="1993" spans="1:8" s="5" customFormat="1" x14ac:dyDescent="0.25">
      <c r="A1993"/>
      <c r="B1993" s="24"/>
      <c r="E1993"/>
      <c r="F1993"/>
      <c r="G1993"/>
      <c r="H1993"/>
    </row>
    <row r="1994" spans="1:8" s="5" customFormat="1" x14ac:dyDescent="0.25">
      <c r="A1994"/>
      <c r="B1994" s="24"/>
      <c r="E1994"/>
      <c r="F1994"/>
      <c r="G1994"/>
      <c r="H1994"/>
    </row>
    <row r="1995" spans="1:8" s="5" customFormat="1" x14ac:dyDescent="0.25">
      <c r="A1995"/>
      <c r="B1995" s="24"/>
      <c r="E1995"/>
      <c r="F1995"/>
      <c r="G1995"/>
      <c r="H1995"/>
    </row>
    <row r="1996" spans="1:8" s="5" customFormat="1" x14ac:dyDescent="0.25">
      <c r="A1996"/>
      <c r="B1996" s="24"/>
      <c r="E1996"/>
      <c r="F1996"/>
      <c r="G1996"/>
      <c r="H1996"/>
    </row>
    <row r="1997" spans="1:8" s="5" customFormat="1" x14ac:dyDescent="0.25">
      <c r="A1997"/>
      <c r="B1997" s="24"/>
      <c r="E1997"/>
      <c r="F1997"/>
      <c r="G1997"/>
      <c r="H1997"/>
    </row>
    <row r="1998" spans="1:8" s="5" customFormat="1" x14ac:dyDescent="0.25">
      <c r="A1998"/>
      <c r="B1998" s="24"/>
      <c r="E1998"/>
      <c r="F1998"/>
      <c r="G1998"/>
      <c r="H1998"/>
    </row>
    <row r="1999" spans="1:8" s="5" customFormat="1" x14ac:dyDescent="0.25">
      <c r="A1999"/>
      <c r="B1999" s="24"/>
      <c r="E1999"/>
      <c r="F1999"/>
      <c r="G1999"/>
      <c r="H1999"/>
    </row>
    <row r="2000" spans="1:8" s="5" customFormat="1" x14ac:dyDescent="0.25">
      <c r="A2000"/>
      <c r="B2000" s="24"/>
      <c r="E2000"/>
      <c r="F2000"/>
      <c r="G2000"/>
      <c r="H2000"/>
    </row>
    <row r="2001" spans="1:8" s="5" customFormat="1" x14ac:dyDescent="0.25">
      <c r="A2001"/>
      <c r="B2001" s="24"/>
      <c r="E2001"/>
      <c r="F2001"/>
      <c r="G2001"/>
      <c r="H2001"/>
    </row>
    <row r="2002" spans="1:8" s="5" customFormat="1" x14ac:dyDescent="0.25">
      <c r="A2002"/>
      <c r="B2002" s="24"/>
      <c r="E2002"/>
      <c r="F2002"/>
      <c r="G2002"/>
      <c r="H2002"/>
    </row>
    <row r="2003" spans="1:8" s="5" customFormat="1" x14ac:dyDescent="0.25">
      <c r="A2003"/>
      <c r="B2003" s="24"/>
      <c r="E2003"/>
      <c r="F2003"/>
      <c r="G2003"/>
      <c r="H2003"/>
    </row>
    <row r="2004" spans="1:8" s="5" customFormat="1" x14ac:dyDescent="0.25">
      <c r="A2004"/>
      <c r="B2004" s="24"/>
      <c r="E2004"/>
      <c r="F2004"/>
      <c r="G2004"/>
      <c r="H2004"/>
    </row>
    <row r="2005" spans="1:8" s="5" customFormat="1" x14ac:dyDescent="0.25">
      <c r="A2005"/>
      <c r="B2005" s="24"/>
      <c r="E2005"/>
      <c r="F2005"/>
      <c r="G2005"/>
      <c r="H2005"/>
    </row>
    <row r="2006" spans="1:8" s="5" customFormat="1" x14ac:dyDescent="0.25">
      <c r="A2006"/>
      <c r="B2006" s="24"/>
      <c r="E2006"/>
      <c r="F2006"/>
      <c r="G2006"/>
      <c r="H2006"/>
    </row>
    <row r="2007" spans="1:8" s="5" customFormat="1" x14ac:dyDescent="0.25">
      <c r="A2007"/>
      <c r="B2007" s="24"/>
      <c r="E2007"/>
      <c r="F2007"/>
      <c r="G2007"/>
      <c r="H2007"/>
    </row>
    <row r="2008" spans="1:8" s="5" customFormat="1" x14ac:dyDescent="0.25">
      <c r="A2008"/>
      <c r="B2008" s="24"/>
      <c r="E2008"/>
      <c r="F2008"/>
      <c r="G2008"/>
      <c r="H2008"/>
    </row>
    <row r="2009" spans="1:8" s="5" customFormat="1" x14ac:dyDescent="0.25">
      <c r="A2009"/>
      <c r="B2009" s="24"/>
      <c r="E2009"/>
      <c r="F2009"/>
      <c r="G2009"/>
      <c r="H2009"/>
    </row>
    <row r="2010" spans="1:8" s="5" customFormat="1" x14ac:dyDescent="0.25">
      <c r="A2010"/>
      <c r="B2010" s="24"/>
      <c r="E2010"/>
      <c r="F2010"/>
      <c r="G2010"/>
      <c r="H2010"/>
    </row>
    <row r="2011" spans="1:8" s="5" customFormat="1" x14ac:dyDescent="0.25">
      <c r="A2011"/>
      <c r="B2011" s="24"/>
      <c r="E2011"/>
      <c r="F2011"/>
      <c r="G2011"/>
      <c r="H2011"/>
    </row>
    <row r="2012" spans="1:8" s="5" customFormat="1" x14ac:dyDescent="0.25">
      <c r="A2012"/>
      <c r="B2012" s="24"/>
      <c r="E2012"/>
      <c r="F2012"/>
      <c r="G2012"/>
      <c r="H2012"/>
    </row>
    <row r="2013" spans="1:8" s="5" customFormat="1" x14ac:dyDescent="0.25">
      <c r="A2013"/>
      <c r="B2013" s="24"/>
      <c r="E2013"/>
      <c r="F2013"/>
      <c r="G2013"/>
      <c r="H2013"/>
    </row>
    <row r="2014" spans="1:8" s="5" customFormat="1" x14ac:dyDescent="0.25">
      <c r="A2014"/>
      <c r="B2014" s="24"/>
      <c r="E2014"/>
      <c r="F2014"/>
      <c r="G2014"/>
      <c r="H2014"/>
    </row>
    <row r="2015" spans="1:8" s="5" customFormat="1" x14ac:dyDescent="0.25">
      <c r="A2015"/>
      <c r="B2015" s="24"/>
      <c r="E2015"/>
      <c r="F2015"/>
      <c r="G2015"/>
      <c r="H2015"/>
    </row>
    <row r="2016" spans="1:8" s="5" customFormat="1" x14ac:dyDescent="0.25">
      <c r="A2016"/>
      <c r="B2016" s="24"/>
      <c r="E2016"/>
      <c r="F2016"/>
      <c r="G2016"/>
      <c r="H2016"/>
    </row>
    <row r="2017" spans="1:8" s="5" customFormat="1" x14ac:dyDescent="0.25">
      <c r="A2017"/>
      <c r="B2017" s="24"/>
      <c r="E2017"/>
      <c r="F2017"/>
      <c r="G2017"/>
      <c r="H2017"/>
    </row>
    <row r="2018" spans="1:8" s="5" customFormat="1" x14ac:dyDescent="0.25">
      <c r="A2018"/>
      <c r="B2018" s="24"/>
      <c r="E2018"/>
      <c r="F2018"/>
      <c r="G2018"/>
      <c r="H2018"/>
    </row>
    <row r="2019" spans="1:8" s="5" customFormat="1" x14ac:dyDescent="0.25">
      <c r="A2019"/>
      <c r="B2019" s="24"/>
      <c r="E2019"/>
      <c r="F2019"/>
      <c r="G2019"/>
      <c r="H2019"/>
    </row>
    <row r="2020" spans="1:8" s="5" customFormat="1" x14ac:dyDescent="0.25">
      <c r="A2020"/>
      <c r="B2020" s="24"/>
      <c r="E2020"/>
      <c r="F2020"/>
      <c r="G2020"/>
      <c r="H2020"/>
    </row>
    <row r="2021" spans="1:8" s="5" customFormat="1" x14ac:dyDescent="0.25">
      <c r="A2021"/>
      <c r="B2021" s="24"/>
      <c r="E2021"/>
      <c r="F2021"/>
      <c r="G2021"/>
      <c r="H2021"/>
    </row>
    <row r="2022" spans="1:8" s="5" customFormat="1" x14ac:dyDescent="0.25">
      <c r="A2022"/>
      <c r="B2022" s="24"/>
      <c r="E2022"/>
      <c r="F2022"/>
      <c r="G2022"/>
      <c r="H2022"/>
    </row>
    <row r="2023" spans="1:8" s="5" customFormat="1" x14ac:dyDescent="0.25">
      <c r="A2023"/>
      <c r="B2023" s="24"/>
      <c r="E2023"/>
      <c r="F2023"/>
      <c r="G2023"/>
      <c r="H2023"/>
    </row>
    <row r="2024" spans="1:8" s="5" customFormat="1" x14ac:dyDescent="0.25">
      <c r="A2024"/>
      <c r="B2024" s="24"/>
      <c r="E2024"/>
      <c r="F2024"/>
      <c r="G2024"/>
      <c r="H2024"/>
    </row>
    <row r="2025" spans="1:8" s="5" customFormat="1" x14ac:dyDescent="0.25">
      <c r="A2025"/>
      <c r="B2025" s="24"/>
      <c r="E2025"/>
      <c r="F2025"/>
      <c r="G2025"/>
      <c r="H2025"/>
    </row>
    <row r="2026" spans="1:8" s="5" customFormat="1" x14ac:dyDescent="0.25">
      <c r="A2026"/>
      <c r="B2026" s="24"/>
      <c r="E2026"/>
      <c r="F2026"/>
      <c r="G2026"/>
      <c r="H2026"/>
    </row>
    <row r="2027" spans="1:8" s="5" customFormat="1" x14ac:dyDescent="0.25">
      <c r="A2027"/>
      <c r="B2027" s="24"/>
      <c r="E2027"/>
      <c r="F2027"/>
      <c r="G2027"/>
      <c r="H2027"/>
    </row>
    <row r="2028" spans="1:8" s="5" customFormat="1" x14ac:dyDescent="0.25">
      <c r="A2028"/>
      <c r="B2028" s="24"/>
      <c r="E2028"/>
      <c r="F2028"/>
      <c r="G2028"/>
      <c r="H2028"/>
    </row>
    <row r="2029" spans="1:8" s="5" customFormat="1" x14ac:dyDescent="0.25">
      <c r="A2029"/>
      <c r="B2029" s="24"/>
      <c r="E2029"/>
      <c r="F2029"/>
      <c r="G2029"/>
      <c r="H2029"/>
    </row>
    <row r="2030" spans="1:8" s="5" customFormat="1" x14ac:dyDescent="0.25">
      <c r="A2030"/>
      <c r="B2030" s="24"/>
      <c r="E2030"/>
      <c r="F2030"/>
      <c r="G2030"/>
      <c r="H2030"/>
    </row>
    <row r="2031" spans="1:8" s="5" customFormat="1" x14ac:dyDescent="0.25">
      <c r="A2031"/>
      <c r="B2031" s="24"/>
      <c r="E2031"/>
      <c r="F2031"/>
      <c r="G2031"/>
      <c r="H2031"/>
    </row>
    <row r="2032" spans="1:8" s="5" customFormat="1" x14ac:dyDescent="0.25">
      <c r="A2032"/>
      <c r="B2032" s="24"/>
      <c r="E2032"/>
      <c r="F2032"/>
      <c r="G2032"/>
      <c r="H2032"/>
    </row>
    <row r="2033" spans="1:8" s="5" customFormat="1" x14ac:dyDescent="0.25">
      <c r="A2033"/>
      <c r="B2033" s="24"/>
      <c r="E2033"/>
      <c r="F2033"/>
      <c r="G2033"/>
      <c r="H2033"/>
    </row>
    <row r="2034" spans="1:8" s="5" customFormat="1" x14ac:dyDescent="0.25">
      <c r="A2034"/>
      <c r="B2034" s="24"/>
      <c r="E2034"/>
      <c r="F2034"/>
      <c r="G2034"/>
      <c r="H2034"/>
    </row>
    <row r="2035" spans="1:8" s="5" customFormat="1" x14ac:dyDescent="0.25">
      <c r="A2035"/>
      <c r="B2035" s="24"/>
      <c r="E2035"/>
      <c r="F2035"/>
      <c r="G2035"/>
      <c r="H2035"/>
    </row>
    <row r="2036" spans="1:8" s="5" customFormat="1" x14ac:dyDescent="0.25">
      <c r="A2036"/>
      <c r="B2036" s="24"/>
      <c r="E2036"/>
      <c r="F2036"/>
      <c r="G2036"/>
      <c r="H2036"/>
    </row>
    <row r="2037" spans="1:8" s="5" customFormat="1" x14ac:dyDescent="0.25">
      <c r="A2037"/>
      <c r="B2037" s="24"/>
      <c r="E2037"/>
      <c r="F2037"/>
      <c r="G2037"/>
      <c r="H2037"/>
    </row>
    <row r="2038" spans="1:8" s="5" customFormat="1" x14ac:dyDescent="0.25">
      <c r="A2038"/>
      <c r="B2038" s="24"/>
      <c r="E2038"/>
      <c r="F2038"/>
      <c r="G2038"/>
      <c r="H2038"/>
    </row>
    <row r="2039" spans="1:8" s="5" customFormat="1" x14ac:dyDescent="0.25">
      <c r="A2039"/>
      <c r="B2039" s="24"/>
      <c r="E2039"/>
      <c r="F2039"/>
      <c r="G2039"/>
      <c r="H2039"/>
    </row>
    <row r="2040" spans="1:8" s="5" customFormat="1" x14ac:dyDescent="0.25">
      <c r="A2040"/>
      <c r="B2040" s="24"/>
      <c r="E2040"/>
      <c r="F2040"/>
      <c r="G2040"/>
      <c r="H2040"/>
    </row>
    <row r="2041" spans="1:8" s="5" customFormat="1" x14ac:dyDescent="0.25">
      <c r="A2041"/>
      <c r="B2041" s="24"/>
      <c r="E2041"/>
      <c r="F2041"/>
      <c r="G2041"/>
      <c r="H2041"/>
    </row>
    <row r="2042" spans="1:8" s="5" customFormat="1" x14ac:dyDescent="0.25">
      <c r="A2042"/>
      <c r="B2042" s="24"/>
      <c r="E2042"/>
      <c r="F2042"/>
      <c r="G2042"/>
      <c r="H2042"/>
    </row>
    <row r="2043" spans="1:8" s="5" customFormat="1" x14ac:dyDescent="0.25">
      <c r="A2043"/>
      <c r="B2043" s="24"/>
      <c r="E2043"/>
      <c r="F2043"/>
      <c r="G2043"/>
      <c r="H2043"/>
    </row>
    <row r="2044" spans="1:8" s="5" customFormat="1" x14ac:dyDescent="0.25">
      <c r="A2044"/>
      <c r="B2044" s="24"/>
      <c r="E2044"/>
      <c r="F2044"/>
      <c r="G2044"/>
      <c r="H2044"/>
    </row>
    <row r="2045" spans="1:8" s="5" customFormat="1" x14ac:dyDescent="0.25">
      <c r="A2045"/>
      <c r="B2045" s="24"/>
      <c r="E2045"/>
      <c r="F2045"/>
      <c r="G2045"/>
      <c r="H2045"/>
    </row>
    <row r="2046" spans="1:8" s="5" customFormat="1" x14ac:dyDescent="0.25">
      <c r="A2046"/>
      <c r="B2046" s="24"/>
      <c r="E2046"/>
      <c r="F2046"/>
      <c r="G2046"/>
      <c r="H2046"/>
    </row>
    <row r="2047" spans="1:8" s="5" customFormat="1" x14ac:dyDescent="0.25">
      <c r="A2047"/>
      <c r="B2047" s="24"/>
      <c r="E2047"/>
      <c r="F2047"/>
      <c r="G2047"/>
      <c r="H2047"/>
    </row>
    <row r="2048" spans="1:8" s="5" customFormat="1" x14ac:dyDescent="0.25">
      <c r="A2048"/>
      <c r="B2048" s="24"/>
      <c r="E2048"/>
      <c r="F2048"/>
      <c r="G2048"/>
      <c r="H2048"/>
    </row>
    <row r="2049" spans="1:8" s="5" customFormat="1" x14ac:dyDescent="0.25">
      <c r="A2049"/>
      <c r="B2049" s="24"/>
      <c r="E2049"/>
      <c r="F2049"/>
      <c r="G2049"/>
      <c r="H2049"/>
    </row>
    <row r="2050" spans="1:8" s="5" customFormat="1" x14ac:dyDescent="0.25">
      <c r="A2050"/>
      <c r="B2050" s="24"/>
      <c r="E2050"/>
      <c r="F2050"/>
      <c r="G2050"/>
      <c r="H2050"/>
    </row>
    <row r="2051" spans="1:8" s="5" customFormat="1" x14ac:dyDescent="0.25">
      <c r="A2051"/>
      <c r="B2051" s="24"/>
      <c r="E2051"/>
      <c r="F2051"/>
      <c r="G2051"/>
      <c r="H2051"/>
    </row>
    <row r="2052" spans="1:8" s="5" customFormat="1" x14ac:dyDescent="0.25">
      <c r="A2052"/>
      <c r="B2052" s="24"/>
      <c r="E2052"/>
      <c r="F2052"/>
      <c r="G2052"/>
      <c r="H2052"/>
    </row>
    <row r="2053" spans="1:8" s="5" customFormat="1" x14ac:dyDescent="0.25">
      <c r="A2053"/>
      <c r="B2053" s="24"/>
      <c r="E2053"/>
      <c r="F2053"/>
      <c r="G2053"/>
      <c r="H2053"/>
    </row>
    <row r="2054" spans="1:8" s="5" customFormat="1" x14ac:dyDescent="0.25">
      <c r="A2054"/>
      <c r="B2054" s="24"/>
      <c r="E2054"/>
      <c r="F2054"/>
      <c r="G2054"/>
      <c r="H2054"/>
    </row>
    <row r="2055" spans="1:8" s="5" customFormat="1" x14ac:dyDescent="0.25">
      <c r="A2055"/>
      <c r="B2055" s="24"/>
      <c r="E2055"/>
      <c r="F2055"/>
      <c r="G2055"/>
      <c r="H2055"/>
    </row>
    <row r="2056" spans="1:8" s="5" customFormat="1" x14ac:dyDescent="0.25">
      <c r="A2056"/>
      <c r="B2056" s="24"/>
      <c r="E2056"/>
      <c r="F2056"/>
      <c r="G2056"/>
      <c r="H2056"/>
    </row>
    <row r="2057" spans="1:8" s="5" customFormat="1" x14ac:dyDescent="0.25">
      <c r="A2057"/>
      <c r="B2057" s="24"/>
      <c r="E2057"/>
      <c r="F2057"/>
      <c r="G2057"/>
      <c r="H2057"/>
    </row>
    <row r="2058" spans="1:8" s="5" customFormat="1" x14ac:dyDescent="0.25">
      <c r="A2058"/>
      <c r="B2058" s="24"/>
      <c r="E2058"/>
      <c r="F2058"/>
      <c r="G2058"/>
      <c r="H2058"/>
    </row>
    <row r="2059" spans="1:8" s="5" customFormat="1" x14ac:dyDescent="0.25">
      <c r="A2059"/>
      <c r="B2059" s="24"/>
      <c r="E2059"/>
      <c r="F2059"/>
      <c r="G2059"/>
      <c r="H2059"/>
    </row>
    <row r="2060" spans="1:8" s="5" customFormat="1" x14ac:dyDescent="0.25">
      <c r="A2060"/>
      <c r="B2060" s="24"/>
      <c r="E2060"/>
      <c r="F2060"/>
      <c r="G2060"/>
      <c r="H2060"/>
    </row>
    <row r="2061" spans="1:8" s="5" customFormat="1" x14ac:dyDescent="0.25">
      <c r="A2061"/>
      <c r="B2061" s="24"/>
      <c r="E2061"/>
      <c r="F2061"/>
      <c r="G2061"/>
      <c r="H2061"/>
    </row>
    <row r="2062" spans="1:8" s="5" customFormat="1" x14ac:dyDescent="0.25">
      <c r="A2062"/>
      <c r="B2062" s="24"/>
      <c r="E2062"/>
      <c r="F2062"/>
      <c r="G2062"/>
      <c r="H2062"/>
    </row>
    <row r="2063" spans="1:8" s="5" customFormat="1" x14ac:dyDescent="0.25">
      <c r="A2063"/>
      <c r="B2063" s="24"/>
      <c r="E2063"/>
      <c r="F2063"/>
      <c r="G2063"/>
      <c r="H2063"/>
    </row>
    <row r="2064" spans="1:8" s="5" customFormat="1" x14ac:dyDescent="0.25">
      <c r="A2064"/>
      <c r="B2064" s="24"/>
      <c r="E2064"/>
      <c r="F2064"/>
      <c r="G2064"/>
      <c r="H2064"/>
    </row>
    <row r="2065" spans="1:8" s="5" customFormat="1" x14ac:dyDescent="0.25">
      <c r="A2065"/>
      <c r="B2065" s="24"/>
      <c r="E2065"/>
      <c r="F2065"/>
      <c r="G2065"/>
      <c r="H2065"/>
    </row>
    <row r="2066" spans="1:8" s="5" customFormat="1" x14ac:dyDescent="0.25">
      <c r="A2066"/>
      <c r="B2066" s="24"/>
      <c r="E2066"/>
      <c r="F2066"/>
      <c r="G2066"/>
      <c r="H2066"/>
    </row>
    <row r="2067" spans="1:8" s="5" customFormat="1" x14ac:dyDescent="0.25">
      <c r="A2067"/>
      <c r="B2067" s="24"/>
      <c r="E2067"/>
      <c r="F2067"/>
      <c r="G2067"/>
      <c r="H2067"/>
    </row>
    <row r="2068" spans="1:8" s="5" customFormat="1" x14ac:dyDescent="0.25">
      <c r="A2068"/>
      <c r="B2068" s="24"/>
      <c r="E2068"/>
      <c r="F2068"/>
      <c r="G2068"/>
      <c r="H2068"/>
    </row>
    <row r="2069" spans="1:8" s="5" customFormat="1" x14ac:dyDescent="0.25">
      <c r="A2069"/>
      <c r="B2069" s="24"/>
      <c r="E2069"/>
      <c r="F2069"/>
      <c r="G2069"/>
      <c r="H2069"/>
    </row>
    <row r="2070" spans="1:8" s="5" customFormat="1" x14ac:dyDescent="0.25">
      <c r="A2070"/>
      <c r="B2070" s="24"/>
      <c r="E2070"/>
      <c r="F2070"/>
      <c r="G2070"/>
      <c r="H2070"/>
    </row>
    <row r="2071" spans="1:8" s="5" customFormat="1" x14ac:dyDescent="0.25">
      <c r="A2071"/>
      <c r="B2071" s="24"/>
      <c r="E2071"/>
      <c r="F2071"/>
      <c r="G2071"/>
      <c r="H2071"/>
    </row>
    <row r="2072" spans="1:8" s="5" customFormat="1" x14ac:dyDescent="0.25">
      <c r="A2072"/>
      <c r="B2072" s="24"/>
      <c r="E2072"/>
      <c r="F2072"/>
      <c r="G2072"/>
      <c r="H2072"/>
    </row>
    <row r="2073" spans="1:8" s="5" customFormat="1" x14ac:dyDescent="0.25">
      <c r="A2073"/>
      <c r="B2073" s="24"/>
      <c r="E2073"/>
      <c r="F2073"/>
      <c r="G2073"/>
      <c r="H2073"/>
    </row>
    <row r="2074" spans="1:8" s="5" customFormat="1" x14ac:dyDescent="0.25">
      <c r="A2074"/>
      <c r="B2074" s="24"/>
      <c r="E2074"/>
      <c r="F2074"/>
      <c r="G2074"/>
      <c r="H2074"/>
    </row>
    <row r="2075" spans="1:8" s="5" customFormat="1" x14ac:dyDescent="0.25">
      <c r="A2075"/>
      <c r="B2075" s="24"/>
      <c r="E2075"/>
      <c r="F2075"/>
      <c r="G2075"/>
      <c r="H2075"/>
    </row>
    <row r="2076" spans="1:8" s="5" customFormat="1" x14ac:dyDescent="0.25">
      <c r="A2076"/>
      <c r="B2076" s="24"/>
      <c r="E2076"/>
      <c r="F2076"/>
      <c r="G2076"/>
      <c r="H2076"/>
    </row>
    <row r="2077" spans="1:8" s="5" customFormat="1" x14ac:dyDescent="0.25">
      <c r="A2077"/>
      <c r="B2077" s="24"/>
      <c r="E2077"/>
      <c r="F2077"/>
      <c r="G2077"/>
      <c r="H2077"/>
    </row>
    <row r="2078" spans="1:8" s="5" customFormat="1" x14ac:dyDescent="0.25">
      <c r="A2078"/>
      <c r="B2078" s="24"/>
      <c r="E2078"/>
      <c r="F2078"/>
      <c r="G2078"/>
      <c r="H2078"/>
    </row>
    <row r="2079" spans="1:8" s="5" customFormat="1" x14ac:dyDescent="0.25">
      <c r="A2079"/>
      <c r="B2079" s="24"/>
      <c r="E2079"/>
      <c r="F2079"/>
      <c r="G2079"/>
      <c r="H2079"/>
    </row>
    <row r="2080" spans="1:8" s="5" customFormat="1" x14ac:dyDescent="0.25">
      <c r="A2080"/>
      <c r="B2080" s="24"/>
      <c r="E2080"/>
      <c r="F2080"/>
      <c r="G2080"/>
      <c r="H2080"/>
    </row>
    <row r="2081" spans="1:8" s="5" customFormat="1" x14ac:dyDescent="0.25">
      <c r="A2081"/>
      <c r="B2081" s="24"/>
      <c r="E2081"/>
      <c r="F2081"/>
      <c r="G2081"/>
      <c r="H2081"/>
    </row>
    <row r="2082" spans="1:8" s="5" customFormat="1" x14ac:dyDescent="0.25">
      <c r="A2082"/>
      <c r="B2082" s="24"/>
      <c r="E2082"/>
      <c r="F2082"/>
      <c r="G2082"/>
      <c r="H2082"/>
    </row>
    <row r="2083" spans="1:8" s="5" customFormat="1" x14ac:dyDescent="0.25">
      <c r="A2083"/>
      <c r="B2083" s="24"/>
      <c r="E2083"/>
      <c r="F2083"/>
      <c r="G2083"/>
      <c r="H2083"/>
    </row>
    <row r="2084" spans="1:8" s="5" customFormat="1" x14ac:dyDescent="0.25">
      <c r="A2084"/>
      <c r="B2084" s="24"/>
      <c r="E2084"/>
      <c r="F2084"/>
      <c r="G2084"/>
      <c r="H2084"/>
    </row>
    <row r="2085" spans="1:8" s="5" customFormat="1" x14ac:dyDescent="0.25">
      <c r="A2085"/>
      <c r="B2085" s="24"/>
      <c r="E2085"/>
      <c r="F2085"/>
      <c r="G2085"/>
      <c r="H2085"/>
    </row>
    <row r="2086" spans="1:8" s="5" customFormat="1" x14ac:dyDescent="0.25">
      <c r="A2086"/>
      <c r="B2086" s="24"/>
      <c r="E2086"/>
      <c r="F2086"/>
      <c r="G2086"/>
      <c r="H2086"/>
    </row>
    <row r="2087" spans="1:8" s="5" customFormat="1" x14ac:dyDescent="0.25">
      <c r="A2087"/>
      <c r="B2087" s="24"/>
      <c r="E2087"/>
      <c r="F2087"/>
      <c r="G2087"/>
      <c r="H2087"/>
    </row>
    <row r="2088" spans="1:8" s="5" customFormat="1" x14ac:dyDescent="0.25">
      <c r="A2088"/>
      <c r="B2088" s="24"/>
      <c r="E2088"/>
      <c r="F2088"/>
      <c r="G2088"/>
      <c r="H2088"/>
    </row>
    <row r="2089" spans="1:8" s="5" customFormat="1" x14ac:dyDescent="0.25">
      <c r="A2089"/>
      <c r="B2089" s="24"/>
      <c r="E2089"/>
      <c r="F2089"/>
      <c r="G2089"/>
      <c r="H2089"/>
    </row>
    <row r="2090" spans="1:8" s="5" customFormat="1" x14ac:dyDescent="0.25">
      <c r="A2090"/>
      <c r="B2090" s="24"/>
      <c r="E2090"/>
      <c r="F2090"/>
      <c r="G2090"/>
      <c r="H2090"/>
    </row>
    <row r="2091" spans="1:8" s="5" customFormat="1" x14ac:dyDescent="0.25">
      <c r="A2091"/>
      <c r="B2091" s="24"/>
      <c r="E2091"/>
      <c r="F2091"/>
      <c r="G2091"/>
      <c r="H2091"/>
    </row>
    <row r="2092" spans="1:8" s="5" customFormat="1" x14ac:dyDescent="0.25">
      <c r="A2092"/>
      <c r="B2092" s="24"/>
      <c r="E2092"/>
      <c r="F2092"/>
      <c r="G2092"/>
      <c r="H2092"/>
    </row>
    <row r="2093" spans="1:8" s="5" customFormat="1" x14ac:dyDescent="0.25">
      <c r="A2093"/>
      <c r="B2093" s="24"/>
      <c r="E2093"/>
      <c r="F2093"/>
      <c r="G2093"/>
      <c r="H2093"/>
    </row>
    <row r="2094" spans="1:8" s="5" customFormat="1" x14ac:dyDescent="0.25">
      <c r="A2094"/>
      <c r="B2094" s="24"/>
      <c r="E2094"/>
      <c r="F2094"/>
      <c r="G2094"/>
      <c r="H2094"/>
    </row>
    <row r="2095" spans="1:8" s="5" customFormat="1" x14ac:dyDescent="0.25">
      <c r="A2095"/>
      <c r="B2095" s="24"/>
      <c r="E2095"/>
      <c r="F2095"/>
      <c r="G2095"/>
      <c r="H2095"/>
    </row>
    <row r="2096" spans="1:8" s="5" customFormat="1" x14ac:dyDescent="0.25">
      <c r="A2096"/>
      <c r="B2096" s="24"/>
      <c r="E2096"/>
      <c r="F2096"/>
      <c r="G2096"/>
      <c r="H2096"/>
    </row>
    <row r="2097" spans="1:8" s="5" customFormat="1" x14ac:dyDescent="0.25">
      <c r="A2097"/>
      <c r="B2097" s="24"/>
      <c r="E2097"/>
      <c r="F2097"/>
      <c r="G2097"/>
      <c r="H2097"/>
    </row>
    <row r="2098" spans="1:8" s="5" customFormat="1" x14ac:dyDescent="0.25">
      <c r="A2098"/>
      <c r="B2098" s="24"/>
      <c r="E2098"/>
      <c r="F2098"/>
      <c r="G2098"/>
      <c r="H2098"/>
    </row>
    <row r="2099" spans="1:8" s="5" customFormat="1" x14ac:dyDescent="0.25">
      <c r="A2099"/>
      <c r="B2099" s="24"/>
      <c r="E2099"/>
      <c r="F2099"/>
      <c r="G2099"/>
      <c r="H2099"/>
    </row>
    <row r="2100" spans="1:8" s="5" customFormat="1" x14ac:dyDescent="0.25">
      <c r="A2100"/>
      <c r="B2100" s="24"/>
      <c r="E2100"/>
      <c r="F2100"/>
      <c r="G2100"/>
      <c r="H2100"/>
    </row>
    <row r="2101" spans="1:8" s="5" customFormat="1" x14ac:dyDescent="0.25">
      <c r="A2101"/>
      <c r="B2101" s="24"/>
      <c r="E2101"/>
      <c r="F2101"/>
      <c r="G2101"/>
      <c r="H2101"/>
    </row>
    <row r="2102" spans="1:8" s="5" customFormat="1" x14ac:dyDescent="0.25">
      <c r="A2102"/>
      <c r="B2102" s="24"/>
      <c r="E2102"/>
      <c r="F2102"/>
      <c r="G2102"/>
      <c r="H2102"/>
    </row>
    <row r="2103" spans="1:8" s="5" customFormat="1" x14ac:dyDescent="0.25">
      <c r="A2103"/>
      <c r="B2103" s="24"/>
      <c r="E2103"/>
      <c r="F2103"/>
      <c r="G2103"/>
      <c r="H2103"/>
    </row>
    <row r="2104" spans="1:8" s="5" customFormat="1" x14ac:dyDescent="0.25">
      <c r="A2104"/>
      <c r="B2104" s="24"/>
      <c r="E2104"/>
      <c r="F2104"/>
      <c r="G2104"/>
      <c r="H2104"/>
    </row>
    <row r="2105" spans="1:8" s="5" customFormat="1" x14ac:dyDescent="0.25">
      <c r="A2105"/>
      <c r="B2105" s="24"/>
      <c r="E2105"/>
      <c r="F2105"/>
      <c r="G2105"/>
      <c r="H2105"/>
    </row>
    <row r="2106" spans="1:8" s="5" customFormat="1" x14ac:dyDescent="0.25">
      <c r="A2106"/>
      <c r="B2106" s="24"/>
      <c r="E2106"/>
      <c r="F2106"/>
      <c r="G2106"/>
      <c r="H2106"/>
    </row>
    <row r="2107" spans="1:8" s="5" customFormat="1" x14ac:dyDescent="0.25">
      <c r="A2107"/>
      <c r="B2107" s="24"/>
      <c r="E2107"/>
      <c r="F2107"/>
      <c r="G2107"/>
      <c r="H2107"/>
    </row>
    <row r="2108" spans="1:8" s="5" customFormat="1" x14ac:dyDescent="0.25">
      <c r="A2108"/>
      <c r="B2108" s="24"/>
      <c r="E2108"/>
      <c r="F2108"/>
      <c r="G2108"/>
      <c r="H2108"/>
    </row>
    <row r="2109" spans="1:8" s="5" customFormat="1" x14ac:dyDescent="0.25">
      <c r="A2109"/>
      <c r="B2109" s="24"/>
      <c r="E2109"/>
      <c r="F2109"/>
      <c r="G2109"/>
      <c r="H2109"/>
    </row>
    <row r="2110" spans="1:8" s="5" customFormat="1" x14ac:dyDescent="0.25">
      <c r="A2110"/>
      <c r="B2110" s="24"/>
      <c r="E2110"/>
      <c r="F2110"/>
      <c r="G2110"/>
      <c r="H2110"/>
    </row>
    <row r="2111" spans="1:8" s="5" customFormat="1" x14ac:dyDescent="0.25">
      <c r="A2111"/>
      <c r="B2111" s="24"/>
      <c r="E2111"/>
      <c r="F2111"/>
      <c r="G2111"/>
      <c r="H2111"/>
    </row>
    <row r="2112" spans="1:8" s="5" customFormat="1" x14ac:dyDescent="0.25">
      <c r="A2112"/>
      <c r="B2112" s="24"/>
      <c r="E2112"/>
      <c r="F2112"/>
      <c r="G2112"/>
      <c r="H2112"/>
    </row>
    <row r="2113" spans="1:8" s="5" customFormat="1" x14ac:dyDescent="0.25">
      <c r="A2113"/>
      <c r="B2113" s="24"/>
      <c r="E2113"/>
      <c r="F2113"/>
      <c r="G2113"/>
      <c r="H2113"/>
    </row>
    <row r="2114" spans="1:8" s="5" customFormat="1" x14ac:dyDescent="0.25">
      <c r="A2114"/>
      <c r="B2114" s="24"/>
      <c r="E2114"/>
      <c r="F2114"/>
      <c r="G2114"/>
      <c r="H2114"/>
    </row>
    <row r="2115" spans="1:8" s="5" customFormat="1" x14ac:dyDescent="0.25">
      <c r="A2115"/>
      <c r="B2115" s="24"/>
      <c r="E2115"/>
      <c r="F2115"/>
      <c r="G2115"/>
      <c r="H2115"/>
    </row>
    <row r="2116" spans="1:8" s="5" customFormat="1" x14ac:dyDescent="0.25">
      <c r="A2116"/>
      <c r="B2116" s="24"/>
      <c r="E2116"/>
      <c r="F2116"/>
      <c r="G2116"/>
      <c r="H2116"/>
    </row>
    <row r="2117" spans="1:8" s="5" customFormat="1" x14ac:dyDescent="0.25">
      <c r="A2117"/>
      <c r="B2117" s="24"/>
      <c r="E2117"/>
      <c r="F2117"/>
      <c r="G2117"/>
      <c r="H2117"/>
    </row>
    <row r="2118" spans="1:8" s="5" customFormat="1" x14ac:dyDescent="0.25">
      <c r="A2118"/>
      <c r="B2118" s="24"/>
      <c r="E2118"/>
      <c r="F2118"/>
      <c r="G2118"/>
      <c r="H2118"/>
    </row>
    <row r="2119" spans="1:8" s="5" customFormat="1" x14ac:dyDescent="0.25">
      <c r="A2119"/>
      <c r="B2119" s="24"/>
      <c r="E2119"/>
      <c r="F2119"/>
      <c r="G2119"/>
      <c r="H2119"/>
    </row>
    <row r="2120" spans="1:8" s="5" customFormat="1" x14ac:dyDescent="0.25">
      <c r="A2120"/>
      <c r="B2120" s="24"/>
      <c r="E2120"/>
      <c r="F2120"/>
      <c r="G2120"/>
      <c r="H2120"/>
    </row>
    <row r="2121" spans="1:8" s="5" customFormat="1" x14ac:dyDescent="0.25">
      <c r="A2121"/>
      <c r="B2121" s="24"/>
      <c r="E2121"/>
      <c r="F2121"/>
      <c r="G2121"/>
      <c r="H2121"/>
    </row>
    <row r="2122" spans="1:8" s="5" customFormat="1" x14ac:dyDescent="0.25">
      <c r="A2122"/>
      <c r="B2122" s="24"/>
      <c r="E2122"/>
      <c r="F2122"/>
      <c r="G2122"/>
      <c r="H2122"/>
    </row>
    <row r="2123" spans="1:8" s="5" customFormat="1" x14ac:dyDescent="0.25">
      <c r="A2123"/>
      <c r="B2123" s="24"/>
      <c r="E2123"/>
      <c r="F2123"/>
      <c r="G2123"/>
      <c r="H2123"/>
    </row>
    <row r="2124" spans="1:8" s="5" customFormat="1" x14ac:dyDescent="0.25">
      <c r="A2124"/>
      <c r="B2124" s="24"/>
      <c r="E2124"/>
      <c r="F2124"/>
      <c r="G2124"/>
      <c r="H2124"/>
    </row>
    <row r="2125" spans="1:8" s="5" customFormat="1" x14ac:dyDescent="0.25">
      <c r="A2125"/>
      <c r="B2125" s="24"/>
      <c r="E2125"/>
      <c r="F2125"/>
      <c r="G2125"/>
      <c r="H2125"/>
    </row>
    <row r="2126" spans="1:8" s="5" customFormat="1" x14ac:dyDescent="0.25">
      <c r="A2126"/>
      <c r="B2126" s="24"/>
      <c r="E2126"/>
      <c r="F2126"/>
      <c r="G2126"/>
      <c r="H2126"/>
    </row>
    <row r="2127" spans="1:8" s="5" customFormat="1" x14ac:dyDescent="0.25">
      <c r="A2127"/>
      <c r="B2127" s="24"/>
      <c r="E2127"/>
      <c r="F2127"/>
      <c r="G2127"/>
      <c r="H2127"/>
    </row>
    <row r="2128" spans="1:8" s="5" customFormat="1" x14ac:dyDescent="0.25">
      <c r="A2128"/>
      <c r="B2128" s="24"/>
      <c r="E2128"/>
      <c r="F2128"/>
      <c r="G2128"/>
      <c r="H2128"/>
    </row>
    <row r="2129" spans="1:8" s="5" customFormat="1" x14ac:dyDescent="0.25">
      <c r="A2129"/>
      <c r="B2129" s="24"/>
      <c r="E2129"/>
      <c r="F2129"/>
      <c r="G2129"/>
      <c r="H2129"/>
    </row>
    <row r="2130" spans="1:8" s="5" customFormat="1" x14ac:dyDescent="0.25">
      <c r="A2130"/>
      <c r="B2130" s="24"/>
      <c r="E2130"/>
      <c r="F2130"/>
      <c r="G2130"/>
      <c r="H2130"/>
    </row>
    <row r="2131" spans="1:8" s="5" customFormat="1" x14ac:dyDescent="0.25">
      <c r="A2131"/>
      <c r="B2131" s="24"/>
      <c r="E2131"/>
      <c r="F2131"/>
      <c r="G2131"/>
      <c r="H2131"/>
    </row>
    <row r="2132" spans="1:8" s="5" customFormat="1" x14ac:dyDescent="0.25">
      <c r="A2132"/>
      <c r="B2132" s="24"/>
      <c r="E2132"/>
      <c r="F2132"/>
      <c r="G2132"/>
      <c r="H2132"/>
    </row>
    <row r="2133" spans="1:8" s="5" customFormat="1" x14ac:dyDescent="0.25">
      <c r="A2133"/>
      <c r="B2133" s="24"/>
      <c r="E2133"/>
      <c r="F2133"/>
      <c r="G2133"/>
      <c r="H2133"/>
    </row>
    <row r="2134" spans="1:8" s="5" customFormat="1" x14ac:dyDescent="0.25">
      <c r="A2134"/>
      <c r="B2134" s="24"/>
      <c r="E2134"/>
      <c r="F2134"/>
      <c r="G2134"/>
      <c r="H2134"/>
    </row>
    <row r="2135" spans="1:8" s="5" customFormat="1" x14ac:dyDescent="0.25">
      <c r="A2135"/>
      <c r="B2135" s="24"/>
      <c r="E2135"/>
      <c r="F2135"/>
      <c r="G2135"/>
      <c r="H2135"/>
    </row>
    <row r="2136" spans="1:8" s="5" customFormat="1" x14ac:dyDescent="0.25">
      <c r="A2136"/>
      <c r="B2136" s="24"/>
      <c r="E2136"/>
      <c r="F2136"/>
      <c r="G2136"/>
      <c r="H2136"/>
    </row>
    <row r="2137" spans="1:8" s="5" customFormat="1" x14ac:dyDescent="0.25">
      <c r="A2137"/>
      <c r="B2137" s="24"/>
      <c r="E2137"/>
      <c r="F2137"/>
      <c r="G2137"/>
      <c r="H2137"/>
    </row>
    <row r="2138" spans="1:8" s="5" customFormat="1" x14ac:dyDescent="0.25">
      <c r="A2138"/>
      <c r="B2138" s="24"/>
      <c r="E2138"/>
      <c r="F2138"/>
      <c r="G2138"/>
      <c r="H2138"/>
    </row>
    <row r="2139" spans="1:8" s="5" customFormat="1" x14ac:dyDescent="0.25">
      <c r="A2139"/>
      <c r="B2139" s="24"/>
      <c r="E2139"/>
      <c r="F2139"/>
      <c r="G2139"/>
      <c r="H2139"/>
    </row>
    <row r="2140" spans="1:8" s="5" customFormat="1" x14ac:dyDescent="0.25">
      <c r="A2140"/>
      <c r="B2140" s="24"/>
      <c r="E2140"/>
      <c r="F2140"/>
      <c r="G2140"/>
      <c r="H2140"/>
    </row>
    <row r="2141" spans="1:8" s="5" customFormat="1" x14ac:dyDescent="0.25">
      <c r="A2141"/>
      <c r="B2141" s="24"/>
      <c r="E2141"/>
      <c r="F2141"/>
      <c r="G2141"/>
      <c r="H2141"/>
    </row>
    <row r="2142" spans="1:8" s="5" customFormat="1" x14ac:dyDescent="0.25">
      <c r="A2142"/>
      <c r="B2142" s="24"/>
      <c r="E2142"/>
      <c r="F2142"/>
      <c r="G2142"/>
      <c r="H2142"/>
    </row>
    <row r="2143" spans="1:8" s="5" customFormat="1" x14ac:dyDescent="0.25">
      <c r="A2143"/>
      <c r="B2143" s="24"/>
      <c r="E2143"/>
      <c r="F2143"/>
      <c r="G2143"/>
      <c r="H2143"/>
    </row>
    <row r="2144" spans="1:8" s="5" customFormat="1" x14ac:dyDescent="0.25">
      <c r="A2144"/>
      <c r="B2144" s="24"/>
      <c r="E2144"/>
      <c r="F2144"/>
      <c r="G2144"/>
      <c r="H2144"/>
    </row>
    <row r="2145" spans="1:8" s="5" customFormat="1" x14ac:dyDescent="0.25">
      <c r="A2145"/>
      <c r="B2145" s="24"/>
      <c r="E2145"/>
      <c r="F2145"/>
      <c r="G2145"/>
      <c r="H2145"/>
    </row>
    <row r="2146" spans="1:8" s="5" customFormat="1" x14ac:dyDescent="0.25">
      <c r="A2146"/>
      <c r="B2146" s="24"/>
      <c r="E2146"/>
      <c r="F2146"/>
      <c r="G2146"/>
      <c r="H2146"/>
    </row>
    <row r="2147" spans="1:8" s="5" customFormat="1" x14ac:dyDescent="0.25">
      <c r="A2147"/>
      <c r="B2147" s="24"/>
      <c r="E2147"/>
      <c r="F2147"/>
      <c r="G2147"/>
      <c r="H2147"/>
    </row>
    <row r="2148" spans="1:8" s="5" customFormat="1" x14ac:dyDescent="0.25">
      <c r="A2148"/>
      <c r="B2148" s="24"/>
      <c r="E2148"/>
      <c r="F2148"/>
      <c r="G2148"/>
      <c r="H2148"/>
    </row>
    <row r="2149" spans="1:8" s="5" customFormat="1" x14ac:dyDescent="0.25">
      <c r="A2149"/>
      <c r="B2149" s="24"/>
      <c r="E2149"/>
      <c r="F2149"/>
      <c r="G2149"/>
      <c r="H2149"/>
    </row>
    <row r="2150" spans="1:8" s="5" customFormat="1" x14ac:dyDescent="0.25">
      <c r="A2150"/>
      <c r="B2150" s="24"/>
      <c r="E2150"/>
      <c r="F2150"/>
      <c r="G2150"/>
      <c r="H2150"/>
    </row>
    <row r="2151" spans="1:8" s="5" customFormat="1" x14ac:dyDescent="0.25">
      <c r="A2151"/>
      <c r="B2151" s="24"/>
      <c r="E2151"/>
      <c r="F2151"/>
      <c r="G2151"/>
      <c r="H2151"/>
    </row>
    <row r="2152" spans="1:8" s="5" customFormat="1" x14ac:dyDescent="0.25">
      <c r="A2152"/>
      <c r="B2152" s="24"/>
      <c r="E2152"/>
      <c r="F2152"/>
      <c r="G2152"/>
      <c r="H2152"/>
    </row>
    <row r="2153" spans="1:8" s="5" customFormat="1" x14ac:dyDescent="0.25">
      <c r="A2153"/>
      <c r="B2153" s="24"/>
      <c r="E2153"/>
      <c r="F2153"/>
      <c r="G2153"/>
      <c r="H2153"/>
    </row>
    <row r="2154" spans="1:8" s="5" customFormat="1" x14ac:dyDescent="0.25">
      <c r="A2154"/>
      <c r="B2154" s="24"/>
      <c r="E2154"/>
      <c r="F2154"/>
      <c r="G2154"/>
      <c r="H2154"/>
    </row>
    <row r="2155" spans="1:8" s="5" customFormat="1" x14ac:dyDescent="0.25">
      <c r="A2155"/>
      <c r="B2155" s="24"/>
      <c r="E2155"/>
      <c r="F2155"/>
      <c r="G2155"/>
      <c r="H2155"/>
    </row>
    <row r="2156" spans="1:8" s="5" customFormat="1" x14ac:dyDescent="0.25">
      <c r="A2156"/>
      <c r="B2156" s="24"/>
      <c r="E2156"/>
      <c r="F2156"/>
      <c r="G2156"/>
      <c r="H2156"/>
    </row>
    <row r="2157" spans="1:8" s="5" customFormat="1" x14ac:dyDescent="0.25">
      <c r="A2157"/>
      <c r="B2157" s="24"/>
      <c r="E2157"/>
      <c r="F2157"/>
      <c r="G2157"/>
      <c r="H2157"/>
    </row>
    <row r="2158" spans="1:8" s="5" customFormat="1" x14ac:dyDescent="0.25">
      <c r="A2158"/>
      <c r="B2158" s="24"/>
      <c r="E2158"/>
      <c r="F2158"/>
      <c r="G2158"/>
      <c r="H2158"/>
    </row>
    <row r="2159" spans="1:8" s="5" customFormat="1" x14ac:dyDescent="0.25">
      <c r="A2159"/>
      <c r="B2159" s="24"/>
      <c r="E2159"/>
      <c r="F2159"/>
      <c r="G2159"/>
      <c r="H2159"/>
    </row>
    <row r="2160" spans="1:8" s="5" customFormat="1" x14ac:dyDescent="0.25">
      <c r="A2160"/>
      <c r="B2160" s="24"/>
      <c r="E2160"/>
      <c r="F2160"/>
      <c r="G2160"/>
      <c r="H2160"/>
    </row>
    <row r="2161" spans="1:8" s="5" customFormat="1" x14ac:dyDescent="0.25">
      <c r="A2161"/>
      <c r="B2161" s="24"/>
      <c r="E2161"/>
      <c r="F2161"/>
      <c r="G2161"/>
      <c r="H2161"/>
    </row>
    <row r="2162" spans="1:8" s="5" customFormat="1" x14ac:dyDescent="0.25">
      <c r="A2162"/>
      <c r="B2162" s="24"/>
      <c r="E2162"/>
      <c r="F2162"/>
      <c r="G2162"/>
      <c r="H2162"/>
    </row>
    <row r="2163" spans="1:8" s="5" customFormat="1" x14ac:dyDescent="0.25">
      <c r="A2163"/>
      <c r="B2163" s="24"/>
      <c r="E2163"/>
      <c r="F2163"/>
      <c r="G2163"/>
      <c r="H2163"/>
    </row>
    <row r="2164" spans="1:8" s="5" customFormat="1" x14ac:dyDescent="0.25">
      <c r="A2164"/>
      <c r="B2164" s="24"/>
      <c r="E2164"/>
      <c r="F2164"/>
      <c r="G2164"/>
      <c r="H2164"/>
    </row>
    <row r="2165" spans="1:8" s="5" customFormat="1" x14ac:dyDescent="0.25">
      <c r="A2165"/>
      <c r="B2165" s="24"/>
      <c r="E2165"/>
      <c r="F2165"/>
      <c r="G2165"/>
      <c r="H2165"/>
    </row>
    <row r="2166" spans="1:8" s="5" customFormat="1" x14ac:dyDescent="0.25">
      <c r="A2166"/>
      <c r="B2166" s="24"/>
      <c r="E2166"/>
      <c r="F2166"/>
      <c r="G2166"/>
      <c r="H2166"/>
    </row>
    <row r="2167" spans="1:8" s="5" customFormat="1" x14ac:dyDescent="0.25">
      <c r="A2167"/>
      <c r="B2167" s="24"/>
      <c r="E2167"/>
      <c r="F2167"/>
      <c r="G2167"/>
      <c r="H2167"/>
    </row>
    <row r="2168" spans="1:8" s="5" customFormat="1" x14ac:dyDescent="0.25">
      <c r="A2168"/>
      <c r="B2168" s="24"/>
      <c r="E2168"/>
      <c r="F2168"/>
      <c r="G2168"/>
      <c r="H2168"/>
    </row>
    <row r="2169" spans="1:8" s="5" customFormat="1" x14ac:dyDescent="0.25">
      <c r="A2169"/>
      <c r="B2169" s="24"/>
      <c r="E2169"/>
      <c r="F2169"/>
      <c r="G2169"/>
      <c r="H2169"/>
    </row>
    <row r="2170" spans="1:8" s="5" customFormat="1" x14ac:dyDescent="0.25">
      <c r="A2170"/>
      <c r="B2170" s="24"/>
      <c r="E2170"/>
      <c r="F2170"/>
      <c r="G2170"/>
      <c r="H2170"/>
    </row>
    <row r="2171" spans="1:8" s="5" customFormat="1" x14ac:dyDescent="0.25">
      <c r="A2171"/>
      <c r="B2171" s="24"/>
      <c r="E2171"/>
      <c r="F2171"/>
      <c r="G2171"/>
      <c r="H2171"/>
    </row>
    <row r="2172" spans="1:8" s="5" customFormat="1" x14ac:dyDescent="0.25">
      <c r="A2172"/>
      <c r="B2172" s="24"/>
      <c r="E2172"/>
      <c r="F2172"/>
      <c r="G2172"/>
      <c r="H2172"/>
    </row>
    <row r="2173" spans="1:8" s="5" customFormat="1" x14ac:dyDescent="0.25">
      <c r="A2173"/>
      <c r="B2173" s="24"/>
      <c r="E2173"/>
      <c r="F2173"/>
      <c r="G2173"/>
      <c r="H2173"/>
    </row>
    <row r="2174" spans="1:8" s="5" customFormat="1" x14ac:dyDescent="0.25">
      <c r="A2174"/>
      <c r="B2174" s="24"/>
      <c r="E2174"/>
      <c r="F2174"/>
      <c r="G2174"/>
      <c r="H2174"/>
    </row>
    <row r="2175" spans="1:8" s="5" customFormat="1" x14ac:dyDescent="0.25">
      <c r="A2175"/>
      <c r="B2175" s="24"/>
      <c r="E2175"/>
      <c r="F2175"/>
      <c r="G2175"/>
      <c r="H2175"/>
    </row>
    <row r="2176" spans="1:8" s="5" customFormat="1" x14ac:dyDescent="0.25">
      <c r="A2176"/>
      <c r="B2176" s="24"/>
      <c r="E2176"/>
      <c r="F2176"/>
      <c r="G2176"/>
      <c r="H2176"/>
    </row>
    <row r="2177" spans="1:8" s="5" customFormat="1" x14ac:dyDescent="0.25">
      <c r="A2177"/>
      <c r="B2177" s="24"/>
      <c r="E2177"/>
      <c r="F2177"/>
      <c r="G2177"/>
      <c r="H2177"/>
    </row>
    <row r="2178" spans="1:8" s="5" customFormat="1" x14ac:dyDescent="0.25">
      <c r="A2178"/>
      <c r="B2178" s="24"/>
      <c r="E2178"/>
      <c r="F2178"/>
      <c r="G2178"/>
      <c r="H2178"/>
    </row>
    <row r="2179" spans="1:8" s="5" customFormat="1" x14ac:dyDescent="0.25">
      <c r="A2179"/>
      <c r="B2179" s="24"/>
      <c r="E2179"/>
      <c r="F2179"/>
      <c r="G2179"/>
      <c r="H2179"/>
    </row>
    <row r="2180" spans="1:8" s="5" customFormat="1" x14ac:dyDescent="0.25">
      <c r="A2180"/>
      <c r="B2180" s="24"/>
      <c r="E2180"/>
      <c r="F2180"/>
      <c r="G2180"/>
      <c r="H2180"/>
    </row>
    <row r="2181" spans="1:8" s="5" customFormat="1" x14ac:dyDescent="0.25">
      <c r="A2181"/>
      <c r="B2181" s="24"/>
      <c r="E2181"/>
      <c r="F2181"/>
      <c r="G2181"/>
      <c r="H2181"/>
    </row>
    <row r="2182" spans="1:8" s="5" customFormat="1" x14ac:dyDescent="0.25">
      <c r="A2182"/>
      <c r="B2182" s="24"/>
      <c r="E2182"/>
      <c r="F2182"/>
      <c r="G2182"/>
      <c r="H2182"/>
    </row>
    <row r="2183" spans="1:8" s="5" customFormat="1" x14ac:dyDescent="0.25">
      <c r="A2183"/>
      <c r="B2183" s="24"/>
      <c r="E2183"/>
      <c r="F2183"/>
      <c r="G2183"/>
      <c r="H2183"/>
    </row>
    <row r="2184" spans="1:8" s="5" customFormat="1" x14ac:dyDescent="0.25">
      <c r="A2184"/>
      <c r="B2184" s="24"/>
      <c r="E2184"/>
      <c r="F2184"/>
      <c r="G2184"/>
      <c r="H2184"/>
    </row>
    <row r="2185" spans="1:8" s="5" customFormat="1" x14ac:dyDescent="0.25">
      <c r="A2185"/>
      <c r="B2185" s="24"/>
      <c r="E2185"/>
      <c r="F2185"/>
      <c r="G2185"/>
      <c r="H2185"/>
    </row>
    <row r="2186" spans="1:8" s="5" customFormat="1" x14ac:dyDescent="0.25">
      <c r="A2186"/>
      <c r="B2186" s="24"/>
      <c r="E2186"/>
      <c r="F2186"/>
      <c r="G2186"/>
      <c r="H2186"/>
    </row>
    <row r="2187" spans="1:8" s="5" customFormat="1" x14ac:dyDescent="0.25">
      <c r="A2187"/>
      <c r="B2187" s="24"/>
      <c r="E2187"/>
      <c r="F2187"/>
      <c r="G2187"/>
      <c r="H2187"/>
    </row>
    <row r="2188" spans="1:8" s="5" customFormat="1" x14ac:dyDescent="0.25">
      <c r="A2188"/>
      <c r="B2188" s="24"/>
      <c r="E2188"/>
      <c r="F2188"/>
      <c r="G2188"/>
      <c r="H2188"/>
    </row>
    <row r="2189" spans="1:8" s="5" customFormat="1" x14ac:dyDescent="0.25">
      <c r="A2189"/>
      <c r="B2189" s="24"/>
      <c r="E2189"/>
      <c r="F2189"/>
      <c r="G2189"/>
      <c r="H2189"/>
    </row>
    <row r="2190" spans="1:8" s="5" customFormat="1" x14ac:dyDescent="0.25">
      <c r="A2190"/>
      <c r="B2190" s="24"/>
      <c r="E2190"/>
      <c r="F2190"/>
      <c r="G2190"/>
      <c r="H2190"/>
    </row>
    <row r="2191" spans="1:8" s="5" customFormat="1" x14ac:dyDescent="0.25">
      <c r="A2191"/>
      <c r="B2191" s="24"/>
      <c r="E2191"/>
      <c r="F2191"/>
      <c r="G2191"/>
      <c r="H2191"/>
    </row>
    <row r="2192" spans="1:8" s="5" customFormat="1" x14ac:dyDescent="0.25">
      <c r="A2192"/>
      <c r="B2192" s="24"/>
      <c r="E2192"/>
      <c r="F2192"/>
      <c r="G2192"/>
      <c r="H2192"/>
    </row>
    <row r="2193" spans="1:8" s="5" customFormat="1" x14ac:dyDescent="0.25">
      <c r="A2193"/>
      <c r="B2193" s="24"/>
      <c r="E2193"/>
      <c r="F2193"/>
      <c r="G2193"/>
      <c r="H2193"/>
    </row>
    <row r="2194" spans="1:8" s="5" customFormat="1" x14ac:dyDescent="0.25">
      <c r="A2194"/>
      <c r="B2194" s="24"/>
      <c r="E2194"/>
      <c r="F2194"/>
      <c r="G2194"/>
      <c r="H2194"/>
    </row>
    <row r="2195" spans="1:8" s="5" customFormat="1" x14ac:dyDescent="0.25">
      <c r="A2195"/>
      <c r="B2195" s="24"/>
      <c r="E2195"/>
      <c r="F2195"/>
      <c r="G2195"/>
      <c r="H2195"/>
    </row>
    <row r="2196" spans="1:8" s="5" customFormat="1" x14ac:dyDescent="0.25">
      <c r="A2196"/>
      <c r="B2196" s="24"/>
      <c r="E2196"/>
      <c r="F2196"/>
      <c r="G2196"/>
      <c r="H2196"/>
    </row>
    <row r="2197" spans="1:8" s="5" customFormat="1" x14ac:dyDescent="0.25">
      <c r="A2197"/>
      <c r="B2197" s="24"/>
      <c r="E2197"/>
      <c r="F2197"/>
      <c r="G2197"/>
      <c r="H2197"/>
    </row>
    <row r="2198" spans="1:8" s="5" customFormat="1" x14ac:dyDescent="0.25">
      <c r="A2198"/>
      <c r="B2198" s="24"/>
      <c r="E2198"/>
      <c r="F2198"/>
      <c r="G2198"/>
      <c r="H2198"/>
    </row>
    <row r="2199" spans="1:8" s="5" customFormat="1" x14ac:dyDescent="0.25">
      <c r="A2199"/>
      <c r="B2199" s="24"/>
      <c r="E2199"/>
      <c r="F2199"/>
      <c r="G2199"/>
      <c r="H2199"/>
    </row>
    <row r="2200" spans="1:8" s="5" customFormat="1" x14ac:dyDescent="0.25">
      <c r="A2200"/>
      <c r="B2200" s="24"/>
      <c r="E2200"/>
      <c r="F2200"/>
      <c r="G2200"/>
      <c r="H2200"/>
    </row>
    <row r="2201" spans="1:8" s="5" customFormat="1" x14ac:dyDescent="0.25">
      <c r="A2201"/>
      <c r="B2201" s="24"/>
      <c r="E2201"/>
      <c r="F2201"/>
      <c r="G2201"/>
      <c r="H2201"/>
    </row>
    <row r="2202" spans="1:8" s="5" customFormat="1" x14ac:dyDescent="0.25">
      <c r="A2202"/>
      <c r="B2202" s="24"/>
      <c r="E2202"/>
      <c r="F2202"/>
      <c r="G2202"/>
      <c r="H2202"/>
    </row>
    <row r="2203" spans="1:8" s="5" customFormat="1" x14ac:dyDescent="0.25">
      <c r="A2203"/>
      <c r="B2203" s="24"/>
      <c r="E2203"/>
      <c r="F2203"/>
      <c r="G2203"/>
      <c r="H2203"/>
    </row>
    <row r="2204" spans="1:8" s="5" customFormat="1" x14ac:dyDescent="0.25">
      <c r="A2204"/>
      <c r="B2204" s="24"/>
      <c r="E2204"/>
      <c r="F2204"/>
      <c r="G2204"/>
      <c r="H2204"/>
    </row>
    <row r="2205" spans="1:8" s="5" customFormat="1" x14ac:dyDescent="0.25">
      <c r="A2205"/>
      <c r="B2205" s="24"/>
      <c r="E2205"/>
      <c r="F2205"/>
      <c r="G2205"/>
      <c r="H2205"/>
    </row>
    <row r="2206" spans="1:8" s="5" customFormat="1" x14ac:dyDescent="0.25">
      <c r="A2206"/>
      <c r="B2206" s="24"/>
      <c r="E2206"/>
      <c r="F2206"/>
      <c r="G2206"/>
      <c r="H2206"/>
    </row>
    <row r="2207" spans="1:8" s="5" customFormat="1" x14ac:dyDescent="0.25">
      <c r="A2207"/>
      <c r="B2207" s="24"/>
      <c r="E2207"/>
      <c r="F2207"/>
      <c r="G2207"/>
      <c r="H2207"/>
    </row>
    <row r="2208" spans="1:8" s="5" customFormat="1" x14ac:dyDescent="0.25">
      <c r="A2208"/>
      <c r="B2208" s="24"/>
      <c r="E2208"/>
      <c r="F2208"/>
      <c r="G2208"/>
      <c r="H2208"/>
    </row>
    <row r="2209" spans="1:8" s="5" customFormat="1" x14ac:dyDescent="0.25">
      <c r="A2209"/>
      <c r="B2209" s="24"/>
      <c r="E2209"/>
      <c r="F2209"/>
      <c r="G2209"/>
      <c r="H2209"/>
    </row>
    <row r="2210" spans="1:8" s="5" customFormat="1" x14ac:dyDescent="0.25">
      <c r="A2210"/>
      <c r="B2210" s="24"/>
      <c r="E2210"/>
      <c r="F2210"/>
      <c r="G2210"/>
      <c r="H2210"/>
    </row>
    <row r="2211" spans="1:8" s="5" customFormat="1" x14ac:dyDescent="0.25">
      <c r="A2211"/>
      <c r="B2211" s="24"/>
      <c r="E2211"/>
      <c r="F2211"/>
      <c r="G2211"/>
      <c r="H2211"/>
    </row>
    <row r="2212" spans="1:8" s="5" customFormat="1" x14ac:dyDescent="0.25">
      <c r="A2212"/>
      <c r="B2212" s="24"/>
      <c r="E2212"/>
      <c r="F2212"/>
      <c r="G2212"/>
      <c r="H2212"/>
    </row>
    <row r="2213" spans="1:8" s="5" customFormat="1" x14ac:dyDescent="0.25">
      <c r="A2213"/>
      <c r="B2213" s="24"/>
      <c r="E2213"/>
      <c r="F2213"/>
      <c r="G2213"/>
      <c r="H2213"/>
    </row>
    <row r="2214" spans="1:8" s="5" customFormat="1" x14ac:dyDescent="0.25">
      <c r="A2214"/>
      <c r="B2214" s="24"/>
      <c r="E2214"/>
      <c r="F2214"/>
      <c r="G2214"/>
      <c r="H2214"/>
    </row>
    <row r="2215" spans="1:8" s="5" customFormat="1" x14ac:dyDescent="0.25">
      <c r="A2215"/>
      <c r="B2215" s="24"/>
      <c r="E2215"/>
      <c r="F2215"/>
      <c r="G2215"/>
      <c r="H2215"/>
    </row>
    <row r="2216" spans="1:8" s="5" customFormat="1" x14ac:dyDescent="0.25">
      <c r="A2216"/>
      <c r="B2216" s="24"/>
      <c r="E2216"/>
      <c r="F2216"/>
      <c r="G2216"/>
      <c r="H2216"/>
    </row>
    <row r="2217" spans="1:8" s="5" customFormat="1" x14ac:dyDescent="0.25">
      <c r="A2217"/>
      <c r="B2217" s="24"/>
      <c r="E2217"/>
      <c r="F2217"/>
      <c r="G2217"/>
      <c r="H2217"/>
    </row>
    <row r="2218" spans="1:8" s="5" customFormat="1" x14ac:dyDescent="0.25">
      <c r="A2218"/>
      <c r="B2218" s="24"/>
      <c r="E2218"/>
      <c r="F2218"/>
      <c r="G2218"/>
      <c r="H2218"/>
    </row>
    <row r="2219" spans="1:8" s="5" customFormat="1" x14ac:dyDescent="0.25">
      <c r="A2219"/>
      <c r="B2219" s="24"/>
      <c r="E2219"/>
      <c r="F2219"/>
      <c r="G2219"/>
      <c r="H2219"/>
    </row>
    <row r="2220" spans="1:8" s="5" customFormat="1" x14ac:dyDescent="0.25">
      <c r="A2220"/>
      <c r="B2220" s="24"/>
      <c r="E2220"/>
      <c r="F2220"/>
      <c r="G2220"/>
      <c r="H2220"/>
    </row>
    <row r="2221" spans="1:8" s="5" customFormat="1" x14ac:dyDescent="0.25">
      <c r="A2221"/>
      <c r="B2221" s="24"/>
      <c r="E2221"/>
      <c r="F2221"/>
      <c r="G2221"/>
      <c r="H2221"/>
    </row>
    <row r="2222" spans="1:8" s="5" customFormat="1" x14ac:dyDescent="0.25">
      <c r="A2222"/>
      <c r="B2222" s="24"/>
      <c r="E2222"/>
      <c r="F2222"/>
      <c r="G2222"/>
      <c r="H2222"/>
    </row>
    <row r="2223" spans="1:8" s="5" customFormat="1" x14ac:dyDescent="0.25">
      <c r="A2223"/>
      <c r="B2223" s="24"/>
      <c r="E2223"/>
      <c r="F2223"/>
      <c r="G2223"/>
      <c r="H2223"/>
    </row>
    <row r="2224" spans="1:8" s="5" customFormat="1" x14ac:dyDescent="0.25">
      <c r="A2224"/>
      <c r="B2224" s="24"/>
      <c r="E2224"/>
      <c r="F2224"/>
      <c r="G2224"/>
      <c r="H2224"/>
    </row>
    <row r="2225" spans="1:8" s="5" customFormat="1" x14ac:dyDescent="0.25">
      <c r="A2225"/>
      <c r="B2225" s="24"/>
      <c r="E2225"/>
      <c r="F2225"/>
      <c r="G2225"/>
      <c r="H2225"/>
    </row>
    <row r="2226" spans="1:8" s="5" customFormat="1" x14ac:dyDescent="0.25">
      <c r="A2226"/>
      <c r="B2226" s="24"/>
      <c r="E2226"/>
      <c r="F2226"/>
      <c r="G2226"/>
      <c r="H2226"/>
    </row>
    <row r="2227" spans="1:8" s="5" customFormat="1" x14ac:dyDescent="0.25">
      <c r="A2227"/>
      <c r="B2227" s="24"/>
      <c r="E2227"/>
      <c r="F2227"/>
      <c r="G2227"/>
      <c r="H2227"/>
    </row>
    <row r="2228" spans="1:8" s="5" customFormat="1" x14ac:dyDescent="0.25">
      <c r="A2228"/>
      <c r="B2228" s="24"/>
      <c r="E2228"/>
      <c r="F2228"/>
      <c r="G2228"/>
      <c r="H2228"/>
    </row>
    <row r="2229" spans="1:8" s="5" customFormat="1" x14ac:dyDescent="0.25">
      <c r="A2229"/>
      <c r="B2229" s="24"/>
      <c r="E2229"/>
      <c r="F2229"/>
      <c r="G2229"/>
      <c r="H2229"/>
    </row>
    <row r="2230" spans="1:8" s="5" customFormat="1" x14ac:dyDescent="0.25">
      <c r="A2230"/>
      <c r="B2230" s="24"/>
      <c r="E2230"/>
      <c r="F2230"/>
      <c r="G2230"/>
      <c r="H2230"/>
    </row>
    <row r="2231" spans="1:8" s="5" customFormat="1" x14ac:dyDescent="0.25">
      <c r="A2231"/>
      <c r="B2231" s="24"/>
      <c r="E2231"/>
      <c r="F2231"/>
      <c r="G2231"/>
      <c r="H2231"/>
    </row>
    <row r="2232" spans="1:8" s="5" customFormat="1" x14ac:dyDescent="0.25">
      <c r="A2232"/>
      <c r="B2232" s="24"/>
      <c r="E2232"/>
      <c r="F2232"/>
      <c r="G2232"/>
      <c r="H2232"/>
    </row>
    <row r="2233" spans="1:8" s="5" customFormat="1" x14ac:dyDescent="0.25">
      <c r="A2233"/>
      <c r="B2233" s="24"/>
      <c r="E2233"/>
      <c r="F2233"/>
      <c r="G2233"/>
      <c r="H2233"/>
    </row>
    <row r="2234" spans="1:8" s="5" customFormat="1" x14ac:dyDescent="0.25">
      <c r="A2234"/>
      <c r="B2234" s="24"/>
      <c r="E2234"/>
      <c r="F2234"/>
      <c r="G2234"/>
      <c r="H2234"/>
    </row>
    <row r="2235" spans="1:8" s="5" customFormat="1" x14ac:dyDescent="0.25">
      <c r="A2235"/>
      <c r="B2235" s="24"/>
      <c r="E2235"/>
      <c r="F2235"/>
      <c r="G2235"/>
      <c r="H2235"/>
    </row>
    <row r="2236" spans="1:8" s="5" customFormat="1" x14ac:dyDescent="0.25">
      <c r="A2236"/>
      <c r="B2236" s="24"/>
      <c r="E2236"/>
      <c r="F2236"/>
      <c r="G2236"/>
      <c r="H2236"/>
    </row>
    <row r="2237" spans="1:8" s="5" customFormat="1" x14ac:dyDescent="0.25">
      <c r="A2237"/>
      <c r="B2237" s="24"/>
      <c r="E2237"/>
      <c r="F2237"/>
      <c r="G2237"/>
      <c r="H2237"/>
    </row>
    <row r="2238" spans="1:8" s="5" customFormat="1" x14ac:dyDescent="0.25">
      <c r="A2238"/>
      <c r="B2238" s="24"/>
      <c r="E2238"/>
      <c r="F2238"/>
      <c r="G2238"/>
      <c r="H2238"/>
    </row>
    <row r="2239" spans="1:8" s="5" customFormat="1" x14ac:dyDescent="0.25">
      <c r="A2239"/>
      <c r="B2239" s="24"/>
      <c r="E2239"/>
      <c r="F2239"/>
      <c r="G2239"/>
      <c r="H2239"/>
    </row>
    <row r="2240" spans="1:8" s="5" customFormat="1" x14ac:dyDescent="0.25">
      <c r="A2240"/>
      <c r="B2240" s="24"/>
      <c r="E2240"/>
      <c r="F2240"/>
      <c r="G2240"/>
      <c r="H2240"/>
    </row>
    <row r="2241" spans="1:8" s="5" customFormat="1" x14ac:dyDescent="0.25">
      <c r="A2241"/>
      <c r="B2241" s="24"/>
      <c r="E2241"/>
      <c r="F2241"/>
      <c r="G2241"/>
      <c r="H2241"/>
    </row>
    <row r="2242" spans="1:8" s="5" customFormat="1" x14ac:dyDescent="0.25">
      <c r="A2242"/>
      <c r="B2242" s="24"/>
      <c r="E2242"/>
      <c r="F2242"/>
      <c r="G2242"/>
      <c r="H2242"/>
    </row>
    <row r="2243" spans="1:8" s="5" customFormat="1" x14ac:dyDescent="0.25">
      <c r="A2243"/>
      <c r="B2243" s="24"/>
      <c r="E2243"/>
      <c r="F2243"/>
      <c r="G2243"/>
      <c r="H2243"/>
    </row>
    <row r="2244" spans="1:8" s="5" customFormat="1" x14ac:dyDescent="0.25">
      <c r="A2244"/>
      <c r="B2244" s="24"/>
      <c r="E2244"/>
      <c r="F2244"/>
      <c r="G2244"/>
      <c r="H2244"/>
    </row>
    <row r="2245" spans="1:8" s="5" customFormat="1" x14ac:dyDescent="0.25">
      <c r="A2245"/>
      <c r="B2245" s="24"/>
      <c r="E2245"/>
      <c r="F2245"/>
      <c r="G2245"/>
      <c r="H2245"/>
    </row>
    <row r="2246" spans="1:8" s="5" customFormat="1" x14ac:dyDescent="0.25">
      <c r="A2246"/>
      <c r="B2246" s="24"/>
      <c r="E2246"/>
      <c r="F2246"/>
      <c r="G2246"/>
      <c r="H2246"/>
    </row>
    <row r="2247" spans="1:8" s="5" customFormat="1" x14ac:dyDescent="0.25">
      <c r="A2247"/>
      <c r="B2247" s="24"/>
      <c r="E2247"/>
      <c r="F2247"/>
      <c r="G2247"/>
      <c r="H2247"/>
    </row>
    <row r="2248" spans="1:8" s="5" customFormat="1" x14ac:dyDescent="0.25">
      <c r="A2248"/>
      <c r="B2248" s="24"/>
      <c r="E2248"/>
      <c r="F2248"/>
      <c r="G2248"/>
      <c r="H2248"/>
    </row>
    <row r="2249" spans="1:8" s="5" customFormat="1" x14ac:dyDescent="0.25">
      <c r="A2249"/>
      <c r="B2249" s="24"/>
      <c r="E2249"/>
      <c r="F2249"/>
      <c r="G2249"/>
      <c r="H2249"/>
    </row>
    <row r="2250" spans="1:8" s="5" customFormat="1" x14ac:dyDescent="0.25">
      <c r="A2250"/>
      <c r="B2250" s="24"/>
      <c r="E2250"/>
      <c r="F2250"/>
      <c r="G2250"/>
      <c r="H2250"/>
    </row>
    <row r="2251" spans="1:8" s="5" customFormat="1" x14ac:dyDescent="0.25">
      <c r="A2251"/>
      <c r="B2251" s="24"/>
      <c r="E2251"/>
      <c r="F2251"/>
      <c r="G2251"/>
      <c r="H2251"/>
    </row>
    <row r="2252" spans="1:8" s="5" customFormat="1" x14ac:dyDescent="0.25">
      <c r="A2252"/>
      <c r="B2252" s="24"/>
      <c r="E2252"/>
      <c r="F2252"/>
      <c r="G2252"/>
      <c r="H2252"/>
    </row>
    <row r="2253" spans="1:8" s="5" customFormat="1" x14ac:dyDescent="0.25">
      <c r="A2253"/>
      <c r="B2253" s="24"/>
      <c r="E2253"/>
      <c r="F2253"/>
      <c r="G2253"/>
      <c r="H2253"/>
    </row>
    <row r="2254" spans="1:8" s="5" customFormat="1" x14ac:dyDescent="0.25">
      <c r="A2254"/>
      <c r="B2254" s="24"/>
      <c r="E2254"/>
      <c r="F2254"/>
      <c r="G2254"/>
      <c r="H2254"/>
    </row>
    <row r="2255" spans="1:8" s="5" customFormat="1" x14ac:dyDescent="0.25">
      <c r="A2255"/>
      <c r="B2255" s="24"/>
      <c r="E2255"/>
      <c r="F2255"/>
      <c r="G2255"/>
      <c r="H2255"/>
    </row>
    <row r="2256" spans="1:8" s="5" customFormat="1" x14ac:dyDescent="0.25">
      <c r="A2256"/>
      <c r="B2256" s="24"/>
      <c r="E2256"/>
      <c r="F2256"/>
      <c r="G2256"/>
      <c r="H2256"/>
    </row>
    <row r="2257" spans="1:8" s="5" customFormat="1" x14ac:dyDescent="0.25">
      <c r="A2257"/>
      <c r="B2257" s="24"/>
      <c r="E2257"/>
      <c r="F2257"/>
      <c r="G2257"/>
      <c r="H2257"/>
    </row>
    <row r="2258" spans="1:8" s="5" customFormat="1" x14ac:dyDescent="0.25">
      <c r="A2258"/>
      <c r="B2258" s="24"/>
      <c r="E2258"/>
      <c r="F2258"/>
      <c r="G2258"/>
      <c r="H2258"/>
    </row>
    <row r="2259" spans="1:8" s="5" customFormat="1" x14ac:dyDescent="0.25">
      <c r="A2259"/>
      <c r="B2259" s="24"/>
      <c r="E2259"/>
      <c r="F2259"/>
      <c r="G2259"/>
      <c r="H2259"/>
    </row>
    <row r="2260" spans="1:8" s="5" customFormat="1" x14ac:dyDescent="0.25">
      <c r="A2260"/>
      <c r="B2260" s="24"/>
      <c r="E2260"/>
      <c r="F2260"/>
      <c r="G2260"/>
      <c r="H2260"/>
    </row>
    <row r="2261" spans="1:8" s="5" customFormat="1" x14ac:dyDescent="0.25">
      <c r="A2261"/>
      <c r="B2261" s="24"/>
      <c r="E2261"/>
      <c r="F2261"/>
      <c r="G2261"/>
      <c r="H2261"/>
    </row>
    <row r="2262" spans="1:8" s="5" customFormat="1" x14ac:dyDescent="0.25">
      <c r="A2262"/>
      <c r="B2262" s="24"/>
      <c r="E2262"/>
      <c r="F2262"/>
      <c r="G2262"/>
      <c r="H2262"/>
    </row>
    <row r="2263" spans="1:8" s="5" customFormat="1" x14ac:dyDescent="0.25">
      <c r="A2263"/>
      <c r="B2263" s="24"/>
      <c r="E2263"/>
      <c r="F2263"/>
      <c r="G2263"/>
      <c r="H2263"/>
    </row>
    <row r="2264" spans="1:8" s="5" customFormat="1" x14ac:dyDescent="0.25">
      <c r="A2264"/>
      <c r="B2264" s="24"/>
      <c r="E2264"/>
      <c r="F2264"/>
      <c r="G2264"/>
      <c r="H2264"/>
    </row>
    <row r="2265" spans="1:8" s="5" customFormat="1" x14ac:dyDescent="0.25">
      <c r="A2265"/>
      <c r="B2265" s="24"/>
      <c r="E2265"/>
      <c r="F2265"/>
      <c r="G2265"/>
      <c r="H2265"/>
    </row>
    <row r="2266" spans="1:8" s="5" customFormat="1" x14ac:dyDescent="0.25">
      <c r="A2266"/>
      <c r="B2266" s="24"/>
      <c r="E2266"/>
      <c r="F2266"/>
      <c r="G2266"/>
      <c r="H2266"/>
    </row>
    <row r="2267" spans="1:8" s="5" customFormat="1" x14ac:dyDescent="0.25">
      <c r="A2267"/>
      <c r="B2267" s="24"/>
      <c r="E2267"/>
      <c r="F2267"/>
      <c r="G2267"/>
      <c r="H2267"/>
    </row>
    <row r="2268" spans="1:8" s="5" customFormat="1" x14ac:dyDescent="0.25">
      <c r="A2268"/>
      <c r="B2268" s="24"/>
      <c r="E2268"/>
      <c r="F2268"/>
      <c r="G2268"/>
      <c r="H2268"/>
    </row>
    <row r="2269" spans="1:8" s="5" customFormat="1" x14ac:dyDescent="0.25">
      <c r="A2269"/>
      <c r="B2269" s="24"/>
      <c r="E2269"/>
      <c r="F2269"/>
      <c r="G2269"/>
      <c r="H2269"/>
    </row>
    <row r="2270" spans="1:8" s="5" customFormat="1" x14ac:dyDescent="0.25">
      <c r="A2270"/>
      <c r="B2270" s="24"/>
      <c r="E2270"/>
      <c r="F2270"/>
      <c r="G2270"/>
      <c r="H2270"/>
    </row>
    <row r="2271" spans="1:8" s="5" customFormat="1" x14ac:dyDescent="0.25">
      <c r="A2271"/>
      <c r="B2271" s="24"/>
      <c r="E2271"/>
      <c r="F2271"/>
      <c r="G2271"/>
      <c r="H2271"/>
    </row>
    <row r="2272" spans="1:8" s="5" customFormat="1" x14ac:dyDescent="0.25">
      <c r="A2272"/>
      <c r="B2272" s="24"/>
      <c r="E2272"/>
      <c r="F2272"/>
      <c r="G2272"/>
      <c r="H2272"/>
    </row>
    <row r="2273" spans="1:8" s="5" customFormat="1" x14ac:dyDescent="0.25">
      <c r="A2273"/>
      <c r="B2273" s="24"/>
      <c r="E2273"/>
      <c r="F2273"/>
      <c r="G2273"/>
      <c r="H2273"/>
    </row>
    <row r="2274" spans="1:8" s="5" customFormat="1" x14ac:dyDescent="0.25">
      <c r="A2274"/>
      <c r="B2274" s="24"/>
      <c r="E2274"/>
      <c r="F2274"/>
      <c r="G2274"/>
      <c r="H2274"/>
    </row>
    <row r="2275" spans="1:8" s="5" customFormat="1" x14ac:dyDescent="0.25">
      <c r="A2275"/>
      <c r="B2275" s="24"/>
      <c r="E2275"/>
      <c r="F2275"/>
      <c r="G2275"/>
      <c r="H2275"/>
    </row>
    <row r="2276" spans="1:8" s="5" customFormat="1" x14ac:dyDescent="0.25">
      <c r="A2276"/>
      <c r="B2276" s="24"/>
      <c r="E2276"/>
      <c r="F2276"/>
      <c r="G2276"/>
      <c r="H2276"/>
    </row>
    <row r="2277" spans="1:8" s="5" customFormat="1" x14ac:dyDescent="0.25">
      <c r="A2277"/>
      <c r="B2277" s="24"/>
      <c r="E2277"/>
      <c r="F2277"/>
      <c r="G2277"/>
      <c r="H2277"/>
    </row>
    <row r="2278" spans="1:8" s="5" customFormat="1" x14ac:dyDescent="0.25">
      <c r="A2278"/>
      <c r="B2278" s="24"/>
      <c r="E2278"/>
      <c r="F2278"/>
      <c r="G2278"/>
      <c r="H2278"/>
    </row>
    <row r="2279" spans="1:8" s="5" customFormat="1" x14ac:dyDescent="0.25">
      <c r="A2279"/>
      <c r="B2279" s="24"/>
      <c r="E2279"/>
      <c r="F2279"/>
      <c r="G2279"/>
      <c r="H2279"/>
    </row>
    <row r="2280" spans="1:8" s="5" customFormat="1" x14ac:dyDescent="0.25">
      <c r="A2280"/>
      <c r="B2280" s="24"/>
      <c r="E2280"/>
      <c r="F2280"/>
      <c r="G2280"/>
      <c r="H2280"/>
    </row>
    <row r="2281" spans="1:8" s="5" customFormat="1" x14ac:dyDescent="0.25">
      <c r="A2281"/>
      <c r="B2281" s="24"/>
      <c r="E2281"/>
      <c r="F2281"/>
      <c r="G2281"/>
      <c r="H2281"/>
    </row>
    <row r="2282" spans="1:8" s="5" customFormat="1" x14ac:dyDescent="0.25">
      <c r="A2282"/>
      <c r="B2282" s="24"/>
      <c r="E2282"/>
      <c r="F2282"/>
      <c r="G2282"/>
      <c r="H2282"/>
    </row>
    <row r="2283" spans="1:8" s="5" customFormat="1" x14ac:dyDescent="0.25">
      <c r="A2283"/>
      <c r="B2283" s="24"/>
      <c r="E2283"/>
      <c r="F2283"/>
      <c r="G2283"/>
      <c r="H2283"/>
    </row>
    <row r="2284" spans="1:8" s="5" customFormat="1" x14ac:dyDescent="0.25">
      <c r="A2284"/>
      <c r="B2284" s="24"/>
      <c r="E2284"/>
      <c r="F2284"/>
      <c r="G2284"/>
      <c r="H2284"/>
    </row>
    <row r="2285" spans="1:8" s="5" customFormat="1" x14ac:dyDescent="0.25">
      <c r="A2285"/>
      <c r="B2285" s="24"/>
      <c r="E2285"/>
      <c r="F2285"/>
      <c r="G2285"/>
      <c r="H2285"/>
    </row>
    <row r="2286" spans="1:8" s="5" customFormat="1" x14ac:dyDescent="0.25">
      <c r="A2286"/>
      <c r="B2286" s="24"/>
      <c r="E2286"/>
      <c r="F2286"/>
      <c r="G2286"/>
      <c r="H2286"/>
    </row>
    <row r="2287" spans="1:8" s="5" customFormat="1" x14ac:dyDescent="0.25">
      <c r="A2287"/>
      <c r="B2287" s="24"/>
      <c r="E2287"/>
      <c r="F2287"/>
      <c r="G2287"/>
      <c r="H2287"/>
    </row>
    <row r="2288" spans="1:8" s="5" customFormat="1" x14ac:dyDescent="0.25">
      <c r="A2288"/>
      <c r="B2288" s="24"/>
      <c r="E2288"/>
      <c r="F2288"/>
      <c r="G2288"/>
      <c r="H2288"/>
    </row>
    <row r="2289" spans="1:8" s="5" customFormat="1" x14ac:dyDescent="0.25">
      <c r="A2289"/>
      <c r="B2289" s="24"/>
      <c r="E2289"/>
      <c r="F2289"/>
      <c r="G2289"/>
      <c r="H2289"/>
    </row>
    <row r="2290" spans="1:8" s="5" customFormat="1" x14ac:dyDescent="0.25">
      <c r="A2290"/>
      <c r="B2290" s="24"/>
      <c r="E2290"/>
      <c r="F2290"/>
      <c r="G2290"/>
      <c r="H2290"/>
    </row>
    <row r="2291" spans="1:8" s="5" customFormat="1" x14ac:dyDescent="0.25">
      <c r="A2291"/>
      <c r="B2291" s="24"/>
      <c r="E2291"/>
      <c r="F2291"/>
      <c r="G2291"/>
      <c r="H2291"/>
    </row>
    <row r="2292" spans="1:8" s="5" customFormat="1" x14ac:dyDescent="0.25">
      <c r="A2292"/>
      <c r="B2292" s="24"/>
      <c r="E2292"/>
      <c r="F2292"/>
      <c r="G2292"/>
      <c r="H2292"/>
    </row>
    <row r="2293" spans="1:8" s="5" customFormat="1" x14ac:dyDescent="0.25">
      <c r="A2293"/>
      <c r="B2293" s="24"/>
      <c r="E2293"/>
      <c r="F2293"/>
      <c r="G2293"/>
      <c r="H2293"/>
    </row>
    <row r="2294" spans="1:8" s="5" customFormat="1" x14ac:dyDescent="0.25">
      <c r="A2294"/>
      <c r="B2294" s="24"/>
      <c r="E2294"/>
      <c r="F2294"/>
      <c r="G2294"/>
      <c r="H2294"/>
    </row>
    <row r="2295" spans="1:8" s="5" customFormat="1" x14ac:dyDescent="0.25">
      <c r="A2295"/>
      <c r="B2295" s="24"/>
      <c r="E2295"/>
      <c r="F2295"/>
      <c r="G2295"/>
      <c r="H2295"/>
    </row>
    <row r="2296" spans="1:8" s="5" customFormat="1" x14ac:dyDescent="0.25">
      <c r="A2296"/>
      <c r="B2296" s="24"/>
      <c r="E2296"/>
      <c r="F2296"/>
      <c r="G2296"/>
      <c r="H2296"/>
    </row>
    <row r="2297" spans="1:8" s="5" customFormat="1" x14ac:dyDescent="0.25">
      <c r="A2297"/>
      <c r="B2297" s="24"/>
      <c r="E2297"/>
      <c r="F2297"/>
      <c r="G2297"/>
      <c r="H2297"/>
    </row>
    <row r="2298" spans="1:8" s="5" customFormat="1" x14ac:dyDescent="0.25">
      <c r="A2298"/>
      <c r="B2298" s="24"/>
      <c r="E2298"/>
      <c r="F2298"/>
      <c r="G2298"/>
      <c r="H2298"/>
    </row>
    <row r="2299" spans="1:8" s="5" customFormat="1" x14ac:dyDescent="0.25">
      <c r="A2299"/>
      <c r="B2299" s="24"/>
      <c r="E2299"/>
      <c r="F2299"/>
      <c r="G2299"/>
      <c r="H2299"/>
    </row>
    <row r="2300" spans="1:8" s="5" customFormat="1" x14ac:dyDescent="0.25">
      <c r="A2300"/>
      <c r="B2300" s="24"/>
      <c r="E2300"/>
      <c r="F2300"/>
      <c r="G2300"/>
      <c r="H2300"/>
    </row>
    <row r="2301" spans="1:8" s="5" customFormat="1" x14ac:dyDescent="0.25">
      <c r="A2301"/>
      <c r="B2301" s="24"/>
      <c r="E2301"/>
      <c r="F2301"/>
      <c r="G2301"/>
      <c r="H2301"/>
    </row>
    <row r="2302" spans="1:8" s="5" customFormat="1" x14ac:dyDescent="0.25">
      <c r="A2302"/>
      <c r="B2302" s="24"/>
      <c r="E2302"/>
      <c r="F2302"/>
      <c r="G2302"/>
      <c r="H2302"/>
    </row>
    <row r="2303" spans="1:8" s="5" customFormat="1" x14ac:dyDescent="0.25">
      <c r="A2303"/>
      <c r="B2303" s="24"/>
      <c r="E2303"/>
      <c r="F2303"/>
      <c r="G2303"/>
      <c r="H2303"/>
    </row>
    <row r="2304" spans="1:8" s="5" customFormat="1" x14ac:dyDescent="0.25">
      <c r="A2304"/>
      <c r="B2304" s="24"/>
      <c r="E2304"/>
      <c r="F2304"/>
      <c r="G2304"/>
      <c r="H2304"/>
    </row>
    <row r="2305" spans="1:8" s="5" customFormat="1" x14ac:dyDescent="0.25">
      <c r="A2305"/>
      <c r="B2305" s="24"/>
      <c r="E2305"/>
      <c r="F2305"/>
      <c r="G2305"/>
      <c r="H2305"/>
    </row>
    <row r="2306" spans="1:8" s="5" customFormat="1" x14ac:dyDescent="0.25">
      <c r="A2306"/>
      <c r="B2306" s="24"/>
      <c r="E2306"/>
      <c r="F2306"/>
      <c r="G2306"/>
      <c r="H2306"/>
    </row>
    <row r="2307" spans="1:8" s="5" customFormat="1" x14ac:dyDescent="0.25">
      <c r="A2307"/>
      <c r="B2307" s="24"/>
      <c r="E2307"/>
      <c r="F2307"/>
      <c r="G2307"/>
      <c r="H2307"/>
    </row>
    <row r="2308" spans="1:8" s="5" customFormat="1" x14ac:dyDescent="0.25">
      <c r="A2308"/>
      <c r="B2308" s="24"/>
      <c r="E2308"/>
      <c r="F2308"/>
      <c r="G2308"/>
      <c r="H2308"/>
    </row>
    <row r="2309" spans="1:8" s="5" customFormat="1" x14ac:dyDescent="0.25">
      <c r="A2309"/>
      <c r="B2309" s="24"/>
      <c r="E2309"/>
      <c r="F2309"/>
      <c r="G2309"/>
      <c r="H2309"/>
    </row>
    <row r="2310" spans="1:8" s="5" customFormat="1" x14ac:dyDescent="0.25">
      <c r="A2310"/>
      <c r="B2310" s="24"/>
      <c r="E2310"/>
      <c r="F2310"/>
      <c r="G2310"/>
      <c r="H2310"/>
    </row>
    <row r="2311" spans="1:8" s="5" customFormat="1" x14ac:dyDescent="0.25">
      <c r="A2311"/>
      <c r="B2311" s="24"/>
      <c r="E2311"/>
      <c r="F2311"/>
      <c r="G2311"/>
      <c r="H2311"/>
    </row>
    <row r="2312" spans="1:8" s="5" customFormat="1" x14ac:dyDescent="0.25">
      <c r="A2312"/>
      <c r="B2312" s="24"/>
      <c r="E2312"/>
      <c r="F2312"/>
      <c r="G2312"/>
      <c r="H2312"/>
    </row>
    <row r="2313" spans="1:8" s="5" customFormat="1" x14ac:dyDescent="0.25">
      <c r="A2313"/>
      <c r="B2313" s="24"/>
      <c r="E2313"/>
      <c r="F2313"/>
      <c r="G2313"/>
      <c r="H2313"/>
    </row>
    <row r="2314" spans="1:8" s="5" customFormat="1" x14ac:dyDescent="0.25">
      <c r="A2314"/>
      <c r="B2314" s="24"/>
      <c r="E2314"/>
      <c r="F2314"/>
      <c r="G2314"/>
      <c r="H2314"/>
    </row>
    <row r="2315" spans="1:8" s="5" customFormat="1" x14ac:dyDescent="0.25">
      <c r="A2315"/>
      <c r="B2315" s="24"/>
      <c r="E2315"/>
      <c r="F2315"/>
      <c r="G2315"/>
      <c r="H2315"/>
    </row>
    <row r="2316" spans="1:8" s="5" customFormat="1" x14ac:dyDescent="0.25">
      <c r="A2316"/>
      <c r="B2316" s="24"/>
      <c r="E2316"/>
      <c r="F2316"/>
      <c r="G2316"/>
      <c r="H2316"/>
    </row>
    <row r="2317" spans="1:8" s="5" customFormat="1" x14ac:dyDescent="0.25">
      <c r="A2317"/>
      <c r="B2317" s="24"/>
      <c r="E2317"/>
      <c r="F2317"/>
      <c r="G2317"/>
      <c r="H2317"/>
    </row>
    <row r="2318" spans="1:8" s="5" customFormat="1" x14ac:dyDescent="0.25">
      <c r="A2318"/>
      <c r="B2318" s="24"/>
      <c r="E2318"/>
      <c r="F2318"/>
      <c r="G2318"/>
      <c r="H2318"/>
    </row>
    <row r="2319" spans="1:8" s="5" customFormat="1" x14ac:dyDescent="0.25">
      <c r="A2319"/>
      <c r="B2319" s="24"/>
      <c r="E2319"/>
      <c r="F2319"/>
      <c r="G2319"/>
      <c r="H2319"/>
    </row>
    <row r="2320" spans="1:8" s="5" customFormat="1" x14ac:dyDescent="0.25">
      <c r="A2320"/>
      <c r="B2320" s="24"/>
      <c r="E2320"/>
      <c r="F2320"/>
      <c r="G2320"/>
      <c r="H2320"/>
    </row>
    <row r="2321" spans="1:8" s="5" customFormat="1" x14ac:dyDescent="0.25">
      <c r="A2321"/>
      <c r="B2321" s="24"/>
      <c r="E2321"/>
      <c r="F2321"/>
      <c r="G2321"/>
      <c r="H2321"/>
    </row>
    <row r="2322" spans="1:8" s="5" customFormat="1" x14ac:dyDescent="0.25">
      <c r="A2322"/>
      <c r="B2322" s="24"/>
      <c r="E2322"/>
      <c r="F2322"/>
      <c r="G2322"/>
      <c r="H2322"/>
    </row>
    <row r="2323" spans="1:8" s="5" customFormat="1" x14ac:dyDescent="0.25">
      <c r="A2323"/>
      <c r="B2323" s="24"/>
      <c r="E2323"/>
      <c r="F2323"/>
      <c r="G2323"/>
      <c r="H2323"/>
    </row>
    <row r="2324" spans="1:8" s="5" customFormat="1" x14ac:dyDescent="0.25">
      <c r="A2324"/>
      <c r="B2324" s="24"/>
      <c r="E2324"/>
      <c r="F2324"/>
      <c r="G2324"/>
      <c r="H2324"/>
    </row>
    <row r="2325" spans="1:8" s="5" customFormat="1" x14ac:dyDescent="0.25">
      <c r="A2325"/>
      <c r="B2325" s="24"/>
      <c r="E2325"/>
      <c r="F2325"/>
      <c r="G2325"/>
      <c r="H2325"/>
    </row>
    <row r="2326" spans="1:8" s="5" customFormat="1" x14ac:dyDescent="0.25">
      <c r="A2326"/>
      <c r="B2326" s="24"/>
      <c r="E2326"/>
      <c r="F2326"/>
      <c r="G2326"/>
      <c r="H2326"/>
    </row>
    <row r="2327" spans="1:8" s="5" customFormat="1" x14ac:dyDescent="0.25">
      <c r="A2327"/>
      <c r="B2327" s="24"/>
      <c r="E2327"/>
      <c r="F2327"/>
      <c r="G2327"/>
      <c r="H2327"/>
    </row>
    <row r="2328" spans="1:8" s="5" customFormat="1" x14ac:dyDescent="0.25">
      <c r="A2328"/>
      <c r="B2328" s="24"/>
      <c r="E2328"/>
      <c r="F2328"/>
      <c r="G2328"/>
      <c r="H2328"/>
    </row>
    <row r="2329" spans="1:8" s="5" customFormat="1" x14ac:dyDescent="0.25">
      <c r="A2329"/>
      <c r="B2329" s="24"/>
      <c r="E2329"/>
      <c r="F2329"/>
      <c r="G2329"/>
      <c r="H2329"/>
    </row>
    <row r="2330" spans="1:8" s="5" customFormat="1" x14ac:dyDescent="0.25">
      <c r="A2330"/>
      <c r="B2330" s="24"/>
      <c r="E2330"/>
      <c r="F2330"/>
      <c r="G2330"/>
      <c r="H2330"/>
    </row>
    <row r="2331" spans="1:8" s="5" customFormat="1" x14ac:dyDescent="0.25">
      <c r="A2331"/>
      <c r="B2331" s="24"/>
      <c r="E2331"/>
      <c r="F2331"/>
      <c r="G2331"/>
      <c r="H2331"/>
    </row>
    <row r="2332" spans="1:8" s="5" customFormat="1" x14ac:dyDescent="0.25">
      <c r="A2332"/>
      <c r="B2332" s="24"/>
      <c r="E2332"/>
      <c r="F2332"/>
      <c r="G2332"/>
      <c r="H2332"/>
    </row>
    <row r="2333" spans="1:8" s="5" customFormat="1" x14ac:dyDescent="0.25">
      <c r="A2333"/>
      <c r="B2333" s="24"/>
      <c r="E2333"/>
      <c r="F2333"/>
      <c r="G2333"/>
      <c r="H2333"/>
    </row>
    <row r="2334" spans="1:8" s="5" customFormat="1" x14ac:dyDescent="0.25">
      <c r="A2334"/>
      <c r="B2334" s="24"/>
      <c r="E2334"/>
      <c r="F2334"/>
      <c r="G2334"/>
      <c r="H2334"/>
    </row>
    <row r="2335" spans="1:8" s="5" customFormat="1" x14ac:dyDescent="0.25">
      <c r="A2335"/>
      <c r="B2335" s="24"/>
      <c r="E2335"/>
      <c r="F2335"/>
      <c r="G2335"/>
      <c r="H2335"/>
    </row>
    <row r="2336" spans="1:8" s="5" customFormat="1" x14ac:dyDescent="0.25">
      <c r="A2336"/>
      <c r="B2336" s="24"/>
      <c r="E2336"/>
      <c r="F2336"/>
      <c r="G2336"/>
      <c r="H2336"/>
    </row>
    <row r="2337" spans="1:8" s="5" customFormat="1" x14ac:dyDescent="0.25">
      <c r="A2337"/>
      <c r="B2337" s="24"/>
      <c r="E2337"/>
      <c r="F2337"/>
      <c r="G2337"/>
      <c r="H2337"/>
    </row>
    <row r="2338" spans="1:8" s="5" customFormat="1" x14ac:dyDescent="0.25">
      <c r="A2338"/>
      <c r="B2338" s="24"/>
      <c r="E2338"/>
      <c r="F2338"/>
      <c r="G2338"/>
      <c r="H2338"/>
    </row>
    <row r="2339" spans="1:8" s="5" customFormat="1" x14ac:dyDescent="0.25">
      <c r="A2339"/>
      <c r="B2339" s="24"/>
      <c r="E2339"/>
      <c r="F2339"/>
      <c r="G2339"/>
      <c r="H2339"/>
    </row>
    <row r="2340" spans="1:8" s="5" customFormat="1" x14ac:dyDescent="0.25">
      <c r="A2340"/>
      <c r="B2340" s="24"/>
      <c r="E2340"/>
      <c r="F2340"/>
      <c r="G2340"/>
      <c r="H2340"/>
    </row>
    <row r="2341" spans="1:8" s="5" customFormat="1" x14ac:dyDescent="0.25">
      <c r="A2341"/>
      <c r="B2341" s="24"/>
      <c r="E2341"/>
      <c r="F2341"/>
      <c r="G2341"/>
      <c r="H2341"/>
    </row>
    <row r="2342" spans="1:8" s="5" customFormat="1" x14ac:dyDescent="0.25">
      <c r="A2342"/>
      <c r="B2342" s="24"/>
      <c r="E2342"/>
      <c r="F2342"/>
      <c r="G2342"/>
      <c r="H2342"/>
    </row>
    <row r="2343" spans="1:8" s="5" customFormat="1" x14ac:dyDescent="0.25">
      <c r="A2343"/>
      <c r="B2343" s="24"/>
      <c r="E2343"/>
      <c r="F2343"/>
      <c r="G2343"/>
      <c r="H2343"/>
    </row>
    <row r="2344" spans="1:8" s="5" customFormat="1" x14ac:dyDescent="0.25">
      <c r="A2344"/>
      <c r="B2344" s="24"/>
      <c r="E2344"/>
      <c r="F2344"/>
      <c r="G2344"/>
      <c r="H2344"/>
    </row>
    <row r="2345" spans="1:8" s="5" customFormat="1" x14ac:dyDescent="0.25">
      <c r="A2345"/>
      <c r="B2345" s="24"/>
      <c r="E2345"/>
      <c r="F2345"/>
      <c r="G2345"/>
      <c r="H2345"/>
    </row>
    <row r="2346" spans="1:8" s="5" customFormat="1" x14ac:dyDescent="0.25">
      <c r="A2346"/>
      <c r="B2346" s="24"/>
      <c r="E2346"/>
      <c r="F2346"/>
      <c r="G2346"/>
      <c r="H2346"/>
    </row>
    <row r="2347" spans="1:8" s="5" customFormat="1" x14ac:dyDescent="0.25">
      <c r="A2347"/>
      <c r="B2347" s="24"/>
      <c r="E2347"/>
      <c r="F2347"/>
      <c r="G2347"/>
      <c r="H2347"/>
    </row>
    <row r="2348" spans="1:8" s="5" customFormat="1" x14ac:dyDescent="0.25">
      <c r="A2348"/>
      <c r="B2348" s="24"/>
      <c r="E2348"/>
      <c r="F2348"/>
      <c r="G2348"/>
      <c r="H2348"/>
    </row>
    <row r="2349" spans="1:8" s="5" customFormat="1" x14ac:dyDescent="0.25">
      <c r="A2349"/>
      <c r="B2349" s="24"/>
      <c r="E2349"/>
      <c r="F2349"/>
      <c r="G2349"/>
      <c r="H2349"/>
    </row>
    <row r="2350" spans="1:8" s="5" customFormat="1" x14ac:dyDescent="0.25">
      <c r="A2350"/>
      <c r="B2350" s="24"/>
      <c r="E2350"/>
      <c r="F2350"/>
      <c r="G2350"/>
      <c r="H2350"/>
    </row>
    <row r="2351" spans="1:8" s="5" customFormat="1" x14ac:dyDescent="0.25">
      <c r="A2351"/>
      <c r="B2351" s="24"/>
      <c r="E2351"/>
      <c r="F2351"/>
      <c r="G2351"/>
      <c r="H2351"/>
    </row>
    <row r="2352" spans="1:8" s="5" customFormat="1" x14ac:dyDescent="0.25">
      <c r="A2352"/>
      <c r="B2352" s="24"/>
      <c r="E2352"/>
      <c r="F2352"/>
      <c r="G2352"/>
      <c r="H2352"/>
    </row>
    <row r="2353" spans="1:8" s="5" customFormat="1" x14ac:dyDescent="0.25">
      <c r="A2353"/>
      <c r="B2353" s="24"/>
      <c r="E2353"/>
      <c r="F2353"/>
      <c r="G2353"/>
      <c r="H2353"/>
    </row>
    <row r="2354" spans="1:8" s="5" customFormat="1" x14ac:dyDescent="0.25">
      <c r="A2354"/>
      <c r="B2354" s="24"/>
      <c r="E2354"/>
      <c r="F2354"/>
      <c r="G2354"/>
      <c r="H2354"/>
    </row>
    <row r="2355" spans="1:8" s="5" customFormat="1" x14ac:dyDescent="0.25">
      <c r="A2355"/>
      <c r="B2355" s="24"/>
      <c r="E2355"/>
      <c r="F2355"/>
      <c r="G2355"/>
      <c r="H2355"/>
    </row>
    <row r="2356" spans="1:8" s="5" customFormat="1" x14ac:dyDescent="0.25">
      <c r="A2356"/>
      <c r="B2356" s="24"/>
      <c r="E2356"/>
      <c r="F2356"/>
      <c r="G2356"/>
      <c r="H2356"/>
    </row>
    <row r="2357" spans="1:8" s="5" customFormat="1" x14ac:dyDescent="0.25">
      <c r="A2357"/>
      <c r="B2357" s="24"/>
      <c r="E2357"/>
      <c r="F2357"/>
      <c r="G2357"/>
      <c r="H2357"/>
    </row>
    <row r="2358" spans="1:8" s="5" customFormat="1" x14ac:dyDescent="0.25">
      <c r="A2358"/>
      <c r="B2358" s="24"/>
      <c r="E2358"/>
      <c r="F2358"/>
      <c r="G2358"/>
      <c r="H2358"/>
    </row>
    <row r="2359" spans="1:8" s="5" customFormat="1" x14ac:dyDescent="0.25">
      <c r="A2359"/>
      <c r="B2359" s="24"/>
      <c r="E2359"/>
      <c r="F2359"/>
      <c r="G2359"/>
      <c r="H2359"/>
    </row>
    <row r="2360" spans="1:8" s="5" customFormat="1" x14ac:dyDescent="0.25">
      <c r="A2360"/>
      <c r="B2360" s="24"/>
      <c r="E2360"/>
      <c r="F2360"/>
      <c r="G2360"/>
      <c r="H2360"/>
    </row>
    <row r="2361" spans="1:8" s="5" customFormat="1" x14ac:dyDescent="0.25">
      <c r="A2361"/>
      <c r="B2361" s="24"/>
      <c r="E2361"/>
      <c r="F2361"/>
      <c r="G2361"/>
      <c r="H2361"/>
    </row>
    <row r="2362" spans="1:8" s="5" customFormat="1" x14ac:dyDescent="0.25">
      <c r="A2362"/>
      <c r="B2362" s="24"/>
      <c r="E2362"/>
      <c r="F2362"/>
      <c r="G2362"/>
      <c r="H2362"/>
    </row>
    <row r="2363" spans="1:8" s="5" customFormat="1" x14ac:dyDescent="0.25">
      <c r="A2363"/>
      <c r="B2363" s="24"/>
      <c r="E2363"/>
      <c r="F2363"/>
      <c r="G2363"/>
      <c r="H2363"/>
    </row>
    <row r="2364" spans="1:8" s="5" customFormat="1" x14ac:dyDescent="0.25">
      <c r="A2364"/>
      <c r="B2364" s="24"/>
      <c r="E2364"/>
      <c r="F2364"/>
      <c r="G2364"/>
      <c r="H2364"/>
    </row>
    <row r="2365" spans="1:8" s="5" customFormat="1" x14ac:dyDescent="0.25">
      <c r="A2365"/>
      <c r="B2365" s="24"/>
      <c r="E2365"/>
      <c r="F2365"/>
      <c r="G2365"/>
      <c r="H2365"/>
    </row>
    <row r="2366" spans="1:8" s="5" customFormat="1" x14ac:dyDescent="0.25">
      <c r="A2366"/>
      <c r="B2366" s="24"/>
      <c r="E2366"/>
      <c r="F2366"/>
      <c r="G2366"/>
      <c r="H2366"/>
    </row>
    <row r="2367" spans="1:8" s="5" customFormat="1" x14ac:dyDescent="0.25">
      <c r="A2367"/>
      <c r="B2367" s="24"/>
      <c r="E2367"/>
      <c r="F2367"/>
      <c r="G2367"/>
      <c r="H2367"/>
    </row>
    <row r="2368" spans="1:8" s="5" customFormat="1" x14ac:dyDescent="0.25">
      <c r="A2368"/>
      <c r="B2368" s="24"/>
      <c r="E2368"/>
      <c r="F2368"/>
      <c r="G2368"/>
      <c r="H2368"/>
    </row>
    <row r="2369" spans="1:8" s="5" customFormat="1" x14ac:dyDescent="0.25">
      <c r="A2369"/>
      <c r="B2369" s="24"/>
      <c r="E2369"/>
      <c r="F2369"/>
      <c r="G2369"/>
      <c r="H2369"/>
    </row>
    <row r="2370" spans="1:8" s="5" customFormat="1" x14ac:dyDescent="0.25">
      <c r="A2370"/>
      <c r="B2370" s="24"/>
      <c r="E2370"/>
      <c r="F2370"/>
      <c r="G2370"/>
      <c r="H2370"/>
    </row>
    <row r="2371" spans="1:8" s="5" customFormat="1" x14ac:dyDescent="0.25">
      <c r="A2371"/>
      <c r="B2371" s="24"/>
      <c r="E2371"/>
      <c r="F2371"/>
      <c r="G2371"/>
      <c r="H2371"/>
    </row>
    <row r="2372" spans="1:8" s="5" customFormat="1" x14ac:dyDescent="0.25">
      <c r="A2372"/>
      <c r="B2372" s="24"/>
      <c r="E2372"/>
      <c r="F2372"/>
      <c r="G2372"/>
      <c r="H2372"/>
    </row>
    <row r="2373" spans="1:8" s="5" customFormat="1" x14ac:dyDescent="0.25">
      <c r="A2373"/>
      <c r="B2373" s="24"/>
      <c r="E2373"/>
      <c r="F2373"/>
      <c r="G2373"/>
      <c r="H2373"/>
    </row>
    <row r="2374" spans="1:8" s="5" customFormat="1" x14ac:dyDescent="0.25">
      <c r="A2374"/>
      <c r="B2374" s="24"/>
      <c r="E2374"/>
      <c r="F2374"/>
      <c r="G2374"/>
      <c r="H2374"/>
    </row>
    <row r="2375" spans="1:8" s="5" customFormat="1" x14ac:dyDescent="0.25">
      <c r="A2375"/>
      <c r="B2375" s="24"/>
      <c r="E2375"/>
      <c r="F2375"/>
      <c r="G2375"/>
      <c r="H2375"/>
    </row>
    <row r="2376" spans="1:8" s="5" customFormat="1" x14ac:dyDescent="0.25">
      <c r="A2376"/>
      <c r="B2376" s="24"/>
      <c r="E2376"/>
      <c r="F2376"/>
      <c r="G2376"/>
      <c r="H2376"/>
    </row>
    <row r="2377" spans="1:8" s="5" customFormat="1" x14ac:dyDescent="0.25">
      <c r="A2377"/>
      <c r="B2377" s="24"/>
      <c r="E2377"/>
      <c r="F2377"/>
      <c r="G2377"/>
      <c r="H2377"/>
    </row>
    <row r="2378" spans="1:8" s="5" customFormat="1" x14ac:dyDescent="0.25">
      <c r="A2378"/>
      <c r="B2378" s="24"/>
      <c r="E2378"/>
      <c r="F2378"/>
      <c r="G2378"/>
      <c r="H2378"/>
    </row>
    <row r="2379" spans="1:8" s="5" customFormat="1" x14ac:dyDescent="0.25">
      <c r="A2379"/>
      <c r="B2379" s="24"/>
      <c r="E2379"/>
      <c r="F2379"/>
      <c r="G2379"/>
      <c r="H2379"/>
    </row>
    <row r="2380" spans="1:8" s="5" customFormat="1" x14ac:dyDescent="0.25">
      <c r="A2380"/>
      <c r="B2380" s="24"/>
      <c r="E2380"/>
      <c r="F2380"/>
      <c r="G2380"/>
      <c r="H2380"/>
    </row>
    <row r="2381" spans="1:8" s="5" customFormat="1" x14ac:dyDescent="0.25">
      <c r="A2381"/>
      <c r="B2381" s="24"/>
      <c r="E2381"/>
      <c r="F2381"/>
      <c r="G2381"/>
      <c r="H2381"/>
    </row>
    <row r="2382" spans="1:8" s="5" customFormat="1" x14ac:dyDescent="0.25">
      <c r="A2382"/>
      <c r="B2382" s="24"/>
      <c r="E2382"/>
      <c r="F2382"/>
      <c r="G2382"/>
      <c r="H2382"/>
    </row>
    <row r="2383" spans="1:8" s="5" customFormat="1" x14ac:dyDescent="0.25">
      <c r="A2383"/>
      <c r="B2383" s="24"/>
      <c r="E2383"/>
      <c r="F2383"/>
      <c r="G2383"/>
      <c r="H2383"/>
    </row>
    <row r="2384" spans="1:8" s="5" customFormat="1" x14ac:dyDescent="0.25">
      <c r="A2384"/>
      <c r="B2384" s="24"/>
      <c r="E2384"/>
      <c r="F2384"/>
      <c r="G2384"/>
      <c r="H2384"/>
    </row>
    <row r="2385" spans="1:8" s="5" customFormat="1" x14ac:dyDescent="0.25">
      <c r="A2385"/>
      <c r="B2385" s="24"/>
      <c r="E2385"/>
      <c r="F2385"/>
      <c r="G2385"/>
      <c r="H2385"/>
    </row>
    <row r="2386" spans="1:8" s="5" customFormat="1" x14ac:dyDescent="0.25">
      <c r="A2386"/>
      <c r="B2386" s="24"/>
      <c r="E2386"/>
      <c r="F2386"/>
      <c r="G2386"/>
      <c r="H2386"/>
    </row>
    <row r="2387" spans="1:8" s="5" customFormat="1" x14ac:dyDescent="0.25">
      <c r="A2387"/>
      <c r="B2387" s="24"/>
      <c r="E2387"/>
      <c r="F2387"/>
      <c r="G2387"/>
      <c r="H2387"/>
    </row>
    <row r="2388" spans="1:8" s="5" customFormat="1" x14ac:dyDescent="0.25">
      <c r="A2388"/>
      <c r="B2388" s="24"/>
      <c r="E2388"/>
      <c r="F2388"/>
      <c r="G2388"/>
      <c r="H2388"/>
    </row>
    <row r="2389" spans="1:8" s="5" customFormat="1" x14ac:dyDescent="0.25">
      <c r="A2389"/>
      <c r="B2389" s="24"/>
      <c r="E2389"/>
      <c r="F2389"/>
      <c r="G2389"/>
      <c r="H2389"/>
    </row>
    <row r="2390" spans="1:8" s="5" customFormat="1" x14ac:dyDescent="0.25">
      <c r="A2390"/>
      <c r="B2390" s="24"/>
      <c r="E2390"/>
      <c r="F2390"/>
      <c r="G2390"/>
      <c r="H2390"/>
    </row>
    <row r="2391" spans="1:8" s="5" customFormat="1" x14ac:dyDescent="0.25">
      <c r="A2391"/>
      <c r="B2391" s="24"/>
      <c r="E2391"/>
      <c r="F2391"/>
      <c r="G2391"/>
      <c r="H2391"/>
    </row>
    <row r="2392" spans="1:8" s="5" customFormat="1" x14ac:dyDescent="0.25">
      <c r="A2392"/>
      <c r="B2392" s="24"/>
      <c r="E2392"/>
      <c r="F2392"/>
      <c r="G2392"/>
      <c r="H2392"/>
    </row>
    <row r="2393" spans="1:8" s="5" customFormat="1" x14ac:dyDescent="0.25">
      <c r="A2393"/>
      <c r="B2393" s="24"/>
      <c r="E2393"/>
      <c r="F2393"/>
      <c r="G2393"/>
      <c r="H2393"/>
    </row>
    <row r="2394" spans="1:8" s="5" customFormat="1" x14ac:dyDescent="0.25">
      <c r="A2394"/>
      <c r="B2394" s="24"/>
      <c r="E2394"/>
      <c r="F2394"/>
      <c r="G2394"/>
      <c r="H2394"/>
    </row>
    <row r="2395" spans="1:8" s="5" customFormat="1" x14ac:dyDescent="0.25">
      <c r="A2395"/>
      <c r="B2395" s="24"/>
      <c r="E2395"/>
      <c r="F2395"/>
      <c r="G2395"/>
      <c r="H2395"/>
    </row>
    <row r="2396" spans="1:8" s="5" customFormat="1" x14ac:dyDescent="0.25">
      <c r="A2396"/>
      <c r="B2396" s="24"/>
      <c r="E2396"/>
      <c r="F2396"/>
      <c r="G2396"/>
      <c r="H2396"/>
    </row>
    <row r="2397" spans="1:8" s="5" customFormat="1" x14ac:dyDescent="0.25">
      <c r="A2397"/>
      <c r="B2397" s="24"/>
      <c r="E2397"/>
      <c r="F2397"/>
      <c r="G2397"/>
      <c r="H2397"/>
    </row>
    <row r="2398" spans="1:8" s="5" customFormat="1" x14ac:dyDescent="0.25">
      <c r="A2398"/>
      <c r="B2398" s="24"/>
      <c r="E2398"/>
      <c r="F2398"/>
      <c r="G2398"/>
      <c r="H2398"/>
    </row>
    <row r="2399" spans="1:8" s="5" customFormat="1" x14ac:dyDescent="0.25">
      <c r="A2399"/>
      <c r="B2399" s="24"/>
      <c r="E2399"/>
      <c r="F2399"/>
      <c r="G2399"/>
      <c r="H2399"/>
    </row>
    <row r="2400" spans="1:8" s="5" customFormat="1" x14ac:dyDescent="0.25">
      <c r="A2400"/>
      <c r="B2400" s="24"/>
      <c r="E2400"/>
      <c r="F2400"/>
      <c r="G2400"/>
      <c r="H2400"/>
    </row>
    <row r="2401" spans="1:8" s="5" customFormat="1" x14ac:dyDescent="0.25">
      <c r="A2401"/>
      <c r="B2401" s="24"/>
      <c r="E2401"/>
      <c r="F2401"/>
      <c r="G2401"/>
      <c r="H2401"/>
    </row>
    <row r="2402" spans="1:8" s="5" customFormat="1" x14ac:dyDescent="0.25">
      <c r="A2402"/>
      <c r="B2402" s="24"/>
      <c r="E2402"/>
      <c r="F2402"/>
      <c r="G2402"/>
      <c r="H2402"/>
    </row>
    <row r="2403" spans="1:8" s="5" customFormat="1" x14ac:dyDescent="0.25">
      <c r="A2403"/>
      <c r="B2403" s="24"/>
      <c r="E2403"/>
      <c r="F2403"/>
      <c r="G2403"/>
      <c r="H2403"/>
    </row>
    <row r="2404" spans="1:8" s="5" customFormat="1" x14ac:dyDescent="0.25">
      <c r="A2404"/>
      <c r="B2404" s="24"/>
      <c r="E2404"/>
      <c r="F2404"/>
      <c r="G2404"/>
      <c r="H2404"/>
    </row>
    <row r="2405" spans="1:8" s="5" customFormat="1" x14ac:dyDescent="0.25">
      <c r="A2405"/>
      <c r="B2405" s="24"/>
      <c r="E2405"/>
      <c r="F2405"/>
      <c r="G2405"/>
      <c r="H2405"/>
    </row>
    <row r="2406" spans="1:8" s="5" customFormat="1" x14ac:dyDescent="0.25">
      <c r="A2406"/>
      <c r="B2406" s="24"/>
      <c r="E2406"/>
      <c r="F2406"/>
      <c r="G2406"/>
      <c r="H2406"/>
    </row>
    <row r="2407" spans="1:8" s="5" customFormat="1" x14ac:dyDescent="0.25">
      <c r="A2407"/>
      <c r="B2407" s="24"/>
      <c r="E2407"/>
      <c r="F2407"/>
      <c r="G2407"/>
      <c r="H2407"/>
    </row>
    <row r="2408" spans="1:8" s="5" customFormat="1" x14ac:dyDescent="0.25">
      <c r="A2408"/>
      <c r="B2408" s="24"/>
      <c r="E2408"/>
      <c r="F2408"/>
      <c r="G2408"/>
      <c r="H2408"/>
    </row>
    <row r="2409" spans="1:8" s="5" customFormat="1" x14ac:dyDescent="0.25">
      <c r="A2409"/>
      <c r="B2409" s="24"/>
      <c r="E2409"/>
      <c r="F2409"/>
      <c r="G2409"/>
      <c r="H2409"/>
    </row>
    <row r="2410" spans="1:8" s="5" customFormat="1" x14ac:dyDescent="0.25">
      <c r="A2410"/>
      <c r="B2410" s="24"/>
      <c r="E2410"/>
      <c r="F2410"/>
      <c r="G2410"/>
      <c r="H2410"/>
    </row>
    <row r="2411" spans="1:8" s="5" customFormat="1" x14ac:dyDescent="0.25">
      <c r="A2411"/>
      <c r="B2411" s="24"/>
      <c r="E2411"/>
      <c r="F2411"/>
      <c r="G2411"/>
      <c r="H2411"/>
    </row>
    <row r="2412" spans="1:8" s="5" customFormat="1" x14ac:dyDescent="0.25">
      <c r="A2412"/>
      <c r="B2412" s="24"/>
      <c r="E2412"/>
      <c r="F2412"/>
      <c r="G2412"/>
      <c r="H2412"/>
    </row>
    <row r="2413" spans="1:8" s="5" customFormat="1" x14ac:dyDescent="0.25">
      <c r="A2413"/>
      <c r="B2413" s="24"/>
      <c r="E2413"/>
      <c r="F2413"/>
      <c r="G2413"/>
      <c r="H2413"/>
    </row>
    <row r="2414" spans="1:8" s="5" customFormat="1" x14ac:dyDescent="0.25">
      <c r="A2414"/>
      <c r="B2414" s="24"/>
      <c r="E2414"/>
      <c r="F2414"/>
      <c r="G2414"/>
      <c r="H2414"/>
    </row>
    <row r="2415" spans="1:8" s="5" customFormat="1" x14ac:dyDescent="0.25">
      <c r="A2415"/>
      <c r="B2415" s="24"/>
      <c r="E2415"/>
      <c r="F2415"/>
      <c r="G2415"/>
      <c r="H2415"/>
    </row>
    <row r="2416" spans="1:8" s="5" customFormat="1" x14ac:dyDescent="0.25">
      <c r="A2416"/>
      <c r="B2416" s="24"/>
      <c r="E2416"/>
      <c r="F2416"/>
      <c r="G2416"/>
      <c r="H2416"/>
    </row>
    <row r="2417" spans="1:8" s="5" customFormat="1" x14ac:dyDescent="0.25">
      <c r="A2417"/>
      <c r="B2417" s="24"/>
      <c r="E2417"/>
      <c r="F2417"/>
      <c r="G2417"/>
      <c r="H2417"/>
    </row>
    <row r="2418" spans="1:8" s="5" customFormat="1" x14ac:dyDescent="0.25">
      <c r="A2418"/>
      <c r="B2418" s="24"/>
      <c r="E2418"/>
      <c r="F2418"/>
      <c r="G2418"/>
      <c r="H2418"/>
    </row>
    <row r="2419" spans="1:8" s="5" customFormat="1" x14ac:dyDescent="0.25">
      <c r="A2419"/>
      <c r="B2419" s="24"/>
      <c r="E2419"/>
      <c r="F2419"/>
      <c r="G2419"/>
      <c r="H2419"/>
    </row>
    <row r="2420" spans="1:8" s="5" customFormat="1" x14ac:dyDescent="0.25">
      <c r="A2420"/>
      <c r="B2420" s="24"/>
      <c r="E2420"/>
      <c r="F2420"/>
      <c r="G2420"/>
      <c r="H2420"/>
    </row>
    <row r="2421" spans="1:8" s="5" customFormat="1" x14ac:dyDescent="0.25">
      <c r="A2421"/>
      <c r="B2421" s="24"/>
      <c r="E2421"/>
      <c r="F2421"/>
      <c r="G2421"/>
      <c r="H2421"/>
    </row>
    <row r="2422" spans="1:8" s="5" customFormat="1" x14ac:dyDescent="0.25">
      <c r="A2422"/>
      <c r="B2422" s="24"/>
      <c r="E2422"/>
      <c r="F2422"/>
      <c r="G2422"/>
      <c r="H2422"/>
    </row>
    <row r="2423" spans="1:8" s="5" customFormat="1" x14ac:dyDescent="0.25">
      <c r="A2423"/>
      <c r="B2423" s="24"/>
      <c r="E2423"/>
      <c r="F2423"/>
      <c r="G2423"/>
      <c r="H2423"/>
    </row>
    <row r="2424" spans="1:8" s="5" customFormat="1" x14ac:dyDescent="0.25">
      <c r="A2424"/>
      <c r="B2424" s="24"/>
      <c r="E2424"/>
      <c r="F2424"/>
      <c r="G2424"/>
      <c r="H2424"/>
    </row>
    <row r="2425" spans="1:8" s="5" customFormat="1" x14ac:dyDescent="0.25">
      <c r="A2425"/>
      <c r="B2425" s="24"/>
      <c r="E2425"/>
      <c r="F2425"/>
      <c r="G2425"/>
      <c r="H2425"/>
    </row>
    <row r="2426" spans="1:8" s="5" customFormat="1" x14ac:dyDescent="0.25">
      <c r="A2426"/>
      <c r="B2426" s="24"/>
      <c r="E2426"/>
      <c r="F2426"/>
      <c r="G2426"/>
      <c r="H2426"/>
    </row>
    <row r="2427" spans="1:8" s="5" customFormat="1" x14ac:dyDescent="0.25">
      <c r="A2427"/>
      <c r="B2427" s="24"/>
      <c r="E2427"/>
      <c r="F2427"/>
      <c r="G2427"/>
      <c r="H2427"/>
    </row>
    <row r="2428" spans="1:8" s="5" customFormat="1" x14ac:dyDescent="0.25">
      <c r="A2428"/>
      <c r="B2428" s="24"/>
      <c r="E2428"/>
      <c r="F2428"/>
      <c r="G2428"/>
      <c r="H2428"/>
    </row>
    <row r="2429" spans="1:8" s="5" customFormat="1" x14ac:dyDescent="0.25">
      <c r="A2429"/>
      <c r="B2429" s="24"/>
      <c r="E2429"/>
      <c r="F2429"/>
      <c r="G2429"/>
      <c r="H2429"/>
    </row>
    <row r="2430" spans="1:8" s="5" customFormat="1" x14ac:dyDescent="0.25">
      <c r="A2430"/>
      <c r="B2430" s="24"/>
      <c r="E2430"/>
      <c r="F2430"/>
      <c r="G2430"/>
      <c r="H2430"/>
    </row>
    <row r="2431" spans="1:8" s="5" customFormat="1" x14ac:dyDescent="0.25">
      <c r="A2431"/>
      <c r="B2431" s="24"/>
      <c r="E2431"/>
      <c r="F2431"/>
      <c r="G2431"/>
      <c r="H2431"/>
    </row>
    <row r="2432" spans="1:8" s="5" customFormat="1" x14ac:dyDescent="0.25">
      <c r="A2432"/>
      <c r="B2432" s="24"/>
      <c r="E2432"/>
      <c r="F2432"/>
      <c r="G2432"/>
      <c r="H2432"/>
    </row>
    <row r="2433" spans="1:8" s="5" customFormat="1" x14ac:dyDescent="0.25">
      <c r="A2433"/>
      <c r="B2433" s="24"/>
      <c r="E2433"/>
      <c r="F2433"/>
      <c r="G2433"/>
      <c r="H2433"/>
    </row>
    <row r="2434" spans="1:8" s="5" customFormat="1" x14ac:dyDescent="0.25">
      <c r="A2434"/>
      <c r="B2434" s="24"/>
      <c r="E2434"/>
      <c r="F2434"/>
      <c r="G2434"/>
      <c r="H2434"/>
    </row>
    <row r="2435" spans="1:8" s="5" customFormat="1" x14ac:dyDescent="0.25">
      <c r="A2435"/>
      <c r="B2435" s="24"/>
      <c r="E2435"/>
      <c r="F2435"/>
      <c r="G2435"/>
      <c r="H2435"/>
    </row>
    <row r="2436" spans="1:8" s="5" customFormat="1" x14ac:dyDescent="0.25">
      <c r="A2436"/>
      <c r="B2436" s="24"/>
      <c r="E2436"/>
      <c r="F2436"/>
      <c r="G2436"/>
      <c r="H2436"/>
    </row>
    <row r="2437" spans="1:8" s="5" customFormat="1" x14ac:dyDescent="0.25">
      <c r="A2437"/>
      <c r="B2437" s="24"/>
      <c r="E2437"/>
      <c r="F2437"/>
      <c r="G2437"/>
      <c r="H2437"/>
    </row>
    <row r="2438" spans="1:8" s="5" customFormat="1" x14ac:dyDescent="0.25">
      <c r="A2438"/>
      <c r="B2438" s="24"/>
      <c r="E2438"/>
      <c r="F2438"/>
      <c r="G2438"/>
      <c r="H2438"/>
    </row>
    <row r="2439" spans="1:8" s="5" customFormat="1" x14ac:dyDescent="0.25">
      <c r="A2439"/>
      <c r="B2439" s="24"/>
      <c r="E2439"/>
      <c r="F2439"/>
      <c r="G2439"/>
      <c r="H2439"/>
    </row>
    <row r="2440" spans="1:8" s="5" customFormat="1" x14ac:dyDescent="0.25">
      <c r="A2440"/>
      <c r="B2440" s="24"/>
      <c r="E2440"/>
      <c r="F2440"/>
      <c r="G2440"/>
      <c r="H2440"/>
    </row>
    <row r="2441" spans="1:8" s="5" customFormat="1" x14ac:dyDescent="0.25">
      <c r="A2441"/>
      <c r="B2441" s="24"/>
      <c r="E2441"/>
      <c r="F2441"/>
      <c r="G2441"/>
      <c r="H2441"/>
    </row>
    <row r="2442" spans="1:8" s="5" customFormat="1" x14ac:dyDescent="0.25">
      <c r="A2442"/>
      <c r="B2442" s="24"/>
      <c r="E2442"/>
      <c r="F2442"/>
      <c r="G2442"/>
      <c r="H2442"/>
    </row>
    <row r="2443" spans="1:8" s="5" customFormat="1" x14ac:dyDescent="0.25">
      <c r="A2443"/>
      <c r="B2443" s="24"/>
      <c r="E2443"/>
      <c r="F2443"/>
      <c r="G2443"/>
      <c r="H2443"/>
    </row>
    <row r="2444" spans="1:8" s="5" customFormat="1" x14ac:dyDescent="0.25">
      <c r="A2444"/>
      <c r="B2444" s="24"/>
      <c r="E2444"/>
      <c r="F2444"/>
      <c r="G2444"/>
      <c r="H2444"/>
    </row>
    <row r="2445" spans="1:8" s="5" customFormat="1" x14ac:dyDescent="0.25">
      <c r="A2445"/>
      <c r="B2445" s="24"/>
      <c r="E2445"/>
      <c r="F2445"/>
      <c r="G2445"/>
      <c r="H2445"/>
    </row>
    <row r="2446" spans="1:8" s="5" customFormat="1" x14ac:dyDescent="0.25">
      <c r="A2446"/>
      <c r="B2446" s="24"/>
      <c r="E2446"/>
      <c r="F2446"/>
      <c r="G2446"/>
      <c r="H2446"/>
    </row>
    <row r="2447" spans="1:8" s="5" customFormat="1" x14ac:dyDescent="0.25">
      <c r="A2447"/>
      <c r="B2447" s="24"/>
      <c r="E2447"/>
      <c r="F2447"/>
      <c r="G2447"/>
      <c r="H2447"/>
    </row>
    <row r="2448" spans="1:8" s="5" customFormat="1" x14ac:dyDescent="0.25">
      <c r="A2448"/>
      <c r="B2448" s="24"/>
      <c r="E2448"/>
      <c r="F2448"/>
      <c r="G2448"/>
      <c r="H2448"/>
    </row>
    <row r="2449" spans="1:8" s="5" customFormat="1" x14ac:dyDescent="0.25">
      <c r="A2449"/>
      <c r="B2449" s="24"/>
      <c r="E2449"/>
      <c r="F2449"/>
      <c r="G2449"/>
      <c r="H2449"/>
    </row>
    <row r="2450" spans="1:8" s="5" customFormat="1" x14ac:dyDescent="0.25">
      <c r="A2450"/>
      <c r="B2450" s="24"/>
      <c r="E2450"/>
      <c r="F2450"/>
      <c r="G2450"/>
      <c r="H2450"/>
    </row>
    <row r="2451" spans="1:8" s="5" customFormat="1" x14ac:dyDescent="0.25">
      <c r="A2451"/>
      <c r="B2451" s="24"/>
      <c r="E2451"/>
      <c r="F2451"/>
      <c r="G2451"/>
      <c r="H2451"/>
    </row>
    <row r="2452" spans="1:8" s="5" customFormat="1" x14ac:dyDescent="0.25">
      <c r="A2452"/>
      <c r="B2452" s="24"/>
      <c r="E2452"/>
      <c r="F2452"/>
      <c r="G2452"/>
      <c r="H2452"/>
    </row>
    <row r="2453" spans="1:8" s="5" customFormat="1" x14ac:dyDescent="0.25">
      <c r="A2453"/>
      <c r="B2453" s="24"/>
      <c r="E2453"/>
      <c r="F2453"/>
      <c r="G2453"/>
      <c r="H2453"/>
    </row>
    <row r="2454" spans="1:8" s="5" customFormat="1" x14ac:dyDescent="0.25">
      <c r="A2454"/>
      <c r="B2454" s="24"/>
      <c r="E2454"/>
      <c r="F2454"/>
      <c r="G2454"/>
      <c r="H2454"/>
    </row>
    <row r="2455" spans="1:8" s="5" customFormat="1" x14ac:dyDescent="0.25">
      <c r="A2455"/>
      <c r="B2455" s="24"/>
      <c r="E2455"/>
      <c r="F2455"/>
      <c r="G2455"/>
      <c r="H2455"/>
    </row>
    <row r="2456" spans="1:8" s="5" customFormat="1" x14ac:dyDescent="0.25">
      <c r="A2456"/>
      <c r="B2456" s="24"/>
      <c r="E2456"/>
      <c r="F2456"/>
      <c r="G2456"/>
      <c r="H2456"/>
    </row>
    <row r="2457" spans="1:8" s="5" customFormat="1" x14ac:dyDescent="0.25">
      <c r="A2457"/>
      <c r="B2457" s="24"/>
      <c r="E2457"/>
      <c r="F2457"/>
      <c r="G2457"/>
      <c r="H2457"/>
    </row>
    <row r="2458" spans="1:8" s="5" customFormat="1" x14ac:dyDescent="0.25">
      <c r="A2458"/>
      <c r="B2458" s="24"/>
      <c r="E2458"/>
      <c r="F2458"/>
      <c r="G2458"/>
      <c r="H2458"/>
    </row>
    <row r="2459" spans="1:8" s="5" customFormat="1" x14ac:dyDescent="0.25">
      <c r="A2459"/>
      <c r="B2459" s="24"/>
      <c r="E2459"/>
      <c r="F2459"/>
      <c r="G2459"/>
      <c r="H2459"/>
    </row>
    <row r="2460" spans="1:8" s="5" customFormat="1" x14ac:dyDescent="0.25">
      <c r="A2460"/>
      <c r="B2460" s="24"/>
      <c r="E2460"/>
      <c r="F2460"/>
      <c r="G2460"/>
      <c r="H2460"/>
    </row>
    <row r="2461" spans="1:8" s="5" customFormat="1" x14ac:dyDescent="0.25">
      <c r="A2461"/>
      <c r="B2461" s="24"/>
      <c r="E2461"/>
      <c r="F2461"/>
      <c r="G2461"/>
      <c r="H2461"/>
    </row>
    <row r="2462" spans="1:8" s="5" customFormat="1" x14ac:dyDescent="0.25">
      <c r="A2462"/>
      <c r="B2462" s="24"/>
      <c r="E2462"/>
      <c r="F2462"/>
      <c r="G2462"/>
      <c r="H2462"/>
    </row>
    <row r="2463" spans="1:8" s="5" customFormat="1" x14ac:dyDescent="0.25">
      <c r="A2463"/>
      <c r="B2463" s="24"/>
      <c r="E2463"/>
      <c r="F2463"/>
      <c r="G2463"/>
      <c r="H2463"/>
    </row>
    <row r="2464" spans="1:8" s="5" customFormat="1" x14ac:dyDescent="0.25">
      <c r="A2464"/>
      <c r="B2464" s="24"/>
      <c r="E2464"/>
      <c r="F2464"/>
      <c r="G2464"/>
      <c r="H2464"/>
    </row>
    <row r="2465" spans="1:8" s="5" customFormat="1" x14ac:dyDescent="0.25">
      <c r="A2465"/>
      <c r="B2465" s="24"/>
      <c r="E2465"/>
      <c r="F2465"/>
      <c r="G2465"/>
      <c r="H2465"/>
    </row>
    <row r="2466" spans="1:8" s="5" customFormat="1" x14ac:dyDescent="0.25">
      <c r="A2466"/>
      <c r="B2466" s="24"/>
      <c r="E2466"/>
      <c r="F2466"/>
      <c r="G2466"/>
      <c r="H2466"/>
    </row>
    <row r="2467" spans="1:8" s="5" customFormat="1" x14ac:dyDescent="0.25">
      <c r="A2467"/>
      <c r="B2467" s="24"/>
      <c r="E2467"/>
      <c r="F2467"/>
      <c r="G2467"/>
      <c r="H2467"/>
    </row>
    <row r="2468" spans="1:8" s="5" customFormat="1" x14ac:dyDescent="0.25">
      <c r="A2468"/>
      <c r="B2468" s="24"/>
      <c r="E2468"/>
      <c r="F2468"/>
      <c r="G2468"/>
      <c r="H2468"/>
    </row>
    <row r="2469" spans="1:8" s="5" customFormat="1" x14ac:dyDescent="0.25">
      <c r="A2469"/>
      <c r="B2469" s="24"/>
      <c r="E2469"/>
      <c r="F2469"/>
      <c r="G2469"/>
      <c r="H2469"/>
    </row>
    <row r="2470" spans="1:8" s="5" customFormat="1" x14ac:dyDescent="0.25">
      <c r="A2470"/>
      <c r="B2470" s="24"/>
      <c r="E2470"/>
      <c r="F2470"/>
      <c r="G2470"/>
      <c r="H2470"/>
    </row>
    <row r="2471" spans="1:8" s="5" customFormat="1" x14ac:dyDescent="0.25">
      <c r="A2471"/>
      <c r="B2471" s="24"/>
      <c r="E2471"/>
      <c r="F2471"/>
      <c r="G2471"/>
      <c r="H2471"/>
    </row>
    <row r="2472" spans="1:8" s="5" customFormat="1" x14ac:dyDescent="0.25">
      <c r="A2472"/>
      <c r="B2472" s="24"/>
      <c r="E2472"/>
      <c r="F2472"/>
      <c r="G2472"/>
      <c r="H2472"/>
    </row>
    <row r="2473" spans="1:8" s="5" customFormat="1" x14ac:dyDescent="0.25">
      <c r="A2473"/>
      <c r="B2473" s="24"/>
      <c r="E2473"/>
      <c r="F2473"/>
      <c r="G2473"/>
      <c r="H2473"/>
    </row>
    <row r="2474" spans="1:8" s="5" customFormat="1" x14ac:dyDescent="0.25">
      <c r="A2474"/>
      <c r="B2474" s="24"/>
      <c r="E2474"/>
      <c r="F2474"/>
      <c r="G2474"/>
      <c r="H2474"/>
    </row>
    <row r="2475" spans="1:8" s="5" customFormat="1" x14ac:dyDescent="0.25">
      <c r="A2475"/>
      <c r="B2475" s="24"/>
      <c r="E2475"/>
      <c r="F2475"/>
      <c r="G2475"/>
      <c r="H2475"/>
    </row>
    <row r="2476" spans="1:8" s="5" customFormat="1" x14ac:dyDescent="0.25">
      <c r="A2476"/>
      <c r="B2476" s="24"/>
      <c r="E2476"/>
      <c r="F2476"/>
      <c r="G2476"/>
      <c r="H2476"/>
    </row>
    <row r="2477" spans="1:8" s="5" customFormat="1" x14ac:dyDescent="0.25">
      <c r="A2477"/>
      <c r="B2477" s="24"/>
      <c r="E2477"/>
      <c r="F2477"/>
      <c r="G2477"/>
      <c r="H2477"/>
    </row>
    <row r="2478" spans="1:8" s="5" customFormat="1" x14ac:dyDescent="0.25">
      <c r="A2478"/>
      <c r="B2478" s="24"/>
      <c r="E2478"/>
      <c r="F2478"/>
      <c r="G2478"/>
      <c r="H2478"/>
    </row>
    <row r="2479" spans="1:8" s="5" customFormat="1" x14ac:dyDescent="0.25">
      <c r="A2479"/>
      <c r="B2479" s="24"/>
      <c r="E2479"/>
      <c r="F2479"/>
      <c r="G2479"/>
      <c r="H2479"/>
    </row>
    <row r="2480" spans="1:8" s="5" customFormat="1" x14ac:dyDescent="0.25">
      <c r="A2480"/>
      <c r="B2480" s="24"/>
      <c r="E2480"/>
      <c r="F2480"/>
      <c r="G2480"/>
      <c r="H2480"/>
    </row>
    <row r="2481" spans="1:8" s="5" customFormat="1" x14ac:dyDescent="0.25">
      <c r="A2481"/>
      <c r="B2481" s="24"/>
      <c r="E2481"/>
      <c r="F2481"/>
      <c r="G2481"/>
      <c r="H2481"/>
    </row>
    <row r="2482" spans="1:8" s="5" customFormat="1" x14ac:dyDescent="0.25">
      <c r="A2482"/>
      <c r="B2482" s="24"/>
      <c r="E2482"/>
      <c r="F2482"/>
      <c r="G2482"/>
      <c r="H2482"/>
    </row>
    <row r="2483" spans="1:8" s="5" customFormat="1" x14ac:dyDescent="0.25">
      <c r="A2483"/>
      <c r="B2483" s="24"/>
      <c r="E2483"/>
      <c r="F2483"/>
      <c r="G2483"/>
      <c r="H2483"/>
    </row>
    <row r="2484" spans="1:8" s="5" customFormat="1" x14ac:dyDescent="0.25">
      <c r="A2484"/>
      <c r="B2484" s="24"/>
      <c r="E2484"/>
      <c r="F2484"/>
      <c r="G2484"/>
      <c r="H2484"/>
    </row>
    <row r="2485" spans="1:8" s="5" customFormat="1" x14ac:dyDescent="0.25">
      <c r="A2485"/>
      <c r="B2485" s="24"/>
      <c r="E2485"/>
      <c r="F2485"/>
      <c r="G2485"/>
      <c r="H2485"/>
    </row>
    <row r="2486" spans="1:8" s="5" customFormat="1" x14ac:dyDescent="0.25">
      <c r="A2486"/>
      <c r="B2486" s="24"/>
      <c r="E2486"/>
      <c r="F2486"/>
      <c r="G2486"/>
      <c r="H2486"/>
    </row>
    <row r="2487" spans="1:8" s="5" customFormat="1" x14ac:dyDescent="0.25">
      <c r="A2487"/>
      <c r="B2487" s="24"/>
      <c r="E2487"/>
      <c r="F2487"/>
      <c r="G2487"/>
      <c r="H2487"/>
    </row>
    <row r="2488" spans="1:8" s="5" customFormat="1" x14ac:dyDescent="0.25">
      <c r="A2488"/>
      <c r="B2488" s="24"/>
      <c r="E2488"/>
      <c r="F2488"/>
      <c r="G2488"/>
      <c r="H2488"/>
    </row>
    <row r="2489" spans="1:8" s="5" customFormat="1" x14ac:dyDescent="0.25">
      <c r="A2489"/>
      <c r="B2489" s="24"/>
      <c r="E2489"/>
      <c r="F2489"/>
      <c r="G2489"/>
      <c r="H2489"/>
    </row>
    <row r="2490" spans="1:8" s="5" customFormat="1" x14ac:dyDescent="0.25">
      <c r="A2490"/>
      <c r="B2490" s="24"/>
      <c r="E2490"/>
      <c r="F2490"/>
      <c r="G2490"/>
      <c r="H2490"/>
    </row>
    <row r="2491" spans="1:8" s="5" customFormat="1" x14ac:dyDescent="0.25">
      <c r="A2491"/>
      <c r="B2491" s="24"/>
      <c r="E2491"/>
      <c r="F2491"/>
      <c r="G2491"/>
      <c r="H2491"/>
    </row>
    <row r="2492" spans="1:8" s="5" customFormat="1" x14ac:dyDescent="0.25">
      <c r="A2492"/>
      <c r="B2492" s="24"/>
      <c r="E2492"/>
      <c r="F2492"/>
      <c r="G2492"/>
      <c r="H2492"/>
    </row>
    <row r="2493" spans="1:8" s="5" customFormat="1" x14ac:dyDescent="0.25">
      <c r="A2493"/>
      <c r="B2493" s="24"/>
      <c r="E2493"/>
      <c r="F2493"/>
      <c r="G2493"/>
      <c r="H2493"/>
    </row>
    <row r="2494" spans="1:8" s="5" customFormat="1" x14ac:dyDescent="0.25">
      <c r="A2494"/>
      <c r="B2494" s="24"/>
      <c r="E2494"/>
      <c r="F2494"/>
      <c r="G2494"/>
      <c r="H2494"/>
    </row>
    <row r="2495" spans="1:8" s="5" customFormat="1" x14ac:dyDescent="0.25">
      <c r="A2495"/>
      <c r="B2495" s="24"/>
      <c r="E2495"/>
      <c r="F2495"/>
      <c r="G2495"/>
      <c r="H2495"/>
    </row>
    <row r="2496" spans="1:8" s="5" customFormat="1" x14ac:dyDescent="0.25">
      <c r="A2496"/>
      <c r="B2496" s="24"/>
      <c r="E2496"/>
      <c r="F2496"/>
      <c r="G2496"/>
      <c r="H2496"/>
    </row>
    <row r="2497" spans="1:8" s="5" customFormat="1" x14ac:dyDescent="0.25">
      <c r="A2497"/>
      <c r="B2497" s="24"/>
      <c r="E2497"/>
      <c r="F2497"/>
      <c r="G2497"/>
      <c r="H2497"/>
    </row>
    <row r="2498" spans="1:8" s="5" customFormat="1" x14ac:dyDescent="0.25">
      <c r="A2498"/>
      <c r="B2498" s="24"/>
      <c r="E2498"/>
      <c r="F2498"/>
      <c r="G2498"/>
      <c r="H2498"/>
    </row>
    <row r="2499" spans="1:8" s="5" customFormat="1" x14ac:dyDescent="0.25">
      <c r="A2499"/>
      <c r="B2499" s="24"/>
      <c r="E2499"/>
      <c r="F2499"/>
      <c r="G2499"/>
      <c r="H2499"/>
    </row>
    <row r="2500" spans="1:8" s="5" customFormat="1" x14ac:dyDescent="0.25">
      <c r="A2500"/>
      <c r="B2500" s="24"/>
      <c r="E2500"/>
      <c r="F2500"/>
      <c r="G2500"/>
      <c r="H2500"/>
    </row>
    <row r="2501" spans="1:8" s="5" customFormat="1" x14ac:dyDescent="0.25">
      <c r="A2501"/>
      <c r="B2501" s="24"/>
      <c r="E2501"/>
      <c r="F2501"/>
      <c r="G2501"/>
      <c r="H2501"/>
    </row>
    <row r="2502" spans="1:8" s="5" customFormat="1" x14ac:dyDescent="0.25">
      <c r="A2502"/>
      <c r="B2502" s="24"/>
      <c r="E2502"/>
      <c r="F2502"/>
      <c r="G2502"/>
      <c r="H2502"/>
    </row>
    <row r="2503" spans="1:8" s="5" customFormat="1" x14ac:dyDescent="0.25">
      <c r="A2503"/>
      <c r="B2503" s="24"/>
      <c r="E2503"/>
      <c r="F2503"/>
      <c r="G2503"/>
      <c r="H2503"/>
    </row>
    <row r="2504" spans="1:8" s="5" customFormat="1" x14ac:dyDescent="0.25">
      <c r="A2504"/>
      <c r="B2504" s="24"/>
      <c r="E2504"/>
      <c r="F2504"/>
      <c r="G2504"/>
      <c r="H2504"/>
    </row>
    <row r="2505" spans="1:8" s="5" customFormat="1" x14ac:dyDescent="0.25">
      <c r="A2505"/>
      <c r="B2505" s="24"/>
      <c r="E2505"/>
      <c r="F2505"/>
      <c r="G2505"/>
      <c r="H2505"/>
    </row>
    <row r="2506" spans="1:8" s="5" customFormat="1" x14ac:dyDescent="0.25">
      <c r="A2506"/>
      <c r="B2506" s="24"/>
      <c r="E2506"/>
      <c r="F2506"/>
      <c r="G2506"/>
      <c r="H2506"/>
    </row>
    <row r="2507" spans="1:8" s="5" customFormat="1" x14ac:dyDescent="0.25">
      <c r="A2507"/>
      <c r="B2507" s="24"/>
      <c r="E2507"/>
      <c r="F2507"/>
      <c r="G2507"/>
      <c r="H2507"/>
    </row>
    <row r="2508" spans="1:8" s="5" customFormat="1" x14ac:dyDescent="0.25">
      <c r="A2508"/>
      <c r="B2508" s="24"/>
      <c r="E2508"/>
      <c r="F2508"/>
      <c r="G2508"/>
      <c r="H2508"/>
    </row>
    <row r="2509" spans="1:8" s="5" customFormat="1" x14ac:dyDescent="0.25">
      <c r="A2509"/>
      <c r="B2509" s="24"/>
      <c r="E2509"/>
      <c r="F2509"/>
      <c r="G2509"/>
      <c r="H2509"/>
    </row>
    <row r="2510" spans="1:8" s="5" customFormat="1" x14ac:dyDescent="0.25">
      <c r="A2510"/>
      <c r="B2510" s="24"/>
      <c r="E2510"/>
      <c r="F2510"/>
      <c r="G2510"/>
      <c r="H2510"/>
    </row>
    <row r="2511" spans="1:8" s="5" customFormat="1" x14ac:dyDescent="0.25">
      <c r="A2511"/>
      <c r="B2511" s="24"/>
      <c r="E2511"/>
      <c r="F2511"/>
      <c r="G2511"/>
      <c r="H2511"/>
    </row>
    <row r="2512" spans="1:8" s="5" customFormat="1" x14ac:dyDescent="0.25">
      <c r="A2512"/>
      <c r="B2512" s="24"/>
      <c r="E2512"/>
      <c r="F2512"/>
      <c r="G2512"/>
      <c r="H2512"/>
    </row>
    <row r="2513" spans="1:8" s="5" customFormat="1" x14ac:dyDescent="0.25">
      <c r="A2513"/>
      <c r="B2513" s="24"/>
      <c r="E2513"/>
      <c r="F2513"/>
      <c r="G2513"/>
      <c r="H2513"/>
    </row>
    <row r="2514" spans="1:8" s="5" customFormat="1" x14ac:dyDescent="0.25">
      <c r="A2514"/>
      <c r="B2514" s="24"/>
      <c r="E2514"/>
      <c r="F2514"/>
      <c r="G2514"/>
      <c r="H2514"/>
    </row>
    <row r="2515" spans="1:8" s="5" customFormat="1" x14ac:dyDescent="0.25">
      <c r="A2515"/>
      <c r="B2515" s="24"/>
      <c r="E2515"/>
      <c r="F2515"/>
      <c r="G2515"/>
      <c r="H2515"/>
    </row>
    <row r="2516" spans="1:8" s="5" customFormat="1" x14ac:dyDescent="0.25">
      <c r="A2516"/>
      <c r="B2516" s="24"/>
      <c r="E2516"/>
      <c r="F2516"/>
      <c r="G2516"/>
      <c r="H2516"/>
    </row>
    <row r="2517" spans="1:8" s="5" customFormat="1" x14ac:dyDescent="0.25">
      <c r="A2517"/>
      <c r="B2517" s="24"/>
      <c r="E2517"/>
      <c r="F2517"/>
      <c r="G2517"/>
      <c r="H2517"/>
    </row>
    <row r="2518" spans="1:8" s="5" customFormat="1" x14ac:dyDescent="0.25">
      <c r="A2518"/>
      <c r="B2518" s="24"/>
      <c r="E2518"/>
      <c r="F2518"/>
      <c r="G2518"/>
      <c r="H2518"/>
    </row>
    <row r="2519" spans="1:8" s="5" customFormat="1" x14ac:dyDescent="0.25">
      <c r="A2519"/>
      <c r="B2519" s="24"/>
      <c r="E2519"/>
      <c r="F2519"/>
      <c r="G2519"/>
      <c r="H2519"/>
    </row>
    <row r="2520" spans="1:8" s="5" customFormat="1" x14ac:dyDescent="0.25">
      <c r="A2520"/>
      <c r="B2520" s="24"/>
      <c r="E2520"/>
      <c r="F2520"/>
      <c r="G2520"/>
      <c r="H2520"/>
    </row>
    <row r="2521" spans="1:8" s="5" customFormat="1" x14ac:dyDescent="0.25">
      <c r="A2521"/>
      <c r="B2521" s="24"/>
      <c r="E2521"/>
      <c r="F2521"/>
      <c r="G2521"/>
      <c r="H2521"/>
    </row>
    <row r="2522" spans="1:8" s="5" customFormat="1" x14ac:dyDescent="0.25">
      <c r="A2522"/>
      <c r="B2522" s="24"/>
      <c r="E2522"/>
      <c r="F2522"/>
      <c r="G2522"/>
      <c r="H2522"/>
    </row>
    <row r="2523" spans="1:8" s="5" customFormat="1" x14ac:dyDescent="0.25">
      <c r="A2523"/>
      <c r="B2523" s="24"/>
      <c r="E2523"/>
      <c r="F2523"/>
      <c r="G2523"/>
      <c r="H2523"/>
    </row>
    <row r="2524" spans="1:8" s="5" customFormat="1" x14ac:dyDescent="0.25">
      <c r="A2524"/>
      <c r="B2524" s="24"/>
      <c r="E2524"/>
      <c r="F2524"/>
      <c r="G2524"/>
      <c r="H2524"/>
    </row>
    <row r="2525" spans="1:8" s="5" customFormat="1" x14ac:dyDescent="0.25">
      <c r="A2525"/>
      <c r="B2525" s="24"/>
      <c r="E2525"/>
      <c r="F2525"/>
      <c r="G2525"/>
      <c r="H2525"/>
    </row>
    <row r="2526" spans="1:8" s="5" customFormat="1" x14ac:dyDescent="0.25">
      <c r="A2526"/>
      <c r="B2526" s="24"/>
      <c r="E2526"/>
      <c r="F2526"/>
      <c r="G2526"/>
      <c r="H2526"/>
    </row>
    <row r="2527" spans="1:8" s="5" customFormat="1" x14ac:dyDescent="0.25">
      <c r="A2527"/>
      <c r="B2527" s="24"/>
      <c r="E2527"/>
      <c r="F2527"/>
      <c r="G2527"/>
      <c r="H2527"/>
    </row>
    <row r="2528" spans="1:8" s="5" customFormat="1" x14ac:dyDescent="0.25">
      <c r="A2528"/>
      <c r="B2528" s="24"/>
      <c r="E2528"/>
      <c r="F2528"/>
      <c r="G2528"/>
      <c r="H2528"/>
    </row>
    <row r="2529" spans="1:8" s="5" customFormat="1" x14ac:dyDescent="0.25">
      <c r="A2529"/>
      <c r="B2529" s="24"/>
      <c r="E2529"/>
      <c r="F2529"/>
      <c r="G2529"/>
      <c r="H2529"/>
    </row>
    <row r="2530" spans="1:8" s="5" customFormat="1" x14ac:dyDescent="0.25">
      <c r="A2530"/>
      <c r="B2530" s="24"/>
      <c r="E2530"/>
      <c r="F2530"/>
      <c r="G2530"/>
      <c r="H2530"/>
    </row>
    <row r="2531" spans="1:8" s="5" customFormat="1" x14ac:dyDescent="0.25">
      <c r="A2531"/>
      <c r="B2531" s="24"/>
      <c r="E2531"/>
      <c r="F2531"/>
      <c r="G2531"/>
      <c r="H2531"/>
    </row>
    <row r="2532" spans="1:8" s="5" customFormat="1" x14ac:dyDescent="0.25">
      <c r="A2532"/>
      <c r="B2532" s="24"/>
      <c r="E2532"/>
      <c r="F2532"/>
      <c r="G2532"/>
      <c r="H2532"/>
    </row>
    <row r="2533" spans="1:8" s="5" customFormat="1" x14ac:dyDescent="0.25">
      <c r="A2533"/>
      <c r="B2533" s="24"/>
      <c r="E2533"/>
      <c r="F2533"/>
      <c r="G2533"/>
      <c r="H2533"/>
    </row>
    <row r="2534" spans="1:8" s="5" customFormat="1" x14ac:dyDescent="0.25">
      <c r="A2534"/>
      <c r="B2534" s="24"/>
      <c r="E2534"/>
      <c r="F2534"/>
      <c r="G2534"/>
      <c r="H2534"/>
    </row>
    <row r="2535" spans="1:8" s="5" customFormat="1" x14ac:dyDescent="0.25">
      <c r="A2535"/>
      <c r="B2535" s="24"/>
      <c r="E2535"/>
      <c r="F2535"/>
      <c r="G2535"/>
      <c r="H2535"/>
    </row>
    <row r="2536" spans="1:8" s="5" customFormat="1" x14ac:dyDescent="0.25">
      <c r="A2536"/>
      <c r="B2536" s="24"/>
      <c r="E2536"/>
      <c r="F2536"/>
      <c r="G2536"/>
      <c r="H2536"/>
    </row>
    <row r="2537" spans="1:8" s="5" customFormat="1" x14ac:dyDescent="0.25">
      <c r="A2537"/>
      <c r="B2537" s="24"/>
      <c r="E2537"/>
      <c r="F2537"/>
      <c r="G2537"/>
      <c r="H2537"/>
    </row>
    <row r="2538" spans="1:8" s="5" customFormat="1" x14ac:dyDescent="0.25">
      <c r="A2538"/>
      <c r="B2538" s="24"/>
      <c r="E2538"/>
      <c r="F2538"/>
      <c r="G2538"/>
      <c r="H2538"/>
    </row>
    <row r="2539" spans="1:8" s="5" customFormat="1" x14ac:dyDescent="0.25">
      <c r="A2539"/>
      <c r="B2539" s="24"/>
      <c r="E2539"/>
      <c r="F2539"/>
      <c r="G2539"/>
      <c r="H2539"/>
    </row>
    <row r="2540" spans="1:8" s="5" customFormat="1" x14ac:dyDescent="0.25">
      <c r="A2540"/>
      <c r="B2540" s="24"/>
      <c r="E2540"/>
      <c r="F2540"/>
      <c r="G2540"/>
      <c r="H2540"/>
    </row>
    <row r="2541" spans="1:8" s="5" customFormat="1" x14ac:dyDescent="0.25">
      <c r="A2541"/>
      <c r="B2541" s="24"/>
      <c r="E2541"/>
      <c r="F2541"/>
      <c r="G2541"/>
      <c r="H2541"/>
    </row>
    <row r="2542" spans="1:8" s="5" customFormat="1" x14ac:dyDescent="0.25">
      <c r="A2542"/>
      <c r="B2542" s="24"/>
      <c r="E2542"/>
      <c r="F2542"/>
      <c r="G2542"/>
      <c r="H2542"/>
    </row>
    <row r="2543" spans="1:8" s="5" customFormat="1" x14ac:dyDescent="0.25">
      <c r="A2543"/>
      <c r="B2543" s="24"/>
      <c r="E2543"/>
      <c r="F2543"/>
      <c r="G2543"/>
      <c r="H2543"/>
    </row>
    <row r="2544" spans="1:8" s="5" customFormat="1" x14ac:dyDescent="0.25">
      <c r="A2544"/>
      <c r="B2544" s="24"/>
      <c r="E2544"/>
      <c r="F2544"/>
      <c r="G2544"/>
      <c r="H2544"/>
    </row>
    <row r="2545" spans="1:8" s="5" customFormat="1" x14ac:dyDescent="0.25">
      <c r="A2545"/>
      <c r="B2545" s="24"/>
      <c r="E2545"/>
      <c r="F2545"/>
      <c r="G2545"/>
      <c r="H2545"/>
    </row>
    <row r="2546" spans="1:8" s="5" customFormat="1" x14ac:dyDescent="0.25">
      <c r="A2546"/>
      <c r="B2546" s="24"/>
      <c r="E2546"/>
      <c r="F2546"/>
      <c r="G2546"/>
      <c r="H2546"/>
    </row>
    <row r="2547" spans="1:8" s="5" customFormat="1" x14ac:dyDescent="0.25">
      <c r="A2547"/>
      <c r="B2547" s="24"/>
      <c r="E2547"/>
      <c r="F2547"/>
      <c r="G2547"/>
      <c r="H2547"/>
    </row>
    <row r="2548" spans="1:8" s="5" customFormat="1" x14ac:dyDescent="0.25">
      <c r="A2548"/>
      <c r="B2548" s="24"/>
      <c r="E2548"/>
      <c r="F2548"/>
      <c r="G2548"/>
      <c r="H2548"/>
    </row>
    <row r="2549" spans="1:8" s="5" customFormat="1" x14ac:dyDescent="0.25">
      <c r="A2549"/>
      <c r="B2549" s="24"/>
      <c r="E2549"/>
      <c r="F2549"/>
      <c r="G2549"/>
      <c r="H2549"/>
    </row>
    <row r="2550" spans="1:8" s="5" customFormat="1" x14ac:dyDescent="0.25">
      <c r="A2550"/>
      <c r="B2550" s="24"/>
      <c r="E2550"/>
      <c r="F2550"/>
      <c r="G2550"/>
      <c r="H2550"/>
    </row>
    <row r="2551" spans="1:8" s="5" customFormat="1" x14ac:dyDescent="0.25">
      <c r="A2551"/>
      <c r="B2551" s="24"/>
      <c r="E2551"/>
      <c r="F2551"/>
      <c r="G2551"/>
      <c r="H2551"/>
    </row>
    <row r="2552" spans="1:8" s="5" customFormat="1" x14ac:dyDescent="0.25">
      <c r="A2552"/>
      <c r="B2552" s="24"/>
      <c r="E2552"/>
      <c r="F2552"/>
      <c r="G2552"/>
      <c r="H2552"/>
    </row>
    <row r="2553" spans="1:8" s="5" customFormat="1" x14ac:dyDescent="0.25">
      <c r="A2553"/>
      <c r="B2553" s="24"/>
      <c r="E2553"/>
      <c r="F2553"/>
      <c r="G2553"/>
      <c r="H2553"/>
    </row>
    <row r="2554" spans="1:8" s="5" customFormat="1" x14ac:dyDescent="0.25">
      <c r="A2554"/>
      <c r="B2554" s="24"/>
      <c r="E2554"/>
      <c r="F2554"/>
      <c r="G2554"/>
      <c r="H2554"/>
    </row>
    <row r="2555" spans="1:8" s="5" customFormat="1" x14ac:dyDescent="0.25">
      <c r="A2555"/>
      <c r="B2555" s="24"/>
      <c r="E2555"/>
      <c r="F2555"/>
      <c r="G2555"/>
      <c r="H2555"/>
    </row>
    <row r="2556" spans="1:8" s="5" customFormat="1" x14ac:dyDescent="0.25">
      <c r="A2556"/>
      <c r="B2556" s="24"/>
      <c r="E2556"/>
      <c r="F2556"/>
      <c r="G2556"/>
      <c r="H2556"/>
    </row>
    <row r="2557" spans="1:8" s="5" customFormat="1" x14ac:dyDescent="0.25">
      <c r="A2557"/>
      <c r="B2557" s="24"/>
      <c r="E2557"/>
      <c r="F2557"/>
      <c r="G2557"/>
      <c r="H2557"/>
    </row>
    <row r="2558" spans="1:8" s="5" customFormat="1" x14ac:dyDescent="0.25">
      <c r="A2558"/>
      <c r="B2558" s="24"/>
      <c r="E2558"/>
      <c r="F2558"/>
      <c r="G2558"/>
      <c r="H2558"/>
    </row>
    <row r="2559" spans="1:8" s="5" customFormat="1" x14ac:dyDescent="0.25">
      <c r="A2559"/>
      <c r="B2559" s="24"/>
      <c r="E2559"/>
      <c r="F2559"/>
      <c r="G2559"/>
      <c r="H2559"/>
    </row>
    <row r="2560" spans="1:8" s="5" customFormat="1" x14ac:dyDescent="0.25">
      <c r="A2560"/>
      <c r="B2560" s="24"/>
      <c r="E2560"/>
      <c r="F2560"/>
      <c r="G2560"/>
      <c r="H2560"/>
    </row>
    <row r="2561" spans="1:8" s="5" customFormat="1" x14ac:dyDescent="0.25">
      <c r="A2561"/>
      <c r="B2561" s="24"/>
      <c r="E2561"/>
      <c r="F2561"/>
      <c r="G2561"/>
      <c r="H2561"/>
    </row>
    <row r="2562" spans="1:8" s="5" customFormat="1" x14ac:dyDescent="0.25">
      <c r="A2562"/>
      <c r="B2562" s="24"/>
      <c r="E2562"/>
      <c r="F2562"/>
      <c r="G2562"/>
      <c r="H2562"/>
    </row>
    <row r="2563" spans="1:8" s="5" customFormat="1" x14ac:dyDescent="0.25">
      <c r="A2563"/>
      <c r="B2563" s="24"/>
      <c r="E2563"/>
      <c r="F2563"/>
      <c r="G2563"/>
      <c r="H2563"/>
    </row>
    <row r="2564" spans="1:8" s="5" customFormat="1" x14ac:dyDescent="0.25">
      <c r="A2564"/>
      <c r="B2564" s="24"/>
      <c r="E2564"/>
      <c r="F2564"/>
      <c r="G2564"/>
      <c r="H2564"/>
    </row>
    <row r="2565" spans="1:8" s="5" customFormat="1" x14ac:dyDescent="0.25">
      <c r="A2565"/>
      <c r="B2565" s="24"/>
      <c r="E2565"/>
      <c r="F2565"/>
      <c r="G2565"/>
      <c r="H2565"/>
    </row>
    <row r="2566" spans="1:8" s="5" customFormat="1" x14ac:dyDescent="0.25">
      <c r="A2566"/>
      <c r="B2566" s="24"/>
      <c r="E2566"/>
      <c r="F2566"/>
      <c r="G2566"/>
      <c r="H2566"/>
    </row>
    <row r="2567" spans="1:8" s="5" customFormat="1" x14ac:dyDescent="0.25">
      <c r="A2567"/>
      <c r="B2567" s="24"/>
      <c r="E2567"/>
      <c r="F2567"/>
      <c r="G2567"/>
      <c r="H2567"/>
    </row>
    <row r="2568" spans="1:8" s="5" customFormat="1" x14ac:dyDescent="0.25">
      <c r="A2568"/>
      <c r="B2568" s="24"/>
      <c r="E2568"/>
      <c r="F2568"/>
      <c r="G2568"/>
      <c r="H2568"/>
    </row>
    <row r="2569" spans="1:8" s="5" customFormat="1" x14ac:dyDescent="0.25">
      <c r="A2569"/>
      <c r="B2569" s="24"/>
      <c r="E2569"/>
      <c r="F2569"/>
      <c r="G2569"/>
      <c r="H2569"/>
    </row>
    <row r="2570" spans="1:8" s="5" customFormat="1" x14ac:dyDescent="0.25">
      <c r="A2570"/>
      <c r="B2570" s="24"/>
      <c r="E2570"/>
      <c r="F2570"/>
      <c r="G2570"/>
      <c r="H2570"/>
    </row>
    <row r="2571" spans="1:8" s="5" customFormat="1" x14ac:dyDescent="0.25">
      <c r="A2571"/>
      <c r="B2571" s="24"/>
      <c r="E2571"/>
      <c r="F2571"/>
      <c r="G2571"/>
      <c r="H2571"/>
    </row>
    <row r="2572" spans="1:8" s="5" customFormat="1" x14ac:dyDescent="0.25">
      <c r="A2572"/>
      <c r="B2572" s="24"/>
      <c r="E2572"/>
      <c r="F2572"/>
      <c r="G2572"/>
      <c r="H2572"/>
    </row>
    <row r="2573" spans="1:8" s="5" customFormat="1" x14ac:dyDescent="0.25">
      <c r="A2573"/>
      <c r="B2573" s="24"/>
      <c r="E2573"/>
      <c r="F2573"/>
      <c r="G2573"/>
      <c r="H2573"/>
    </row>
    <row r="2574" spans="1:8" s="5" customFormat="1" x14ac:dyDescent="0.25">
      <c r="A2574"/>
      <c r="B2574" s="24"/>
      <c r="E2574"/>
      <c r="F2574"/>
      <c r="G2574"/>
      <c r="H2574"/>
    </row>
    <row r="2575" spans="1:8" s="5" customFormat="1" x14ac:dyDescent="0.25">
      <c r="A2575"/>
      <c r="B2575" s="24"/>
      <c r="E2575"/>
      <c r="F2575"/>
      <c r="G2575"/>
      <c r="H2575"/>
    </row>
    <row r="2576" spans="1:8" s="5" customFormat="1" x14ac:dyDescent="0.25">
      <c r="A2576"/>
      <c r="B2576" s="24"/>
      <c r="E2576"/>
      <c r="F2576"/>
      <c r="G2576"/>
      <c r="H2576"/>
    </row>
    <row r="2577" spans="1:8" s="5" customFormat="1" x14ac:dyDescent="0.25">
      <c r="A2577"/>
      <c r="B2577" s="24"/>
      <c r="E2577"/>
      <c r="F2577"/>
      <c r="G2577"/>
      <c r="H2577"/>
    </row>
    <row r="2578" spans="1:8" s="5" customFormat="1" x14ac:dyDescent="0.25">
      <c r="A2578"/>
      <c r="B2578" s="24"/>
      <c r="E2578"/>
      <c r="F2578"/>
      <c r="G2578"/>
      <c r="H2578"/>
    </row>
    <row r="2579" spans="1:8" s="5" customFormat="1" x14ac:dyDescent="0.25">
      <c r="A2579"/>
      <c r="B2579" s="24"/>
      <c r="E2579"/>
      <c r="F2579"/>
      <c r="G2579"/>
      <c r="H2579"/>
    </row>
    <row r="2580" spans="1:8" s="5" customFormat="1" x14ac:dyDescent="0.25">
      <c r="A2580"/>
      <c r="B2580" s="24"/>
      <c r="E2580"/>
      <c r="F2580"/>
      <c r="G2580"/>
      <c r="H2580"/>
    </row>
    <row r="2581" spans="1:8" s="5" customFormat="1" x14ac:dyDescent="0.25">
      <c r="A2581"/>
      <c r="B2581" s="24"/>
      <c r="E2581"/>
      <c r="F2581"/>
      <c r="G2581"/>
      <c r="H2581"/>
    </row>
    <row r="2582" spans="1:8" s="5" customFormat="1" x14ac:dyDescent="0.25">
      <c r="A2582"/>
      <c r="B2582" s="24"/>
      <c r="E2582"/>
      <c r="F2582"/>
      <c r="G2582"/>
      <c r="H2582"/>
    </row>
    <row r="2583" spans="1:8" s="5" customFormat="1" x14ac:dyDescent="0.25">
      <c r="A2583"/>
      <c r="B2583" s="24"/>
      <c r="E2583"/>
      <c r="F2583"/>
      <c r="G2583"/>
      <c r="H2583"/>
    </row>
    <row r="2584" spans="1:8" s="5" customFormat="1" x14ac:dyDescent="0.25">
      <c r="A2584"/>
      <c r="B2584" s="24"/>
      <c r="E2584"/>
      <c r="F2584"/>
      <c r="G2584"/>
      <c r="H2584"/>
    </row>
    <row r="2585" spans="1:8" s="5" customFormat="1" x14ac:dyDescent="0.25">
      <c r="A2585"/>
      <c r="B2585" s="24"/>
      <c r="E2585"/>
      <c r="F2585"/>
      <c r="G2585"/>
      <c r="H2585"/>
    </row>
    <row r="2586" spans="1:8" s="5" customFormat="1" x14ac:dyDescent="0.25">
      <c r="A2586"/>
      <c r="B2586" s="24"/>
      <c r="E2586"/>
      <c r="F2586"/>
      <c r="G2586"/>
      <c r="H2586"/>
    </row>
    <row r="2587" spans="1:8" s="5" customFormat="1" x14ac:dyDescent="0.25">
      <c r="A2587"/>
      <c r="B2587" s="24"/>
      <c r="E2587"/>
      <c r="F2587"/>
      <c r="G2587"/>
      <c r="H2587"/>
    </row>
    <row r="2588" spans="1:8" s="5" customFormat="1" x14ac:dyDescent="0.25">
      <c r="A2588"/>
      <c r="B2588" s="24"/>
      <c r="E2588"/>
      <c r="F2588"/>
      <c r="G2588"/>
      <c r="H2588"/>
    </row>
    <row r="2589" spans="1:8" s="5" customFormat="1" x14ac:dyDescent="0.25">
      <c r="A2589"/>
      <c r="B2589" s="24"/>
      <c r="E2589"/>
      <c r="F2589"/>
      <c r="G2589"/>
      <c r="H2589"/>
    </row>
    <row r="2590" spans="1:8" s="5" customFormat="1" x14ac:dyDescent="0.25">
      <c r="A2590"/>
      <c r="B2590" s="24"/>
      <c r="E2590"/>
      <c r="F2590"/>
      <c r="G2590"/>
      <c r="H2590"/>
    </row>
    <row r="2591" spans="1:8" s="5" customFormat="1" x14ac:dyDescent="0.25">
      <c r="A2591"/>
      <c r="B2591" s="24"/>
      <c r="E2591"/>
      <c r="F2591"/>
      <c r="G2591"/>
      <c r="H2591"/>
    </row>
    <row r="2592" spans="1:8" s="5" customFormat="1" x14ac:dyDescent="0.25">
      <c r="A2592"/>
      <c r="B2592" s="24"/>
      <c r="E2592"/>
      <c r="F2592"/>
      <c r="G2592"/>
      <c r="H2592"/>
    </row>
    <row r="2593" spans="1:8" s="5" customFormat="1" x14ac:dyDescent="0.25">
      <c r="A2593"/>
      <c r="B2593" s="24"/>
      <c r="E2593"/>
      <c r="F2593"/>
      <c r="G2593"/>
      <c r="H2593"/>
    </row>
    <row r="2594" spans="1:8" s="5" customFormat="1" x14ac:dyDescent="0.25">
      <c r="A2594"/>
      <c r="B2594" s="24"/>
      <c r="E2594"/>
      <c r="F2594"/>
      <c r="G2594"/>
      <c r="H2594"/>
    </row>
    <row r="2595" spans="1:8" s="5" customFormat="1" x14ac:dyDescent="0.25">
      <c r="A2595"/>
      <c r="B2595" s="24"/>
      <c r="E2595"/>
      <c r="F2595"/>
      <c r="G2595"/>
      <c r="H2595"/>
    </row>
    <row r="2596" spans="1:8" s="5" customFormat="1" x14ac:dyDescent="0.25">
      <c r="A2596"/>
      <c r="B2596" s="24"/>
      <c r="E2596"/>
      <c r="F2596"/>
      <c r="G2596"/>
      <c r="H2596"/>
    </row>
    <row r="2597" spans="1:8" s="5" customFormat="1" x14ac:dyDescent="0.25">
      <c r="A2597"/>
      <c r="B2597" s="24"/>
      <c r="E2597"/>
      <c r="F2597"/>
      <c r="G2597"/>
      <c r="H2597"/>
    </row>
    <row r="2598" spans="1:8" s="5" customFormat="1" x14ac:dyDescent="0.25">
      <c r="A2598"/>
      <c r="B2598" s="24"/>
      <c r="E2598"/>
      <c r="F2598"/>
      <c r="G2598"/>
      <c r="H2598"/>
    </row>
    <row r="2599" spans="1:8" s="5" customFormat="1" x14ac:dyDescent="0.25">
      <c r="A2599"/>
      <c r="B2599" s="24"/>
      <c r="E2599"/>
      <c r="F2599"/>
      <c r="G2599"/>
      <c r="H2599"/>
    </row>
    <row r="2600" spans="1:8" s="5" customFormat="1" x14ac:dyDescent="0.25">
      <c r="A2600"/>
      <c r="B2600" s="24"/>
      <c r="E2600"/>
      <c r="F2600"/>
      <c r="G2600"/>
      <c r="H2600"/>
    </row>
    <row r="2601" spans="1:8" s="5" customFormat="1" x14ac:dyDescent="0.25">
      <c r="A2601"/>
      <c r="B2601" s="24"/>
      <c r="E2601"/>
      <c r="F2601"/>
      <c r="G2601"/>
      <c r="H2601"/>
    </row>
    <row r="2602" spans="1:8" s="5" customFormat="1" x14ac:dyDescent="0.25">
      <c r="A2602"/>
      <c r="B2602" s="24"/>
      <c r="E2602"/>
      <c r="F2602"/>
      <c r="G2602"/>
      <c r="H2602"/>
    </row>
    <row r="2603" spans="1:8" s="5" customFormat="1" x14ac:dyDescent="0.25">
      <c r="A2603"/>
      <c r="B2603" s="24"/>
      <c r="E2603"/>
      <c r="F2603"/>
      <c r="G2603"/>
      <c r="H2603"/>
    </row>
    <row r="2604" spans="1:8" s="5" customFormat="1" x14ac:dyDescent="0.25">
      <c r="A2604"/>
      <c r="B2604" s="24"/>
      <c r="E2604"/>
      <c r="F2604"/>
      <c r="G2604"/>
      <c r="H2604"/>
    </row>
    <row r="2605" spans="1:8" s="5" customFormat="1" x14ac:dyDescent="0.25">
      <c r="A2605"/>
      <c r="B2605" s="24"/>
      <c r="E2605"/>
      <c r="F2605"/>
      <c r="G2605"/>
      <c r="H2605"/>
    </row>
    <row r="2606" spans="1:8" s="5" customFormat="1" x14ac:dyDescent="0.25">
      <c r="A2606"/>
      <c r="B2606" s="24"/>
      <c r="E2606"/>
      <c r="F2606"/>
      <c r="G2606"/>
      <c r="H2606"/>
    </row>
    <row r="2607" spans="1:8" s="5" customFormat="1" x14ac:dyDescent="0.25">
      <c r="A2607"/>
      <c r="B2607" s="24"/>
      <c r="E2607"/>
      <c r="F2607"/>
      <c r="G2607"/>
      <c r="H2607"/>
    </row>
    <row r="2608" spans="1:8" s="5" customFormat="1" x14ac:dyDescent="0.25">
      <c r="A2608"/>
      <c r="B2608" s="24"/>
      <c r="E2608"/>
      <c r="F2608"/>
      <c r="G2608"/>
      <c r="H2608"/>
    </row>
    <row r="2609" spans="1:8" s="5" customFormat="1" x14ac:dyDescent="0.25">
      <c r="A2609"/>
      <c r="B2609" s="24"/>
      <c r="E2609"/>
      <c r="F2609"/>
      <c r="G2609"/>
      <c r="H2609"/>
    </row>
    <row r="2610" spans="1:8" s="5" customFormat="1" x14ac:dyDescent="0.25">
      <c r="A2610"/>
      <c r="B2610" s="24"/>
      <c r="E2610"/>
      <c r="F2610"/>
      <c r="G2610"/>
      <c r="H2610"/>
    </row>
    <row r="2611" spans="1:8" s="5" customFormat="1" x14ac:dyDescent="0.25">
      <c r="A2611"/>
      <c r="B2611" s="24"/>
      <c r="E2611"/>
      <c r="F2611"/>
      <c r="G2611"/>
      <c r="H2611"/>
    </row>
    <row r="2612" spans="1:8" s="5" customFormat="1" x14ac:dyDescent="0.25">
      <c r="A2612"/>
      <c r="B2612" s="24"/>
      <c r="E2612"/>
      <c r="F2612"/>
      <c r="G2612"/>
      <c r="H2612"/>
    </row>
    <row r="2613" spans="1:8" s="5" customFormat="1" x14ac:dyDescent="0.25">
      <c r="A2613"/>
      <c r="B2613" s="24"/>
      <c r="E2613"/>
      <c r="F2613"/>
      <c r="G2613"/>
      <c r="H2613"/>
    </row>
    <row r="2614" spans="1:8" s="5" customFormat="1" x14ac:dyDescent="0.25">
      <c r="A2614"/>
      <c r="B2614" s="24"/>
      <c r="E2614"/>
      <c r="F2614"/>
      <c r="G2614"/>
      <c r="H2614"/>
    </row>
    <row r="2615" spans="1:8" s="5" customFormat="1" x14ac:dyDescent="0.25">
      <c r="A2615"/>
      <c r="B2615" s="24"/>
      <c r="E2615"/>
      <c r="F2615"/>
      <c r="G2615"/>
      <c r="H2615"/>
    </row>
    <row r="2616" spans="1:8" s="5" customFormat="1" x14ac:dyDescent="0.25">
      <c r="A2616"/>
      <c r="B2616" s="24"/>
      <c r="E2616"/>
      <c r="F2616"/>
      <c r="G2616"/>
      <c r="H2616"/>
    </row>
    <row r="2617" spans="1:8" s="5" customFormat="1" x14ac:dyDescent="0.25">
      <c r="A2617"/>
      <c r="B2617" s="24"/>
      <c r="E2617"/>
      <c r="F2617"/>
      <c r="G2617"/>
      <c r="H2617"/>
    </row>
    <row r="2618" spans="1:8" s="5" customFormat="1" x14ac:dyDescent="0.25">
      <c r="A2618"/>
      <c r="B2618" s="24"/>
      <c r="E2618"/>
      <c r="F2618"/>
      <c r="G2618"/>
      <c r="H2618"/>
    </row>
    <row r="2619" spans="1:8" s="5" customFormat="1" x14ac:dyDescent="0.25">
      <c r="A2619"/>
      <c r="B2619" s="24"/>
      <c r="E2619"/>
      <c r="F2619"/>
      <c r="G2619"/>
      <c r="H2619"/>
    </row>
    <row r="2620" spans="1:8" s="5" customFormat="1" x14ac:dyDescent="0.25">
      <c r="A2620"/>
      <c r="B2620" s="24"/>
      <c r="E2620"/>
      <c r="F2620"/>
      <c r="G2620"/>
      <c r="H2620"/>
    </row>
    <row r="2621" spans="1:8" s="5" customFormat="1" x14ac:dyDescent="0.25">
      <c r="A2621"/>
      <c r="B2621" s="24"/>
      <c r="E2621"/>
      <c r="F2621"/>
      <c r="G2621"/>
      <c r="H2621"/>
    </row>
    <row r="2622" spans="1:8" s="5" customFormat="1" x14ac:dyDescent="0.25">
      <c r="A2622"/>
      <c r="B2622" s="24"/>
      <c r="E2622"/>
      <c r="F2622"/>
      <c r="G2622"/>
      <c r="H2622"/>
    </row>
    <row r="2623" spans="1:8" s="5" customFormat="1" x14ac:dyDescent="0.25">
      <c r="A2623"/>
      <c r="B2623" s="24"/>
      <c r="E2623"/>
      <c r="F2623"/>
      <c r="G2623"/>
      <c r="H2623"/>
    </row>
    <row r="2624" spans="1:8" s="5" customFormat="1" x14ac:dyDescent="0.25">
      <c r="A2624"/>
      <c r="B2624" s="24"/>
      <c r="E2624"/>
      <c r="F2624"/>
      <c r="G2624"/>
      <c r="H2624"/>
    </row>
    <row r="2625" spans="1:8" s="5" customFormat="1" x14ac:dyDescent="0.25">
      <c r="A2625"/>
      <c r="B2625" s="24"/>
      <c r="E2625"/>
      <c r="F2625"/>
      <c r="G2625"/>
      <c r="H2625"/>
    </row>
    <row r="2626" spans="1:8" s="5" customFormat="1" x14ac:dyDescent="0.25">
      <c r="A2626"/>
      <c r="B2626" s="24"/>
      <c r="E2626"/>
      <c r="F2626"/>
      <c r="G2626"/>
      <c r="H2626"/>
    </row>
    <row r="2627" spans="1:8" s="5" customFormat="1" x14ac:dyDescent="0.25">
      <c r="A2627"/>
      <c r="B2627" s="24"/>
      <c r="E2627"/>
      <c r="F2627"/>
      <c r="G2627"/>
      <c r="H2627"/>
    </row>
    <row r="2628" spans="1:8" s="5" customFormat="1" x14ac:dyDescent="0.25">
      <c r="A2628"/>
      <c r="B2628" s="24"/>
      <c r="E2628"/>
      <c r="F2628"/>
      <c r="G2628"/>
      <c r="H2628"/>
    </row>
    <row r="2629" spans="1:8" s="5" customFormat="1" x14ac:dyDescent="0.25">
      <c r="A2629"/>
      <c r="B2629" s="24"/>
      <c r="E2629"/>
      <c r="F2629"/>
      <c r="G2629"/>
      <c r="H2629"/>
    </row>
    <row r="2630" spans="1:8" s="5" customFormat="1" x14ac:dyDescent="0.25">
      <c r="A2630"/>
      <c r="B2630" s="24"/>
      <c r="E2630"/>
      <c r="F2630"/>
      <c r="G2630"/>
      <c r="H2630"/>
    </row>
    <row r="2631" spans="1:8" s="5" customFormat="1" x14ac:dyDescent="0.25">
      <c r="A2631"/>
      <c r="B2631" s="24"/>
      <c r="E2631"/>
      <c r="F2631"/>
      <c r="G2631"/>
      <c r="H2631"/>
    </row>
    <row r="2632" spans="1:8" s="5" customFormat="1" x14ac:dyDescent="0.25">
      <c r="A2632"/>
      <c r="B2632" s="24"/>
      <c r="E2632"/>
      <c r="F2632"/>
      <c r="G2632"/>
      <c r="H2632"/>
    </row>
    <row r="2633" spans="1:8" s="5" customFormat="1" x14ac:dyDescent="0.25">
      <c r="A2633"/>
      <c r="B2633" s="24"/>
      <c r="E2633"/>
      <c r="F2633"/>
      <c r="G2633"/>
      <c r="H2633"/>
    </row>
    <row r="2634" spans="1:8" s="5" customFormat="1" x14ac:dyDescent="0.25">
      <c r="A2634"/>
      <c r="B2634" s="24"/>
      <c r="E2634"/>
      <c r="F2634"/>
      <c r="G2634"/>
      <c r="H2634"/>
    </row>
    <row r="2635" spans="1:8" s="5" customFormat="1" x14ac:dyDescent="0.25">
      <c r="A2635"/>
      <c r="B2635" s="24"/>
      <c r="E2635"/>
      <c r="F2635"/>
      <c r="G2635"/>
      <c r="H2635"/>
    </row>
    <row r="2636" spans="1:8" s="5" customFormat="1" x14ac:dyDescent="0.25">
      <c r="A2636"/>
      <c r="B2636" s="24"/>
      <c r="E2636"/>
      <c r="F2636"/>
      <c r="G2636"/>
      <c r="H2636"/>
    </row>
    <row r="2637" spans="1:8" s="5" customFormat="1" x14ac:dyDescent="0.25">
      <c r="A2637"/>
      <c r="B2637" s="24"/>
      <c r="E2637"/>
      <c r="F2637"/>
      <c r="G2637"/>
      <c r="H2637"/>
    </row>
    <row r="2638" spans="1:8" s="5" customFormat="1" x14ac:dyDescent="0.25">
      <c r="A2638"/>
      <c r="B2638" s="24"/>
      <c r="E2638"/>
      <c r="F2638"/>
      <c r="G2638"/>
      <c r="H2638"/>
    </row>
    <row r="2639" spans="1:8" s="5" customFormat="1" x14ac:dyDescent="0.25">
      <c r="A2639"/>
      <c r="B2639" s="24"/>
      <c r="E2639"/>
      <c r="F2639"/>
      <c r="G2639"/>
      <c r="H2639"/>
    </row>
    <row r="2640" spans="1:8" s="5" customFormat="1" x14ac:dyDescent="0.25">
      <c r="A2640"/>
      <c r="B2640" s="24"/>
      <c r="E2640"/>
      <c r="F2640"/>
      <c r="G2640"/>
      <c r="H2640"/>
    </row>
    <row r="2641" spans="1:8" s="5" customFormat="1" x14ac:dyDescent="0.25">
      <c r="A2641"/>
      <c r="B2641" s="24"/>
      <c r="E2641"/>
      <c r="F2641"/>
      <c r="G2641"/>
      <c r="H2641"/>
    </row>
    <row r="2642" spans="1:8" s="5" customFormat="1" x14ac:dyDescent="0.25">
      <c r="A2642"/>
      <c r="B2642" s="24"/>
      <c r="E2642"/>
      <c r="F2642"/>
      <c r="G2642"/>
      <c r="H2642"/>
    </row>
    <row r="2643" spans="1:8" s="5" customFormat="1" x14ac:dyDescent="0.25">
      <c r="A2643"/>
      <c r="B2643" s="24"/>
      <c r="E2643"/>
      <c r="F2643"/>
      <c r="G2643"/>
      <c r="H2643"/>
    </row>
    <row r="2644" spans="1:8" s="5" customFormat="1" x14ac:dyDescent="0.25">
      <c r="A2644"/>
      <c r="B2644" s="24"/>
      <c r="E2644"/>
      <c r="F2644"/>
      <c r="G2644"/>
      <c r="H2644"/>
    </row>
    <row r="2645" spans="1:8" s="5" customFormat="1" x14ac:dyDescent="0.25">
      <c r="A2645"/>
      <c r="B2645" s="24"/>
      <c r="E2645"/>
      <c r="F2645"/>
      <c r="G2645"/>
      <c r="H2645"/>
    </row>
    <row r="2646" spans="1:8" s="5" customFormat="1" x14ac:dyDescent="0.25">
      <c r="A2646"/>
      <c r="B2646" s="24"/>
      <c r="E2646"/>
      <c r="F2646"/>
      <c r="G2646"/>
      <c r="H2646"/>
    </row>
    <row r="2647" spans="1:8" s="5" customFormat="1" x14ac:dyDescent="0.25">
      <c r="A2647"/>
      <c r="B2647" s="24"/>
      <c r="E2647"/>
      <c r="F2647"/>
      <c r="G2647"/>
      <c r="H2647"/>
    </row>
    <row r="2648" spans="1:8" s="5" customFormat="1" x14ac:dyDescent="0.25">
      <c r="A2648"/>
      <c r="B2648" s="24"/>
      <c r="E2648"/>
      <c r="F2648"/>
      <c r="G2648"/>
      <c r="H2648"/>
    </row>
    <row r="2649" spans="1:8" s="5" customFormat="1" x14ac:dyDescent="0.25">
      <c r="A2649"/>
      <c r="B2649" s="24"/>
      <c r="E2649"/>
      <c r="F2649"/>
      <c r="G2649"/>
      <c r="H2649"/>
    </row>
    <row r="2650" spans="1:8" s="5" customFormat="1" x14ac:dyDescent="0.25">
      <c r="A2650"/>
      <c r="B2650" s="24"/>
      <c r="E2650"/>
      <c r="F2650"/>
      <c r="G2650"/>
      <c r="H2650"/>
    </row>
    <row r="2651" spans="1:8" s="5" customFormat="1" x14ac:dyDescent="0.25">
      <c r="A2651"/>
      <c r="B2651" s="24"/>
      <c r="E2651"/>
      <c r="F2651"/>
      <c r="G2651"/>
      <c r="H2651"/>
    </row>
    <row r="2652" spans="1:8" s="5" customFormat="1" x14ac:dyDescent="0.25">
      <c r="A2652"/>
      <c r="B2652" s="24"/>
      <c r="E2652"/>
      <c r="F2652"/>
      <c r="G2652"/>
      <c r="H2652"/>
    </row>
    <row r="2653" spans="1:8" s="5" customFormat="1" x14ac:dyDescent="0.25">
      <c r="A2653"/>
      <c r="B2653" s="24"/>
      <c r="E2653"/>
      <c r="F2653"/>
      <c r="G2653"/>
      <c r="H2653"/>
    </row>
    <row r="2654" spans="1:8" s="5" customFormat="1" x14ac:dyDescent="0.25">
      <c r="A2654"/>
      <c r="B2654" s="24"/>
      <c r="E2654"/>
      <c r="F2654"/>
      <c r="G2654"/>
      <c r="H2654"/>
    </row>
    <row r="2655" spans="1:8" s="5" customFormat="1" x14ac:dyDescent="0.25">
      <c r="A2655"/>
      <c r="B2655" s="24"/>
      <c r="E2655"/>
      <c r="F2655"/>
      <c r="G2655"/>
      <c r="H2655"/>
    </row>
    <row r="2656" spans="1:8" s="5" customFormat="1" x14ac:dyDescent="0.25">
      <c r="A2656"/>
      <c r="B2656" s="24"/>
      <c r="E2656"/>
      <c r="F2656"/>
      <c r="G2656"/>
      <c r="H2656"/>
    </row>
    <row r="2657" spans="1:8" s="5" customFormat="1" x14ac:dyDescent="0.25">
      <c r="A2657"/>
      <c r="B2657" s="24"/>
      <c r="E2657"/>
      <c r="F2657"/>
      <c r="G2657"/>
      <c r="H2657"/>
    </row>
    <row r="2658" spans="1:8" s="5" customFormat="1" x14ac:dyDescent="0.25">
      <c r="A2658"/>
      <c r="B2658" s="24"/>
      <c r="E2658"/>
      <c r="F2658"/>
      <c r="G2658"/>
      <c r="H2658"/>
    </row>
    <row r="2659" spans="1:8" s="5" customFormat="1" x14ac:dyDescent="0.25">
      <c r="A2659"/>
      <c r="B2659" s="24"/>
      <c r="E2659"/>
      <c r="F2659"/>
      <c r="G2659"/>
      <c r="H2659"/>
    </row>
    <row r="2660" spans="1:8" s="5" customFormat="1" x14ac:dyDescent="0.25">
      <c r="A2660"/>
      <c r="B2660" s="24"/>
      <c r="E2660"/>
      <c r="F2660"/>
      <c r="G2660"/>
      <c r="H2660"/>
    </row>
    <row r="2661" spans="1:8" s="5" customFormat="1" x14ac:dyDescent="0.25">
      <c r="A2661"/>
      <c r="B2661" s="24"/>
      <c r="E2661"/>
      <c r="F2661"/>
      <c r="G2661"/>
      <c r="H2661"/>
    </row>
    <row r="2662" spans="1:8" s="5" customFormat="1" x14ac:dyDescent="0.25">
      <c r="A2662"/>
      <c r="B2662" s="24"/>
      <c r="E2662"/>
      <c r="F2662"/>
      <c r="G2662"/>
      <c r="H2662"/>
    </row>
    <row r="2663" spans="1:8" s="5" customFormat="1" x14ac:dyDescent="0.25">
      <c r="A2663"/>
      <c r="B2663" s="24"/>
      <c r="E2663"/>
      <c r="F2663"/>
      <c r="G2663"/>
      <c r="H2663"/>
    </row>
    <row r="2664" spans="1:8" s="5" customFormat="1" x14ac:dyDescent="0.25">
      <c r="A2664"/>
      <c r="B2664" s="24"/>
      <c r="E2664"/>
      <c r="F2664"/>
      <c r="G2664"/>
      <c r="H2664"/>
    </row>
    <row r="2665" spans="1:8" s="5" customFormat="1" x14ac:dyDescent="0.25">
      <c r="A2665"/>
      <c r="B2665" s="24"/>
      <c r="E2665"/>
      <c r="F2665"/>
      <c r="G2665"/>
      <c r="H2665"/>
    </row>
    <row r="2666" spans="1:8" s="5" customFormat="1" x14ac:dyDescent="0.25">
      <c r="A2666"/>
      <c r="B2666" s="24"/>
      <c r="E2666"/>
      <c r="F2666"/>
      <c r="G2666"/>
      <c r="H2666"/>
    </row>
    <row r="2667" spans="1:8" s="5" customFormat="1" x14ac:dyDescent="0.25">
      <c r="A2667"/>
      <c r="B2667" s="24"/>
      <c r="E2667"/>
      <c r="F2667"/>
      <c r="G2667"/>
      <c r="H2667"/>
    </row>
    <row r="2668" spans="1:8" s="5" customFormat="1" x14ac:dyDescent="0.25">
      <c r="A2668"/>
      <c r="B2668" s="24"/>
      <c r="E2668"/>
      <c r="F2668"/>
      <c r="G2668"/>
      <c r="H2668"/>
    </row>
    <row r="2669" spans="1:8" s="5" customFormat="1" x14ac:dyDescent="0.25">
      <c r="A2669"/>
      <c r="B2669" s="24"/>
      <c r="E2669"/>
      <c r="F2669"/>
      <c r="G2669"/>
      <c r="H2669"/>
    </row>
    <row r="2670" spans="1:8" s="5" customFormat="1" x14ac:dyDescent="0.25">
      <c r="A2670"/>
      <c r="B2670" s="24"/>
      <c r="E2670"/>
      <c r="F2670"/>
      <c r="G2670"/>
      <c r="H2670"/>
    </row>
    <row r="2671" spans="1:8" s="5" customFormat="1" x14ac:dyDescent="0.25">
      <c r="A2671"/>
      <c r="B2671" s="24"/>
      <c r="E2671"/>
      <c r="F2671"/>
      <c r="G2671"/>
      <c r="H2671"/>
    </row>
    <row r="2672" spans="1:8" s="5" customFormat="1" x14ac:dyDescent="0.25">
      <c r="A2672"/>
      <c r="B2672" s="24"/>
      <c r="E2672"/>
      <c r="F2672"/>
      <c r="G2672"/>
      <c r="H2672"/>
    </row>
    <row r="2673" spans="1:8" s="5" customFormat="1" x14ac:dyDescent="0.25">
      <c r="A2673"/>
      <c r="B2673" s="24"/>
      <c r="E2673"/>
      <c r="F2673"/>
      <c r="G2673"/>
      <c r="H2673"/>
    </row>
    <row r="2674" spans="1:8" s="5" customFormat="1" x14ac:dyDescent="0.25">
      <c r="A2674"/>
      <c r="B2674" s="24"/>
      <c r="E2674"/>
      <c r="F2674"/>
      <c r="G2674"/>
      <c r="H2674"/>
    </row>
    <row r="2675" spans="1:8" s="5" customFormat="1" x14ac:dyDescent="0.25">
      <c r="A2675"/>
      <c r="B2675" s="24"/>
      <c r="E2675"/>
      <c r="F2675"/>
      <c r="G2675"/>
      <c r="H2675"/>
    </row>
    <row r="2676" spans="1:8" s="5" customFormat="1" x14ac:dyDescent="0.25">
      <c r="A2676"/>
      <c r="B2676" s="24"/>
      <c r="E2676"/>
      <c r="F2676"/>
      <c r="G2676"/>
      <c r="H2676"/>
    </row>
    <row r="2677" spans="1:8" s="5" customFormat="1" x14ac:dyDescent="0.25">
      <c r="A2677"/>
      <c r="B2677" s="24"/>
      <c r="E2677"/>
      <c r="F2677"/>
      <c r="G2677"/>
      <c r="H2677"/>
    </row>
    <row r="2678" spans="1:8" s="5" customFormat="1" x14ac:dyDescent="0.25">
      <c r="A2678"/>
      <c r="B2678" s="24"/>
      <c r="E2678"/>
      <c r="F2678"/>
      <c r="G2678"/>
      <c r="H2678"/>
    </row>
    <row r="2679" spans="1:8" s="5" customFormat="1" x14ac:dyDescent="0.25">
      <c r="A2679"/>
      <c r="B2679" s="24"/>
      <c r="E2679"/>
      <c r="F2679"/>
      <c r="G2679"/>
      <c r="H2679"/>
    </row>
    <row r="2680" spans="1:8" s="5" customFormat="1" x14ac:dyDescent="0.25">
      <c r="A2680"/>
      <c r="B2680" s="24"/>
      <c r="E2680"/>
      <c r="F2680"/>
      <c r="G2680"/>
      <c r="H2680"/>
    </row>
    <row r="2681" spans="1:8" s="5" customFormat="1" x14ac:dyDescent="0.25">
      <c r="A2681"/>
      <c r="B2681" s="24"/>
      <c r="E2681"/>
      <c r="F2681"/>
      <c r="G2681"/>
      <c r="H2681"/>
    </row>
    <row r="2682" spans="1:8" s="5" customFormat="1" x14ac:dyDescent="0.25">
      <c r="A2682"/>
      <c r="B2682" s="24"/>
      <c r="E2682"/>
      <c r="F2682"/>
      <c r="G2682"/>
      <c r="H2682"/>
    </row>
    <row r="2683" spans="1:8" s="5" customFormat="1" x14ac:dyDescent="0.25">
      <c r="A2683"/>
      <c r="B2683" s="24"/>
      <c r="E2683"/>
      <c r="F2683"/>
      <c r="G2683"/>
      <c r="H2683"/>
    </row>
    <row r="2684" spans="1:8" s="5" customFormat="1" x14ac:dyDescent="0.25">
      <c r="A2684"/>
      <c r="B2684" s="24"/>
      <c r="E2684"/>
      <c r="F2684"/>
      <c r="G2684"/>
      <c r="H2684"/>
    </row>
    <row r="2685" spans="1:8" s="5" customFormat="1" x14ac:dyDescent="0.25">
      <c r="A2685"/>
      <c r="B2685" s="24"/>
      <c r="E2685"/>
      <c r="F2685"/>
      <c r="G2685"/>
      <c r="H2685"/>
    </row>
    <row r="2686" spans="1:8" s="5" customFormat="1" x14ac:dyDescent="0.25">
      <c r="A2686"/>
      <c r="B2686" s="24"/>
      <c r="E2686"/>
      <c r="F2686"/>
      <c r="G2686"/>
      <c r="H2686"/>
    </row>
    <row r="2687" spans="1:8" s="5" customFormat="1" x14ac:dyDescent="0.25">
      <c r="A2687"/>
      <c r="B2687" s="24"/>
      <c r="E2687"/>
      <c r="F2687"/>
      <c r="G2687"/>
      <c r="H2687"/>
    </row>
    <row r="2688" spans="1:8" s="5" customFormat="1" x14ac:dyDescent="0.25">
      <c r="A2688"/>
      <c r="B2688" s="24"/>
      <c r="E2688"/>
      <c r="F2688"/>
      <c r="G2688"/>
      <c r="H2688"/>
    </row>
    <row r="2689" spans="1:8" s="5" customFormat="1" x14ac:dyDescent="0.25">
      <c r="A2689"/>
      <c r="B2689" s="24"/>
      <c r="E2689"/>
      <c r="F2689"/>
      <c r="G2689"/>
      <c r="H2689"/>
    </row>
    <row r="2690" spans="1:8" s="5" customFormat="1" x14ac:dyDescent="0.25">
      <c r="A2690"/>
      <c r="B2690" s="24"/>
      <c r="E2690"/>
      <c r="F2690"/>
      <c r="G2690"/>
      <c r="H2690"/>
    </row>
    <row r="2691" spans="1:8" s="5" customFormat="1" x14ac:dyDescent="0.25">
      <c r="A2691"/>
      <c r="B2691" s="24"/>
      <c r="E2691"/>
      <c r="F2691"/>
      <c r="G2691"/>
      <c r="H2691"/>
    </row>
    <row r="2692" spans="1:8" s="5" customFormat="1" x14ac:dyDescent="0.25">
      <c r="A2692"/>
      <c r="B2692" s="24"/>
      <c r="E2692"/>
      <c r="F2692"/>
      <c r="G2692"/>
      <c r="H2692"/>
    </row>
    <row r="2693" spans="1:8" s="5" customFormat="1" x14ac:dyDescent="0.25">
      <c r="A2693"/>
      <c r="B2693" s="24"/>
      <c r="E2693"/>
      <c r="F2693"/>
      <c r="G2693"/>
      <c r="H2693"/>
    </row>
    <row r="2694" spans="1:8" s="5" customFormat="1" x14ac:dyDescent="0.25">
      <c r="A2694"/>
      <c r="B2694" s="24"/>
      <c r="E2694"/>
      <c r="F2694"/>
      <c r="G2694"/>
      <c r="H2694"/>
    </row>
    <row r="2695" spans="1:8" s="5" customFormat="1" x14ac:dyDescent="0.25">
      <c r="A2695"/>
      <c r="B2695" s="24"/>
      <c r="E2695"/>
      <c r="F2695"/>
      <c r="G2695"/>
      <c r="H2695"/>
    </row>
    <row r="2696" spans="1:8" s="5" customFormat="1" x14ac:dyDescent="0.25">
      <c r="A2696"/>
      <c r="B2696" s="24"/>
      <c r="E2696"/>
      <c r="F2696"/>
      <c r="G2696"/>
      <c r="H2696"/>
    </row>
    <row r="2697" spans="1:8" s="5" customFormat="1" x14ac:dyDescent="0.25">
      <c r="A2697"/>
      <c r="B2697" s="24"/>
      <c r="E2697"/>
      <c r="F2697"/>
      <c r="G2697"/>
      <c r="H2697"/>
    </row>
    <row r="2698" spans="1:8" s="5" customFormat="1" x14ac:dyDescent="0.25">
      <c r="A2698"/>
      <c r="B2698" s="24"/>
      <c r="E2698"/>
      <c r="F2698"/>
      <c r="G2698"/>
      <c r="H2698"/>
    </row>
    <row r="2699" spans="1:8" s="5" customFormat="1" x14ac:dyDescent="0.25">
      <c r="A2699"/>
      <c r="B2699" s="24"/>
      <c r="E2699"/>
      <c r="F2699"/>
      <c r="G2699"/>
      <c r="H2699"/>
    </row>
    <row r="2700" spans="1:8" s="5" customFormat="1" x14ac:dyDescent="0.25">
      <c r="A2700"/>
      <c r="B2700" s="24"/>
      <c r="E2700"/>
      <c r="F2700"/>
      <c r="G2700"/>
      <c r="H2700"/>
    </row>
    <row r="2701" spans="1:8" s="5" customFormat="1" x14ac:dyDescent="0.25">
      <c r="A2701"/>
      <c r="B2701" s="24"/>
      <c r="E2701"/>
      <c r="F2701"/>
      <c r="G2701"/>
      <c r="H2701"/>
    </row>
    <row r="2702" spans="1:8" s="5" customFormat="1" x14ac:dyDescent="0.25">
      <c r="A2702"/>
      <c r="B2702" s="24"/>
      <c r="E2702"/>
      <c r="F2702"/>
      <c r="G2702"/>
      <c r="H2702"/>
    </row>
    <row r="2703" spans="1:8" s="5" customFormat="1" x14ac:dyDescent="0.25">
      <c r="A2703"/>
      <c r="B2703" s="24"/>
      <c r="E2703"/>
      <c r="F2703"/>
      <c r="G2703"/>
      <c r="H2703"/>
    </row>
    <row r="2704" spans="1:8" s="5" customFormat="1" x14ac:dyDescent="0.25">
      <c r="A2704"/>
      <c r="B2704" s="24"/>
      <c r="E2704"/>
      <c r="F2704"/>
      <c r="G2704"/>
      <c r="H2704"/>
    </row>
    <row r="2705" spans="1:8" s="5" customFormat="1" x14ac:dyDescent="0.25">
      <c r="A2705"/>
      <c r="B2705" s="24"/>
      <c r="E2705"/>
      <c r="F2705"/>
      <c r="G2705"/>
      <c r="H2705"/>
    </row>
    <row r="2706" spans="1:8" s="5" customFormat="1" x14ac:dyDescent="0.25">
      <c r="A2706"/>
      <c r="B2706" s="24"/>
      <c r="E2706"/>
      <c r="F2706"/>
      <c r="G2706"/>
      <c r="H2706"/>
    </row>
    <row r="2707" spans="1:8" s="5" customFormat="1" x14ac:dyDescent="0.25">
      <c r="A2707"/>
      <c r="B2707" s="24"/>
      <c r="E2707"/>
      <c r="F2707"/>
      <c r="G2707"/>
      <c r="H2707"/>
    </row>
    <row r="2708" spans="1:8" s="5" customFormat="1" x14ac:dyDescent="0.25">
      <c r="A2708"/>
      <c r="B2708" s="24"/>
      <c r="E2708"/>
      <c r="F2708"/>
      <c r="G2708"/>
      <c r="H2708"/>
    </row>
    <row r="2709" spans="1:8" s="5" customFormat="1" x14ac:dyDescent="0.25">
      <c r="A2709"/>
      <c r="B2709" s="24"/>
      <c r="E2709"/>
      <c r="F2709"/>
      <c r="G2709"/>
      <c r="H2709"/>
    </row>
    <row r="2710" spans="1:8" s="5" customFormat="1" x14ac:dyDescent="0.25">
      <c r="A2710"/>
      <c r="B2710" s="24"/>
      <c r="E2710"/>
      <c r="F2710"/>
      <c r="G2710"/>
      <c r="H2710"/>
    </row>
    <row r="2711" spans="1:8" s="5" customFormat="1" x14ac:dyDescent="0.25">
      <c r="A2711"/>
      <c r="B2711" s="24"/>
      <c r="E2711"/>
      <c r="F2711"/>
      <c r="G2711"/>
      <c r="H2711"/>
    </row>
    <row r="2712" spans="1:8" s="5" customFormat="1" x14ac:dyDescent="0.25">
      <c r="A2712"/>
      <c r="B2712" s="24"/>
      <c r="E2712"/>
      <c r="F2712"/>
      <c r="G2712"/>
      <c r="H2712"/>
    </row>
    <row r="2713" spans="1:8" s="5" customFormat="1" x14ac:dyDescent="0.25">
      <c r="A2713"/>
      <c r="B2713" s="24"/>
      <c r="E2713"/>
      <c r="F2713"/>
      <c r="G2713"/>
      <c r="H2713"/>
    </row>
    <row r="2714" spans="1:8" s="5" customFormat="1" x14ac:dyDescent="0.25">
      <c r="A2714"/>
      <c r="B2714" s="24"/>
      <c r="E2714"/>
      <c r="F2714"/>
      <c r="G2714"/>
      <c r="H2714"/>
    </row>
    <row r="2715" spans="1:8" s="5" customFormat="1" x14ac:dyDescent="0.25">
      <c r="A2715"/>
      <c r="B2715" s="24"/>
      <c r="E2715"/>
      <c r="F2715"/>
      <c r="G2715"/>
      <c r="H2715"/>
    </row>
    <row r="2716" spans="1:8" s="5" customFormat="1" x14ac:dyDescent="0.25">
      <c r="A2716"/>
      <c r="B2716" s="24"/>
      <c r="E2716"/>
      <c r="F2716"/>
      <c r="G2716"/>
      <c r="H2716"/>
    </row>
    <row r="2717" spans="1:8" s="5" customFormat="1" x14ac:dyDescent="0.25">
      <c r="A2717"/>
      <c r="B2717" s="24"/>
      <c r="E2717"/>
      <c r="F2717"/>
      <c r="G2717"/>
      <c r="H2717"/>
    </row>
    <row r="2718" spans="1:8" s="5" customFormat="1" x14ac:dyDescent="0.25">
      <c r="A2718"/>
      <c r="B2718" s="24"/>
      <c r="E2718"/>
      <c r="F2718"/>
      <c r="G2718"/>
      <c r="H2718"/>
    </row>
    <row r="2719" spans="1:8" s="5" customFormat="1" x14ac:dyDescent="0.25">
      <c r="A2719"/>
      <c r="B2719" s="24"/>
      <c r="E2719"/>
      <c r="F2719"/>
      <c r="G2719"/>
      <c r="H2719"/>
    </row>
    <row r="2720" spans="1:8" s="5" customFormat="1" x14ac:dyDescent="0.25">
      <c r="A2720"/>
      <c r="B2720" s="24"/>
      <c r="E2720"/>
      <c r="F2720"/>
      <c r="G2720"/>
      <c r="H2720"/>
    </row>
    <row r="2721" spans="1:8" s="5" customFormat="1" x14ac:dyDescent="0.25">
      <c r="A2721"/>
      <c r="B2721" s="24"/>
      <c r="E2721"/>
      <c r="F2721"/>
      <c r="G2721"/>
      <c r="H2721"/>
    </row>
    <row r="2722" spans="1:8" s="5" customFormat="1" x14ac:dyDescent="0.25">
      <c r="A2722"/>
      <c r="B2722" s="24"/>
      <c r="E2722"/>
      <c r="F2722"/>
      <c r="G2722"/>
      <c r="H2722"/>
    </row>
    <row r="2723" spans="1:8" s="5" customFormat="1" x14ac:dyDescent="0.25">
      <c r="A2723"/>
      <c r="B2723" s="24"/>
      <c r="E2723"/>
      <c r="F2723"/>
      <c r="G2723"/>
      <c r="H2723"/>
    </row>
    <row r="2724" spans="1:8" s="5" customFormat="1" x14ac:dyDescent="0.25">
      <c r="A2724"/>
      <c r="B2724" s="24"/>
      <c r="E2724"/>
      <c r="F2724"/>
      <c r="G2724"/>
      <c r="H2724"/>
    </row>
    <row r="2725" spans="1:8" s="5" customFormat="1" x14ac:dyDescent="0.25">
      <c r="A2725"/>
      <c r="B2725" s="24"/>
      <c r="E2725"/>
      <c r="F2725"/>
      <c r="G2725"/>
      <c r="H2725"/>
    </row>
    <row r="2726" spans="1:8" s="5" customFormat="1" x14ac:dyDescent="0.25">
      <c r="A2726"/>
      <c r="B2726" s="24"/>
      <c r="E2726"/>
      <c r="F2726"/>
      <c r="G2726"/>
      <c r="H2726"/>
    </row>
    <row r="2727" spans="1:8" s="5" customFormat="1" x14ac:dyDescent="0.25">
      <c r="A2727"/>
      <c r="B2727" s="24"/>
      <c r="E2727"/>
      <c r="F2727"/>
      <c r="G2727"/>
      <c r="H2727"/>
    </row>
    <row r="2728" spans="1:8" s="5" customFormat="1" x14ac:dyDescent="0.25">
      <c r="A2728"/>
      <c r="B2728" s="24"/>
      <c r="E2728"/>
      <c r="F2728"/>
      <c r="G2728"/>
      <c r="H2728"/>
    </row>
    <row r="2729" spans="1:8" s="5" customFormat="1" x14ac:dyDescent="0.25">
      <c r="A2729"/>
      <c r="B2729" s="24"/>
      <c r="E2729"/>
      <c r="F2729"/>
      <c r="G2729"/>
      <c r="H2729"/>
    </row>
    <row r="2730" spans="1:8" s="5" customFormat="1" x14ac:dyDescent="0.25">
      <c r="A2730"/>
      <c r="B2730" s="24"/>
      <c r="E2730"/>
      <c r="F2730"/>
      <c r="G2730"/>
      <c r="H2730"/>
    </row>
    <row r="2731" spans="1:8" s="5" customFormat="1" x14ac:dyDescent="0.25">
      <c r="A2731"/>
      <c r="B2731" s="24"/>
      <c r="E2731"/>
      <c r="F2731"/>
      <c r="G2731"/>
      <c r="H2731"/>
    </row>
    <row r="2732" spans="1:8" s="5" customFormat="1" x14ac:dyDescent="0.25">
      <c r="A2732"/>
      <c r="B2732" s="24"/>
      <c r="E2732"/>
      <c r="F2732"/>
      <c r="G2732"/>
      <c r="H2732"/>
    </row>
    <row r="2733" spans="1:8" s="5" customFormat="1" x14ac:dyDescent="0.25">
      <c r="A2733"/>
      <c r="B2733" s="24"/>
      <c r="E2733"/>
      <c r="F2733"/>
      <c r="G2733"/>
      <c r="H2733"/>
    </row>
    <row r="2734" spans="1:8" s="5" customFormat="1" x14ac:dyDescent="0.25">
      <c r="A2734"/>
      <c r="B2734" s="24"/>
      <c r="E2734"/>
      <c r="F2734"/>
      <c r="G2734"/>
      <c r="H2734"/>
    </row>
    <row r="2735" spans="1:8" s="5" customFormat="1" x14ac:dyDescent="0.25">
      <c r="A2735"/>
      <c r="B2735" s="24"/>
      <c r="E2735"/>
      <c r="F2735"/>
      <c r="G2735"/>
      <c r="H2735"/>
    </row>
    <row r="2736" spans="1:8" s="5" customFormat="1" x14ac:dyDescent="0.25">
      <c r="A2736"/>
      <c r="B2736" s="24"/>
      <c r="E2736"/>
      <c r="F2736"/>
      <c r="G2736"/>
      <c r="H2736"/>
    </row>
    <row r="2737" spans="1:8" s="5" customFormat="1" x14ac:dyDescent="0.25">
      <c r="A2737"/>
      <c r="B2737" s="24"/>
      <c r="E2737"/>
      <c r="F2737"/>
      <c r="G2737"/>
      <c r="H2737"/>
    </row>
    <row r="2738" spans="1:8" s="5" customFormat="1" x14ac:dyDescent="0.25">
      <c r="A2738"/>
      <c r="B2738" s="24"/>
      <c r="E2738"/>
      <c r="F2738"/>
      <c r="G2738"/>
      <c r="H2738"/>
    </row>
    <row r="2739" spans="1:8" s="5" customFormat="1" x14ac:dyDescent="0.25">
      <c r="A2739"/>
      <c r="B2739" s="24"/>
      <c r="E2739"/>
      <c r="F2739"/>
      <c r="G2739"/>
      <c r="H2739"/>
    </row>
    <row r="2740" spans="1:8" s="5" customFormat="1" x14ac:dyDescent="0.25">
      <c r="A2740"/>
      <c r="B2740" s="24"/>
      <c r="E2740"/>
      <c r="F2740"/>
      <c r="G2740"/>
      <c r="H2740"/>
    </row>
    <row r="2741" spans="1:8" s="5" customFormat="1" x14ac:dyDescent="0.25">
      <c r="A2741"/>
      <c r="B2741" s="24"/>
      <c r="E2741"/>
      <c r="F2741"/>
      <c r="G2741"/>
      <c r="H2741"/>
    </row>
    <row r="2742" spans="1:8" s="5" customFormat="1" x14ac:dyDescent="0.25">
      <c r="A2742"/>
      <c r="B2742" s="24"/>
      <c r="E2742"/>
      <c r="F2742"/>
      <c r="G2742"/>
      <c r="H2742"/>
    </row>
    <row r="2743" spans="1:8" s="5" customFormat="1" x14ac:dyDescent="0.25">
      <c r="A2743"/>
      <c r="B2743" s="24"/>
      <c r="E2743"/>
      <c r="F2743"/>
      <c r="G2743"/>
      <c r="H2743"/>
    </row>
    <row r="2744" spans="1:8" s="5" customFormat="1" x14ac:dyDescent="0.25">
      <c r="A2744"/>
      <c r="B2744" s="24"/>
      <c r="E2744"/>
      <c r="F2744"/>
      <c r="G2744"/>
      <c r="H2744"/>
    </row>
    <row r="2745" spans="1:8" s="5" customFormat="1" x14ac:dyDescent="0.25">
      <c r="A2745"/>
      <c r="B2745" s="24"/>
      <c r="E2745"/>
      <c r="F2745"/>
      <c r="G2745"/>
      <c r="H2745"/>
    </row>
    <row r="2746" spans="1:8" s="5" customFormat="1" x14ac:dyDescent="0.25">
      <c r="A2746"/>
      <c r="B2746" s="24"/>
      <c r="E2746"/>
      <c r="F2746"/>
      <c r="G2746"/>
      <c r="H2746"/>
    </row>
    <row r="2747" spans="1:8" s="5" customFormat="1" x14ac:dyDescent="0.25">
      <c r="A2747"/>
      <c r="B2747" s="24"/>
      <c r="E2747"/>
      <c r="F2747"/>
      <c r="G2747"/>
      <c r="H2747"/>
    </row>
    <row r="2748" spans="1:8" s="5" customFormat="1" x14ac:dyDescent="0.25">
      <c r="A2748"/>
      <c r="B2748" s="24"/>
      <c r="E2748"/>
      <c r="F2748"/>
      <c r="G2748"/>
      <c r="H2748"/>
    </row>
    <row r="2749" spans="1:8" s="5" customFormat="1" x14ac:dyDescent="0.25">
      <c r="A2749"/>
      <c r="B2749" s="24"/>
      <c r="E2749"/>
      <c r="F2749"/>
      <c r="G2749"/>
      <c r="H2749"/>
    </row>
    <row r="2750" spans="1:8" s="5" customFormat="1" x14ac:dyDescent="0.25">
      <c r="A2750"/>
      <c r="B2750" s="24"/>
      <c r="E2750"/>
      <c r="F2750"/>
      <c r="G2750"/>
      <c r="H2750"/>
    </row>
    <row r="2751" spans="1:8" s="5" customFormat="1" x14ac:dyDescent="0.25">
      <c r="A2751"/>
      <c r="B2751" s="24"/>
      <c r="E2751"/>
      <c r="F2751"/>
      <c r="G2751"/>
      <c r="H2751"/>
    </row>
    <row r="2752" spans="1:8" s="5" customFormat="1" x14ac:dyDescent="0.25">
      <c r="A2752"/>
      <c r="B2752" s="24"/>
      <c r="E2752"/>
      <c r="F2752"/>
      <c r="G2752"/>
      <c r="H2752"/>
    </row>
    <row r="2753" spans="1:8" s="5" customFormat="1" x14ac:dyDescent="0.25">
      <c r="A2753"/>
      <c r="B2753" s="24"/>
      <c r="E2753"/>
      <c r="F2753"/>
      <c r="G2753"/>
      <c r="H2753"/>
    </row>
    <row r="2754" spans="1:8" s="5" customFormat="1" x14ac:dyDescent="0.25">
      <c r="A2754"/>
      <c r="B2754" s="24"/>
      <c r="E2754"/>
      <c r="F2754"/>
      <c r="G2754"/>
      <c r="H2754"/>
    </row>
    <row r="2755" spans="1:8" s="5" customFormat="1" x14ac:dyDescent="0.25">
      <c r="A2755"/>
      <c r="B2755" s="24"/>
      <c r="E2755"/>
      <c r="F2755"/>
      <c r="G2755"/>
      <c r="H2755"/>
    </row>
    <row r="2756" spans="1:8" s="5" customFormat="1" x14ac:dyDescent="0.25">
      <c r="A2756"/>
      <c r="B2756" s="24"/>
      <c r="E2756"/>
      <c r="F2756"/>
      <c r="G2756"/>
      <c r="H2756"/>
    </row>
    <row r="2757" spans="1:8" s="5" customFormat="1" x14ac:dyDescent="0.25">
      <c r="A2757"/>
      <c r="B2757" s="24"/>
      <c r="E2757"/>
      <c r="F2757"/>
      <c r="G2757"/>
      <c r="H2757"/>
    </row>
    <row r="2758" spans="1:8" s="5" customFormat="1" x14ac:dyDescent="0.25">
      <c r="A2758"/>
      <c r="B2758" s="24"/>
      <c r="E2758"/>
      <c r="F2758"/>
      <c r="G2758"/>
      <c r="H2758"/>
    </row>
    <row r="2759" spans="1:8" s="5" customFormat="1" x14ac:dyDescent="0.25">
      <c r="A2759"/>
      <c r="B2759" s="24"/>
      <c r="E2759"/>
      <c r="F2759"/>
      <c r="G2759"/>
      <c r="H2759"/>
    </row>
    <row r="2760" spans="1:8" s="5" customFormat="1" x14ac:dyDescent="0.25">
      <c r="A2760"/>
      <c r="B2760" s="24"/>
      <c r="E2760"/>
      <c r="F2760"/>
      <c r="G2760"/>
      <c r="H2760"/>
    </row>
    <row r="2761" spans="1:8" s="5" customFormat="1" x14ac:dyDescent="0.25">
      <c r="A2761"/>
      <c r="B2761" s="24"/>
      <c r="E2761"/>
      <c r="F2761"/>
      <c r="G2761"/>
      <c r="H2761"/>
    </row>
    <row r="2762" spans="1:8" s="5" customFormat="1" x14ac:dyDescent="0.25">
      <c r="A2762"/>
      <c r="B2762" s="24"/>
      <c r="E2762"/>
      <c r="F2762"/>
      <c r="G2762"/>
      <c r="H2762"/>
    </row>
    <row r="2763" spans="1:8" s="5" customFormat="1" x14ac:dyDescent="0.25">
      <c r="A2763"/>
      <c r="B2763" s="24"/>
      <c r="E2763"/>
      <c r="F2763"/>
      <c r="G2763"/>
      <c r="H2763"/>
    </row>
    <row r="2764" spans="1:8" s="5" customFormat="1" x14ac:dyDescent="0.25">
      <c r="A2764"/>
      <c r="B2764" s="24"/>
      <c r="E2764"/>
      <c r="F2764"/>
      <c r="G2764"/>
      <c r="H2764"/>
    </row>
    <row r="2765" spans="1:8" s="5" customFormat="1" x14ac:dyDescent="0.25">
      <c r="A2765"/>
      <c r="B2765" s="24"/>
      <c r="E2765"/>
      <c r="F2765"/>
      <c r="G2765"/>
      <c r="H2765"/>
    </row>
    <row r="2766" spans="1:8" s="5" customFormat="1" x14ac:dyDescent="0.25">
      <c r="A2766"/>
      <c r="B2766" s="24"/>
      <c r="E2766"/>
      <c r="F2766"/>
      <c r="G2766"/>
      <c r="H2766"/>
    </row>
    <row r="2767" spans="1:8" s="5" customFormat="1" x14ac:dyDescent="0.25">
      <c r="A2767"/>
      <c r="B2767" s="24"/>
      <c r="E2767"/>
      <c r="F2767"/>
      <c r="G2767"/>
      <c r="H2767"/>
    </row>
    <row r="2768" spans="1:8" s="5" customFormat="1" x14ac:dyDescent="0.25">
      <c r="A2768"/>
      <c r="B2768" s="24"/>
      <c r="E2768"/>
      <c r="F2768"/>
      <c r="G2768"/>
      <c r="H2768"/>
    </row>
    <row r="2769" spans="1:8" s="5" customFormat="1" x14ac:dyDescent="0.25">
      <c r="A2769"/>
      <c r="B2769" s="24"/>
      <c r="E2769"/>
      <c r="F2769"/>
      <c r="G2769"/>
      <c r="H2769"/>
    </row>
    <row r="2770" spans="1:8" s="5" customFormat="1" x14ac:dyDescent="0.25">
      <c r="A2770"/>
      <c r="B2770" s="24"/>
      <c r="E2770"/>
      <c r="F2770"/>
      <c r="G2770"/>
      <c r="H2770"/>
    </row>
    <row r="2771" spans="1:8" s="5" customFormat="1" x14ac:dyDescent="0.25">
      <c r="A2771"/>
      <c r="B2771" s="24"/>
      <c r="E2771"/>
      <c r="F2771"/>
      <c r="G2771"/>
      <c r="H2771"/>
    </row>
    <row r="2772" spans="1:8" s="5" customFormat="1" x14ac:dyDescent="0.25">
      <c r="A2772"/>
      <c r="B2772" s="24"/>
      <c r="E2772"/>
      <c r="F2772"/>
      <c r="G2772"/>
      <c r="H2772"/>
    </row>
    <row r="2773" spans="1:8" s="5" customFormat="1" x14ac:dyDescent="0.25">
      <c r="A2773"/>
      <c r="B2773" s="24"/>
      <c r="E2773"/>
      <c r="F2773"/>
      <c r="G2773"/>
      <c r="H2773"/>
    </row>
    <row r="2774" spans="1:8" s="5" customFormat="1" x14ac:dyDescent="0.25">
      <c r="A2774"/>
      <c r="B2774" s="24"/>
      <c r="E2774"/>
      <c r="F2774"/>
      <c r="G2774"/>
      <c r="H2774"/>
    </row>
    <row r="2775" spans="1:8" s="5" customFormat="1" x14ac:dyDescent="0.25">
      <c r="A2775"/>
      <c r="B2775" s="24"/>
      <c r="E2775"/>
      <c r="F2775"/>
      <c r="G2775"/>
      <c r="H2775"/>
    </row>
    <row r="2776" spans="1:8" s="5" customFormat="1" x14ac:dyDescent="0.25">
      <c r="A2776"/>
      <c r="B2776" s="24"/>
      <c r="E2776"/>
      <c r="F2776"/>
      <c r="G2776"/>
      <c r="H2776"/>
    </row>
    <row r="2777" spans="1:8" s="5" customFormat="1" x14ac:dyDescent="0.25">
      <c r="A2777"/>
      <c r="B2777" s="24"/>
      <c r="E2777"/>
      <c r="F2777"/>
      <c r="G2777"/>
      <c r="H2777"/>
    </row>
    <row r="2778" spans="1:8" s="5" customFormat="1" x14ac:dyDescent="0.25">
      <c r="A2778"/>
      <c r="B2778" s="24"/>
      <c r="E2778"/>
      <c r="F2778"/>
      <c r="G2778"/>
      <c r="H2778"/>
    </row>
    <row r="2779" spans="1:8" s="5" customFormat="1" x14ac:dyDescent="0.25">
      <c r="A2779"/>
      <c r="B2779" s="24"/>
      <c r="E2779"/>
      <c r="F2779"/>
      <c r="G2779"/>
      <c r="H2779"/>
    </row>
    <row r="2780" spans="1:8" s="5" customFormat="1" x14ac:dyDescent="0.25">
      <c r="A2780"/>
      <c r="B2780" s="24"/>
      <c r="E2780"/>
      <c r="F2780"/>
      <c r="G2780"/>
      <c r="H2780"/>
    </row>
    <row r="2781" spans="1:8" s="5" customFormat="1" x14ac:dyDescent="0.25">
      <c r="A2781"/>
      <c r="B2781" s="24"/>
      <c r="E2781"/>
      <c r="F2781"/>
      <c r="G2781"/>
      <c r="H2781"/>
    </row>
    <row r="2782" spans="1:8" s="5" customFormat="1" x14ac:dyDescent="0.25">
      <c r="A2782"/>
      <c r="B2782" s="24"/>
      <c r="E2782"/>
      <c r="F2782"/>
      <c r="G2782"/>
      <c r="H2782"/>
    </row>
    <row r="2783" spans="1:8" s="5" customFormat="1" x14ac:dyDescent="0.25">
      <c r="A2783"/>
      <c r="B2783" s="24"/>
      <c r="E2783"/>
      <c r="F2783"/>
      <c r="G2783"/>
      <c r="H2783"/>
    </row>
    <row r="2784" spans="1:8" s="5" customFormat="1" x14ac:dyDescent="0.25">
      <c r="A2784"/>
      <c r="B2784" s="24"/>
      <c r="E2784"/>
      <c r="F2784"/>
      <c r="G2784"/>
      <c r="H2784"/>
    </row>
    <row r="2785" spans="1:8" s="5" customFormat="1" x14ac:dyDescent="0.25">
      <c r="A2785"/>
      <c r="B2785" s="24"/>
      <c r="E2785"/>
      <c r="F2785"/>
      <c r="G2785"/>
      <c r="H2785"/>
    </row>
    <row r="2786" spans="1:8" s="5" customFormat="1" x14ac:dyDescent="0.25">
      <c r="A2786"/>
      <c r="B2786" s="24"/>
      <c r="E2786"/>
      <c r="F2786"/>
      <c r="G2786"/>
      <c r="H2786"/>
    </row>
    <row r="2787" spans="1:8" s="5" customFormat="1" x14ac:dyDescent="0.25">
      <c r="A2787"/>
      <c r="B2787" s="24"/>
      <c r="E2787"/>
      <c r="F2787"/>
      <c r="G2787"/>
      <c r="H2787"/>
    </row>
    <row r="2788" spans="1:8" s="5" customFormat="1" x14ac:dyDescent="0.25">
      <c r="A2788"/>
      <c r="B2788" s="24"/>
      <c r="E2788"/>
      <c r="F2788"/>
      <c r="G2788"/>
      <c r="H2788"/>
    </row>
    <row r="2789" spans="1:8" s="5" customFormat="1" x14ac:dyDescent="0.25">
      <c r="A2789"/>
      <c r="B2789" s="24"/>
      <c r="E2789"/>
      <c r="F2789"/>
      <c r="G2789"/>
      <c r="H2789"/>
    </row>
    <row r="2790" spans="1:8" s="5" customFormat="1" x14ac:dyDescent="0.25">
      <c r="A2790"/>
      <c r="B2790" s="24"/>
      <c r="E2790"/>
      <c r="F2790"/>
      <c r="G2790"/>
      <c r="H2790"/>
    </row>
    <row r="2791" spans="1:8" s="5" customFormat="1" x14ac:dyDescent="0.25">
      <c r="A2791"/>
      <c r="B2791" s="24"/>
      <c r="E2791"/>
      <c r="F2791"/>
      <c r="G2791"/>
      <c r="H2791"/>
    </row>
    <row r="2792" spans="1:8" s="5" customFormat="1" x14ac:dyDescent="0.25">
      <c r="A2792"/>
      <c r="B2792" s="24"/>
      <c r="E2792"/>
      <c r="F2792"/>
      <c r="G2792"/>
      <c r="H2792"/>
    </row>
    <row r="2793" spans="1:8" s="5" customFormat="1" x14ac:dyDescent="0.25">
      <c r="A2793"/>
      <c r="B2793" s="24"/>
      <c r="E2793"/>
      <c r="F2793"/>
      <c r="G2793"/>
      <c r="H2793"/>
    </row>
    <row r="2794" spans="1:8" s="5" customFormat="1" x14ac:dyDescent="0.25">
      <c r="A2794"/>
      <c r="B2794" s="24"/>
      <c r="E2794"/>
      <c r="F2794"/>
      <c r="G2794"/>
      <c r="H2794"/>
    </row>
    <row r="2795" spans="1:8" s="5" customFormat="1" x14ac:dyDescent="0.25">
      <c r="A2795"/>
      <c r="B2795" s="24"/>
      <c r="E2795"/>
      <c r="F2795"/>
      <c r="G2795"/>
      <c r="H2795"/>
    </row>
    <row r="2796" spans="1:8" s="5" customFormat="1" x14ac:dyDescent="0.25">
      <c r="A2796"/>
      <c r="B2796" s="24"/>
      <c r="E2796"/>
      <c r="F2796"/>
      <c r="G2796"/>
      <c r="H2796"/>
    </row>
    <row r="2797" spans="1:8" s="5" customFormat="1" x14ac:dyDescent="0.25">
      <c r="A2797"/>
      <c r="B2797" s="24"/>
      <c r="E2797"/>
      <c r="F2797"/>
      <c r="G2797"/>
      <c r="H2797"/>
    </row>
    <row r="2798" spans="1:8" s="5" customFormat="1" x14ac:dyDescent="0.25">
      <c r="A2798"/>
      <c r="B2798" s="24"/>
      <c r="E2798"/>
      <c r="F2798"/>
      <c r="G2798"/>
      <c r="H2798"/>
    </row>
    <row r="2799" spans="1:8" s="5" customFormat="1" x14ac:dyDescent="0.25">
      <c r="A2799"/>
      <c r="B2799" s="24"/>
      <c r="E2799"/>
      <c r="F2799"/>
      <c r="G2799"/>
      <c r="H2799"/>
    </row>
    <row r="2800" spans="1:8" s="5" customFormat="1" x14ac:dyDescent="0.25">
      <c r="A2800"/>
      <c r="B2800" s="24"/>
      <c r="E2800"/>
      <c r="F2800"/>
      <c r="G2800"/>
      <c r="H2800"/>
    </row>
    <row r="2801" spans="1:8" s="5" customFormat="1" x14ac:dyDescent="0.25">
      <c r="A2801"/>
      <c r="B2801" s="24"/>
      <c r="E2801"/>
      <c r="F2801"/>
      <c r="G2801"/>
      <c r="H2801"/>
    </row>
    <row r="2802" spans="1:8" s="5" customFormat="1" x14ac:dyDescent="0.25">
      <c r="A2802"/>
      <c r="B2802" s="24"/>
      <c r="E2802"/>
      <c r="F2802"/>
      <c r="G2802"/>
      <c r="H2802"/>
    </row>
    <row r="2803" spans="1:8" s="5" customFormat="1" x14ac:dyDescent="0.25">
      <c r="A2803"/>
      <c r="B2803" s="24"/>
      <c r="E2803"/>
      <c r="F2803"/>
      <c r="G2803"/>
      <c r="H2803"/>
    </row>
    <row r="2804" spans="1:8" s="5" customFormat="1" x14ac:dyDescent="0.25">
      <c r="A2804"/>
      <c r="B2804" s="24"/>
      <c r="E2804"/>
      <c r="F2804"/>
      <c r="G2804"/>
      <c r="H2804"/>
    </row>
    <row r="2805" spans="1:8" s="5" customFormat="1" x14ac:dyDescent="0.25">
      <c r="A2805"/>
      <c r="B2805" s="24"/>
      <c r="E2805"/>
      <c r="F2805"/>
      <c r="G2805"/>
      <c r="H2805"/>
    </row>
    <row r="2806" spans="1:8" s="5" customFormat="1" x14ac:dyDescent="0.25">
      <c r="A2806"/>
      <c r="B2806" s="24"/>
      <c r="E2806"/>
      <c r="F2806"/>
      <c r="G2806"/>
      <c r="H2806"/>
    </row>
    <row r="2807" spans="1:8" s="5" customFormat="1" x14ac:dyDescent="0.25">
      <c r="A2807"/>
      <c r="B2807" s="24"/>
      <c r="E2807"/>
      <c r="F2807"/>
      <c r="G2807"/>
      <c r="H2807"/>
    </row>
    <row r="2808" spans="1:8" s="5" customFormat="1" x14ac:dyDescent="0.25">
      <c r="A2808"/>
      <c r="B2808" s="24"/>
      <c r="E2808"/>
      <c r="F2808"/>
      <c r="G2808"/>
      <c r="H2808"/>
    </row>
    <row r="2809" spans="1:8" s="5" customFormat="1" x14ac:dyDescent="0.25">
      <c r="A2809"/>
      <c r="B2809" s="24"/>
      <c r="E2809"/>
      <c r="F2809"/>
      <c r="G2809"/>
      <c r="H2809"/>
    </row>
    <row r="2810" spans="1:8" s="5" customFormat="1" x14ac:dyDescent="0.25">
      <c r="A2810"/>
      <c r="B2810" s="24"/>
      <c r="E2810"/>
      <c r="F2810"/>
      <c r="G2810"/>
      <c r="H2810"/>
    </row>
    <row r="2811" spans="1:8" s="5" customFormat="1" x14ac:dyDescent="0.25">
      <c r="A2811"/>
      <c r="B2811" s="24"/>
      <c r="E2811"/>
      <c r="F2811"/>
      <c r="G2811"/>
      <c r="H2811"/>
    </row>
    <row r="2812" spans="1:8" s="5" customFormat="1" x14ac:dyDescent="0.25">
      <c r="A2812"/>
      <c r="B2812" s="24"/>
      <c r="E2812"/>
      <c r="F2812"/>
      <c r="G2812"/>
      <c r="H2812"/>
    </row>
    <row r="2813" spans="1:8" s="5" customFormat="1" x14ac:dyDescent="0.25">
      <c r="A2813"/>
      <c r="B2813" s="24"/>
      <c r="E2813"/>
      <c r="F2813"/>
      <c r="G2813"/>
      <c r="H2813"/>
    </row>
    <row r="2814" spans="1:8" s="5" customFormat="1" x14ac:dyDescent="0.25">
      <c r="A2814"/>
      <c r="B2814" s="24"/>
      <c r="E2814"/>
      <c r="F2814"/>
      <c r="G2814"/>
      <c r="H2814"/>
    </row>
    <row r="2815" spans="1:8" s="5" customFormat="1" x14ac:dyDescent="0.25">
      <c r="A2815"/>
      <c r="B2815" s="24"/>
      <c r="E2815"/>
      <c r="F2815"/>
      <c r="G2815"/>
      <c r="H2815"/>
    </row>
    <row r="2816" spans="1:8" s="5" customFormat="1" x14ac:dyDescent="0.25">
      <c r="A2816"/>
      <c r="B2816" s="24"/>
      <c r="E2816"/>
      <c r="F2816"/>
      <c r="G2816"/>
      <c r="H2816"/>
    </row>
    <row r="2817" spans="1:8" s="5" customFormat="1" x14ac:dyDescent="0.25">
      <c r="A2817"/>
      <c r="B2817" s="24"/>
      <c r="E2817"/>
      <c r="F2817"/>
      <c r="G2817"/>
      <c r="H2817"/>
    </row>
    <row r="2818" spans="1:8" s="5" customFormat="1" x14ac:dyDescent="0.25">
      <c r="A2818"/>
      <c r="B2818" s="24"/>
      <c r="E2818"/>
      <c r="F2818"/>
      <c r="G2818"/>
      <c r="H2818"/>
    </row>
    <row r="2819" spans="1:8" s="5" customFormat="1" x14ac:dyDescent="0.25">
      <c r="A2819"/>
      <c r="B2819" s="24"/>
      <c r="E2819"/>
      <c r="F2819"/>
      <c r="G2819"/>
      <c r="H2819"/>
    </row>
    <row r="2820" spans="1:8" s="5" customFormat="1" x14ac:dyDescent="0.25">
      <c r="A2820"/>
      <c r="B2820" s="24"/>
      <c r="E2820"/>
      <c r="F2820"/>
      <c r="G2820"/>
      <c r="H2820"/>
    </row>
    <row r="2821" spans="1:8" s="5" customFormat="1" x14ac:dyDescent="0.25">
      <c r="A2821"/>
      <c r="B2821" s="24"/>
      <c r="E2821"/>
      <c r="F2821"/>
      <c r="G2821"/>
      <c r="H2821"/>
    </row>
    <row r="2822" spans="1:8" s="5" customFormat="1" x14ac:dyDescent="0.25">
      <c r="A2822"/>
      <c r="B2822" s="24"/>
      <c r="E2822"/>
      <c r="F2822"/>
      <c r="G2822"/>
      <c r="H2822"/>
    </row>
    <row r="2823" spans="1:8" s="5" customFormat="1" x14ac:dyDescent="0.25">
      <c r="A2823"/>
      <c r="B2823" s="24"/>
      <c r="E2823"/>
      <c r="F2823"/>
      <c r="G2823"/>
      <c r="H2823"/>
    </row>
    <row r="2824" spans="1:8" s="5" customFormat="1" x14ac:dyDescent="0.25">
      <c r="A2824"/>
      <c r="B2824" s="24"/>
      <c r="E2824"/>
      <c r="F2824"/>
      <c r="G2824"/>
      <c r="H2824"/>
    </row>
    <row r="2825" spans="1:8" s="5" customFormat="1" x14ac:dyDescent="0.25">
      <c r="A2825"/>
      <c r="B2825" s="24"/>
      <c r="E2825"/>
      <c r="F2825"/>
      <c r="G2825"/>
      <c r="H2825"/>
    </row>
    <row r="2826" spans="1:8" s="5" customFormat="1" x14ac:dyDescent="0.25">
      <c r="A2826"/>
      <c r="B2826" s="24"/>
      <c r="E2826"/>
      <c r="F2826"/>
      <c r="G2826"/>
      <c r="H2826"/>
    </row>
    <row r="2827" spans="1:8" s="5" customFormat="1" x14ac:dyDescent="0.25">
      <c r="A2827"/>
      <c r="B2827" s="24"/>
      <c r="E2827"/>
      <c r="F2827"/>
      <c r="G2827"/>
      <c r="H2827"/>
    </row>
    <row r="2828" spans="1:8" s="5" customFormat="1" x14ac:dyDescent="0.25">
      <c r="A2828"/>
      <c r="B2828" s="24"/>
      <c r="E2828"/>
      <c r="F2828"/>
      <c r="G2828"/>
      <c r="H2828"/>
    </row>
    <row r="2829" spans="1:8" s="5" customFormat="1" x14ac:dyDescent="0.25">
      <c r="A2829"/>
      <c r="B2829" s="24"/>
      <c r="E2829"/>
      <c r="F2829"/>
      <c r="G2829"/>
      <c r="H2829"/>
    </row>
    <row r="2830" spans="1:8" s="5" customFormat="1" x14ac:dyDescent="0.25">
      <c r="A2830"/>
      <c r="B2830" s="24"/>
      <c r="E2830"/>
      <c r="F2830"/>
      <c r="G2830"/>
      <c r="H2830"/>
    </row>
    <row r="2831" spans="1:8" s="5" customFormat="1" x14ac:dyDescent="0.25">
      <c r="A2831"/>
      <c r="B2831" s="24"/>
      <c r="E2831"/>
      <c r="F2831"/>
      <c r="G2831"/>
      <c r="H2831"/>
    </row>
    <row r="2832" spans="1:8" s="5" customFormat="1" x14ac:dyDescent="0.25">
      <c r="A2832"/>
      <c r="B2832" s="24"/>
      <c r="E2832"/>
      <c r="F2832"/>
      <c r="G2832"/>
      <c r="H2832"/>
    </row>
    <row r="2833" spans="1:8" s="5" customFormat="1" x14ac:dyDescent="0.25">
      <c r="A2833"/>
      <c r="B2833" s="24"/>
      <c r="E2833"/>
      <c r="F2833"/>
      <c r="G2833"/>
      <c r="H2833"/>
    </row>
    <row r="2834" spans="1:8" s="5" customFormat="1" x14ac:dyDescent="0.25">
      <c r="A2834"/>
      <c r="B2834" s="24"/>
      <c r="E2834"/>
      <c r="F2834"/>
      <c r="G2834"/>
      <c r="H2834"/>
    </row>
    <row r="2835" spans="1:8" s="5" customFormat="1" x14ac:dyDescent="0.25">
      <c r="A2835"/>
      <c r="B2835" s="24"/>
      <c r="E2835"/>
      <c r="F2835"/>
      <c r="G2835"/>
      <c r="H2835"/>
    </row>
    <row r="2836" spans="1:8" s="5" customFormat="1" x14ac:dyDescent="0.25">
      <c r="A2836"/>
      <c r="B2836" s="24"/>
      <c r="E2836"/>
      <c r="F2836"/>
      <c r="G2836"/>
      <c r="H2836"/>
    </row>
    <row r="2837" spans="1:8" s="5" customFormat="1" x14ac:dyDescent="0.25">
      <c r="A2837"/>
      <c r="B2837" s="24"/>
      <c r="E2837"/>
      <c r="F2837"/>
      <c r="G2837"/>
      <c r="H2837"/>
    </row>
    <row r="2838" spans="1:8" s="5" customFormat="1" x14ac:dyDescent="0.25">
      <c r="A2838"/>
      <c r="B2838" s="24"/>
      <c r="E2838"/>
      <c r="F2838"/>
      <c r="G2838"/>
      <c r="H2838"/>
    </row>
    <row r="2839" spans="1:8" s="5" customFormat="1" x14ac:dyDescent="0.25">
      <c r="A2839"/>
      <c r="B2839" s="24"/>
      <c r="E2839"/>
      <c r="F2839"/>
      <c r="G2839"/>
      <c r="H2839"/>
    </row>
    <row r="2840" spans="1:8" s="5" customFormat="1" x14ac:dyDescent="0.25">
      <c r="A2840"/>
      <c r="B2840" s="24"/>
      <c r="E2840"/>
      <c r="F2840"/>
      <c r="G2840"/>
      <c r="H2840"/>
    </row>
    <row r="2841" spans="1:8" s="5" customFormat="1" x14ac:dyDescent="0.25">
      <c r="A2841"/>
      <c r="B2841" s="24"/>
      <c r="E2841"/>
      <c r="F2841"/>
      <c r="G2841"/>
      <c r="H2841"/>
    </row>
    <row r="2842" spans="1:8" s="5" customFormat="1" x14ac:dyDescent="0.25">
      <c r="A2842"/>
      <c r="B2842" s="24"/>
      <c r="E2842"/>
      <c r="F2842"/>
      <c r="G2842"/>
      <c r="H2842"/>
    </row>
    <row r="2843" spans="1:8" s="5" customFormat="1" x14ac:dyDescent="0.25">
      <c r="A2843"/>
      <c r="B2843" s="24"/>
      <c r="E2843"/>
      <c r="F2843"/>
      <c r="G2843"/>
      <c r="H2843"/>
    </row>
    <row r="2844" spans="1:8" s="5" customFormat="1" x14ac:dyDescent="0.25">
      <c r="A2844"/>
      <c r="B2844" s="24"/>
      <c r="E2844"/>
      <c r="F2844"/>
      <c r="G2844"/>
      <c r="H2844"/>
    </row>
    <row r="2845" spans="1:8" s="5" customFormat="1" x14ac:dyDescent="0.25">
      <c r="A2845"/>
      <c r="B2845" s="24"/>
      <c r="E2845"/>
      <c r="F2845"/>
      <c r="G2845"/>
      <c r="H2845"/>
    </row>
    <row r="2846" spans="1:8" s="5" customFormat="1" x14ac:dyDescent="0.25">
      <c r="A2846"/>
      <c r="B2846" s="24"/>
      <c r="E2846"/>
      <c r="F2846"/>
      <c r="G2846"/>
      <c r="H2846"/>
    </row>
    <row r="2847" spans="1:8" s="5" customFormat="1" x14ac:dyDescent="0.25">
      <c r="A2847"/>
      <c r="B2847" s="24"/>
      <c r="E2847"/>
      <c r="F2847"/>
      <c r="G2847"/>
      <c r="H2847"/>
    </row>
    <row r="2848" spans="1:8" s="5" customFormat="1" x14ac:dyDescent="0.25">
      <c r="A2848"/>
      <c r="B2848" s="24"/>
      <c r="E2848"/>
      <c r="F2848"/>
      <c r="G2848"/>
      <c r="H2848"/>
    </row>
    <row r="2849" spans="1:8" s="5" customFormat="1" x14ac:dyDescent="0.25">
      <c r="A2849"/>
      <c r="B2849" s="24"/>
      <c r="E2849"/>
      <c r="F2849"/>
      <c r="G2849"/>
      <c r="H2849"/>
    </row>
    <row r="2850" spans="1:8" s="5" customFormat="1" x14ac:dyDescent="0.25">
      <c r="A2850"/>
      <c r="B2850" s="24"/>
      <c r="E2850"/>
      <c r="F2850"/>
      <c r="G2850"/>
      <c r="H2850"/>
    </row>
    <row r="2851" spans="1:8" s="5" customFormat="1" x14ac:dyDescent="0.25">
      <c r="A2851"/>
      <c r="B2851" s="24"/>
      <c r="E2851"/>
      <c r="F2851"/>
      <c r="G2851"/>
      <c r="H2851"/>
    </row>
    <row r="2852" spans="1:8" s="5" customFormat="1" x14ac:dyDescent="0.25">
      <c r="A2852"/>
      <c r="B2852" s="24"/>
      <c r="E2852"/>
      <c r="F2852"/>
      <c r="G2852"/>
      <c r="H2852"/>
    </row>
    <row r="2853" spans="1:8" s="5" customFormat="1" x14ac:dyDescent="0.25">
      <c r="A2853"/>
      <c r="B2853" s="24"/>
      <c r="E2853"/>
      <c r="F2853"/>
      <c r="G2853"/>
      <c r="H2853"/>
    </row>
    <row r="2854" spans="1:8" s="5" customFormat="1" x14ac:dyDescent="0.25">
      <c r="A2854"/>
      <c r="B2854" s="24"/>
      <c r="E2854"/>
      <c r="F2854"/>
      <c r="G2854"/>
      <c r="H2854"/>
    </row>
    <row r="2855" spans="1:8" s="5" customFormat="1" x14ac:dyDescent="0.25">
      <c r="A2855"/>
      <c r="B2855" s="24"/>
      <c r="E2855"/>
      <c r="F2855"/>
      <c r="G2855"/>
      <c r="H2855"/>
    </row>
    <row r="2856" spans="1:8" s="5" customFormat="1" x14ac:dyDescent="0.25">
      <c r="A2856"/>
      <c r="B2856" s="24"/>
      <c r="E2856"/>
      <c r="F2856"/>
      <c r="G2856"/>
      <c r="H2856"/>
    </row>
    <row r="2857" spans="1:8" s="5" customFormat="1" x14ac:dyDescent="0.25">
      <c r="A2857"/>
      <c r="B2857" s="24"/>
      <c r="E2857"/>
      <c r="F2857"/>
      <c r="G2857"/>
      <c r="H2857"/>
    </row>
    <row r="2858" spans="1:8" s="5" customFormat="1" x14ac:dyDescent="0.25">
      <c r="A2858"/>
      <c r="B2858" s="24"/>
      <c r="E2858"/>
      <c r="F2858"/>
      <c r="G2858"/>
      <c r="H2858"/>
    </row>
    <row r="2859" spans="1:8" s="5" customFormat="1" x14ac:dyDescent="0.25">
      <c r="A2859"/>
      <c r="B2859" s="24"/>
      <c r="E2859"/>
      <c r="F2859"/>
      <c r="G2859"/>
      <c r="H2859"/>
    </row>
    <row r="2860" spans="1:8" s="5" customFormat="1" x14ac:dyDescent="0.25">
      <c r="A2860"/>
      <c r="B2860" s="24"/>
      <c r="E2860"/>
      <c r="F2860"/>
      <c r="G2860"/>
      <c r="H2860"/>
    </row>
    <row r="2861" spans="1:8" s="5" customFormat="1" x14ac:dyDescent="0.25">
      <c r="A2861"/>
      <c r="B2861" s="24"/>
      <c r="E2861"/>
      <c r="F2861"/>
      <c r="G2861"/>
      <c r="H2861"/>
    </row>
    <row r="2862" spans="1:8" s="5" customFormat="1" x14ac:dyDescent="0.25">
      <c r="A2862"/>
      <c r="B2862" s="24"/>
      <c r="E2862"/>
      <c r="F2862"/>
      <c r="G2862"/>
      <c r="H2862"/>
    </row>
    <row r="2863" spans="1:8" s="5" customFormat="1" x14ac:dyDescent="0.25">
      <c r="A2863"/>
      <c r="B2863" s="24"/>
      <c r="E2863"/>
      <c r="F2863"/>
      <c r="G2863"/>
      <c r="H2863"/>
    </row>
    <row r="2864" spans="1:8" s="5" customFormat="1" x14ac:dyDescent="0.25">
      <c r="A2864"/>
      <c r="B2864" s="24"/>
      <c r="E2864"/>
      <c r="F2864"/>
      <c r="G2864"/>
      <c r="H2864"/>
    </row>
    <row r="2865" spans="1:8" s="5" customFormat="1" x14ac:dyDescent="0.25">
      <c r="A2865"/>
      <c r="B2865" s="24"/>
      <c r="E2865"/>
      <c r="F2865"/>
      <c r="G2865"/>
      <c r="H2865"/>
    </row>
    <row r="2866" spans="1:8" s="5" customFormat="1" x14ac:dyDescent="0.25">
      <c r="A2866"/>
      <c r="B2866" s="24"/>
      <c r="E2866"/>
      <c r="F2866"/>
      <c r="G2866"/>
      <c r="H2866"/>
    </row>
    <row r="2867" spans="1:8" s="5" customFormat="1" x14ac:dyDescent="0.25">
      <c r="A2867"/>
      <c r="B2867" s="24"/>
      <c r="E2867"/>
      <c r="F2867"/>
      <c r="G2867"/>
      <c r="H2867"/>
    </row>
    <row r="2868" spans="1:8" s="5" customFormat="1" x14ac:dyDescent="0.25">
      <c r="A2868"/>
      <c r="B2868" s="24"/>
      <c r="E2868"/>
      <c r="F2868"/>
      <c r="G2868"/>
      <c r="H2868"/>
    </row>
    <row r="2869" spans="1:8" s="5" customFormat="1" x14ac:dyDescent="0.25">
      <c r="A2869"/>
      <c r="B2869" s="24"/>
      <c r="E2869"/>
      <c r="F2869"/>
      <c r="G2869"/>
      <c r="H2869"/>
    </row>
    <row r="2870" spans="1:8" s="5" customFormat="1" x14ac:dyDescent="0.25">
      <c r="A2870"/>
      <c r="B2870" s="24"/>
      <c r="E2870"/>
      <c r="F2870"/>
      <c r="G2870"/>
      <c r="H2870"/>
    </row>
    <row r="2871" spans="1:8" s="5" customFormat="1" x14ac:dyDescent="0.25">
      <c r="A2871"/>
      <c r="B2871" s="24"/>
      <c r="E2871"/>
      <c r="F2871"/>
      <c r="G2871"/>
      <c r="H2871"/>
    </row>
    <row r="2872" spans="1:8" s="5" customFormat="1" x14ac:dyDescent="0.25">
      <c r="A2872"/>
      <c r="B2872" s="24"/>
      <c r="E2872"/>
      <c r="F2872"/>
      <c r="G2872"/>
      <c r="H2872"/>
    </row>
    <row r="2873" spans="1:8" s="5" customFormat="1" x14ac:dyDescent="0.25">
      <c r="A2873"/>
      <c r="B2873" s="24"/>
      <c r="E2873"/>
      <c r="F2873"/>
      <c r="G2873"/>
      <c r="H2873"/>
    </row>
    <row r="2874" spans="1:8" s="5" customFormat="1" x14ac:dyDescent="0.25">
      <c r="A2874"/>
      <c r="B2874" s="24"/>
      <c r="E2874"/>
      <c r="F2874"/>
      <c r="G2874"/>
      <c r="H2874"/>
    </row>
    <row r="2875" spans="1:8" s="5" customFormat="1" x14ac:dyDescent="0.25">
      <c r="A2875"/>
      <c r="B2875" s="24"/>
      <c r="E2875"/>
      <c r="F2875"/>
      <c r="G2875"/>
      <c r="H2875"/>
    </row>
    <row r="2876" spans="1:8" s="5" customFormat="1" x14ac:dyDescent="0.25">
      <c r="A2876"/>
      <c r="B2876" s="24"/>
      <c r="E2876"/>
      <c r="F2876"/>
      <c r="G2876"/>
      <c r="H2876"/>
    </row>
    <row r="2877" spans="1:8" s="5" customFormat="1" x14ac:dyDescent="0.25">
      <c r="A2877"/>
      <c r="B2877" s="24"/>
      <c r="E2877"/>
      <c r="F2877"/>
      <c r="G2877"/>
      <c r="H2877"/>
    </row>
    <row r="2878" spans="1:8" s="5" customFormat="1" x14ac:dyDescent="0.25">
      <c r="A2878"/>
      <c r="B2878" s="24"/>
      <c r="E2878"/>
      <c r="F2878"/>
      <c r="G2878"/>
      <c r="H2878"/>
    </row>
    <row r="2879" spans="1:8" s="5" customFormat="1" x14ac:dyDescent="0.25">
      <c r="A2879"/>
      <c r="B2879" s="24"/>
      <c r="E2879"/>
      <c r="F2879"/>
      <c r="G2879"/>
      <c r="H2879"/>
    </row>
    <row r="2880" spans="1:8" s="5" customFormat="1" x14ac:dyDescent="0.25">
      <c r="A2880"/>
      <c r="B2880" s="24"/>
      <c r="E2880"/>
      <c r="F2880"/>
      <c r="G2880"/>
      <c r="H2880"/>
    </row>
    <row r="2881" spans="1:8" s="5" customFormat="1" x14ac:dyDescent="0.25">
      <c r="A2881"/>
      <c r="B2881" s="24"/>
      <c r="E2881"/>
      <c r="F2881"/>
      <c r="G2881"/>
      <c r="H2881"/>
    </row>
    <row r="2882" spans="1:8" s="5" customFormat="1" x14ac:dyDescent="0.25">
      <c r="A2882"/>
      <c r="B2882" s="24"/>
      <c r="E2882"/>
      <c r="F2882"/>
      <c r="G2882"/>
      <c r="H2882"/>
    </row>
    <row r="2883" spans="1:8" s="5" customFormat="1" x14ac:dyDescent="0.25">
      <c r="A2883"/>
      <c r="B2883" s="24"/>
      <c r="E2883"/>
      <c r="F2883"/>
      <c r="G2883"/>
      <c r="H2883"/>
    </row>
    <row r="2884" spans="1:8" s="5" customFormat="1" x14ac:dyDescent="0.25">
      <c r="A2884"/>
      <c r="B2884" s="24"/>
      <c r="E2884"/>
      <c r="F2884"/>
      <c r="G2884"/>
      <c r="H2884"/>
    </row>
    <row r="2885" spans="1:8" s="5" customFormat="1" x14ac:dyDescent="0.25">
      <c r="A2885"/>
      <c r="B2885" s="24"/>
      <c r="E2885"/>
      <c r="F2885"/>
      <c r="G2885"/>
      <c r="H2885"/>
    </row>
    <row r="2886" spans="1:8" s="5" customFormat="1" x14ac:dyDescent="0.25">
      <c r="A2886"/>
      <c r="B2886" s="24"/>
      <c r="E2886"/>
      <c r="F2886"/>
      <c r="G2886"/>
      <c r="H2886"/>
    </row>
    <row r="2887" spans="1:8" s="5" customFormat="1" x14ac:dyDescent="0.25">
      <c r="A2887"/>
      <c r="B2887" s="24"/>
      <c r="E2887"/>
      <c r="F2887"/>
      <c r="G2887"/>
      <c r="H2887"/>
    </row>
    <row r="2888" spans="1:8" s="5" customFormat="1" x14ac:dyDescent="0.25">
      <c r="A2888"/>
      <c r="B2888" s="24"/>
      <c r="E2888"/>
      <c r="F2888"/>
      <c r="G2888"/>
      <c r="H2888"/>
    </row>
    <row r="2889" spans="1:8" s="5" customFormat="1" x14ac:dyDescent="0.25">
      <c r="A2889"/>
      <c r="B2889" s="24"/>
      <c r="E2889"/>
      <c r="F2889"/>
      <c r="G2889"/>
      <c r="H2889"/>
    </row>
    <row r="2890" spans="1:8" s="5" customFormat="1" x14ac:dyDescent="0.25">
      <c r="A2890"/>
      <c r="B2890" s="24"/>
      <c r="E2890"/>
      <c r="F2890"/>
      <c r="G2890"/>
      <c r="H2890"/>
    </row>
    <row r="2891" spans="1:8" s="5" customFormat="1" x14ac:dyDescent="0.25">
      <c r="A2891"/>
      <c r="B2891" s="24"/>
      <c r="E2891"/>
      <c r="F2891"/>
      <c r="G2891"/>
      <c r="H2891"/>
    </row>
    <row r="2892" spans="1:8" s="5" customFormat="1" x14ac:dyDescent="0.25">
      <c r="A2892"/>
      <c r="B2892" s="24"/>
      <c r="E2892"/>
      <c r="F2892"/>
      <c r="G2892"/>
      <c r="H2892"/>
    </row>
    <row r="2893" spans="1:8" s="5" customFormat="1" x14ac:dyDescent="0.25">
      <c r="A2893"/>
      <c r="B2893" s="24"/>
      <c r="E2893"/>
      <c r="F2893"/>
      <c r="G2893"/>
      <c r="H2893"/>
    </row>
    <row r="2894" spans="1:8" s="5" customFormat="1" x14ac:dyDescent="0.25">
      <c r="A2894"/>
      <c r="B2894" s="24"/>
      <c r="E2894"/>
      <c r="F2894"/>
      <c r="G2894"/>
      <c r="H2894"/>
    </row>
    <row r="2895" spans="1:8" s="5" customFormat="1" x14ac:dyDescent="0.25">
      <c r="A2895"/>
      <c r="B2895" s="24"/>
      <c r="E2895"/>
      <c r="F2895"/>
      <c r="G2895"/>
      <c r="H2895"/>
    </row>
    <row r="2896" spans="1:8" s="5" customFormat="1" x14ac:dyDescent="0.25">
      <c r="A2896"/>
      <c r="B2896" s="24"/>
      <c r="E2896"/>
      <c r="F2896"/>
      <c r="G2896"/>
      <c r="H2896"/>
    </row>
    <row r="2897" spans="1:8" s="5" customFormat="1" x14ac:dyDescent="0.25">
      <c r="A2897"/>
      <c r="B2897" s="24"/>
      <c r="E2897"/>
      <c r="F2897"/>
      <c r="G2897"/>
      <c r="H2897"/>
    </row>
    <row r="2898" spans="1:8" s="5" customFormat="1" x14ac:dyDescent="0.25">
      <c r="A2898"/>
      <c r="B2898" s="24"/>
      <c r="E2898"/>
      <c r="F2898"/>
      <c r="G2898"/>
      <c r="H2898"/>
    </row>
    <row r="2899" spans="1:8" s="5" customFormat="1" x14ac:dyDescent="0.25">
      <c r="A2899"/>
      <c r="B2899" s="24"/>
      <c r="E2899"/>
      <c r="F2899"/>
      <c r="G2899"/>
      <c r="H2899"/>
    </row>
    <row r="2900" spans="1:8" s="5" customFormat="1" x14ac:dyDescent="0.25">
      <c r="A2900"/>
      <c r="B2900" s="24"/>
      <c r="E2900"/>
      <c r="F2900"/>
      <c r="G2900"/>
      <c r="H2900"/>
    </row>
    <row r="2901" spans="1:8" s="5" customFormat="1" x14ac:dyDescent="0.25">
      <c r="A2901"/>
      <c r="B2901" s="24"/>
      <c r="E2901"/>
      <c r="F2901"/>
      <c r="G2901"/>
      <c r="H2901"/>
    </row>
    <row r="2902" spans="1:8" s="5" customFormat="1" x14ac:dyDescent="0.25">
      <c r="A2902"/>
      <c r="B2902" s="24"/>
      <c r="E2902"/>
      <c r="F2902"/>
      <c r="G2902"/>
      <c r="H2902"/>
    </row>
    <row r="2903" spans="1:8" s="5" customFormat="1" x14ac:dyDescent="0.25">
      <c r="A2903"/>
      <c r="B2903" s="24"/>
      <c r="E2903"/>
      <c r="F2903"/>
      <c r="G2903"/>
      <c r="H2903"/>
    </row>
    <row r="2904" spans="1:8" s="5" customFormat="1" x14ac:dyDescent="0.25">
      <c r="A2904"/>
      <c r="B2904" s="24"/>
      <c r="E2904"/>
      <c r="F2904"/>
      <c r="G2904"/>
      <c r="H2904"/>
    </row>
    <row r="2905" spans="1:8" s="5" customFormat="1" x14ac:dyDescent="0.25">
      <c r="A2905"/>
      <c r="B2905" s="24"/>
      <c r="E2905"/>
      <c r="F2905"/>
      <c r="G2905"/>
      <c r="H2905"/>
    </row>
    <row r="2906" spans="1:8" s="5" customFormat="1" x14ac:dyDescent="0.25">
      <c r="A2906"/>
      <c r="B2906" s="24"/>
      <c r="E2906"/>
      <c r="F2906"/>
      <c r="G2906"/>
      <c r="H2906"/>
    </row>
    <row r="2907" spans="1:8" s="5" customFormat="1" x14ac:dyDescent="0.25">
      <c r="A2907"/>
      <c r="B2907" s="24"/>
      <c r="E2907"/>
      <c r="F2907"/>
      <c r="G2907"/>
      <c r="H2907"/>
    </row>
    <row r="2908" spans="1:8" s="5" customFormat="1" x14ac:dyDescent="0.25">
      <c r="A2908"/>
      <c r="B2908" s="24"/>
      <c r="E2908"/>
      <c r="F2908"/>
      <c r="G2908"/>
      <c r="H2908"/>
    </row>
    <row r="2909" spans="1:8" s="5" customFormat="1" x14ac:dyDescent="0.25">
      <c r="A2909"/>
      <c r="B2909" s="24"/>
      <c r="E2909"/>
      <c r="F2909"/>
      <c r="G2909"/>
      <c r="H2909"/>
    </row>
    <row r="2910" spans="1:8" s="5" customFormat="1" x14ac:dyDescent="0.25">
      <c r="A2910"/>
      <c r="B2910" s="24"/>
      <c r="E2910"/>
      <c r="F2910"/>
      <c r="G2910"/>
      <c r="H2910"/>
    </row>
    <row r="2911" spans="1:8" s="5" customFormat="1" x14ac:dyDescent="0.25">
      <c r="A2911"/>
      <c r="B2911" s="24"/>
      <c r="E2911"/>
      <c r="F2911"/>
      <c r="G2911"/>
      <c r="H2911"/>
    </row>
    <row r="2912" spans="1:8" s="5" customFormat="1" x14ac:dyDescent="0.25">
      <c r="A2912"/>
      <c r="B2912" s="24"/>
      <c r="E2912"/>
      <c r="F2912"/>
      <c r="G2912"/>
      <c r="H2912"/>
    </row>
    <row r="2913" spans="1:8" s="5" customFormat="1" x14ac:dyDescent="0.25">
      <c r="A2913"/>
      <c r="B2913" s="24"/>
      <c r="E2913"/>
      <c r="F2913"/>
      <c r="G2913"/>
      <c r="H2913"/>
    </row>
    <row r="2914" spans="1:8" s="5" customFormat="1" x14ac:dyDescent="0.25">
      <c r="A2914"/>
      <c r="B2914" s="24"/>
      <c r="E2914"/>
      <c r="F2914"/>
      <c r="G2914"/>
      <c r="H2914"/>
    </row>
    <row r="2915" spans="1:8" s="5" customFormat="1" x14ac:dyDescent="0.25">
      <c r="A2915"/>
      <c r="B2915" s="24"/>
      <c r="E2915"/>
      <c r="F2915"/>
      <c r="G2915"/>
      <c r="H2915"/>
    </row>
    <row r="2916" spans="1:8" s="5" customFormat="1" x14ac:dyDescent="0.25">
      <c r="A2916"/>
      <c r="B2916" s="24"/>
      <c r="E2916"/>
      <c r="F2916"/>
      <c r="G2916"/>
      <c r="H2916"/>
    </row>
    <row r="2917" spans="1:8" s="5" customFormat="1" x14ac:dyDescent="0.25">
      <c r="A2917"/>
      <c r="B2917" s="24"/>
      <c r="E2917"/>
      <c r="F2917"/>
      <c r="G2917"/>
      <c r="H2917"/>
    </row>
    <row r="2918" spans="1:8" s="5" customFormat="1" x14ac:dyDescent="0.25">
      <c r="A2918"/>
      <c r="B2918" s="24"/>
      <c r="E2918"/>
      <c r="F2918"/>
      <c r="G2918"/>
      <c r="H2918"/>
    </row>
    <row r="2919" spans="1:8" s="5" customFormat="1" x14ac:dyDescent="0.25">
      <c r="A2919"/>
      <c r="B2919" s="24"/>
      <c r="E2919"/>
      <c r="F2919"/>
      <c r="G2919"/>
      <c r="H2919"/>
    </row>
    <row r="2920" spans="1:8" s="5" customFormat="1" x14ac:dyDescent="0.25">
      <c r="A2920"/>
      <c r="B2920" s="24"/>
      <c r="E2920"/>
      <c r="F2920"/>
      <c r="G2920"/>
      <c r="H2920"/>
    </row>
    <row r="2921" spans="1:8" s="5" customFormat="1" x14ac:dyDescent="0.25">
      <c r="A2921"/>
      <c r="B2921" s="24"/>
      <c r="E2921"/>
      <c r="F2921"/>
      <c r="G2921"/>
      <c r="H2921"/>
    </row>
    <row r="2922" spans="1:8" s="5" customFormat="1" x14ac:dyDescent="0.25">
      <c r="A2922"/>
      <c r="B2922" s="24"/>
      <c r="E2922"/>
      <c r="F2922"/>
      <c r="G2922"/>
      <c r="H2922"/>
    </row>
    <row r="2923" spans="1:8" s="5" customFormat="1" x14ac:dyDescent="0.25">
      <c r="A2923"/>
      <c r="B2923" s="24"/>
      <c r="E2923"/>
      <c r="F2923"/>
      <c r="G2923"/>
      <c r="H2923"/>
    </row>
    <row r="2924" spans="1:8" s="5" customFormat="1" x14ac:dyDescent="0.25">
      <c r="A2924"/>
      <c r="B2924" s="24"/>
      <c r="E2924"/>
      <c r="F2924"/>
      <c r="G2924"/>
      <c r="H2924"/>
    </row>
    <row r="2925" spans="1:8" s="5" customFormat="1" x14ac:dyDescent="0.25">
      <c r="A2925"/>
      <c r="B2925" s="24"/>
      <c r="E2925"/>
      <c r="F2925"/>
      <c r="G2925"/>
      <c r="H2925"/>
    </row>
    <row r="2926" spans="1:8" s="5" customFormat="1" x14ac:dyDescent="0.25">
      <c r="A2926"/>
      <c r="B2926" s="24"/>
      <c r="E2926"/>
      <c r="F2926"/>
      <c r="G2926"/>
      <c r="H2926"/>
    </row>
    <row r="2927" spans="1:8" s="5" customFormat="1" x14ac:dyDescent="0.25">
      <c r="A2927"/>
      <c r="B2927" s="24"/>
      <c r="E2927"/>
      <c r="F2927"/>
      <c r="G2927"/>
      <c r="H2927"/>
    </row>
    <row r="2928" spans="1:8" s="5" customFormat="1" x14ac:dyDescent="0.25">
      <c r="A2928"/>
      <c r="B2928" s="24"/>
      <c r="E2928"/>
      <c r="F2928"/>
      <c r="G2928"/>
      <c r="H2928"/>
    </row>
    <row r="2929" spans="1:8" s="5" customFormat="1" x14ac:dyDescent="0.25">
      <c r="A2929"/>
      <c r="B2929" s="24"/>
      <c r="E2929"/>
      <c r="F2929"/>
      <c r="G2929"/>
      <c r="H2929"/>
    </row>
    <row r="2930" spans="1:8" s="5" customFormat="1" x14ac:dyDescent="0.25">
      <c r="A2930"/>
      <c r="B2930" s="24"/>
      <c r="E2930"/>
      <c r="F2930"/>
      <c r="G2930"/>
      <c r="H2930"/>
    </row>
    <row r="2931" spans="1:8" s="5" customFormat="1" x14ac:dyDescent="0.25">
      <c r="A2931"/>
      <c r="B2931" s="24"/>
      <c r="E2931"/>
      <c r="F2931"/>
      <c r="G2931"/>
      <c r="H2931"/>
    </row>
    <row r="2932" spans="1:8" s="5" customFormat="1" x14ac:dyDescent="0.25">
      <c r="A2932"/>
      <c r="B2932" s="24"/>
      <c r="E2932"/>
      <c r="F2932"/>
      <c r="G2932"/>
      <c r="H2932"/>
    </row>
    <row r="2933" spans="1:8" s="5" customFormat="1" x14ac:dyDescent="0.25">
      <c r="A2933"/>
      <c r="B2933" s="24"/>
      <c r="E2933"/>
      <c r="F2933"/>
      <c r="G2933"/>
      <c r="H2933"/>
    </row>
    <row r="2934" spans="1:8" s="5" customFormat="1" x14ac:dyDescent="0.25">
      <c r="A2934"/>
      <c r="B2934" s="24"/>
      <c r="E2934"/>
      <c r="F2934"/>
      <c r="G2934"/>
      <c r="H2934"/>
    </row>
    <row r="2935" spans="1:8" s="5" customFormat="1" x14ac:dyDescent="0.25">
      <c r="A2935"/>
      <c r="B2935" s="24"/>
      <c r="E2935"/>
      <c r="F2935"/>
      <c r="G2935"/>
      <c r="H2935"/>
    </row>
    <row r="2936" spans="1:8" s="5" customFormat="1" x14ac:dyDescent="0.25">
      <c r="A2936"/>
      <c r="B2936" s="24"/>
      <c r="E2936"/>
      <c r="F2936"/>
      <c r="G2936"/>
      <c r="H2936"/>
    </row>
    <row r="2937" spans="1:8" s="5" customFormat="1" x14ac:dyDescent="0.25">
      <c r="A2937"/>
      <c r="B2937" s="24"/>
      <c r="E2937"/>
      <c r="F2937"/>
      <c r="G2937"/>
      <c r="H2937"/>
    </row>
    <row r="2938" spans="1:8" s="5" customFormat="1" x14ac:dyDescent="0.25">
      <c r="A2938"/>
      <c r="B2938" s="24"/>
      <c r="E2938"/>
      <c r="F2938"/>
      <c r="G2938"/>
      <c r="H2938"/>
    </row>
    <row r="2939" spans="1:8" s="5" customFormat="1" x14ac:dyDescent="0.25">
      <c r="A2939"/>
      <c r="B2939" s="24"/>
      <c r="E2939"/>
      <c r="F2939"/>
      <c r="G2939"/>
      <c r="H2939"/>
    </row>
    <row r="2940" spans="1:8" s="5" customFormat="1" x14ac:dyDescent="0.25">
      <c r="A2940"/>
      <c r="B2940" s="24"/>
      <c r="E2940"/>
      <c r="F2940"/>
      <c r="G2940"/>
      <c r="H2940"/>
    </row>
    <row r="2941" spans="1:8" s="5" customFormat="1" x14ac:dyDescent="0.25">
      <c r="A2941"/>
      <c r="B2941" s="24"/>
      <c r="E2941"/>
      <c r="F2941"/>
      <c r="G2941"/>
      <c r="H2941"/>
    </row>
    <row r="2942" spans="1:8" s="5" customFormat="1" x14ac:dyDescent="0.25">
      <c r="A2942"/>
      <c r="B2942" s="24"/>
      <c r="E2942"/>
      <c r="F2942"/>
      <c r="G2942"/>
      <c r="H2942"/>
    </row>
    <row r="2943" spans="1:8" s="5" customFormat="1" x14ac:dyDescent="0.25">
      <c r="A2943"/>
      <c r="B2943" s="24"/>
      <c r="E2943"/>
      <c r="F2943"/>
      <c r="G2943"/>
      <c r="H2943"/>
    </row>
    <row r="2944" spans="1:8" s="5" customFormat="1" x14ac:dyDescent="0.25">
      <c r="A2944"/>
      <c r="B2944" s="24"/>
      <c r="E2944"/>
      <c r="F2944"/>
      <c r="G2944"/>
      <c r="H2944"/>
    </row>
    <row r="2945" spans="1:8" s="5" customFormat="1" x14ac:dyDescent="0.25">
      <c r="A2945"/>
      <c r="B2945" s="24"/>
      <c r="E2945"/>
      <c r="F2945"/>
      <c r="G2945"/>
      <c r="H2945"/>
    </row>
    <row r="2946" spans="1:8" s="5" customFormat="1" x14ac:dyDescent="0.25">
      <c r="A2946"/>
      <c r="B2946" s="24"/>
      <c r="E2946"/>
      <c r="F2946"/>
      <c r="G2946"/>
      <c r="H2946"/>
    </row>
    <row r="2947" spans="1:8" s="5" customFormat="1" x14ac:dyDescent="0.25">
      <c r="A2947"/>
      <c r="B2947" s="24"/>
      <c r="E2947"/>
      <c r="F2947"/>
      <c r="G2947"/>
      <c r="H2947"/>
    </row>
    <row r="2948" spans="1:8" s="5" customFormat="1" x14ac:dyDescent="0.25">
      <c r="A2948"/>
      <c r="B2948" s="24"/>
      <c r="E2948"/>
      <c r="F2948"/>
      <c r="G2948"/>
      <c r="H2948"/>
    </row>
    <row r="2949" spans="1:8" s="5" customFormat="1" x14ac:dyDescent="0.25">
      <c r="A2949"/>
      <c r="B2949" s="24"/>
      <c r="E2949"/>
      <c r="F2949"/>
      <c r="G2949"/>
      <c r="H2949"/>
    </row>
    <row r="2950" spans="1:8" s="5" customFormat="1" x14ac:dyDescent="0.25">
      <c r="A2950"/>
      <c r="B2950" s="24"/>
      <c r="E2950"/>
      <c r="F2950"/>
      <c r="G2950"/>
      <c r="H2950"/>
    </row>
    <row r="2951" spans="1:8" s="5" customFormat="1" x14ac:dyDescent="0.25">
      <c r="A2951"/>
      <c r="B2951" s="24"/>
      <c r="E2951"/>
      <c r="F2951"/>
      <c r="G2951"/>
      <c r="H2951"/>
    </row>
    <row r="2952" spans="1:8" s="5" customFormat="1" x14ac:dyDescent="0.25">
      <c r="A2952"/>
      <c r="B2952" s="24"/>
      <c r="E2952"/>
      <c r="F2952"/>
      <c r="G2952"/>
      <c r="H2952"/>
    </row>
    <row r="2953" spans="1:8" s="5" customFormat="1" x14ac:dyDescent="0.25">
      <c r="A2953"/>
      <c r="B2953" s="24"/>
      <c r="E2953"/>
      <c r="F2953"/>
      <c r="G2953"/>
      <c r="H2953"/>
    </row>
    <row r="2954" spans="1:8" s="5" customFormat="1" x14ac:dyDescent="0.25">
      <c r="A2954"/>
      <c r="B2954" s="24"/>
      <c r="E2954"/>
      <c r="F2954"/>
      <c r="G2954"/>
      <c r="H2954"/>
    </row>
    <row r="2955" spans="1:8" s="5" customFormat="1" x14ac:dyDescent="0.25">
      <c r="A2955"/>
      <c r="B2955" s="24"/>
      <c r="E2955"/>
      <c r="F2955"/>
      <c r="G2955"/>
      <c r="H2955"/>
    </row>
    <row r="2956" spans="1:8" s="5" customFormat="1" x14ac:dyDescent="0.25">
      <c r="A2956"/>
      <c r="B2956" s="24"/>
      <c r="E2956"/>
      <c r="F2956"/>
      <c r="G2956"/>
      <c r="H2956"/>
    </row>
    <row r="2957" spans="1:8" s="5" customFormat="1" x14ac:dyDescent="0.25">
      <c r="A2957"/>
      <c r="B2957" s="24"/>
      <c r="E2957"/>
      <c r="F2957"/>
      <c r="G2957"/>
      <c r="H2957"/>
    </row>
    <row r="2958" spans="1:8" s="5" customFormat="1" x14ac:dyDescent="0.25">
      <c r="A2958"/>
      <c r="B2958" s="24"/>
      <c r="E2958"/>
      <c r="F2958"/>
      <c r="G2958"/>
      <c r="H2958"/>
    </row>
    <row r="2959" spans="1:8" s="5" customFormat="1" x14ac:dyDescent="0.25">
      <c r="A2959"/>
      <c r="B2959" s="24"/>
      <c r="E2959"/>
      <c r="F2959"/>
      <c r="G2959"/>
      <c r="H2959"/>
    </row>
    <row r="2960" spans="1:8" s="5" customFormat="1" x14ac:dyDescent="0.25">
      <c r="A2960"/>
      <c r="B2960" s="24"/>
      <c r="E2960"/>
      <c r="F2960"/>
      <c r="G2960"/>
      <c r="H2960"/>
    </row>
    <row r="2961" spans="1:8" s="5" customFormat="1" x14ac:dyDescent="0.25">
      <c r="A2961"/>
      <c r="B2961" s="24"/>
      <c r="E2961"/>
      <c r="F2961"/>
      <c r="G2961"/>
      <c r="H2961"/>
    </row>
    <row r="2962" spans="1:8" s="5" customFormat="1" x14ac:dyDescent="0.25">
      <c r="A2962"/>
      <c r="B2962" s="24"/>
      <c r="E2962"/>
      <c r="F2962"/>
      <c r="G2962"/>
      <c r="H2962"/>
    </row>
    <row r="2963" spans="1:8" s="5" customFormat="1" x14ac:dyDescent="0.25">
      <c r="A2963"/>
      <c r="B2963" s="24"/>
      <c r="E2963"/>
      <c r="F2963"/>
      <c r="G2963"/>
      <c r="H2963"/>
    </row>
    <row r="2964" spans="1:8" s="5" customFormat="1" x14ac:dyDescent="0.25">
      <c r="A2964"/>
      <c r="B2964" s="24"/>
      <c r="E2964"/>
      <c r="F2964"/>
      <c r="G2964"/>
      <c r="H2964"/>
    </row>
    <row r="2965" spans="1:8" s="5" customFormat="1" x14ac:dyDescent="0.25">
      <c r="A2965"/>
      <c r="B2965" s="24"/>
      <c r="E2965"/>
      <c r="F2965"/>
      <c r="G2965"/>
      <c r="H2965"/>
    </row>
    <row r="2966" spans="1:8" s="5" customFormat="1" x14ac:dyDescent="0.25">
      <c r="A2966"/>
      <c r="B2966" s="24"/>
      <c r="E2966"/>
      <c r="F2966"/>
      <c r="G2966"/>
      <c r="H2966"/>
    </row>
    <row r="2967" spans="1:8" s="5" customFormat="1" x14ac:dyDescent="0.25">
      <c r="A2967"/>
      <c r="B2967" s="24"/>
      <c r="E2967"/>
      <c r="F2967"/>
      <c r="G2967"/>
      <c r="H2967"/>
    </row>
    <row r="2968" spans="1:8" s="5" customFormat="1" x14ac:dyDescent="0.25">
      <c r="A2968"/>
      <c r="B2968" s="24"/>
      <c r="E2968"/>
      <c r="F2968"/>
      <c r="G2968"/>
      <c r="H2968"/>
    </row>
    <row r="2969" spans="1:8" s="5" customFormat="1" x14ac:dyDescent="0.25">
      <c r="A2969"/>
      <c r="B2969" s="24"/>
      <c r="E2969"/>
      <c r="F2969"/>
      <c r="G2969"/>
      <c r="H2969"/>
    </row>
    <row r="2970" spans="1:8" s="5" customFormat="1" x14ac:dyDescent="0.25">
      <c r="A2970"/>
      <c r="B2970" s="24"/>
      <c r="E2970"/>
      <c r="F2970"/>
      <c r="G2970"/>
      <c r="H2970"/>
    </row>
    <row r="2971" spans="1:8" s="5" customFormat="1" x14ac:dyDescent="0.25">
      <c r="A2971"/>
      <c r="B2971" s="24"/>
      <c r="E2971"/>
      <c r="F2971"/>
      <c r="G2971"/>
      <c r="H2971"/>
    </row>
    <row r="2972" spans="1:8" s="5" customFormat="1" x14ac:dyDescent="0.25">
      <c r="A2972"/>
      <c r="B2972" s="24"/>
      <c r="E2972"/>
      <c r="F2972"/>
      <c r="G2972"/>
      <c r="H2972"/>
    </row>
    <row r="2973" spans="1:8" s="5" customFormat="1" x14ac:dyDescent="0.25">
      <c r="A2973"/>
      <c r="B2973" s="24"/>
      <c r="E2973"/>
      <c r="F2973"/>
      <c r="G2973"/>
      <c r="H2973"/>
    </row>
    <row r="2974" spans="1:8" s="5" customFormat="1" x14ac:dyDescent="0.25">
      <c r="A2974"/>
      <c r="B2974" s="24"/>
      <c r="E2974"/>
      <c r="F2974"/>
      <c r="G2974"/>
      <c r="H2974"/>
    </row>
    <row r="2975" spans="1:8" s="5" customFormat="1" x14ac:dyDescent="0.25">
      <c r="A2975"/>
      <c r="B2975" s="24"/>
      <c r="E2975"/>
      <c r="F2975"/>
      <c r="G2975"/>
      <c r="H2975"/>
    </row>
    <row r="2976" spans="1:8" s="5" customFormat="1" x14ac:dyDescent="0.25">
      <c r="A2976"/>
      <c r="B2976" s="24"/>
      <c r="E2976"/>
      <c r="F2976"/>
      <c r="G2976"/>
      <c r="H2976"/>
    </row>
    <row r="2977" spans="1:8" s="5" customFormat="1" x14ac:dyDescent="0.25">
      <c r="A2977"/>
      <c r="B2977" s="24"/>
      <c r="E2977"/>
      <c r="F2977"/>
      <c r="G2977"/>
      <c r="H2977"/>
    </row>
    <row r="2978" spans="1:8" s="5" customFormat="1" x14ac:dyDescent="0.25">
      <c r="A2978"/>
      <c r="B2978" s="24"/>
      <c r="E2978"/>
      <c r="F2978"/>
      <c r="G2978"/>
      <c r="H2978"/>
    </row>
    <row r="2979" spans="1:8" s="5" customFormat="1" x14ac:dyDescent="0.25">
      <c r="A2979"/>
      <c r="B2979" s="24"/>
      <c r="E2979"/>
      <c r="F2979"/>
      <c r="G2979"/>
      <c r="H2979"/>
    </row>
    <row r="2980" spans="1:8" s="5" customFormat="1" x14ac:dyDescent="0.25">
      <c r="A2980"/>
      <c r="B2980" s="24"/>
      <c r="E2980"/>
      <c r="F2980"/>
      <c r="G2980"/>
      <c r="H2980"/>
    </row>
    <row r="2981" spans="1:8" s="5" customFormat="1" x14ac:dyDescent="0.25">
      <c r="A2981"/>
      <c r="B2981" s="24"/>
      <c r="E2981"/>
      <c r="F2981"/>
      <c r="G2981"/>
      <c r="H2981"/>
    </row>
    <row r="2982" spans="1:8" s="5" customFormat="1" x14ac:dyDescent="0.25">
      <c r="A2982"/>
      <c r="B2982" s="24"/>
      <c r="E2982"/>
      <c r="F2982"/>
      <c r="G2982"/>
      <c r="H2982"/>
    </row>
    <row r="2983" spans="1:8" s="5" customFormat="1" x14ac:dyDescent="0.25">
      <c r="A2983"/>
      <c r="B2983" s="24"/>
      <c r="E2983"/>
      <c r="F2983"/>
      <c r="G2983"/>
      <c r="H2983"/>
    </row>
    <row r="2984" spans="1:8" s="5" customFormat="1" x14ac:dyDescent="0.25">
      <c r="A2984"/>
      <c r="B2984" s="24"/>
      <c r="E2984"/>
      <c r="F2984"/>
      <c r="G2984"/>
      <c r="H2984"/>
    </row>
    <row r="2985" spans="1:8" s="5" customFormat="1" x14ac:dyDescent="0.25">
      <c r="A2985"/>
      <c r="B2985" s="24"/>
      <c r="E2985"/>
      <c r="F2985"/>
      <c r="G2985"/>
      <c r="H2985"/>
    </row>
    <row r="2986" spans="1:8" s="5" customFormat="1" x14ac:dyDescent="0.25">
      <c r="A2986"/>
      <c r="B2986" s="24"/>
      <c r="E2986"/>
      <c r="F2986"/>
      <c r="G2986"/>
      <c r="H2986"/>
    </row>
    <row r="2987" spans="1:8" s="5" customFormat="1" x14ac:dyDescent="0.25">
      <c r="A2987"/>
      <c r="B2987" s="24"/>
      <c r="E2987"/>
      <c r="F2987"/>
      <c r="G2987"/>
      <c r="H2987"/>
    </row>
    <row r="2988" spans="1:8" s="5" customFormat="1" x14ac:dyDescent="0.25">
      <c r="A2988"/>
      <c r="B2988" s="24"/>
      <c r="E2988"/>
      <c r="F2988"/>
      <c r="G2988"/>
      <c r="H2988"/>
    </row>
    <row r="2989" spans="1:8" s="5" customFormat="1" x14ac:dyDescent="0.25">
      <c r="A2989"/>
      <c r="B2989" s="24"/>
      <c r="E2989"/>
      <c r="F2989"/>
      <c r="G2989"/>
      <c r="H2989"/>
    </row>
    <row r="2990" spans="1:8" s="5" customFormat="1" x14ac:dyDescent="0.25">
      <c r="A2990"/>
      <c r="B2990" s="24"/>
      <c r="E2990"/>
      <c r="F2990"/>
      <c r="G2990"/>
      <c r="H2990"/>
    </row>
    <row r="2991" spans="1:8" s="5" customFormat="1" x14ac:dyDescent="0.25">
      <c r="A2991"/>
      <c r="B2991" s="24"/>
      <c r="E2991"/>
      <c r="F2991"/>
      <c r="G2991"/>
      <c r="H2991"/>
    </row>
    <row r="2992" spans="1:8" s="5" customFormat="1" x14ac:dyDescent="0.25">
      <c r="A2992"/>
      <c r="B2992" s="24"/>
      <c r="E2992"/>
      <c r="F2992"/>
      <c r="G2992"/>
      <c r="H2992"/>
    </row>
    <row r="2993" spans="1:8" s="5" customFormat="1" x14ac:dyDescent="0.25">
      <c r="A2993"/>
      <c r="B2993" s="24"/>
      <c r="E2993"/>
      <c r="F2993"/>
      <c r="G2993"/>
      <c r="H2993"/>
    </row>
    <row r="2994" spans="1:8" s="5" customFormat="1" x14ac:dyDescent="0.25">
      <c r="A2994"/>
      <c r="B2994" s="24"/>
      <c r="E2994"/>
      <c r="F2994"/>
      <c r="G2994"/>
      <c r="H2994"/>
    </row>
    <row r="2995" spans="1:8" s="5" customFormat="1" x14ac:dyDescent="0.25">
      <c r="A2995"/>
      <c r="B2995" s="24"/>
      <c r="E2995"/>
      <c r="F2995"/>
      <c r="G2995"/>
      <c r="H2995"/>
    </row>
    <row r="2996" spans="1:8" s="5" customFormat="1" x14ac:dyDescent="0.25">
      <c r="A2996"/>
      <c r="B2996" s="24"/>
      <c r="E2996"/>
      <c r="F2996"/>
      <c r="G2996"/>
      <c r="H2996"/>
    </row>
    <row r="2997" spans="1:8" s="5" customFormat="1" x14ac:dyDescent="0.25">
      <c r="A2997"/>
      <c r="B2997" s="24"/>
      <c r="E2997"/>
      <c r="F2997"/>
      <c r="G2997"/>
      <c r="H2997"/>
    </row>
    <row r="2998" spans="1:8" s="5" customFormat="1" x14ac:dyDescent="0.25">
      <c r="A2998"/>
      <c r="B2998" s="24"/>
      <c r="E2998"/>
      <c r="F2998"/>
      <c r="G2998"/>
      <c r="H2998"/>
    </row>
    <row r="2999" spans="1:8" s="5" customFormat="1" x14ac:dyDescent="0.25">
      <c r="A2999"/>
      <c r="B2999" s="24"/>
      <c r="E2999"/>
      <c r="F2999"/>
      <c r="G2999"/>
      <c r="H2999"/>
    </row>
    <row r="3000" spans="1:8" s="5" customFormat="1" x14ac:dyDescent="0.25">
      <c r="A3000"/>
      <c r="B3000" s="24"/>
      <c r="E3000"/>
      <c r="F3000"/>
      <c r="G3000"/>
      <c r="H3000"/>
    </row>
    <row r="3001" spans="1:8" s="5" customFormat="1" x14ac:dyDescent="0.25">
      <c r="A3001"/>
      <c r="B3001" s="24"/>
      <c r="E3001"/>
      <c r="F3001"/>
      <c r="G3001"/>
      <c r="H3001"/>
    </row>
    <row r="3002" spans="1:8" s="5" customFormat="1" x14ac:dyDescent="0.25">
      <c r="A3002"/>
      <c r="B3002" s="24"/>
      <c r="E3002"/>
      <c r="F3002"/>
      <c r="G3002"/>
      <c r="H3002"/>
    </row>
    <row r="3003" spans="1:8" s="5" customFormat="1" x14ac:dyDescent="0.25">
      <c r="A3003"/>
      <c r="B3003" s="24"/>
      <c r="E3003"/>
      <c r="F3003"/>
      <c r="G3003"/>
      <c r="H3003"/>
    </row>
    <row r="3004" spans="1:8" s="5" customFormat="1" x14ac:dyDescent="0.25">
      <c r="A3004"/>
      <c r="B3004" s="24"/>
      <c r="E3004"/>
      <c r="F3004"/>
      <c r="G3004"/>
      <c r="H3004"/>
    </row>
    <row r="3005" spans="1:8" s="5" customFormat="1" x14ac:dyDescent="0.25">
      <c r="A3005"/>
      <c r="B3005" s="24"/>
      <c r="E3005"/>
      <c r="F3005"/>
      <c r="G3005"/>
      <c r="H3005"/>
    </row>
    <row r="3006" spans="1:8" s="5" customFormat="1" x14ac:dyDescent="0.25">
      <c r="A3006"/>
      <c r="B3006" s="24"/>
      <c r="E3006"/>
      <c r="F3006"/>
      <c r="G3006"/>
      <c r="H3006"/>
    </row>
    <row r="3007" spans="1:8" s="5" customFormat="1" x14ac:dyDescent="0.25">
      <c r="A3007"/>
      <c r="B3007" s="24"/>
      <c r="E3007"/>
      <c r="F3007"/>
      <c r="G3007"/>
      <c r="H3007"/>
    </row>
    <row r="3008" spans="1:8" s="5" customFormat="1" x14ac:dyDescent="0.25">
      <c r="A3008"/>
      <c r="B3008" s="24"/>
      <c r="E3008"/>
      <c r="F3008"/>
      <c r="G3008"/>
      <c r="H3008"/>
    </row>
    <row r="3009" spans="1:8" s="5" customFormat="1" x14ac:dyDescent="0.25">
      <c r="A3009"/>
      <c r="B3009" s="24"/>
      <c r="E3009"/>
      <c r="F3009"/>
      <c r="G3009"/>
      <c r="H3009"/>
    </row>
    <row r="3010" spans="1:8" s="5" customFormat="1" x14ac:dyDescent="0.25">
      <c r="A3010"/>
      <c r="B3010" s="24"/>
      <c r="E3010"/>
      <c r="F3010"/>
      <c r="G3010"/>
      <c r="H3010"/>
    </row>
    <row r="3011" spans="1:8" s="5" customFormat="1" x14ac:dyDescent="0.25">
      <c r="A3011"/>
      <c r="B3011" s="24"/>
      <c r="E3011"/>
      <c r="F3011"/>
      <c r="G3011"/>
      <c r="H3011"/>
    </row>
    <row r="3012" spans="1:8" s="5" customFormat="1" x14ac:dyDescent="0.25">
      <c r="A3012"/>
      <c r="B3012" s="24"/>
      <c r="E3012"/>
      <c r="F3012"/>
      <c r="G3012"/>
      <c r="H3012"/>
    </row>
    <row r="3013" spans="1:8" s="5" customFormat="1" x14ac:dyDescent="0.25">
      <c r="A3013"/>
      <c r="B3013" s="24"/>
      <c r="E3013"/>
      <c r="F3013"/>
      <c r="G3013"/>
      <c r="H3013"/>
    </row>
    <row r="3014" spans="1:8" s="5" customFormat="1" x14ac:dyDescent="0.25">
      <c r="A3014"/>
      <c r="B3014" s="24"/>
      <c r="E3014"/>
      <c r="F3014"/>
      <c r="G3014"/>
      <c r="H3014"/>
    </row>
    <row r="3015" spans="1:8" s="5" customFormat="1" x14ac:dyDescent="0.25">
      <c r="A3015"/>
      <c r="B3015" s="24"/>
      <c r="E3015"/>
      <c r="F3015"/>
      <c r="G3015"/>
      <c r="H3015"/>
    </row>
    <row r="3016" spans="1:8" s="5" customFormat="1" x14ac:dyDescent="0.25">
      <c r="A3016"/>
      <c r="B3016" s="24"/>
      <c r="E3016"/>
      <c r="F3016"/>
      <c r="G3016"/>
      <c r="H3016"/>
    </row>
    <row r="3017" spans="1:8" s="5" customFormat="1" x14ac:dyDescent="0.25">
      <c r="A3017"/>
      <c r="B3017" s="24"/>
      <c r="E3017"/>
      <c r="F3017"/>
      <c r="G3017"/>
      <c r="H3017"/>
    </row>
    <row r="3018" spans="1:8" s="5" customFormat="1" x14ac:dyDescent="0.25">
      <c r="A3018"/>
      <c r="B3018" s="24"/>
      <c r="E3018"/>
      <c r="F3018"/>
      <c r="G3018"/>
      <c r="H3018"/>
    </row>
    <row r="3019" spans="1:8" s="5" customFormat="1" x14ac:dyDescent="0.25">
      <c r="A3019"/>
      <c r="B3019" s="24"/>
      <c r="E3019"/>
      <c r="F3019"/>
      <c r="G3019"/>
      <c r="H3019"/>
    </row>
    <row r="3020" spans="1:8" s="5" customFormat="1" x14ac:dyDescent="0.25">
      <c r="A3020"/>
      <c r="B3020" s="24"/>
      <c r="E3020"/>
      <c r="F3020"/>
      <c r="G3020"/>
      <c r="H3020"/>
    </row>
    <row r="3021" spans="1:8" s="5" customFormat="1" x14ac:dyDescent="0.25">
      <c r="A3021"/>
      <c r="B3021" s="24"/>
      <c r="E3021"/>
      <c r="F3021"/>
      <c r="G3021"/>
      <c r="H3021"/>
    </row>
    <row r="3022" spans="1:8" s="5" customFormat="1" x14ac:dyDescent="0.25">
      <c r="A3022"/>
      <c r="B3022" s="24"/>
      <c r="E3022"/>
      <c r="F3022"/>
      <c r="G3022"/>
      <c r="H3022"/>
    </row>
    <row r="3023" spans="1:8" s="5" customFormat="1" x14ac:dyDescent="0.25">
      <c r="A3023"/>
      <c r="B3023" s="24"/>
      <c r="E3023"/>
      <c r="F3023"/>
      <c r="G3023"/>
      <c r="H3023"/>
    </row>
    <row r="3024" spans="1:8" s="5" customFormat="1" x14ac:dyDescent="0.25">
      <c r="A3024"/>
      <c r="B3024" s="24"/>
      <c r="E3024"/>
      <c r="F3024"/>
      <c r="G3024"/>
      <c r="H3024"/>
    </row>
    <row r="3025" spans="1:8" s="5" customFormat="1" x14ac:dyDescent="0.25">
      <c r="A3025"/>
      <c r="B3025" s="24"/>
      <c r="E3025"/>
      <c r="F3025"/>
      <c r="G3025"/>
      <c r="H3025"/>
    </row>
    <row r="3026" spans="1:8" s="5" customFormat="1" x14ac:dyDescent="0.25">
      <c r="A3026"/>
      <c r="B3026" s="24"/>
      <c r="E3026"/>
      <c r="F3026"/>
      <c r="G3026"/>
      <c r="H3026"/>
    </row>
    <row r="3027" spans="1:8" s="5" customFormat="1" x14ac:dyDescent="0.25">
      <c r="A3027"/>
      <c r="B3027" s="24"/>
      <c r="E3027"/>
      <c r="F3027"/>
      <c r="G3027"/>
      <c r="H3027"/>
    </row>
    <row r="3028" spans="1:8" s="5" customFormat="1" x14ac:dyDescent="0.25">
      <c r="A3028"/>
      <c r="B3028" s="24"/>
      <c r="E3028"/>
      <c r="F3028"/>
      <c r="G3028"/>
      <c r="H3028"/>
    </row>
    <row r="3029" spans="1:8" s="5" customFormat="1" x14ac:dyDescent="0.25">
      <c r="A3029"/>
      <c r="B3029" s="24"/>
      <c r="E3029"/>
      <c r="F3029"/>
      <c r="G3029"/>
      <c r="H3029"/>
    </row>
    <row r="3030" spans="1:8" s="5" customFormat="1" x14ac:dyDescent="0.25">
      <c r="A3030"/>
      <c r="B3030" s="24"/>
      <c r="E3030"/>
      <c r="F3030"/>
      <c r="G3030"/>
      <c r="H3030"/>
    </row>
    <row r="3031" spans="1:8" s="5" customFormat="1" x14ac:dyDescent="0.25">
      <c r="A3031"/>
      <c r="B3031" s="24"/>
      <c r="E3031"/>
      <c r="F3031"/>
      <c r="G3031"/>
      <c r="H3031"/>
    </row>
    <row r="3032" spans="1:8" s="5" customFormat="1" x14ac:dyDescent="0.25">
      <c r="A3032"/>
      <c r="B3032" s="24"/>
      <c r="E3032"/>
      <c r="F3032"/>
      <c r="G3032"/>
      <c r="H3032"/>
    </row>
    <row r="3033" spans="1:8" s="5" customFormat="1" x14ac:dyDescent="0.25">
      <c r="A3033"/>
      <c r="B3033" s="24"/>
      <c r="E3033"/>
      <c r="F3033"/>
      <c r="G3033"/>
      <c r="H3033"/>
    </row>
    <row r="3034" spans="1:8" s="5" customFormat="1" x14ac:dyDescent="0.25">
      <c r="A3034"/>
      <c r="B3034" s="24"/>
      <c r="E3034"/>
      <c r="F3034"/>
      <c r="G3034"/>
      <c r="H3034"/>
    </row>
    <row r="3035" spans="1:8" s="5" customFormat="1" x14ac:dyDescent="0.25">
      <c r="A3035"/>
      <c r="B3035" s="24"/>
      <c r="E3035"/>
      <c r="F3035"/>
      <c r="G3035"/>
      <c r="H3035"/>
    </row>
    <row r="3036" spans="1:8" s="5" customFormat="1" x14ac:dyDescent="0.25">
      <c r="A3036"/>
      <c r="B3036" s="24"/>
      <c r="E3036"/>
      <c r="F3036"/>
      <c r="G3036"/>
      <c r="H3036"/>
    </row>
    <row r="3037" spans="1:8" s="5" customFormat="1" x14ac:dyDescent="0.25">
      <c r="A3037"/>
      <c r="B3037" s="24"/>
      <c r="E3037"/>
      <c r="F3037"/>
      <c r="G3037"/>
      <c r="H3037"/>
    </row>
    <row r="3038" spans="1:8" s="5" customFormat="1" x14ac:dyDescent="0.25">
      <c r="A3038"/>
      <c r="B3038" s="24"/>
      <c r="E3038"/>
      <c r="F3038"/>
      <c r="G3038"/>
      <c r="H3038"/>
    </row>
    <row r="3039" spans="1:8" s="5" customFormat="1" x14ac:dyDescent="0.25">
      <c r="A3039"/>
      <c r="B3039" s="24"/>
      <c r="E3039"/>
      <c r="F3039"/>
      <c r="G3039"/>
      <c r="H3039"/>
    </row>
    <row r="3040" spans="1:8" s="5" customFormat="1" x14ac:dyDescent="0.25">
      <c r="A3040"/>
      <c r="B3040" s="24"/>
      <c r="E3040"/>
      <c r="F3040"/>
      <c r="G3040"/>
      <c r="H3040"/>
    </row>
    <row r="3041" spans="1:8" s="5" customFormat="1" x14ac:dyDescent="0.25">
      <c r="A3041"/>
      <c r="B3041" s="24"/>
      <c r="E3041"/>
      <c r="F3041"/>
      <c r="G3041"/>
      <c r="H3041"/>
    </row>
    <row r="3042" spans="1:8" s="5" customFormat="1" x14ac:dyDescent="0.25">
      <c r="A3042"/>
      <c r="B3042" s="24"/>
      <c r="E3042"/>
      <c r="F3042"/>
      <c r="G3042"/>
      <c r="H3042"/>
    </row>
    <row r="3043" spans="1:8" s="5" customFormat="1" x14ac:dyDescent="0.25">
      <c r="A3043"/>
      <c r="B3043" s="24"/>
      <c r="E3043"/>
      <c r="F3043"/>
      <c r="G3043"/>
      <c r="H3043"/>
    </row>
    <row r="3044" spans="1:8" s="5" customFormat="1" x14ac:dyDescent="0.25">
      <c r="A3044"/>
      <c r="B3044" s="24"/>
      <c r="E3044"/>
      <c r="F3044"/>
      <c r="G3044"/>
      <c r="H3044"/>
    </row>
    <row r="3045" spans="1:8" s="5" customFormat="1" x14ac:dyDescent="0.25">
      <c r="A3045"/>
      <c r="B3045" s="24"/>
      <c r="E3045"/>
      <c r="F3045"/>
      <c r="G3045"/>
      <c r="H3045"/>
    </row>
    <row r="3046" spans="1:8" s="5" customFormat="1" x14ac:dyDescent="0.25">
      <c r="A3046"/>
      <c r="B3046" s="24"/>
      <c r="E3046"/>
      <c r="F3046"/>
      <c r="G3046"/>
      <c r="H3046"/>
    </row>
    <row r="3047" spans="1:8" s="5" customFormat="1" x14ac:dyDescent="0.25">
      <c r="A3047"/>
      <c r="B3047" s="24"/>
      <c r="E3047"/>
      <c r="F3047"/>
      <c r="G3047"/>
      <c r="H3047"/>
    </row>
    <row r="3048" spans="1:8" s="5" customFormat="1" x14ac:dyDescent="0.25">
      <c r="A3048"/>
      <c r="B3048" s="24"/>
      <c r="E3048"/>
      <c r="F3048"/>
      <c r="G3048"/>
      <c r="H3048"/>
    </row>
    <row r="3049" spans="1:8" s="5" customFormat="1" x14ac:dyDescent="0.25">
      <c r="A3049"/>
      <c r="B3049" s="24"/>
      <c r="E3049"/>
      <c r="F3049"/>
      <c r="G3049"/>
      <c r="H3049"/>
    </row>
    <row r="3050" spans="1:8" s="5" customFormat="1" x14ac:dyDescent="0.25">
      <c r="A3050"/>
      <c r="B3050" s="24"/>
      <c r="E3050"/>
      <c r="F3050"/>
      <c r="G3050"/>
      <c r="H3050"/>
    </row>
    <row r="3051" spans="1:8" s="5" customFormat="1" x14ac:dyDescent="0.25">
      <c r="A3051"/>
      <c r="B3051" s="24"/>
      <c r="E3051"/>
      <c r="F3051"/>
      <c r="G3051"/>
      <c r="H3051"/>
    </row>
    <row r="3052" spans="1:8" s="5" customFormat="1" x14ac:dyDescent="0.25">
      <c r="A3052"/>
      <c r="B3052" s="24"/>
      <c r="E3052"/>
      <c r="F3052"/>
      <c r="G3052"/>
      <c r="H3052"/>
    </row>
    <row r="3053" spans="1:8" s="5" customFormat="1" x14ac:dyDescent="0.25">
      <c r="A3053"/>
      <c r="B3053" s="24"/>
      <c r="E3053"/>
      <c r="F3053"/>
      <c r="G3053"/>
      <c r="H3053"/>
    </row>
    <row r="3054" spans="1:8" s="5" customFormat="1" x14ac:dyDescent="0.25">
      <c r="A3054"/>
      <c r="B3054" s="24"/>
      <c r="E3054"/>
      <c r="F3054"/>
      <c r="G3054"/>
      <c r="H3054"/>
    </row>
    <row r="3055" spans="1:8" s="5" customFormat="1" x14ac:dyDescent="0.25">
      <c r="A3055"/>
      <c r="B3055" s="24"/>
      <c r="E3055"/>
      <c r="F3055"/>
      <c r="G3055"/>
      <c r="H3055"/>
    </row>
    <row r="3056" spans="1:8" s="5" customFormat="1" x14ac:dyDescent="0.25">
      <c r="A3056"/>
      <c r="B3056" s="24"/>
      <c r="E3056"/>
      <c r="F3056"/>
      <c r="G3056"/>
      <c r="H3056"/>
    </row>
    <row r="3057" spans="1:8" s="5" customFormat="1" x14ac:dyDescent="0.25">
      <c r="A3057"/>
      <c r="B3057" s="24"/>
      <c r="E3057"/>
      <c r="F3057"/>
      <c r="G3057"/>
      <c r="H3057"/>
    </row>
    <row r="3058" spans="1:8" s="5" customFormat="1" x14ac:dyDescent="0.25">
      <c r="A3058"/>
      <c r="B3058" s="24"/>
      <c r="E3058"/>
      <c r="F3058"/>
      <c r="G3058"/>
      <c r="H3058"/>
    </row>
    <row r="3059" spans="1:8" s="5" customFormat="1" x14ac:dyDescent="0.25">
      <c r="A3059"/>
      <c r="B3059" s="24"/>
      <c r="E3059"/>
      <c r="F3059"/>
      <c r="G3059"/>
      <c r="H3059"/>
    </row>
    <row r="3060" spans="1:8" s="5" customFormat="1" x14ac:dyDescent="0.25">
      <c r="A3060"/>
      <c r="B3060" s="24"/>
      <c r="E3060"/>
      <c r="F3060"/>
      <c r="G3060"/>
      <c r="H3060"/>
    </row>
    <row r="3061" spans="1:8" s="5" customFormat="1" x14ac:dyDescent="0.25">
      <c r="A3061"/>
      <c r="B3061" s="24"/>
      <c r="E3061"/>
      <c r="F3061"/>
      <c r="G3061"/>
      <c r="H3061"/>
    </row>
    <row r="3062" spans="1:8" s="5" customFormat="1" x14ac:dyDescent="0.25">
      <c r="A3062"/>
      <c r="B3062" s="24"/>
      <c r="E3062"/>
      <c r="F3062"/>
      <c r="G3062"/>
      <c r="H3062"/>
    </row>
    <row r="3063" spans="1:8" s="5" customFormat="1" x14ac:dyDescent="0.25">
      <c r="A3063"/>
      <c r="B3063" s="24"/>
      <c r="E3063"/>
      <c r="F3063"/>
      <c r="G3063"/>
      <c r="H3063"/>
    </row>
    <row r="3064" spans="1:8" s="5" customFormat="1" x14ac:dyDescent="0.25">
      <c r="A3064"/>
      <c r="B3064" s="24"/>
      <c r="E3064"/>
      <c r="F3064"/>
      <c r="G3064"/>
      <c r="H3064"/>
    </row>
    <row r="3065" spans="1:8" s="5" customFormat="1" x14ac:dyDescent="0.25">
      <c r="A3065"/>
      <c r="B3065" s="24"/>
      <c r="E3065"/>
      <c r="F3065"/>
      <c r="G3065"/>
      <c r="H3065"/>
    </row>
    <row r="3066" spans="1:8" s="5" customFormat="1" x14ac:dyDescent="0.25">
      <c r="A3066"/>
      <c r="B3066" s="24"/>
      <c r="E3066"/>
      <c r="F3066"/>
      <c r="G3066"/>
      <c r="H3066"/>
    </row>
    <row r="3067" spans="1:8" s="5" customFormat="1" x14ac:dyDescent="0.25">
      <c r="A3067"/>
      <c r="B3067" s="24"/>
      <c r="E3067"/>
      <c r="F3067"/>
      <c r="G3067"/>
      <c r="H3067"/>
    </row>
    <row r="3068" spans="1:8" s="5" customFormat="1" x14ac:dyDescent="0.25">
      <c r="A3068"/>
      <c r="B3068" s="24"/>
      <c r="E3068"/>
      <c r="F3068"/>
      <c r="G3068"/>
      <c r="H3068"/>
    </row>
    <row r="3069" spans="1:8" s="5" customFormat="1" x14ac:dyDescent="0.25">
      <c r="A3069"/>
      <c r="B3069" s="24"/>
      <c r="E3069"/>
      <c r="F3069"/>
      <c r="G3069"/>
      <c r="H3069"/>
    </row>
    <row r="3070" spans="1:8" s="5" customFormat="1" x14ac:dyDescent="0.25">
      <c r="A3070"/>
      <c r="B3070" s="24"/>
      <c r="E3070"/>
      <c r="F3070"/>
      <c r="G3070"/>
      <c r="H3070"/>
    </row>
    <row r="3071" spans="1:8" s="5" customFormat="1" x14ac:dyDescent="0.25">
      <c r="A3071"/>
      <c r="B3071" s="24"/>
      <c r="E3071"/>
      <c r="F3071"/>
      <c r="G3071"/>
      <c r="H3071"/>
    </row>
    <row r="3072" spans="1:8" s="5" customFormat="1" x14ac:dyDescent="0.25">
      <c r="A3072"/>
      <c r="B3072" s="24"/>
      <c r="E3072"/>
      <c r="F3072"/>
      <c r="G3072"/>
      <c r="H3072"/>
    </row>
    <row r="3073" spans="1:8" s="5" customFormat="1" x14ac:dyDescent="0.25">
      <c r="A3073"/>
      <c r="B3073" s="24"/>
      <c r="E3073"/>
      <c r="F3073"/>
      <c r="G3073"/>
      <c r="H3073"/>
    </row>
    <row r="3074" spans="1:8" s="5" customFormat="1" x14ac:dyDescent="0.25">
      <c r="A3074"/>
      <c r="B3074" s="24"/>
      <c r="E3074"/>
      <c r="F3074"/>
      <c r="G3074"/>
      <c r="H3074"/>
    </row>
    <row r="3075" spans="1:8" s="5" customFormat="1" x14ac:dyDescent="0.25">
      <c r="A3075"/>
      <c r="B3075" s="24"/>
      <c r="E3075"/>
      <c r="F3075"/>
      <c r="G3075"/>
      <c r="H3075"/>
    </row>
    <row r="3076" spans="1:8" s="5" customFormat="1" x14ac:dyDescent="0.25">
      <c r="A3076"/>
      <c r="B3076" s="24"/>
      <c r="E3076"/>
      <c r="F3076"/>
      <c r="G3076"/>
      <c r="H3076"/>
    </row>
    <row r="3077" spans="1:8" s="5" customFormat="1" x14ac:dyDescent="0.25">
      <c r="A3077"/>
      <c r="B3077" s="24"/>
      <c r="E3077"/>
      <c r="F3077"/>
      <c r="G3077"/>
      <c r="H3077"/>
    </row>
    <row r="3078" spans="1:8" s="5" customFormat="1" x14ac:dyDescent="0.25">
      <c r="A3078"/>
      <c r="B3078" s="24"/>
      <c r="E3078"/>
      <c r="F3078"/>
      <c r="G3078"/>
      <c r="H3078"/>
    </row>
    <row r="3079" spans="1:8" s="5" customFormat="1" x14ac:dyDescent="0.25">
      <c r="A3079"/>
      <c r="B3079" s="24"/>
      <c r="E3079"/>
      <c r="F3079"/>
      <c r="G3079"/>
      <c r="H3079"/>
    </row>
    <row r="3080" spans="1:8" s="5" customFormat="1" x14ac:dyDescent="0.25">
      <c r="A3080"/>
      <c r="B3080" s="24"/>
      <c r="E3080"/>
      <c r="F3080"/>
      <c r="G3080"/>
      <c r="H3080"/>
    </row>
    <row r="3081" spans="1:8" s="5" customFormat="1" x14ac:dyDescent="0.25">
      <c r="A3081"/>
      <c r="B3081" s="24"/>
      <c r="E3081"/>
      <c r="F3081"/>
      <c r="G3081"/>
      <c r="H3081"/>
    </row>
    <row r="3082" spans="1:8" s="5" customFormat="1" x14ac:dyDescent="0.25">
      <c r="A3082"/>
      <c r="B3082" s="24"/>
      <c r="E3082"/>
      <c r="F3082"/>
      <c r="G3082"/>
      <c r="H3082"/>
    </row>
    <row r="3083" spans="1:8" s="5" customFormat="1" x14ac:dyDescent="0.25">
      <c r="A3083"/>
      <c r="B3083" s="24"/>
      <c r="E3083"/>
      <c r="F3083"/>
      <c r="G3083"/>
      <c r="H3083"/>
    </row>
    <row r="3084" spans="1:8" s="5" customFormat="1" x14ac:dyDescent="0.25">
      <c r="A3084"/>
      <c r="B3084" s="24"/>
      <c r="E3084"/>
      <c r="F3084"/>
      <c r="G3084"/>
      <c r="H3084"/>
    </row>
    <row r="3085" spans="1:8" s="5" customFormat="1" x14ac:dyDescent="0.25">
      <c r="A3085"/>
      <c r="B3085" s="24"/>
      <c r="E3085"/>
      <c r="F3085"/>
      <c r="G3085"/>
      <c r="H3085"/>
    </row>
    <row r="3086" spans="1:8" s="5" customFormat="1" x14ac:dyDescent="0.25">
      <c r="A3086"/>
      <c r="B3086" s="24"/>
      <c r="E3086"/>
      <c r="F3086"/>
      <c r="G3086"/>
      <c r="H3086"/>
    </row>
    <row r="3087" spans="1:8" s="5" customFormat="1" x14ac:dyDescent="0.25">
      <c r="A3087"/>
      <c r="B3087" s="24"/>
      <c r="E3087"/>
      <c r="F3087"/>
      <c r="G3087"/>
      <c r="H3087"/>
    </row>
    <row r="3088" spans="1:8" s="5" customFormat="1" x14ac:dyDescent="0.25">
      <c r="A3088"/>
      <c r="B3088" s="24"/>
      <c r="E3088"/>
      <c r="F3088"/>
      <c r="G3088"/>
      <c r="H3088"/>
    </row>
    <row r="3089" spans="1:8" s="5" customFormat="1" x14ac:dyDescent="0.25">
      <c r="A3089"/>
      <c r="B3089" s="24"/>
      <c r="E3089"/>
      <c r="F3089"/>
      <c r="G3089"/>
      <c r="H3089"/>
    </row>
    <row r="3090" spans="1:8" s="5" customFormat="1" x14ac:dyDescent="0.25">
      <c r="A3090"/>
      <c r="B3090" s="24"/>
      <c r="E3090"/>
      <c r="F3090"/>
      <c r="G3090"/>
      <c r="H3090"/>
    </row>
    <row r="3091" spans="1:8" s="5" customFormat="1" x14ac:dyDescent="0.25">
      <c r="A3091"/>
      <c r="B3091" s="24"/>
      <c r="E3091"/>
      <c r="F3091"/>
      <c r="G3091"/>
      <c r="H3091"/>
    </row>
    <row r="3092" spans="1:8" s="5" customFormat="1" x14ac:dyDescent="0.25">
      <c r="A3092"/>
      <c r="B3092" s="24"/>
      <c r="E3092"/>
      <c r="F3092"/>
      <c r="G3092"/>
      <c r="H3092"/>
    </row>
    <row r="3093" spans="1:8" s="5" customFormat="1" x14ac:dyDescent="0.25">
      <c r="A3093"/>
      <c r="B3093" s="24"/>
      <c r="E3093"/>
      <c r="F3093"/>
      <c r="G3093"/>
      <c r="H3093"/>
    </row>
    <row r="3094" spans="1:8" s="5" customFormat="1" x14ac:dyDescent="0.25">
      <c r="A3094"/>
      <c r="B3094" s="24"/>
      <c r="E3094"/>
      <c r="F3094"/>
      <c r="G3094"/>
      <c r="H3094"/>
    </row>
    <row r="3095" spans="1:8" s="5" customFormat="1" x14ac:dyDescent="0.25">
      <c r="A3095"/>
      <c r="B3095" s="24"/>
      <c r="E3095"/>
      <c r="F3095"/>
      <c r="G3095"/>
      <c r="H3095"/>
    </row>
    <row r="3096" spans="1:8" s="5" customFormat="1" x14ac:dyDescent="0.25">
      <c r="A3096"/>
      <c r="B3096" s="24"/>
      <c r="E3096"/>
      <c r="F3096"/>
      <c r="G3096"/>
      <c r="H3096"/>
    </row>
    <row r="3097" spans="1:8" s="5" customFormat="1" x14ac:dyDescent="0.25">
      <c r="A3097"/>
      <c r="B3097" s="24"/>
      <c r="E3097"/>
      <c r="F3097"/>
      <c r="G3097"/>
      <c r="H3097"/>
    </row>
    <row r="3098" spans="1:8" s="5" customFormat="1" x14ac:dyDescent="0.25">
      <c r="A3098"/>
      <c r="B3098" s="24"/>
      <c r="E3098"/>
      <c r="F3098"/>
      <c r="G3098"/>
      <c r="H3098"/>
    </row>
    <row r="3099" spans="1:8" s="5" customFormat="1" x14ac:dyDescent="0.25">
      <c r="A3099"/>
      <c r="B3099" s="24"/>
      <c r="E3099"/>
      <c r="F3099"/>
      <c r="G3099"/>
      <c r="H3099"/>
    </row>
    <row r="3100" spans="1:8" s="5" customFormat="1" x14ac:dyDescent="0.25">
      <c r="A3100"/>
      <c r="B3100" s="24"/>
      <c r="E3100"/>
      <c r="F3100"/>
      <c r="G3100"/>
      <c r="H3100"/>
    </row>
    <row r="3101" spans="1:8" s="5" customFormat="1" x14ac:dyDescent="0.25">
      <c r="A3101"/>
      <c r="B3101" s="24"/>
      <c r="E3101"/>
      <c r="F3101"/>
      <c r="G3101"/>
      <c r="H3101"/>
    </row>
    <row r="3102" spans="1:8" s="5" customFormat="1" x14ac:dyDescent="0.25">
      <c r="A3102"/>
      <c r="B3102" s="24"/>
      <c r="E3102"/>
      <c r="F3102"/>
      <c r="G3102"/>
      <c r="H3102"/>
    </row>
    <row r="3103" spans="1:8" s="5" customFormat="1" x14ac:dyDescent="0.25">
      <c r="A3103"/>
      <c r="B3103" s="24"/>
      <c r="E3103"/>
      <c r="F3103"/>
      <c r="G3103"/>
      <c r="H3103"/>
    </row>
    <row r="3104" spans="1:8" s="5" customFormat="1" x14ac:dyDescent="0.25">
      <c r="A3104"/>
      <c r="B3104" s="24"/>
      <c r="E3104"/>
      <c r="F3104"/>
      <c r="G3104"/>
      <c r="H3104"/>
    </row>
    <row r="3105" spans="1:8" s="5" customFormat="1" x14ac:dyDescent="0.25">
      <c r="A3105"/>
      <c r="B3105" s="24"/>
      <c r="E3105"/>
      <c r="F3105"/>
      <c r="G3105"/>
      <c r="H3105"/>
    </row>
    <row r="3106" spans="1:8" s="5" customFormat="1" x14ac:dyDescent="0.25">
      <c r="A3106"/>
      <c r="B3106" s="24"/>
      <c r="E3106"/>
      <c r="F3106"/>
      <c r="G3106"/>
      <c r="H3106"/>
    </row>
    <row r="3107" spans="1:8" s="5" customFormat="1" x14ac:dyDescent="0.25">
      <c r="A3107"/>
      <c r="B3107" s="24"/>
      <c r="E3107"/>
      <c r="F3107"/>
      <c r="G3107"/>
      <c r="H3107"/>
    </row>
    <row r="3108" spans="1:8" s="5" customFormat="1" x14ac:dyDescent="0.25">
      <c r="A3108"/>
      <c r="B3108" s="24"/>
      <c r="E3108"/>
      <c r="F3108"/>
      <c r="G3108"/>
      <c r="H3108"/>
    </row>
    <row r="3109" spans="1:8" s="5" customFormat="1" x14ac:dyDescent="0.25">
      <c r="A3109"/>
      <c r="B3109" s="24"/>
      <c r="E3109"/>
      <c r="F3109"/>
      <c r="G3109"/>
      <c r="H3109"/>
    </row>
    <row r="3110" spans="1:8" s="5" customFormat="1" x14ac:dyDescent="0.25">
      <c r="A3110"/>
      <c r="B3110" s="24"/>
      <c r="E3110"/>
      <c r="F3110"/>
      <c r="G3110"/>
      <c r="H3110"/>
    </row>
    <row r="3111" spans="1:8" s="5" customFormat="1" x14ac:dyDescent="0.25">
      <c r="A3111"/>
      <c r="B3111" s="24"/>
      <c r="E3111"/>
      <c r="F3111"/>
      <c r="G3111"/>
      <c r="H3111"/>
    </row>
    <row r="3112" spans="1:8" s="5" customFormat="1" x14ac:dyDescent="0.25">
      <c r="A3112"/>
      <c r="B3112" s="24"/>
      <c r="E3112"/>
      <c r="F3112"/>
      <c r="G3112"/>
      <c r="H3112"/>
    </row>
    <row r="3113" spans="1:8" s="5" customFormat="1" x14ac:dyDescent="0.25">
      <c r="A3113"/>
      <c r="B3113" s="24"/>
      <c r="E3113"/>
      <c r="F3113"/>
      <c r="G3113"/>
      <c r="H3113"/>
    </row>
    <row r="3114" spans="1:8" s="5" customFormat="1" x14ac:dyDescent="0.25">
      <c r="A3114"/>
      <c r="B3114" s="24"/>
      <c r="E3114"/>
      <c r="F3114"/>
      <c r="G3114"/>
      <c r="H3114"/>
    </row>
    <row r="3115" spans="1:8" s="5" customFormat="1" x14ac:dyDescent="0.25">
      <c r="A3115"/>
      <c r="B3115" s="24"/>
      <c r="E3115"/>
      <c r="F3115"/>
      <c r="G3115"/>
      <c r="H3115"/>
    </row>
    <row r="3116" spans="1:8" s="5" customFormat="1" x14ac:dyDescent="0.25">
      <c r="A3116"/>
      <c r="B3116" s="24"/>
      <c r="E3116"/>
      <c r="F3116"/>
      <c r="G3116"/>
      <c r="H3116"/>
    </row>
    <row r="3117" spans="1:8" s="5" customFormat="1" x14ac:dyDescent="0.25">
      <c r="A3117"/>
      <c r="B3117" s="24"/>
      <c r="E3117"/>
      <c r="F3117"/>
      <c r="G3117"/>
      <c r="H3117"/>
    </row>
    <row r="3118" spans="1:8" s="5" customFormat="1" x14ac:dyDescent="0.25">
      <c r="A3118"/>
      <c r="B3118" s="24"/>
      <c r="E3118"/>
      <c r="F3118"/>
      <c r="G3118"/>
      <c r="H3118"/>
    </row>
    <row r="3119" spans="1:8" s="5" customFormat="1" x14ac:dyDescent="0.25">
      <c r="A3119"/>
      <c r="B3119" s="24"/>
      <c r="E3119"/>
      <c r="F3119"/>
      <c r="G3119"/>
      <c r="H3119"/>
    </row>
    <row r="3120" spans="1:8" s="5" customFormat="1" x14ac:dyDescent="0.25">
      <c r="A3120"/>
      <c r="B3120" s="24"/>
      <c r="E3120"/>
      <c r="F3120"/>
      <c r="G3120"/>
      <c r="H3120"/>
    </row>
    <row r="3121" spans="1:8" s="5" customFormat="1" x14ac:dyDescent="0.25">
      <c r="A3121"/>
      <c r="B3121" s="24"/>
      <c r="E3121"/>
      <c r="F3121"/>
      <c r="G3121"/>
      <c r="H3121"/>
    </row>
    <row r="3122" spans="1:8" s="5" customFormat="1" x14ac:dyDescent="0.25">
      <c r="A3122"/>
      <c r="B3122" s="24"/>
      <c r="E3122"/>
      <c r="F3122"/>
      <c r="G3122"/>
      <c r="H3122"/>
    </row>
    <row r="3123" spans="1:8" s="5" customFormat="1" x14ac:dyDescent="0.25">
      <c r="A3123"/>
      <c r="B3123" s="24"/>
      <c r="E3123"/>
      <c r="F3123"/>
      <c r="G3123"/>
      <c r="H3123"/>
    </row>
    <row r="3124" spans="1:8" s="5" customFormat="1" x14ac:dyDescent="0.25">
      <c r="A3124"/>
      <c r="B3124" s="24"/>
      <c r="E3124"/>
      <c r="F3124"/>
      <c r="G3124"/>
      <c r="H3124"/>
    </row>
    <row r="3125" spans="1:8" s="5" customFormat="1" x14ac:dyDescent="0.25">
      <c r="A3125"/>
      <c r="B3125" s="24"/>
      <c r="E3125"/>
      <c r="F3125"/>
      <c r="G3125"/>
      <c r="H3125"/>
    </row>
    <row r="3126" spans="1:8" s="5" customFormat="1" x14ac:dyDescent="0.25">
      <c r="A3126"/>
      <c r="B3126" s="24"/>
      <c r="E3126"/>
      <c r="F3126"/>
      <c r="G3126"/>
      <c r="H3126"/>
    </row>
    <row r="3127" spans="1:8" s="5" customFormat="1" x14ac:dyDescent="0.25">
      <c r="A3127"/>
      <c r="B3127" s="24"/>
      <c r="E3127"/>
      <c r="F3127"/>
      <c r="G3127"/>
      <c r="H3127"/>
    </row>
    <row r="3128" spans="1:8" s="5" customFormat="1" x14ac:dyDescent="0.25">
      <c r="A3128"/>
      <c r="B3128" s="24"/>
      <c r="E3128"/>
      <c r="F3128"/>
      <c r="G3128"/>
      <c r="H3128"/>
    </row>
    <row r="3129" spans="1:8" s="5" customFormat="1" x14ac:dyDescent="0.25">
      <c r="A3129"/>
      <c r="B3129" s="24"/>
      <c r="E3129"/>
      <c r="F3129"/>
      <c r="G3129"/>
      <c r="H3129"/>
    </row>
    <row r="3130" spans="1:8" s="5" customFormat="1" x14ac:dyDescent="0.25">
      <c r="A3130"/>
      <c r="B3130" s="24"/>
      <c r="E3130"/>
      <c r="F3130"/>
      <c r="G3130"/>
      <c r="H3130"/>
    </row>
    <row r="3131" spans="1:8" s="5" customFormat="1" x14ac:dyDescent="0.25">
      <c r="A3131"/>
      <c r="B3131" s="24"/>
      <c r="E3131"/>
      <c r="F3131"/>
      <c r="G3131"/>
      <c r="H3131"/>
    </row>
    <row r="3132" spans="1:8" s="5" customFormat="1" x14ac:dyDescent="0.25">
      <c r="A3132"/>
      <c r="B3132" s="24"/>
      <c r="E3132"/>
      <c r="F3132"/>
      <c r="G3132"/>
      <c r="H3132"/>
    </row>
    <row r="3133" spans="1:8" s="5" customFormat="1" x14ac:dyDescent="0.25">
      <c r="A3133"/>
      <c r="B3133" s="24"/>
      <c r="E3133"/>
      <c r="F3133"/>
      <c r="G3133"/>
      <c r="H3133"/>
    </row>
    <row r="3134" spans="1:8" s="5" customFormat="1" x14ac:dyDescent="0.25">
      <c r="A3134"/>
      <c r="B3134" s="24"/>
      <c r="E3134"/>
      <c r="F3134"/>
      <c r="G3134"/>
      <c r="H3134"/>
    </row>
    <row r="3135" spans="1:8" s="5" customFormat="1" x14ac:dyDescent="0.25">
      <c r="A3135"/>
      <c r="B3135" s="24"/>
      <c r="E3135"/>
      <c r="F3135"/>
      <c r="G3135"/>
      <c r="H3135"/>
    </row>
    <row r="3136" spans="1:8" s="5" customFormat="1" x14ac:dyDescent="0.25">
      <c r="A3136"/>
      <c r="B3136" s="24"/>
      <c r="E3136"/>
      <c r="F3136"/>
      <c r="G3136"/>
      <c r="H3136"/>
    </row>
    <row r="3137" spans="1:8" s="5" customFormat="1" x14ac:dyDescent="0.25">
      <c r="A3137"/>
      <c r="B3137" s="24"/>
      <c r="E3137"/>
      <c r="F3137"/>
      <c r="G3137"/>
      <c r="H3137"/>
    </row>
    <row r="3138" spans="1:8" s="5" customFormat="1" x14ac:dyDescent="0.25">
      <c r="A3138"/>
      <c r="B3138" s="24"/>
      <c r="E3138"/>
      <c r="F3138"/>
      <c r="G3138"/>
      <c r="H3138"/>
    </row>
    <row r="3139" spans="1:8" s="5" customFormat="1" x14ac:dyDescent="0.25">
      <c r="A3139"/>
      <c r="B3139" s="24"/>
      <c r="E3139"/>
      <c r="F3139"/>
      <c r="G3139"/>
      <c r="H3139"/>
    </row>
    <row r="3140" spans="1:8" s="5" customFormat="1" x14ac:dyDescent="0.25">
      <c r="A3140"/>
      <c r="B3140" s="24"/>
      <c r="E3140"/>
      <c r="F3140"/>
      <c r="G3140"/>
      <c r="H3140"/>
    </row>
    <row r="3141" spans="1:8" s="5" customFormat="1" x14ac:dyDescent="0.25">
      <c r="A3141"/>
      <c r="B3141" s="24"/>
      <c r="E3141"/>
      <c r="F3141"/>
      <c r="G3141"/>
      <c r="H3141"/>
    </row>
    <row r="3142" spans="1:8" s="5" customFormat="1" x14ac:dyDescent="0.25">
      <c r="A3142"/>
      <c r="B3142" s="24"/>
      <c r="E3142"/>
      <c r="F3142"/>
      <c r="G3142"/>
      <c r="H3142"/>
    </row>
    <row r="3143" spans="1:8" s="5" customFormat="1" x14ac:dyDescent="0.25">
      <c r="A3143"/>
      <c r="B3143" s="24"/>
      <c r="E3143"/>
      <c r="F3143"/>
      <c r="G3143"/>
      <c r="H3143"/>
    </row>
    <row r="3144" spans="1:8" s="5" customFormat="1" x14ac:dyDescent="0.25">
      <c r="A3144"/>
      <c r="B3144" s="24"/>
      <c r="E3144"/>
      <c r="F3144"/>
      <c r="G3144"/>
      <c r="H3144"/>
    </row>
    <row r="3145" spans="1:8" s="5" customFormat="1" x14ac:dyDescent="0.25">
      <c r="A3145"/>
      <c r="B3145" s="24"/>
      <c r="E3145"/>
      <c r="F3145"/>
      <c r="G3145"/>
      <c r="H3145"/>
    </row>
    <row r="3146" spans="1:8" s="5" customFormat="1" x14ac:dyDescent="0.25">
      <c r="A3146"/>
      <c r="B3146" s="24"/>
      <c r="E3146"/>
      <c r="F3146"/>
      <c r="G3146"/>
      <c r="H3146"/>
    </row>
    <row r="3147" spans="1:8" s="5" customFormat="1" x14ac:dyDescent="0.25">
      <c r="A3147"/>
      <c r="B3147" s="24"/>
      <c r="E3147"/>
      <c r="F3147"/>
      <c r="G3147"/>
      <c r="H3147"/>
    </row>
    <row r="3148" spans="1:8" s="5" customFormat="1" x14ac:dyDescent="0.25">
      <c r="A3148"/>
      <c r="B3148" s="24"/>
      <c r="E3148"/>
      <c r="F3148"/>
      <c r="G3148"/>
      <c r="H3148"/>
    </row>
    <row r="3149" spans="1:8" s="5" customFormat="1" x14ac:dyDescent="0.25">
      <c r="A3149"/>
      <c r="B3149" s="24"/>
      <c r="E3149"/>
      <c r="F3149"/>
      <c r="G3149"/>
      <c r="H3149"/>
    </row>
    <row r="3150" spans="1:8" s="5" customFormat="1" x14ac:dyDescent="0.25">
      <c r="A3150"/>
      <c r="B3150" s="24"/>
      <c r="E3150"/>
      <c r="F3150"/>
      <c r="G3150"/>
      <c r="H3150"/>
    </row>
    <row r="3151" spans="1:8" s="5" customFormat="1" x14ac:dyDescent="0.25">
      <c r="A3151"/>
      <c r="B3151" s="24"/>
      <c r="E3151"/>
      <c r="F3151"/>
      <c r="G3151"/>
      <c r="H3151"/>
    </row>
    <row r="3152" spans="1:8" s="5" customFormat="1" x14ac:dyDescent="0.25">
      <c r="A3152"/>
      <c r="B3152" s="24"/>
      <c r="E3152"/>
      <c r="F3152"/>
      <c r="G3152"/>
      <c r="H3152"/>
    </row>
    <row r="3153" spans="1:8" s="5" customFormat="1" x14ac:dyDescent="0.25">
      <c r="A3153"/>
      <c r="B3153" s="24"/>
      <c r="E3153"/>
      <c r="F3153"/>
      <c r="G3153"/>
      <c r="H3153"/>
    </row>
    <row r="3154" spans="1:8" s="5" customFormat="1" x14ac:dyDescent="0.25">
      <c r="A3154"/>
      <c r="B3154" s="24"/>
      <c r="E3154"/>
      <c r="F3154"/>
      <c r="G3154"/>
      <c r="H3154"/>
    </row>
    <row r="3155" spans="1:8" s="5" customFormat="1" x14ac:dyDescent="0.25">
      <c r="A3155"/>
      <c r="B3155" s="24"/>
      <c r="E3155"/>
      <c r="F3155"/>
      <c r="G3155"/>
      <c r="H3155"/>
    </row>
    <row r="3156" spans="1:8" s="5" customFormat="1" x14ac:dyDescent="0.25">
      <c r="A3156"/>
      <c r="B3156" s="24"/>
      <c r="E3156"/>
      <c r="F3156"/>
      <c r="G3156"/>
      <c r="H3156"/>
    </row>
    <row r="3157" spans="1:8" s="5" customFormat="1" x14ac:dyDescent="0.25">
      <c r="A3157"/>
      <c r="B3157" s="24"/>
      <c r="E3157"/>
      <c r="F3157"/>
      <c r="G3157"/>
      <c r="H3157"/>
    </row>
    <row r="3158" spans="1:8" s="5" customFormat="1" x14ac:dyDescent="0.25">
      <c r="A3158"/>
      <c r="B3158" s="24"/>
      <c r="E3158"/>
      <c r="F3158"/>
      <c r="G3158"/>
      <c r="H3158"/>
    </row>
    <row r="3159" spans="1:8" s="5" customFormat="1" x14ac:dyDescent="0.25">
      <c r="A3159"/>
      <c r="B3159" s="24"/>
      <c r="E3159"/>
      <c r="F3159"/>
      <c r="G3159"/>
      <c r="H3159"/>
    </row>
    <row r="3160" spans="1:8" s="5" customFormat="1" x14ac:dyDescent="0.25">
      <c r="A3160"/>
      <c r="B3160" s="24"/>
      <c r="E3160"/>
      <c r="F3160"/>
      <c r="G3160"/>
      <c r="H3160"/>
    </row>
    <row r="3161" spans="1:8" s="5" customFormat="1" x14ac:dyDescent="0.25">
      <c r="A3161"/>
      <c r="B3161" s="24"/>
      <c r="E3161"/>
      <c r="F3161"/>
      <c r="G3161"/>
      <c r="H3161"/>
    </row>
    <row r="3162" spans="1:8" s="5" customFormat="1" x14ac:dyDescent="0.25">
      <c r="A3162"/>
      <c r="B3162" s="24"/>
      <c r="E3162"/>
      <c r="F3162"/>
      <c r="G3162"/>
      <c r="H3162"/>
    </row>
    <row r="3163" spans="1:8" s="5" customFormat="1" x14ac:dyDescent="0.25">
      <c r="A3163"/>
      <c r="B3163" s="24"/>
      <c r="E3163"/>
      <c r="F3163"/>
      <c r="G3163"/>
      <c r="H3163"/>
    </row>
    <row r="3164" spans="1:8" s="5" customFormat="1" x14ac:dyDescent="0.25">
      <c r="A3164"/>
      <c r="B3164" s="24"/>
      <c r="E3164"/>
      <c r="F3164"/>
      <c r="G3164"/>
      <c r="H3164"/>
    </row>
    <row r="3165" spans="1:8" s="5" customFormat="1" x14ac:dyDescent="0.25">
      <c r="A3165"/>
      <c r="B3165" s="24"/>
      <c r="E3165"/>
      <c r="F3165"/>
      <c r="G3165"/>
      <c r="H3165"/>
    </row>
    <row r="3166" spans="1:8" s="5" customFormat="1" x14ac:dyDescent="0.25">
      <c r="A3166"/>
      <c r="B3166" s="24"/>
      <c r="E3166"/>
      <c r="F3166"/>
      <c r="G3166"/>
      <c r="H3166"/>
    </row>
    <row r="3167" spans="1:8" s="5" customFormat="1" x14ac:dyDescent="0.25">
      <c r="A3167"/>
      <c r="B3167" s="24"/>
      <c r="E3167"/>
      <c r="F3167"/>
      <c r="G3167"/>
      <c r="H3167"/>
    </row>
    <row r="3168" spans="1:8" s="5" customFormat="1" x14ac:dyDescent="0.25">
      <c r="A3168"/>
      <c r="B3168" s="24"/>
      <c r="E3168"/>
      <c r="F3168"/>
      <c r="G3168"/>
      <c r="H3168"/>
    </row>
    <row r="3169" spans="1:8" s="5" customFormat="1" x14ac:dyDescent="0.25">
      <c r="A3169"/>
      <c r="B3169" s="24"/>
      <c r="E3169"/>
      <c r="F3169"/>
      <c r="G3169"/>
      <c r="H3169"/>
    </row>
    <row r="3170" spans="1:8" s="5" customFormat="1" x14ac:dyDescent="0.25">
      <c r="A3170"/>
      <c r="B3170" s="24"/>
      <c r="E3170"/>
      <c r="F3170"/>
      <c r="G3170"/>
      <c r="H3170"/>
    </row>
    <row r="3171" spans="1:8" s="5" customFormat="1" x14ac:dyDescent="0.25">
      <c r="A3171"/>
      <c r="B3171" s="24"/>
      <c r="E3171"/>
      <c r="F3171"/>
      <c r="G3171"/>
      <c r="H3171"/>
    </row>
    <row r="3172" spans="1:8" s="5" customFormat="1" x14ac:dyDescent="0.25">
      <c r="A3172"/>
      <c r="B3172" s="24"/>
      <c r="E3172"/>
      <c r="F3172"/>
      <c r="G3172"/>
      <c r="H3172"/>
    </row>
    <row r="3173" spans="1:8" s="5" customFormat="1" x14ac:dyDescent="0.25">
      <c r="A3173"/>
      <c r="B3173" s="24"/>
      <c r="E3173"/>
      <c r="F3173"/>
      <c r="G3173"/>
      <c r="H3173"/>
    </row>
    <row r="3174" spans="1:8" s="5" customFormat="1" x14ac:dyDescent="0.25">
      <c r="A3174"/>
      <c r="B3174" s="24"/>
      <c r="E3174"/>
      <c r="F3174"/>
      <c r="G3174"/>
      <c r="H3174"/>
    </row>
    <row r="3175" spans="1:8" s="5" customFormat="1" x14ac:dyDescent="0.25">
      <c r="A3175"/>
      <c r="B3175" s="24"/>
      <c r="E3175"/>
      <c r="F3175"/>
      <c r="G3175"/>
      <c r="H3175"/>
    </row>
    <row r="3176" spans="1:8" s="5" customFormat="1" x14ac:dyDescent="0.25">
      <c r="A3176"/>
      <c r="B3176" s="24"/>
      <c r="E3176"/>
      <c r="F3176"/>
      <c r="G3176"/>
      <c r="H3176"/>
    </row>
    <row r="3177" spans="1:8" s="5" customFormat="1" x14ac:dyDescent="0.25">
      <c r="A3177"/>
      <c r="B3177" s="24"/>
      <c r="E3177"/>
      <c r="F3177"/>
      <c r="G3177"/>
      <c r="H3177"/>
    </row>
    <row r="3178" spans="1:8" s="5" customFormat="1" x14ac:dyDescent="0.25">
      <c r="A3178"/>
      <c r="B3178" s="24"/>
      <c r="E3178"/>
      <c r="F3178"/>
      <c r="G3178"/>
      <c r="H3178"/>
    </row>
    <row r="3179" spans="1:8" s="5" customFormat="1" x14ac:dyDescent="0.25">
      <c r="A3179"/>
      <c r="B3179" s="24"/>
      <c r="E3179"/>
      <c r="F3179"/>
      <c r="G3179"/>
      <c r="H3179"/>
    </row>
    <row r="3180" spans="1:8" s="5" customFormat="1" x14ac:dyDescent="0.25">
      <c r="A3180"/>
      <c r="B3180" s="24"/>
      <c r="E3180"/>
      <c r="F3180"/>
      <c r="G3180"/>
      <c r="H3180"/>
    </row>
    <row r="3181" spans="1:8" s="5" customFormat="1" x14ac:dyDescent="0.25">
      <c r="A3181"/>
      <c r="B3181" s="24"/>
      <c r="E3181"/>
      <c r="F3181"/>
      <c r="G3181"/>
      <c r="H3181"/>
    </row>
    <row r="3182" spans="1:8" s="5" customFormat="1" x14ac:dyDescent="0.25">
      <c r="A3182"/>
      <c r="B3182" s="24"/>
      <c r="E3182"/>
      <c r="F3182"/>
      <c r="G3182"/>
      <c r="H3182"/>
    </row>
    <row r="3183" spans="1:8" s="5" customFormat="1" x14ac:dyDescent="0.25">
      <c r="A3183"/>
      <c r="B3183" s="24"/>
      <c r="E3183"/>
      <c r="F3183"/>
      <c r="G3183"/>
      <c r="H3183"/>
    </row>
    <row r="3184" spans="1:8" s="5" customFormat="1" x14ac:dyDescent="0.25">
      <c r="A3184"/>
      <c r="B3184" s="24"/>
      <c r="E3184"/>
      <c r="F3184"/>
      <c r="G3184"/>
      <c r="H3184"/>
    </row>
    <row r="3185" spans="1:8" s="5" customFormat="1" x14ac:dyDescent="0.25">
      <c r="A3185"/>
      <c r="B3185" s="24"/>
      <c r="E3185"/>
      <c r="F3185"/>
      <c r="G3185"/>
      <c r="H3185"/>
    </row>
    <row r="3186" spans="1:8" s="5" customFormat="1" x14ac:dyDescent="0.25">
      <c r="A3186"/>
      <c r="B3186" s="24"/>
      <c r="E3186"/>
      <c r="F3186"/>
      <c r="G3186"/>
      <c r="H3186"/>
    </row>
    <row r="3187" spans="1:8" s="5" customFormat="1" x14ac:dyDescent="0.25">
      <c r="A3187"/>
      <c r="B3187" s="24"/>
      <c r="E3187"/>
      <c r="F3187"/>
      <c r="G3187"/>
      <c r="H3187"/>
    </row>
    <row r="3188" spans="1:8" s="5" customFormat="1" x14ac:dyDescent="0.25">
      <c r="A3188"/>
      <c r="B3188" s="24"/>
      <c r="E3188"/>
      <c r="F3188"/>
      <c r="G3188"/>
      <c r="H3188"/>
    </row>
    <row r="3189" spans="1:8" s="5" customFormat="1" x14ac:dyDescent="0.25">
      <c r="A3189"/>
      <c r="B3189" s="24"/>
      <c r="E3189"/>
      <c r="F3189"/>
      <c r="G3189"/>
      <c r="H3189"/>
    </row>
    <row r="3190" spans="1:8" s="5" customFormat="1" x14ac:dyDescent="0.25">
      <c r="A3190"/>
      <c r="B3190" s="24"/>
      <c r="E3190"/>
      <c r="F3190"/>
      <c r="G3190"/>
      <c r="H3190"/>
    </row>
    <row r="3191" spans="1:8" s="5" customFormat="1" x14ac:dyDescent="0.25">
      <c r="A3191"/>
      <c r="B3191" s="24"/>
      <c r="E3191"/>
      <c r="F3191"/>
      <c r="G3191"/>
      <c r="H3191"/>
    </row>
    <row r="3192" spans="1:8" s="5" customFormat="1" x14ac:dyDescent="0.25">
      <c r="A3192"/>
      <c r="B3192" s="24"/>
      <c r="E3192"/>
      <c r="F3192"/>
      <c r="G3192"/>
      <c r="H3192"/>
    </row>
    <row r="3193" spans="1:8" s="5" customFormat="1" x14ac:dyDescent="0.25">
      <c r="A3193"/>
      <c r="B3193" s="24"/>
      <c r="E3193"/>
      <c r="F3193"/>
      <c r="G3193"/>
      <c r="H3193"/>
    </row>
    <row r="3194" spans="1:8" s="5" customFormat="1" x14ac:dyDescent="0.25">
      <c r="A3194"/>
      <c r="B3194" s="24"/>
      <c r="E3194"/>
      <c r="F3194"/>
      <c r="G3194"/>
      <c r="H3194"/>
    </row>
    <row r="3195" spans="1:8" s="5" customFormat="1" x14ac:dyDescent="0.25">
      <c r="A3195"/>
      <c r="B3195" s="24"/>
      <c r="E3195"/>
      <c r="F3195"/>
      <c r="G3195"/>
      <c r="H3195"/>
    </row>
    <row r="3196" spans="1:8" s="5" customFormat="1" x14ac:dyDescent="0.25">
      <c r="A3196"/>
      <c r="B3196" s="24"/>
      <c r="E3196"/>
      <c r="F3196"/>
      <c r="G3196"/>
      <c r="H3196"/>
    </row>
    <row r="3197" spans="1:8" s="5" customFormat="1" x14ac:dyDescent="0.25">
      <c r="A3197"/>
      <c r="B3197" s="24"/>
      <c r="E3197"/>
      <c r="F3197"/>
      <c r="G3197"/>
      <c r="H3197"/>
    </row>
    <row r="3198" spans="1:8" s="5" customFormat="1" x14ac:dyDescent="0.25">
      <c r="A3198"/>
      <c r="B3198" s="24"/>
      <c r="E3198"/>
      <c r="F3198"/>
      <c r="G3198"/>
      <c r="H3198"/>
    </row>
    <row r="3199" spans="1:8" s="5" customFormat="1" x14ac:dyDescent="0.25">
      <c r="A3199"/>
      <c r="B3199" s="24"/>
      <c r="E3199"/>
      <c r="F3199"/>
      <c r="G3199"/>
      <c r="H3199"/>
    </row>
    <row r="3200" spans="1:8" s="5" customFormat="1" x14ac:dyDescent="0.25">
      <c r="A3200"/>
      <c r="B3200" s="24"/>
      <c r="E3200"/>
      <c r="F3200"/>
      <c r="G3200"/>
      <c r="H3200"/>
    </row>
    <row r="3201" spans="1:8" s="5" customFormat="1" x14ac:dyDescent="0.25">
      <c r="A3201"/>
      <c r="B3201" s="24"/>
      <c r="E3201"/>
      <c r="F3201"/>
      <c r="G3201"/>
      <c r="H3201"/>
    </row>
    <row r="3202" spans="1:8" s="5" customFormat="1" x14ac:dyDescent="0.25">
      <c r="A3202"/>
      <c r="B3202" s="24"/>
      <c r="E3202"/>
      <c r="F3202"/>
      <c r="G3202"/>
      <c r="H3202"/>
    </row>
    <row r="3203" spans="1:8" s="5" customFormat="1" x14ac:dyDescent="0.25">
      <c r="A3203"/>
      <c r="B3203" s="24"/>
      <c r="E3203"/>
      <c r="F3203"/>
      <c r="G3203"/>
      <c r="H3203"/>
    </row>
    <row r="3204" spans="1:8" s="5" customFormat="1" x14ac:dyDescent="0.25">
      <c r="A3204"/>
      <c r="B3204" s="24"/>
      <c r="E3204"/>
      <c r="F3204"/>
      <c r="G3204"/>
      <c r="H3204"/>
    </row>
    <row r="3205" spans="1:8" s="5" customFormat="1" x14ac:dyDescent="0.25">
      <c r="A3205"/>
      <c r="B3205" s="24"/>
      <c r="E3205"/>
      <c r="F3205"/>
      <c r="G3205"/>
      <c r="H3205"/>
    </row>
    <row r="3206" spans="1:8" s="5" customFormat="1" x14ac:dyDescent="0.25">
      <c r="A3206"/>
      <c r="B3206" s="24"/>
      <c r="E3206"/>
      <c r="F3206"/>
      <c r="G3206"/>
      <c r="H3206"/>
    </row>
    <row r="3207" spans="1:8" s="5" customFormat="1" x14ac:dyDescent="0.25">
      <c r="A3207"/>
      <c r="B3207" s="24"/>
      <c r="E3207"/>
      <c r="F3207"/>
      <c r="G3207"/>
      <c r="H3207"/>
    </row>
    <row r="3208" spans="1:8" s="5" customFormat="1" x14ac:dyDescent="0.25">
      <c r="A3208"/>
      <c r="B3208" s="24"/>
      <c r="E3208"/>
      <c r="F3208"/>
      <c r="G3208"/>
      <c r="H3208"/>
    </row>
    <row r="3209" spans="1:8" s="5" customFormat="1" x14ac:dyDescent="0.25">
      <c r="A3209"/>
      <c r="B3209" s="24"/>
      <c r="E3209"/>
      <c r="F3209"/>
      <c r="G3209"/>
      <c r="H3209"/>
    </row>
    <row r="3210" spans="1:8" s="5" customFormat="1" x14ac:dyDescent="0.25">
      <c r="A3210"/>
      <c r="B3210" s="24"/>
      <c r="E3210"/>
      <c r="F3210"/>
      <c r="G3210"/>
      <c r="H3210"/>
    </row>
    <row r="3211" spans="1:8" s="5" customFormat="1" x14ac:dyDescent="0.25">
      <c r="A3211"/>
      <c r="B3211" s="24"/>
      <c r="E3211"/>
      <c r="F3211"/>
      <c r="G3211"/>
      <c r="H3211"/>
    </row>
    <row r="3212" spans="1:8" s="5" customFormat="1" x14ac:dyDescent="0.25">
      <c r="A3212"/>
      <c r="B3212" s="24"/>
      <c r="E3212"/>
      <c r="F3212"/>
      <c r="G3212"/>
      <c r="H3212"/>
    </row>
    <row r="3213" spans="1:8" s="5" customFormat="1" x14ac:dyDescent="0.25">
      <c r="A3213"/>
      <c r="B3213" s="24"/>
      <c r="E3213"/>
      <c r="F3213"/>
      <c r="G3213"/>
      <c r="H3213"/>
    </row>
    <row r="3214" spans="1:8" s="5" customFormat="1" x14ac:dyDescent="0.25">
      <c r="A3214"/>
      <c r="B3214" s="24"/>
      <c r="E3214"/>
      <c r="F3214"/>
      <c r="G3214"/>
      <c r="H3214"/>
    </row>
    <row r="3215" spans="1:8" s="5" customFormat="1" x14ac:dyDescent="0.25">
      <c r="A3215"/>
      <c r="B3215" s="24"/>
      <c r="E3215"/>
      <c r="F3215"/>
      <c r="G3215"/>
      <c r="H3215"/>
    </row>
    <row r="3216" spans="1:8" s="5" customFormat="1" x14ac:dyDescent="0.25">
      <c r="A3216"/>
      <c r="B3216" s="24"/>
      <c r="E3216"/>
      <c r="F3216"/>
      <c r="G3216"/>
      <c r="H3216"/>
    </row>
    <row r="3217" spans="1:8" s="5" customFormat="1" x14ac:dyDescent="0.25">
      <c r="A3217"/>
      <c r="B3217" s="24"/>
      <c r="E3217"/>
      <c r="F3217"/>
      <c r="G3217"/>
      <c r="H3217"/>
    </row>
    <row r="3218" spans="1:8" s="5" customFormat="1" x14ac:dyDescent="0.25">
      <c r="A3218"/>
      <c r="B3218" s="24"/>
      <c r="E3218"/>
      <c r="F3218"/>
      <c r="G3218"/>
      <c r="H3218"/>
    </row>
    <row r="3219" spans="1:8" s="5" customFormat="1" x14ac:dyDescent="0.25">
      <c r="A3219"/>
      <c r="B3219" s="24"/>
      <c r="E3219"/>
      <c r="F3219"/>
      <c r="G3219"/>
      <c r="H3219"/>
    </row>
    <row r="3220" spans="1:8" s="5" customFormat="1" x14ac:dyDescent="0.25">
      <c r="A3220"/>
      <c r="B3220" s="24"/>
      <c r="E3220"/>
      <c r="F3220"/>
      <c r="G3220"/>
      <c r="H3220"/>
    </row>
    <row r="3221" spans="1:8" s="5" customFormat="1" x14ac:dyDescent="0.25">
      <c r="A3221"/>
      <c r="B3221" s="24"/>
      <c r="E3221"/>
      <c r="F3221"/>
      <c r="G3221"/>
      <c r="H3221"/>
    </row>
    <row r="3222" spans="1:8" s="5" customFormat="1" x14ac:dyDescent="0.25">
      <c r="A3222"/>
      <c r="B3222" s="24"/>
      <c r="E3222"/>
      <c r="F3222"/>
      <c r="G3222"/>
      <c r="H3222"/>
    </row>
    <row r="3223" spans="1:8" s="5" customFormat="1" x14ac:dyDescent="0.25">
      <c r="A3223"/>
      <c r="B3223" s="24"/>
      <c r="E3223"/>
      <c r="F3223"/>
      <c r="G3223"/>
      <c r="H3223"/>
    </row>
    <row r="3224" spans="1:8" s="5" customFormat="1" x14ac:dyDescent="0.25">
      <c r="A3224"/>
      <c r="B3224" s="24"/>
      <c r="E3224"/>
      <c r="F3224"/>
      <c r="G3224"/>
      <c r="H3224"/>
    </row>
    <row r="3225" spans="1:8" s="5" customFormat="1" x14ac:dyDescent="0.25">
      <c r="A3225"/>
      <c r="B3225" s="24"/>
      <c r="E3225"/>
      <c r="F3225"/>
      <c r="G3225"/>
      <c r="H3225"/>
    </row>
    <row r="3226" spans="1:8" s="5" customFormat="1" x14ac:dyDescent="0.25">
      <c r="A3226"/>
      <c r="B3226" s="24"/>
      <c r="E3226"/>
      <c r="F3226"/>
      <c r="G3226"/>
      <c r="H3226"/>
    </row>
    <row r="3227" spans="1:8" s="5" customFormat="1" x14ac:dyDescent="0.25">
      <c r="A3227"/>
      <c r="B3227" s="24"/>
      <c r="E3227"/>
      <c r="F3227"/>
      <c r="G3227"/>
      <c r="H3227"/>
    </row>
    <row r="3228" spans="1:8" s="5" customFormat="1" x14ac:dyDescent="0.25">
      <c r="A3228"/>
      <c r="B3228" s="24"/>
      <c r="E3228"/>
      <c r="F3228"/>
      <c r="G3228"/>
      <c r="H3228"/>
    </row>
    <row r="3229" spans="1:8" s="5" customFormat="1" x14ac:dyDescent="0.25">
      <c r="A3229"/>
      <c r="B3229" s="24"/>
      <c r="E3229"/>
      <c r="F3229"/>
      <c r="G3229"/>
      <c r="H3229"/>
    </row>
    <row r="3230" spans="1:8" s="5" customFormat="1" x14ac:dyDescent="0.25">
      <c r="A3230"/>
      <c r="B3230" s="24"/>
      <c r="E3230"/>
      <c r="F3230"/>
      <c r="G3230"/>
      <c r="H3230"/>
    </row>
    <row r="3231" spans="1:8" s="5" customFormat="1" x14ac:dyDescent="0.25">
      <c r="A3231"/>
      <c r="B3231" s="24"/>
      <c r="E3231"/>
      <c r="F3231"/>
      <c r="G3231"/>
      <c r="H3231"/>
    </row>
    <row r="3232" spans="1:8" s="5" customFormat="1" x14ac:dyDescent="0.25">
      <c r="A3232"/>
      <c r="B3232" s="24"/>
      <c r="E3232"/>
      <c r="F3232"/>
      <c r="G3232"/>
      <c r="H3232"/>
    </row>
    <row r="3233" spans="1:8" s="5" customFormat="1" x14ac:dyDescent="0.25">
      <c r="A3233"/>
      <c r="B3233" s="24"/>
      <c r="E3233"/>
      <c r="F3233"/>
      <c r="G3233"/>
      <c r="H3233"/>
    </row>
    <row r="3234" spans="1:8" s="5" customFormat="1" x14ac:dyDescent="0.25">
      <c r="A3234"/>
      <c r="B3234" s="24"/>
      <c r="E3234"/>
      <c r="F3234"/>
      <c r="G3234"/>
      <c r="H3234"/>
    </row>
    <row r="3235" spans="1:8" s="5" customFormat="1" x14ac:dyDescent="0.25">
      <c r="A3235"/>
      <c r="B3235" s="24"/>
      <c r="E3235"/>
      <c r="F3235"/>
      <c r="G3235"/>
      <c r="H3235"/>
    </row>
    <row r="3236" spans="1:8" s="5" customFormat="1" x14ac:dyDescent="0.25">
      <c r="A3236"/>
      <c r="B3236" s="24"/>
      <c r="E3236"/>
      <c r="F3236"/>
      <c r="G3236"/>
      <c r="H3236"/>
    </row>
    <row r="3237" spans="1:8" s="5" customFormat="1" x14ac:dyDescent="0.25">
      <c r="A3237"/>
      <c r="B3237" s="24"/>
      <c r="E3237"/>
      <c r="F3237"/>
      <c r="G3237"/>
      <c r="H3237"/>
    </row>
    <row r="3238" spans="1:8" s="5" customFormat="1" x14ac:dyDescent="0.25">
      <c r="A3238"/>
      <c r="B3238" s="24"/>
      <c r="E3238"/>
      <c r="F3238"/>
      <c r="G3238"/>
      <c r="H3238"/>
    </row>
    <row r="3239" spans="1:8" s="5" customFormat="1" x14ac:dyDescent="0.25">
      <c r="A3239"/>
      <c r="B3239" s="24"/>
      <c r="E3239"/>
      <c r="F3239"/>
      <c r="G3239"/>
      <c r="H3239"/>
    </row>
    <row r="3240" spans="1:8" s="5" customFormat="1" x14ac:dyDescent="0.25">
      <c r="A3240"/>
      <c r="B3240" s="24"/>
      <c r="E3240"/>
      <c r="F3240"/>
      <c r="G3240"/>
      <c r="H3240"/>
    </row>
    <row r="3241" spans="1:8" s="5" customFormat="1" x14ac:dyDescent="0.25">
      <c r="A3241"/>
      <c r="B3241" s="24"/>
      <c r="E3241"/>
      <c r="F3241"/>
      <c r="G3241"/>
      <c r="H3241"/>
    </row>
    <row r="3242" spans="1:8" s="5" customFormat="1" x14ac:dyDescent="0.25">
      <c r="A3242"/>
      <c r="B3242" s="24"/>
      <c r="E3242"/>
      <c r="F3242"/>
      <c r="G3242"/>
      <c r="H3242"/>
    </row>
    <row r="3243" spans="1:8" s="5" customFormat="1" x14ac:dyDescent="0.25">
      <c r="A3243"/>
      <c r="B3243" s="24"/>
      <c r="E3243"/>
      <c r="F3243"/>
      <c r="G3243"/>
      <c r="H3243"/>
    </row>
    <row r="3244" spans="1:8" s="5" customFormat="1" x14ac:dyDescent="0.25">
      <c r="A3244"/>
      <c r="B3244" s="24"/>
      <c r="E3244"/>
      <c r="F3244"/>
      <c r="G3244"/>
      <c r="H3244"/>
    </row>
    <row r="3245" spans="1:8" s="5" customFormat="1" x14ac:dyDescent="0.25">
      <c r="A3245"/>
      <c r="B3245" s="24"/>
      <c r="E3245"/>
      <c r="F3245"/>
      <c r="G3245"/>
      <c r="H3245"/>
    </row>
    <row r="3246" spans="1:8" s="5" customFormat="1" x14ac:dyDescent="0.25">
      <c r="A3246"/>
      <c r="B3246" s="24"/>
      <c r="E3246"/>
      <c r="F3246"/>
      <c r="G3246"/>
      <c r="H3246"/>
    </row>
    <row r="3247" spans="1:8" s="5" customFormat="1" x14ac:dyDescent="0.25">
      <c r="A3247"/>
      <c r="B3247" s="24"/>
      <c r="E3247"/>
      <c r="F3247"/>
      <c r="G3247"/>
      <c r="H3247"/>
    </row>
    <row r="3248" spans="1:8" s="5" customFormat="1" x14ac:dyDescent="0.25">
      <c r="A3248"/>
      <c r="B3248" s="24"/>
      <c r="E3248"/>
      <c r="F3248"/>
      <c r="G3248"/>
      <c r="H3248"/>
    </row>
    <row r="3249" spans="1:8" s="5" customFormat="1" x14ac:dyDescent="0.25">
      <c r="A3249"/>
      <c r="B3249" s="24"/>
      <c r="E3249"/>
      <c r="F3249"/>
      <c r="G3249"/>
      <c r="H3249"/>
    </row>
    <row r="3250" spans="1:8" s="5" customFormat="1" x14ac:dyDescent="0.25">
      <c r="A3250"/>
      <c r="B3250" s="24"/>
      <c r="E3250"/>
      <c r="F3250"/>
      <c r="G3250"/>
      <c r="H3250"/>
    </row>
    <row r="3251" spans="1:8" s="5" customFormat="1" x14ac:dyDescent="0.25">
      <c r="A3251"/>
      <c r="B3251" s="24"/>
      <c r="E3251"/>
      <c r="F3251"/>
      <c r="G3251"/>
      <c r="H3251"/>
    </row>
    <row r="3252" spans="1:8" s="5" customFormat="1" x14ac:dyDescent="0.25">
      <c r="A3252"/>
      <c r="B3252" s="24"/>
      <c r="E3252"/>
      <c r="F3252"/>
      <c r="G3252"/>
      <c r="H3252"/>
    </row>
    <row r="3253" spans="1:8" s="5" customFormat="1" x14ac:dyDescent="0.25">
      <c r="A3253"/>
      <c r="B3253" s="24"/>
      <c r="E3253"/>
      <c r="F3253"/>
      <c r="G3253"/>
      <c r="H3253"/>
    </row>
    <row r="3254" spans="1:8" s="5" customFormat="1" x14ac:dyDescent="0.25">
      <c r="A3254"/>
      <c r="B3254" s="24"/>
      <c r="E3254"/>
      <c r="F3254"/>
      <c r="G3254"/>
      <c r="H3254"/>
    </row>
    <row r="3255" spans="1:8" s="5" customFormat="1" x14ac:dyDescent="0.25">
      <c r="A3255"/>
      <c r="B3255" s="24"/>
      <c r="E3255"/>
      <c r="F3255"/>
      <c r="G3255"/>
      <c r="H3255"/>
    </row>
    <row r="3256" spans="1:8" s="5" customFormat="1" x14ac:dyDescent="0.25">
      <c r="A3256"/>
      <c r="B3256" s="24"/>
      <c r="E3256"/>
      <c r="F3256"/>
      <c r="G3256"/>
      <c r="H3256"/>
    </row>
    <row r="3257" spans="1:8" s="5" customFormat="1" x14ac:dyDescent="0.25">
      <c r="A3257"/>
      <c r="B3257" s="24"/>
      <c r="E3257"/>
      <c r="F3257"/>
      <c r="G3257"/>
      <c r="H3257"/>
    </row>
    <row r="3258" spans="1:8" s="5" customFormat="1" x14ac:dyDescent="0.25">
      <c r="A3258"/>
      <c r="B3258" s="24"/>
      <c r="E3258"/>
      <c r="F3258"/>
      <c r="G3258"/>
      <c r="H3258"/>
    </row>
    <row r="3259" spans="1:8" s="5" customFormat="1" x14ac:dyDescent="0.25">
      <c r="A3259"/>
      <c r="B3259" s="24"/>
      <c r="E3259"/>
      <c r="F3259"/>
      <c r="G3259"/>
      <c r="H3259"/>
    </row>
    <row r="3260" spans="1:8" s="5" customFormat="1" x14ac:dyDescent="0.25">
      <c r="A3260"/>
      <c r="B3260" s="24"/>
      <c r="E3260"/>
      <c r="F3260"/>
      <c r="G3260"/>
      <c r="H3260"/>
    </row>
    <row r="3261" spans="1:8" s="5" customFormat="1" x14ac:dyDescent="0.25">
      <c r="A3261"/>
      <c r="B3261" s="24"/>
      <c r="E3261"/>
      <c r="F3261"/>
      <c r="G3261"/>
      <c r="H3261"/>
    </row>
    <row r="3262" spans="1:8" s="5" customFormat="1" x14ac:dyDescent="0.25">
      <c r="A3262"/>
      <c r="B3262" s="24"/>
      <c r="E3262"/>
      <c r="F3262"/>
      <c r="G3262"/>
      <c r="H3262"/>
    </row>
    <row r="3263" spans="1:8" s="5" customFormat="1" x14ac:dyDescent="0.25">
      <c r="A3263"/>
      <c r="B3263" s="24"/>
      <c r="E3263"/>
      <c r="F3263"/>
      <c r="G3263"/>
      <c r="H3263"/>
    </row>
    <row r="3264" spans="1:8" s="5" customFormat="1" x14ac:dyDescent="0.25">
      <c r="A3264"/>
      <c r="B3264" s="24"/>
      <c r="E3264"/>
      <c r="F3264"/>
      <c r="G3264"/>
      <c r="H3264"/>
    </row>
    <row r="3265" spans="1:8" s="5" customFormat="1" x14ac:dyDescent="0.25">
      <c r="A3265"/>
      <c r="B3265" s="24"/>
      <c r="E3265"/>
      <c r="F3265"/>
      <c r="G3265"/>
      <c r="H3265"/>
    </row>
    <row r="3266" spans="1:8" s="5" customFormat="1" x14ac:dyDescent="0.25">
      <c r="A3266"/>
      <c r="B3266" s="24"/>
      <c r="E3266"/>
      <c r="F3266"/>
      <c r="G3266"/>
      <c r="H3266"/>
    </row>
    <row r="3267" spans="1:8" s="5" customFormat="1" x14ac:dyDescent="0.25">
      <c r="A3267"/>
      <c r="B3267" s="24"/>
      <c r="E3267"/>
      <c r="F3267"/>
      <c r="G3267"/>
      <c r="H3267"/>
    </row>
    <row r="3268" spans="1:8" s="5" customFormat="1" x14ac:dyDescent="0.25">
      <c r="A3268"/>
      <c r="B3268" s="24"/>
      <c r="E3268"/>
      <c r="F3268"/>
      <c r="G3268"/>
      <c r="H3268"/>
    </row>
    <row r="3269" spans="1:8" s="5" customFormat="1" x14ac:dyDescent="0.25">
      <c r="A3269"/>
      <c r="B3269" s="24"/>
      <c r="E3269"/>
      <c r="F3269"/>
      <c r="G3269"/>
      <c r="H3269"/>
    </row>
    <row r="3270" spans="1:8" s="5" customFormat="1" x14ac:dyDescent="0.25">
      <c r="A3270"/>
      <c r="B3270" s="24"/>
      <c r="E3270"/>
      <c r="F3270"/>
      <c r="G3270"/>
      <c r="H3270"/>
    </row>
    <row r="3271" spans="1:8" s="5" customFormat="1" x14ac:dyDescent="0.25">
      <c r="A3271"/>
      <c r="B3271" s="24"/>
      <c r="E3271"/>
      <c r="F3271"/>
      <c r="G3271"/>
      <c r="H3271"/>
    </row>
    <row r="3272" spans="1:8" s="5" customFormat="1" x14ac:dyDescent="0.25">
      <c r="A3272"/>
      <c r="B3272" s="24"/>
      <c r="E3272"/>
      <c r="F3272"/>
      <c r="G3272"/>
      <c r="H3272"/>
    </row>
    <row r="3273" spans="1:8" s="5" customFormat="1" x14ac:dyDescent="0.25">
      <c r="A3273"/>
      <c r="B3273" s="24"/>
      <c r="E3273"/>
      <c r="F3273"/>
      <c r="G3273"/>
      <c r="H3273"/>
    </row>
    <row r="3274" spans="1:8" s="5" customFormat="1" x14ac:dyDescent="0.25">
      <c r="A3274"/>
      <c r="B3274" s="24"/>
      <c r="E3274"/>
      <c r="F3274"/>
      <c r="G3274"/>
      <c r="H3274"/>
    </row>
    <row r="3275" spans="1:8" s="5" customFormat="1" x14ac:dyDescent="0.25">
      <c r="A3275"/>
      <c r="B3275" s="24"/>
      <c r="E3275"/>
      <c r="F3275"/>
      <c r="G3275"/>
      <c r="H3275"/>
    </row>
    <row r="3276" spans="1:8" s="5" customFormat="1" x14ac:dyDescent="0.25">
      <c r="A3276"/>
      <c r="B3276" s="24"/>
      <c r="E3276"/>
      <c r="F3276"/>
      <c r="G3276"/>
      <c r="H3276"/>
    </row>
    <row r="3277" spans="1:8" s="5" customFormat="1" x14ac:dyDescent="0.25">
      <c r="A3277"/>
      <c r="B3277" s="24"/>
      <c r="E3277"/>
      <c r="F3277"/>
      <c r="G3277"/>
      <c r="H3277"/>
    </row>
    <row r="3278" spans="1:8" s="5" customFormat="1" x14ac:dyDescent="0.25">
      <c r="A3278"/>
      <c r="B3278" s="24"/>
      <c r="E3278"/>
      <c r="F3278"/>
      <c r="G3278"/>
      <c r="H3278"/>
    </row>
    <row r="3279" spans="1:8" s="5" customFormat="1" x14ac:dyDescent="0.25">
      <c r="A3279"/>
      <c r="B3279" s="24"/>
      <c r="E3279"/>
      <c r="F3279"/>
      <c r="G3279"/>
      <c r="H3279"/>
    </row>
    <row r="3280" spans="1:8" s="5" customFormat="1" x14ac:dyDescent="0.25">
      <c r="A3280"/>
      <c r="B3280" s="24"/>
      <c r="E3280"/>
      <c r="F3280"/>
      <c r="G3280"/>
      <c r="H3280"/>
    </row>
    <row r="3281" spans="1:8" s="5" customFormat="1" x14ac:dyDescent="0.25">
      <c r="A3281"/>
      <c r="B3281" s="24"/>
      <c r="E3281"/>
      <c r="F3281"/>
      <c r="G3281"/>
      <c r="H3281"/>
    </row>
    <row r="3282" spans="1:8" s="5" customFormat="1" x14ac:dyDescent="0.25">
      <c r="A3282"/>
      <c r="B3282" s="24"/>
      <c r="E3282"/>
      <c r="F3282"/>
      <c r="G3282"/>
      <c r="H3282"/>
    </row>
    <row r="3283" spans="1:8" s="5" customFormat="1" x14ac:dyDescent="0.25">
      <c r="A3283"/>
      <c r="B3283" s="24"/>
      <c r="E3283"/>
      <c r="F3283"/>
      <c r="G3283"/>
      <c r="H3283"/>
    </row>
    <row r="3284" spans="1:8" s="5" customFormat="1" x14ac:dyDescent="0.25">
      <c r="A3284"/>
      <c r="B3284" s="24"/>
      <c r="E3284"/>
      <c r="F3284"/>
      <c r="G3284"/>
      <c r="H3284"/>
    </row>
    <row r="3285" spans="1:8" s="5" customFormat="1" x14ac:dyDescent="0.25">
      <c r="A3285"/>
      <c r="B3285" s="24"/>
      <c r="E3285"/>
      <c r="F3285"/>
      <c r="G3285"/>
      <c r="H3285"/>
    </row>
    <row r="3286" spans="1:8" s="5" customFormat="1" x14ac:dyDescent="0.25">
      <c r="A3286"/>
      <c r="B3286" s="24"/>
      <c r="E3286"/>
      <c r="F3286"/>
      <c r="G3286"/>
      <c r="H3286"/>
    </row>
    <row r="3287" spans="1:8" s="5" customFormat="1" x14ac:dyDescent="0.25">
      <c r="A3287"/>
      <c r="B3287" s="24"/>
      <c r="E3287"/>
      <c r="F3287"/>
      <c r="G3287"/>
      <c r="H3287"/>
    </row>
    <row r="3288" spans="1:8" s="5" customFormat="1" x14ac:dyDescent="0.25">
      <c r="A3288"/>
      <c r="B3288" s="24"/>
      <c r="E3288"/>
      <c r="F3288"/>
      <c r="G3288"/>
      <c r="H3288"/>
    </row>
    <row r="3289" spans="1:8" s="5" customFormat="1" x14ac:dyDescent="0.25">
      <c r="A3289"/>
      <c r="B3289" s="24"/>
      <c r="E3289"/>
      <c r="F3289"/>
      <c r="G3289"/>
      <c r="H3289"/>
    </row>
    <row r="3290" spans="1:8" s="5" customFormat="1" x14ac:dyDescent="0.25">
      <c r="A3290"/>
      <c r="B3290" s="24"/>
      <c r="E3290"/>
      <c r="F3290"/>
      <c r="G3290"/>
      <c r="H3290"/>
    </row>
    <row r="3291" spans="1:8" s="5" customFormat="1" x14ac:dyDescent="0.25">
      <c r="A3291"/>
      <c r="B3291" s="24"/>
      <c r="E3291"/>
      <c r="F3291"/>
      <c r="G3291"/>
      <c r="H3291"/>
    </row>
    <row r="3292" spans="1:8" s="5" customFormat="1" x14ac:dyDescent="0.25">
      <c r="A3292"/>
      <c r="B3292" s="24"/>
      <c r="E3292"/>
      <c r="F3292"/>
      <c r="G3292"/>
      <c r="H3292"/>
    </row>
    <row r="3293" spans="1:8" s="5" customFormat="1" x14ac:dyDescent="0.25">
      <c r="A3293"/>
      <c r="B3293" s="24"/>
      <c r="E3293"/>
      <c r="F3293"/>
      <c r="G3293"/>
      <c r="H3293"/>
    </row>
    <row r="3294" spans="1:8" s="5" customFormat="1" x14ac:dyDescent="0.25">
      <c r="A3294"/>
      <c r="B3294" s="24"/>
      <c r="E3294"/>
      <c r="F3294"/>
      <c r="G3294"/>
      <c r="H3294"/>
    </row>
    <row r="3295" spans="1:8" s="5" customFormat="1" x14ac:dyDescent="0.25">
      <c r="A3295"/>
      <c r="B3295" s="24"/>
      <c r="E3295"/>
      <c r="F3295"/>
      <c r="G3295"/>
      <c r="H3295"/>
    </row>
    <row r="3296" spans="1:8" s="5" customFormat="1" x14ac:dyDescent="0.25">
      <c r="A3296"/>
      <c r="B3296" s="24"/>
      <c r="E3296"/>
      <c r="F3296"/>
      <c r="G3296"/>
      <c r="H3296"/>
    </row>
    <row r="3297" spans="1:8" s="5" customFormat="1" x14ac:dyDescent="0.25">
      <c r="A3297"/>
      <c r="B3297" s="24"/>
      <c r="E3297"/>
      <c r="F3297"/>
      <c r="G3297"/>
      <c r="H3297"/>
    </row>
    <row r="3298" spans="1:8" s="5" customFormat="1" x14ac:dyDescent="0.25">
      <c r="A3298"/>
      <c r="B3298" s="24"/>
      <c r="E3298"/>
      <c r="F3298"/>
      <c r="G3298"/>
      <c r="H3298"/>
    </row>
    <row r="3299" spans="1:8" s="5" customFormat="1" x14ac:dyDescent="0.25">
      <c r="A3299"/>
      <c r="B3299" s="24"/>
      <c r="E3299"/>
      <c r="F3299"/>
      <c r="G3299"/>
      <c r="H3299"/>
    </row>
    <row r="3300" spans="1:8" s="5" customFormat="1" x14ac:dyDescent="0.25">
      <c r="A3300"/>
      <c r="B3300" s="24"/>
      <c r="E3300"/>
      <c r="F3300"/>
      <c r="G3300"/>
      <c r="H3300"/>
    </row>
    <row r="3301" spans="1:8" s="5" customFormat="1" x14ac:dyDescent="0.25">
      <c r="A3301"/>
      <c r="B3301" s="24"/>
      <c r="E3301"/>
      <c r="F3301"/>
      <c r="G3301"/>
      <c r="H3301"/>
    </row>
    <row r="3302" spans="1:8" s="5" customFormat="1" x14ac:dyDescent="0.25">
      <c r="A3302"/>
      <c r="B3302" s="24"/>
      <c r="E3302"/>
      <c r="F3302"/>
      <c r="G3302"/>
      <c r="H3302"/>
    </row>
    <row r="3303" spans="1:8" s="5" customFormat="1" x14ac:dyDescent="0.25">
      <c r="A3303"/>
      <c r="B3303" s="24"/>
      <c r="E3303"/>
      <c r="F3303"/>
      <c r="G3303"/>
      <c r="H3303"/>
    </row>
    <row r="3304" spans="1:8" s="5" customFormat="1" x14ac:dyDescent="0.25">
      <c r="A3304"/>
      <c r="B3304" s="24"/>
      <c r="E3304"/>
      <c r="F3304"/>
      <c r="G3304"/>
      <c r="H3304"/>
    </row>
    <row r="3305" spans="1:8" s="5" customFormat="1" x14ac:dyDescent="0.25">
      <c r="A3305"/>
      <c r="B3305" s="24"/>
      <c r="E3305"/>
      <c r="F3305"/>
      <c r="G3305"/>
      <c r="H3305"/>
    </row>
    <row r="3306" spans="1:8" s="5" customFormat="1" x14ac:dyDescent="0.25">
      <c r="A3306"/>
      <c r="B3306" s="24"/>
      <c r="E3306"/>
      <c r="F3306"/>
      <c r="G3306"/>
      <c r="H3306"/>
    </row>
    <row r="3307" spans="1:8" s="5" customFormat="1" x14ac:dyDescent="0.25">
      <c r="A3307"/>
      <c r="B3307" s="24"/>
      <c r="E3307"/>
      <c r="F3307"/>
      <c r="G3307"/>
      <c r="H3307"/>
    </row>
    <row r="3308" spans="1:8" s="5" customFormat="1" x14ac:dyDescent="0.25">
      <c r="A3308"/>
      <c r="B3308" s="24"/>
      <c r="E3308"/>
      <c r="F3308"/>
      <c r="G3308"/>
      <c r="H3308"/>
    </row>
    <row r="3309" spans="1:8" s="5" customFormat="1" x14ac:dyDescent="0.25">
      <c r="A3309"/>
      <c r="B3309" s="24"/>
      <c r="E3309"/>
      <c r="F3309"/>
      <c r="G3309"/>
      <c r="H3309"/>
    </row>
    <row r="3310" spans="1:8" s="5" customFormat="1" x14ac:dyDescent="0.25">
      <c r="A3310"/>
      <c r="B3310" s="24"/>
      <c r="E3310"/>
      <c r="F3310"/>
      <c r="G3310"/>
      <c r="H3310"/>
    </row>
    <row r="3311" spans="1:8" s="5" customFormat="1" x14ac:dyDescent="0.25">
      <c r="A3311"/>
      <c r="B3311" s="24"/>
      <c r="E3311"/>
      <c r="F3311"/>
      <c r="G3311"/>
      <c r="H3311"/>
    </row>
    <row r="3312" spans="1:8" s="5" customFormat="1" x14ac:dyDescent="0.25">
      <c r="A3312"/>
      <c r="B3312" s="24"/>
      <c r="E3312"/>
      <c r="F3312"/>
      <c r="G3312"/>
      <c r="H3312"/>
    </row>
    <row r="3313" spans="1:8" s="5" customFormat="1" x14ac:dyDescent="0.25">
      <c r="A3313"/>
      <c r="B3313" s="24"/>
      <c r="E3313"/>
      <c r="F3313"/>
      <c r="G3313"/>
      <c r="H3313"/>
    </row>
    <row r="3314" spans="1:8" s="5" customFormat="1" x14ac:dyDescent="0.25">
      <c r="A3314"/>
      <c r="B3314" s="24"/>
      <c r="E3314"/>
      <c r="F3314"/>
      <c r="G3314"/>
      <c r="H3314"/>
    </row>
    <row r="3315" spans="1:8" s="5" customFormat="1" x14ac:dyDescent="0.25">
      <c r="A3315"/>
      <c r="B3315" s="24"/>
      <c r="E3315"/>
      <c r="F3315"/>
      <c r="G3315"/>
      <c r="H3315"/>
    </row>
    <row r="3316" spans="1:8" s="5" customFormat="1" x14ac:dyDescent="0.25">
      <c r="A3316"/>
      <c r="B3316" s="24"/>
      <c r="E3316"/>
      <c r="F3316"/>
      <c r="G3316"/>
      <c r="H3316"/>
    </row>
    <row r="3317" spans="1:8" s="5" customFormat="1" x14ac:dyDescent="0.25">
      <c r="A3317"/>
      <c r="B3317" s="24"/>
      <c r="E3317"/>
      <c r="F3317"/>
      <c r="G3317"/>
      <c r="H3317"/>
    </row>
    <row r="3318" spans="1:8" s="5" customFormat="1" x14ac:dyDescent="0.25">
      <c r="A3318"/>
      <c r="B3318" s="24"/>
      <c r="E3318"/>
      <c r="F3318"/>
      <c r="G3318"/>
      <c r="H3318"/>
    </row>
    <row r="3319" spans="1:8" s="5" customFormat="1" x14ac:dyDescent="0.25">
      <c r="A3319"/>
      <c r="B3319" s="24"/>
      <c r="E3319"/>
      <c r="F3319"/>
      <c r="G3319"/>
      <c r="H3319"/>
    </row>
    <row r="3320" spans="1:8" s="5" customFormat="1" x14ac:dyDescent="0.25">
      <c r="A3320"/>
      <c r="B3320" s="24"/>
      <c r="E3320"/>
      <c r="F3320"/>
      <c r="G3320"/>
      <c r="H3320"/>
    </row>
    <row r="3321" spans="1:8" s="5" customFormat="1" x14ac:dyDescent="0.25">
      <c r="A3321"/>
      <c r="B3321" s="24"/>
      <c r="E3321"/>
      <c r="F3321"/>
      <c r="G3321"/>
      <c r="H3321"/>
    </row>
    <row r="3322" spans="1:8" s="5" customFormat="1" x14ac:dyDescent="0.25">
      <c r="A3322"/>
      <c r="B3322" s="24"/>
      <c r="E3322"/>
      <c r="F3322"/>
      <c r="G3322"/>
      <c r="H3322"/>
    </row>
    <row r="3323" spans="1:8" s="5" customFormat="1" x14ac:dyDescent="0.25">
      <c r="A3323"/>
      <c r="B3323" s="24"/>
      <c r="E3323"/>
      <c r="F3323"/>
      <c r="G3323"/>
      <c r="H3323"/>
    </row>
    <row r="3324" spans="1:8" s="5" customFormat="1" x14ac:dyDescent="0.25">
      <c r="A3324"/>
      <c r="B3324" s="24"/>
      <c r="E3324"/>
      <c r="F3324"/>
      <c r="G3324"/>
      <c r="H3324"/>
    </row>
    <row r="3325" spans="1:8" s="5" customFormat="1" x14ac:dyDescent="0.25">
      <c r="A3325"/>
      <c r="B3325" s="24"/>
      <c r="E3325"/>
      <c r="F3325"/>
      <c r="G3325"/>
      <c r="H3325"/>
    </row>
    <row r="3326" spans="1:8" s="5" customFormat="1" x14ac:dyDescent="0.25">
      <c r="A3326"/>
      <c r="B3326" s="24"/>
      <c r="E3326"/>
      <c r="F3326"/>
      <c r="G3326"/>
      <c r="H3326"/>
    </row>
    <row r="3327" spans="1:8" s="5" customFormat="1" x14ac:dyDescent="0.25">
      <c r="A3327"/>
      <c r="B3327" s="24"/>
      <c r="E3327"/>
      <c r="F3327"/>
      <c r="G3327"/>
      <c r="H3327"/>
    </row>
    <row r="3328" spans="1:8" s="5" customFormat="1" x14ac:dyDescent="0.25">
      <c r="A3328"/>
      <c r="B3328" s="24"/>
      <c r="E3328"/>
      <c r="F3328"/>
      <c r="G3328"/>
      <c r="H3328"/>
    </row>
    <row r="3329" spans="1:8" s="5" customFormat="1" x14ac:dyDescent="0.25">
      <c r="A3329"/>
      <c r="B3329" s="24"/>
      <c r="E3329"/>
      <c r="F3329"/>
      <c r="G3329"/>
      <c r="H3329"/>
    </row>
    <row r="3330" spans="1:8" s="5" customFormat="1" x14ac:dyDescent="0.25">
      <c r="A3330"/>
      <c r="B3330" s="24"/>
      <c r="E3330"/>
      <c r="F3330"/>
      <c r="G3330"/>
      <c r="H3330"/>
    </row>
    <row r="3331" spans="1:8" s="5" customFormat="1" x14ac:dyDescent="0.25">
      <c r="A3331"/>
      <c r="B3331" s="24"/>
      <c r="E3331"/>
      <c r="F3331"/>
      <c r="G3331"/>
      <c r="H3331"/>
    </row>
    <row r="3332" spans="1:8" s="5" customFormat="1" x14ac:dyDescent="0.25">
      <c r="A3332"/>
      <c r="B3332" s="24"/>
      <c r="E3332"/>
      <c r="F3332"/>
      <c r="G3332"/>
      <c r="H3332"/>
    </row>
    <row r="3333" spans="1:8" s="5" customFormat="1" x14ac:dyDescent="0.25">
      <c r="A3333"/>
      <c r="B3333" s="24"/>
      <c r="E3333"/>
      <c r="F3333"/>
      <c r="G3333"/>
      <c r="H3333"/>
    </row>
    <row r="3334" spans="1:8" s="5" customFormat="1" x14ac:dyDescent="0.25">
      <c r="A3334"/>
      <c r="B3334" s="24"/>
      <c r="E3334"/>
      <c r="F3334"/>
      <c r="G3334"/>
      <c r="H3334"/>
    </row>
    <row r="3335" spans="1:8" s="5" customFormat="1" x14ac:dyDescent="0.25">
      <c r="A3335"/>
      <c r="B3335" s="24"/>
      <c r="E3335"/>
      <c r="F3335"/>
      <c r="G3335"/>
      <c r="H3335"/>
    </row>
    <row r="3336" spans="1:8" s="5" customFormat="1" x14ac:dyDescent="0.25">
      <c r="A3336"/>
      <c r="B3336" s="24"/>
      <c r="E3336"/>
      <c r="F3336"/>
      <c r="G3336"/>
      <c r="H3336"/>
    </row>
    <row r="3337" spans="1:8" s="5" customFormat="1" x14ac:dyDescent="0.25">
      <c r="A3337"/>
      <c r="B3337" s="24"/>
      <c r="E3337"/>
      <c r="F3337"/>
      <c r="G3337"/>
      <c r="H3337"/>
    </row>
    <row r="3338" spans="1:8" s="5" customFormat="1" x14ac:dyDescent="0.25">
      <c r="A3338"/>
      <c r="B3338" s="24"/>
      <c r="E3338"/>
      <c r="F3338"/>
      <c r="G3338"/>
      <c r="H3338"/>
    </row>
    <row r="3339" spans="1:8" s="5" customFormat="1" x14ac:dyDescent="0.25">
      <c r="A3339"/>
      <c r="B3339" s="24"/>
      <c r="E3339"/>
      <c r="F3339"/>
      <c r="G3339"/>
      <c r="H3339"/>
    </row>
    <row r="3340" spans="1:8" s="5" customFormat="1" x14ac:dyDescent="0.25">
      <c r="A3340"/>
      <c r="B3340" s="24"/>
      <c r="E3340"/>
      <c r="F3340"/>
      <c r="G3340"/>
      <c r="H3340"/>
    </row>
    <row r="3341" spans="1:8" s="5" customFormat="1" x14ac:dyDescent="0.25">
      <c r="A3341"/>
      <c r="B3341" s="24"/>
      <c r="E3341"/>
      <c r="F3341"/>
      <c r="G3341"/>
      <c r="H3341"/>
    </row>
    <row r="3342" spans="1:8" s="5" customFormat="1" x14ac:dyDescent="0.25">
      <c r="A3342"/>
      <c r="B3342" s="24"/>
      <c r="E3342"/>
      <c r="F3342"/>
      <c r="G3342"/>
      <c r="H3342"/>
    </row>
    <row r="3343" spans="1:8" s="5" customFormat="1" x14ac:dyDescent="0.25">
      <c r="A3343"/>
      <c r="B3343" s="24"/>
      <c r="E3343"/>
      <c r="F3343"/>
      <c r="G3343"/>
      <c r="H3343"/>
    </row>
    <row r="3344" spans="1:8" s="5" customFormat="1" x14ac:dyDescent="0.25">
      <c r="A3344"/>
      <c r="B3344" s="24"/>
      <c r="E3344"/>
      <c r="F3344"/>
      <c r="G3344"/>
      <c r="H3344"/>
    </row>
    <row r="3345" spans="1:8" s="5" customFormat="1" x14ac:dyDescent="0.25">
      <c r="A3345"/>
      <c r="B3345" s="24"/>
      <c r="E3345"/>
      <c r="F3345"/>
      <c r="G3345"/>
      <c r="H3345"/>
    </row>
    <row r="3346" spans="1:8" s="5" customFormat="1" x14ac:dyDescent="0.25">
      <c r="A3346"/>
      <c r="B3346" s="24"/>
      <c r="E3346"/>
      <c r="F3346"/>
      <c r="G3346"/>
      <c r="H3346"/>
    </row>
    <row r="3347" spans="1:8" s="5" customFormat="1" x14ac:dyDescent="0.25">
      <c r="A3347"/>
      <c r="B3347" s="24"/>
      <c r="E3347"/>
      <c r="F3347"/>
      <c r="G3347"/>
      <c r="H3347"/>
    </row>
    <row r="3348" spans="1:8" s="5" customFormat="1" x14ac:dyDescent="0.25">
      <c r="A3348"/>
      <c r="B3348" s="24"/>
      <c r="E3348"/>
      <c r="F3348"/>
      <c r="G3348"/>
      <c r="H3348"/>
    </row>
    <row r="3349" spans="1:8" s="5" customFormat="1" x14ac:dyDescent="0.25">
      <c r="A3349"/>
      <c r="B3349" s="24"/>
      <c r="E3349"/>
      <c r="F3349"/>
      <c r="G3349"/>
      <c r="H3349"/>
    </row>
    <row r="3350" spans="1:8" s="5" customFormat="1" x14ac:dyDescent="0.25">
      <c r="A3350"/>
      <c r="B3350" s="24"/>
      <c r="E3350"/>
      <c r="F3350"/>
      <c r="G3350"/>
      <c r="H3350"/>
    </row>
    <row r="3351" spans="1:8" s="5" customFormat="1" x14ac:dyDescent="0.25">
      <c r="A3351"/>
      <c r="B3351" s="24"/>
      <c r="E3351"/>
      <c r="F3351"/>
      <c r="G3351"/>
      <c r="H3351"/>
    </row>
    <row r="3352" spans="1:8" s="5" customFormat="1" x14ac:dyDescent="0.25">
      <c r="A3352"/>
      <c r="B3352" s="24"/>
      <c r="E3352"/>
      <c r="F3352"/>
      <c r="G3352"/>
      <c r="H3352"/>
    </row>
    <row r="3353" spans="1:8" s="5" customFormat="1" x14ac:dyDescent="0.25">
      <c r="A3353"/>
      <c r="B3353" s="24"/>
      <c r="E3353"/>
      <c r="F3353"/>
      <c r="G3353"/>
      <c r="H3353"/>
    </row>
    <row r="3354" spans="1:8" s="5" customFormat="1" x14ac:dyDescent="0.25">
      <c r="A3354"/>
      <c r="B3354" s="24"/>
      <c r="E3354"/>
      <c r="F3354"/>
      <c r="G3354"/>
      <c r="H3354"/>
    </row>
    <row r="3355" spans="1:8" s="5" customFormat="1" x14ac:dyDescent="0.25">
      <c r="A3355"/>
      <c r="B3355" s="24"/>
      <c r="E3355"/>
      <c r="F3355"/>
      <c r="G3355"/>
      <c r="H3355"/>
    </row>
    <row r="3356" spans="1:8" s="5" customFormat="1" x14ac:dyDescent="0.25">
      <c r="A3356"/>
      <c r="B3356" s="24"/>
      <c r="E3356"/>
      <c r="F3356"/>
      <c r="G3356"/>
      <c r="H3356"/>
    </row>
    <row r="3357" spans="1:8" s="5" customFormat="1" x14ac:dyDescent="0.25">
      <c r="A3357"/>
      <c r="B3357" s="24"/>
      <c r="E3357"/>
      <c r="F3357"/>
      <c r="G3357"/>
      <c r="H3357"/>
    </row>
    <row r="3358" spans="1:8" s="5" customFormat="1" x14ac:dyDescent="0.25">
      <c r="A3358"/>
      <c r="B3358" s="24"/>
      <c r="E3358"/>
      <c r="F3358"/>
      <c r="G3358"/>
      <c r="H3358"/>
    </row>
    <row r="3359" spans="1:8" s="5" customFormat="1" x14ac:dyDescent="0.25">
      <c r="A3359"/>
      <c r="B3359" s="24"/>
      <c r="E3359"/>
      <c r="F3359"/>
      <c r="G3359"/>
      <c r="H3359"/>
    </row>
    <row r="3360" spans="1:8" s="5" customFormat="1" x14ac:dyDescent="0.25">
      <c r="A3360"/>
      <c r="B3360" s="24"/>
      <c r="E3360"/>
      <c r="F3360"/>
      <c r="G3360"/>
      <c r="H3360"/>
    </row>
    <row r="3361" spans="1:8" s="5" customFormat="1" x14ac:dyDescent="0.25">
      <c r="A3361"/>
      <c r="B3361" s="24"/>
      <c r="E3361"/>
      <c r="F3361"/>
      <c r="G3361"/>
      <c r="H3361"/>
    </row>
    <row r="3362" spans="1:8" s="5" customFormat="1" x14ac:dyDescent="0.25">
      <c r="A3362"/>
      <c r="B3362" s="24"/>
      <c r="E3362"/>
      <c r="F3362"/>
      <c r="G3362"/>
      <c r="H3362"/>
    </row>
    <row r="3363" spans="1:8" s="5" customFormat="1" x14ac:dyDescent="0.25">
      <c r="A3363"/>
      <c r="B3363" s="24"/>
      <c r="E3363"/>
      <c r="F3363"/>
      <c r="G3363"/>
      <c r="H3363"/>
    </row>
    <row r="3364" spans="1:8" s="5" customFormat="1" x14ac:dyDescent="0.25">
      <c r="A3364"/>
      <c r="B3364" s="24"/>
      <c r="E3364"/>
      <c r="F3364"/>
      <c r="G3364"/>
      <c r="H3364"/>
    </row>
    <row r="3365" spans="1:8" s="5" customFormat="1" x14ac:dyDescent="0.25">
      <c r="A3365"/>
      <c r="B3365" s="24"/>
      <c r="E3365"/>
      <c r="F3365"/>
      <c r="G3365"/>
      <c r="H3365"/>
    </row>
    <row r="3366" spans="1:8" s="5" customFormat="1" x14ac:dyDescent="0.25">
      <c r="A3366"/>
      <c r="B3366" s="24"/>
      <c r="E3366"/>
      <c r="F3366"/>
      <c r="G3366"/>
      <c r="H3366"/>
    </row>
    <row r="3367" spans="1:8" s="5" customFormat="1" x14ac:dyDescent="0.25">
      <c r="A3367"/>
      <c r="B3367" s="24"/>
      <c r="E3367"/>
      <c r="F3367"/>
      <c r="G3367"/>
      <c r="H3367"/>
    </row>
    <row r="3368" spans="1:8" s="5" customFormat="1" x14ac:dyDescent="0.25">
      <c r="A3368"/>
      <c r="B3368" s="24"/>
      <c r="E3368"/>
      <c r="F3368"/>
      <c r="G3368"/>
      <c r="H3368"/>
    </row>
    <row r="3369" spans="1:8" s="5" customFormat="1" x14ac:dyDescent="0.25">
      <c r="A3369"/>
      <c r="B3369" s="24"/>
      <c r="E3369"/>
      <c r="F3369"/>
      <c r="G3369"/>
      <c r="H3369"/>
    </row>
    <row r="3370" spans="1:8" s="5" customFormat="1" x14ac:dyDescent="0.25">
      <c r="A3370"/>
      <c r="B3370" s="24"/>
      <c r="E3370"/>
      <c r="F3370"/>
      <c r="G3370"/>
      <c r="H3370"/>
    </row>
    <row r="3371" spans="1:8" s="5" customFormat="1" x14ac:dyDescent="0.25">
      <c r="A3371"/>
      <c r="B3371" s="24"/>
      <c r="E3371"/>
      <c r="F3371"/>
      <c r="G3371"/>
      <c r="H3371"/>
    </row>
    <row r="3372" spans="1:8" s="5" customFormat="1" x14ac:dyDescent="0.25">
      <c r="A3372"/>
      <c r="B3372" s="24"/>
      <c r="E3372"/>
      <c r="F3372"/>
      <c r="G3372"/>
      <c r="H3372"/>
    </row>
    <row r="3373" spans="1:8" s="5" customFormat="1" x14ac:dyDescent="0.25">
      <c r="A3373"/>
      <c r="B3373" s="24"/>
      <c r="E3373"/>
      <c r="F3373"/>
      <c r="G3373"/>
      <c r="H3373"/>
    </row>
    <row r="3374" spans="1:8" s="5" customFormat="1" x14ac:dyDescent="0.25">
      <c r="A3374"/>
      <c r="B3374" s="24"/>
      <c r="E3374"/>
      <c r="F3374"/>
      <c r="G3374"/>
      <c r="H3374"/>
    </row>
    <row r="3375" spans="1:8" s="5" customFormat="1" x14ac:dyDescent="0.25">
      <c r="A3375"/>
      <c r="B3375" s="24"/>
      <c r="E3375"/>
      <c r="F3375"/>
      <c r="G3375"/>
      <c r="H3375"/>
    </row>
    <row r="3376" spans="1:8" s="5" customFormat="1" x14ac:dyDescent="0.25">
      <c r="A3376"/>
      <c r="B3376" s="24"/>
      <c r="E3376"/>
      <c r="F3376"/>
      <c r="G3376"/>
      <c r="H3376"/>
    </row>
    <row r="3377" spans="1:8" s="5" customFormat="1" x14ac:dyDescent="0.25">
      <c r="A3377"/>
      <c r="B3377" s="24"/>
      <c r="E3377"/>
      <c r="F3377"/>
      <c r="G3377"/>
      <c r="H3377"/>
    </row>
    <row r="3378" spans="1:8" s="5" customFormat="1" x14ac:dyDescent="0.25">
      <c r="A3378"/>
      <c r="B3378" s="24"/>
      <c r="E3378"/>
      <c r="F3378"/>
      <c r="G3378"/>
      <c r="H3378"/>
    </row>
    <row r="3379" spans="1:8" s="5" customFormat="1" x14ac:dyDescent="0.25">
      <c r="A3379"/>
      <c r="B3379" s="24"/>
      <c r="E3379"/>
      <c r="F3379"/>
      <c r="G3379"/>
      <c r="H3379"/>
    </row>
    <row r="3380" spans="1:8" s="5" customFormat="1" x14ac:dyDescent="0.25">
      <c r="A3380"/>
      <c r="B3380" s="24"/>
      <c r="E3380"/>
      <c r="F3380"/>
      <c r="G3380"/>
      <c r="H3380"/>
    </row>
    <row r="3381" spans="1:8" s="5" customFormat="1" x14ac:dyDescent="0.25">
      <c r="A3381"/>
      <c r="B3381" s="24"/>
      <c r="E3381"/>
      <c r="F3381"/>
      <c r="G3381"/>
      <c r="H3381"/>
    </row>
    <row r="3382" spans="1:8" s="5" customFormat="1" x14ac:dyDescent="0.25">
      <c r="A3382"/>
      <c r="B3382" s="24"/>
      <c r="E3382"/>
      <c r="F3382"/>
      <c r="G3382"/>
      <c r="H3382"/>
    </row>
    <row r="3383" spans="1:8" s="5" customFormat="1" x14ac:dyDescent="0.25">
      <c r="A3383"/>
      <c r="B3383" s="24"/>
      <c r="E3383"/>
      <c r="F3383"/>
      <c r="G3383"/>
      <c r="H3383"/>
    </row>
    <row r="3384" spans="1:8" s="5" customFormat="1" x14ac:dyDescent="0.25">
      <c r="A3384"/>
      <c r="B3384" s="24"/>
      <c r="E3384"/>
      <c r="F3384"/>
      <c r="G3384"/>
      <c r="H3384"/>
    </row>
    <row r="3385" spans="1:8" s="5" customFormat="1" x14ac:dyDescent="0.25">
      <c r="A3385"/>
      <c r="B3385" s="24"/>
      <c r="E3385"/>
      <c r="F3385"/>
      <c r="G3385"/>
      <c r="H3385"/>
    </row>
    <row r="3386" spans="1:8" s="5" customFormat="1" x14ac:dyDescent="0.25">
      <c r="A3386"/>
      <c r="B3386" s="24"/>
      <c r="E3386"/>
      <c r="F3386"/>
      <c r="G3386"/>
      <c r="H3386"/>
    </row>
    <row r="3387" spans="1:8" s="5" customFormat="1" x14ac:dyDescent="0.25">
      <c r="A3387"/>
      <c r="B3387" s="24"/>
      <c r="E3387"/>
      <c r="F3387"/>
      <c r="G3387"/>
      <c r="H3387"/>
    </row>
    <row r="3388" spans="1:8" s="5" customFormat="1" x14ac:dyDescent="0.25">
      <c r="A3388"/>
      <c r="B3388" s="24"/>
      <c r="E3388"/>
      <c r="F3388"/>
      <c r="G3388"/>
      <c r="H3388"/>
    </row>
    <row r="3389" spans="1:8" s="5" customFormat="1" x14ac:dyDescent="0.25">
      <c r="A3389"/>
      <c r="B3389" s="24"/>
      <c r="E3389"/>
      <c r="F3389"/>
      <c r="G3389"/>
      <c r="H3389"/>
    </row>
    <row r="3390" spans="1:8" s="5" customFormat="1" x14ac:dyDescent="0.25">
      <c r="A3390"/>
      <c r="B3390" s="24"/>
      <c r="E3390"/>
      <c r="F3390"/>
      <c r="G3390"/>
      <c r="H3390"/>
    </row>
    <row r="3391" spans="1:8" s="5" customFormat="1" x14ac:dyDescent="0.25">
      <c r="A3391"/>
      <c r="B3391" s="24"/>
      <c r="E3391"/>
      <c r="F3391"/>
      <c r="G3391"/>
      <c r="H3391"/>
    </row>
    <row r="3392" spans="1:8" s="5" customFormat="1" x14ac:dyDescent="0.25">
      <c r="A3392"/>
      <c r="B3392" s="24"/>
      <c r="E3392"/>
      <c r="F3392"/>
      <c r="G3392"/>
      <c r="H3392"/>
    </row>
    <row r="3393" spans="1:8" s="5" customFormat="1" x14ac:dyDescent="0.25">
      <c r="A3393"/>
      <c r="B3393" s="24"/>
      <c r="E3393"/>
      <c r="F3393"/>
      <c r="G3393"/>
      <c r="H3393"/>
    </row>
    <row r="3394" spans="1:8" s="5" customFormat="1" x14ac:dyDescent="0.25">
      <c r="A3394"/>
      <c r="B3394" s="24"/>
      <c r="E3394"/>
      <c r="F3394"/>
      <c r="G3394"/>
      <c r="H3394"/>
    </row>
    <row r="3395" spans="1:8" s="5" customFormat="1" x14ac:dyDescent="0.25">
      <c r="A3395"/>
      <c r="B3395" s="24"/>
      <c r="E3395"/>
      <c r="F3395"/>
      <c r="G3395"/>
      <c r="H3395"/>
    </row>
    <row r="3396" spans="1:8" s="5" customFormat="1" x14ac:dyDescent="0.25">
      <c r="A3396"/>
      <c r="B3396" s="24"/>
      <c r="E3396"/>
      <c r="F3396"/>
      <c r="G3396"/>
      <c r="H3396"/>
    </row>
    <row r="3397" spans="1:8" s="5" customFormat="1" x14ac:dyDescent="0.25">
      <c r="A3397"/>
      <c r="B3397" s="24"/>
      <c r="E3397"/>
      <c r="F3397"/>
      <c r="G3397"/>
      <c r="H3397"/>
    </row>
    <row r="3398" spans="1:8" s="5" customFormat="1" x14ac:dyDescent="0.25">
      <c r="A3398"/>
      <c r="B3398" s="24"/>
      <c r="E3398"/>
      <c r="F3398"/>
      <c r="G3398"/>
      <c r="H3398"/>
    </row>
    <row r="3399" spans="1:8" s="5" customFormat="1" x14ac:dyDescent="0.25">
      <c r="A3399"/>
      <c r="B3399" s="24"/>
      <c r="E3399"/>
      <c r="F3399"/>
      <c r="G3399"/>
      <c r="H3399"/>
    </row>
    <row r="3400" spans="1:8" s="5" customFormat="1" x14ac:dyDescent="0.25">
      <c r="A3400"/>
      <c r="B3400" s="24"/>
      <c r="E3400"/>
      <c r="F3400"/>
      <c r="G3400"/>
      <c r="H3400"/>
    </row>
    <row r="3401" spans="1:8" s="5" customFormat="1" x14ac:dyDescent="0.25">
      <c r="A3401"/>
      <c r="B3401" s="24"/>
      <c r="E3401"/>
      <c r="F3401"/>
      <c r="G3401"/>
      <c r="H3401"/>
    </row>
    <row r="3402" spans="1:8" s="5" customFormat="1" x14ac:dyDescent="0.25">
      <c r="A3402"/>
      <c r="B3402" s="24"/>
      <c r="E3402"/>
      <c r="F3402"/>
      <c r="G3402"/>
      <c r="H3402"/>
    </row>
    <row r="3403" spans="1:8" s="5" customFormat="1" x14ac:dyDescent="0.25">
      <c r="A3403"/>
      <c r="B3403" s="24"/>
      <c r="E3403"/>
      <c r="F3403"/>
      <c r="G3403"/>
      <c r="H3403"/>
    </row>
    <row r="3404" spans="1:8" s="5" customFormat="1" x14ac:dyDescent="0.25">
      <c r="A3404"/>
      <c r="B3404" s="24"/>
      <c r="E3404"/>
      <c r="F3404"/>
      <c r="G3404"/>
      <c r="H3404"/>
    </row>
    <row r="3405" spans="1:8" s="5" customFormat="1" x14ac:dyDescent="0.25">
      <c r="A3405"/>
      <c r="B3405" s="24"/>
      <c r="E3405"/>
      <c r="F3405"/>
      <c r="G3405"/>
      <c r="H3405"/>
    </row>
    <row r="3406" spans="1:8" s="5" customFormat="1" x14ac:dyDescent="0.25">
      <c r="A3406"/>
      <c r="B3406" s="24"/>
      <c r="E3406"/>
      <c r="F3406"/>
      <c r="G3406"/>
      <c r="H3406"/>
    </row>
    <row r="3407" spans="1:8" s="5" customFormat="1" x14ac:dyDescent="0.25">
      <c r="A3407"/>
      <c r="B3407" s="24"/>
      <c r="E3407"/>
      <c r="F3407"/>
      <c r="G3407"/>
      <c r="H3407"/>
    </row>
    <row r="3408" spans="1:8" s="5" customFormat="1" x14ac:dyDescent="0.25">
      <c r="A3408"/>
      <c r="B3408" s="24"/>
      <c r="E3408"/>
      <c r="F3408"/>
      <c r="G3408"/>
      <c r="H3408"/>
    </row>
    <row r="3409" spans="1:8" s="5" customFormat="1" x14ac:dyDescent="0.25">
      <c r="A3409"/>
      <c r="B3409" s="24"/>
      <c r="E3409"/>
      <c r="F3409"/>
      <c r="G3409"/>
      <c r="H3409"/>
    </row>
    <row r="3410" spans="1:8" s="5" customFormat="1" x14ac:dyDescent="0.25">
      <c r="A3410"/>
      <c r="B3410" s="24"/>
      <c r="E3410"/>
      <c r="F3410"/>
      <c r="G3410"/>
      <c r="H3410"/>
    </row>
    <row r="3411" spans="1:8" s="5" customFormat="1" x14ac:dyDescent="0.25">
      <c r="A3411"/>
      <c r="B3411" s="24"/>
      <c r="E3411"/>
      <c r="F3411"/>
      <c r="G3411"/>
      <c r="H3411"/>
    </row>
    <row r="3412" spans="1:8" s="5" customFormat="1" x14ac:dyDescent="0.25">
      <c r="A3412"/>
      <c r="B3412" s="24"/>
      <c r="E3412"/>
      <c r="F3412"/>
      <c r="G3412"/>
      <c r="H3412"/>
    </row>
    <row r="3413" spans="1:8" s="5" customFormat="1" x14ac:dyDescent="0.25">
      <c r="A3413"/>
      <c r="B3413" s="24"/>
      <c r="E3413"/>
      <c r="F3413"/>
      <c r="G3413"/>
      <c r="H3413"/>
    </row>
    <row r="3414" spans="1:8" s="5" customFormat="1" x14ac:dyDescent="0.25">
      <c r="A3414"/>
      <c r="B3414" s="24"/>
      <c r="E3414"/>
      <c r="F3414"/>
      <c r="G3414"/>
      <c r="H3414"/>
    </row>
    <row r="3415" spans="1:8" s="5" customFormat="1" x14ac:dyDescent="0.25">
      <c r="A3415"/>
      <c r="B3415" s="24"/>
      <c r="E3415"/>
      <c r="F3415"/>
      <c r="G3415"/>
      <c r="H3415"/>
    </row>
    <row r="3416" spans="1:8" s="5" customFormat="1" x14ac:dyDescent="0.25">
      <c r="A3416"/>
      <c r="B3416" s="24"/>
      <c r="E3416"/>
      <c r="F3416"/>
      <c r="G3416"/>
      <c r="H3416"/>
    </row>
    <row r="3417" spans="1:8" s="5" customFormat="1" x14ac:dyDescent="0.25">
      <c r="A3417"/>
      <c r="B3417" s="24"/>
      <c r="E3417"/>
      <c r="F3417"/>
      <c r="G3417"/>
      <c r="H3417"/>
    </row>
    <row r="3418" spans="1:8" s="5" customFormat="1" x14ac:dyDescent="0.25">
      <c r="A3418"/>
      <c r="B3418" s="24"/>
      <c r="E3418"/>
      <c r="F3418"/>
      <c r="G3418"/>
      <c r="H3418"/>
    </row>
    <row r="3419" spans="1:8" s="5" customFormat="1" x14ac:dyDescent="0.25">
      <c r="A3419"/>
      <c r="B3419" s="24"/>
      <c r="E3419"/>
      <c r="F3419"/>
      <c r="G3419"/>
      <c r="H3419"/>
    </row>
    <row r="3420" spans="1:8" s="5" customFormat="1" x14ac:dyDescent="0.25">
      <c r="A3420"/>
      <c r="B3420" s="24"/>
      <c r="E3420"/>
      <c r="F3420"/>
      <c r="G3420"/>
      <c r="H3420"/>
    </row>
    <row r="3421" spans="1:8" s="5" customFormat="1" x14ac:dyDescent="0.25">
      <c r="A3421"/>
      <c r="B3421" s="24"/>
      <c r="E3421"/>
      <c r="F3421"/>
      <c r="G3421"/>
      <c r="H3421"/>
    </row>
    <row r="3422" spans="1:8" s="5" customFormat="1" x14ac:dyDescent="0.25">
      <c r="A3422"/>
      <c r="B3422" s="24"/>
      <c r="E3422"/>
      <c r="F3422"/>
      <c r="G3422"/>
      <c r="H3422"/>
    </row>
    <row r="3423" spans="1:8" s="5" customFormat="1" x14ac:dyDescent="0.25">
      <c r="A3423"/>
      <c r="B3423" s="24"/>
      <c r="E3423"/>
      <c r="F3423"/>
      <c r="G3423"/>
      <c r="H3423"/>
    </row>
    <row r="3424" spans="1:8" s="5" customFormat="1" x14ac:dyDescent="0.25">
      <c r="A3424"/>
      <c r="B3424" s="24"/>
      <c r="E3424"/>
      <c r="F3424"/>
      <c r="G3424"/>
      <c r="H3424"/>
    </row>
    <row r="3425" spans="1:8" s="5" customFormat="1" x14ac:dyDescent="0.25">
      <c r="A3425"/>
      <c r="B3425" s="24"/>
      <c r="E3425"/>
      <c r="F3425"/>
      <c r="G3425"/>
      <c r="H3425"/>
    </row>
    <row r="3426" spans="1:8" s="5" customFormat="1" x14ac:dyDescent="0.25">
      <c r="A3426"/>
      <c r="B3426" s="24"/>
      <c r="E3426"/>
      <c r="F3426"/>
      <c r="G3426"/>
      <c r="H3426"/>
    </row>
    <row r="3427" spans="1:8" s="5" customFormat="1" x14ac:dyDescent="0.25">
      <c r="A3427"/>
      <c r="B3427" s="24"/>
      <c r="E3427"/>
      <c r="F3427"/>
      <c r="G3427"/>
      <c r="H3427"/>
    </row>
    <row r="3428" spans="1:8" s="5" customFormat="1" x14ac:dyDescent="0.25">
      <c r="A3428"/>
      <c r="B3428" s="24"/>
      <c r="E3428"/>
      <c r="F3428"/>
      <c r="G3428"/>
      <c r="H3428"/>
    </row>
    <row r="3429" spans="1:8" s="5" customFormat="1" x14ac:dyDescent="0.25">
      <c r="A3429"/>
      <c r="B3429" s="24"/>
      <c r="E3429"/>
      <c r="F3429"/>
      <c r="G3429"/>
      <c r="H3429"/>
    </row>
    <row r="3430" spans="1:8" s="5" customFormat="1" x14ac:dyDescent="0.25">
      <c r="A3430"/>
      <c r="B3430" s="24"/>
      <c r="E3430"/>
      <c r="F3430"/>
      <c r="G3430"/>
      <c r="H3430"/>
    </row>
    <row r="3431" spans="1:8" s="5" customFormat="1" x14ac:dyDescent="0.25">
      <c r="A3431"/>
      <c r="B3431" s="24"/>
      <c r="E3431"/>
      <c r="F3431"/>
      <c r="G3431"/>
      <c r="H3431"/>
    </row>
    <row r="3432" spans="1:8" s="5" customFormat="1" x14ac:dyDescent="0.25">
      <c r="A3432"/>
      <c r="B3432" s="24"/>
      <c r="E3432"/>
      <c r="F3432"/>
      <c r="G3432"/>
      <c r="H3432"/>
    </row>
    <row r="3433" spans="1:8" s="5" customFormat="1" x14ac:dyDescent="0.25">
      <c r="A3433"/>
      <c r="B3433" s="24"/>
      <c r="E3433"/>
      <c r="F3433"/>
      <c r="G3433"/>
      <c r="H3433"/>
    </row>
    <row r="3434" spans="1:8" s="5" customFormat="1" x14ac:dyDescent="0.25">
      <c r="A3434"/>
      <c r="B3434" s="24"/>
      <c r="E3434"/>
      <c r="F3434"/>
      <c r="G3434"/>
      <c r="H3434"/>
    </row>
    <row r="3435" spans="1:8" s="5" customFormat="1" x14ac:dyDescent="0.25">
      <c r="A3435"/>
      <c r="B3435" s="24"/>
      <c r="E3435"/>
      <c r="F3435"/>
      <c r="G3435"/>
      <c r="H3435"/>
    </row>
    <row r="3436" spans="1:8" s="5" customFormat="1" x14ac:dyDescent="0.25">
      <c r="A3436"/>
      <c r="B3436" s="24"/>
      <c r="E3436"/>
      <c r="F3436"/>
      <c r="G3436"/>
      <c r="H3436"/>
    </row>
    <row r="3437" spans="1:8" s="5" customFormat="1" x14ac:dyDescent="0.25">
      <c r="A3437"/>
      <c r="B3437" s="24"/>
      <c r="E3437"/>
      <c r="F3437"/>
      <c r="G3437"/>
      <c r="H3437"/>
    </row>
    <row r="3438" spans="1:8" s="5" customFormat="1" x14ac:dyDescent="0.25">
      <c r="A3438"/>
      <c r="B3438" s="24"/>
      <c r="E3438"/>
      <c r="F3438"/>
      <c r="G3438"/>
      <c r="H3438"/>
    </row>
    <row r="3439" spans="1:8" s="5" customFormat="1" x14ac:dyDescent="0.25">
      <c r="A3439"/>
      <c r="B3439" s="24"/>
      <c r="E3439"/>
      <c r="F3439"/>
      <c r="G3439"/>
      <c r="H3439"/>
    </row>
    <row r="3440" spans="1:8" s="5" customFormat="1" x14ac:dyDescent="0.25">
      <c r="A3440"/>
      <c r="B3440" s="24"/>
      <c r="E3440"/>
      <c r="F3440"/>
      <c r="G3440"/>
      <c r="H3440"/>
    </row>
    <row r="3441" spans="1:8" s="5" customFormat="1" x14ac:dyDescent="0.25">
      <c r="A3441"/>
      <c r="B3441" s="24"/>
      <c r="E3441"/>
      <c r="F3441"/>
      <c r="G3441"/>
      <c r="H3441"/>
    </row>
    <row r="3442" spans="1:8" s="5" customFormat="1" x14ac:dyDescent="0.25">
      <c r="A3442"/>
      <c r="B3442" s="24"/>
      <c r="E3442"/>
      <c r="F3442"/>
      <c r="G3442"/>
      <c r="H3442"/>
    </row>
    <row r="3443" spans="1:8" s="5" customFormat="1" x14ac:dyDescent="0.25">
      <c r="A3443"/>
      <c r="B3443" s="24"/>
      <c r="E3443"/>
      <c r="F3443"/>
      <c r="G3443"/>
      <c r="H3443"/>
    </row>
    <row r="3444" spans="1:8" s="5" customFormat="1" x14ac:dyDescent="0.25">
      <c r="A3444"/>
      <c r="B3444" s="24"/>
      <c r="E3444"/>
      <c r="F3444"/>
      <c r="G3444"/>
      <c r="H3444"/>
    </row>
    <row r="3445" spans="1:8" s="5" customFormat="1" x14ac:dyDescent="0.25">
      <c r="A3445"/>
      <c r="B3445" s="24"/>
      <c r="E3445"/>
      <c r="F3445"/>
      <c r="G3445"/>
      <c r="H3445"/>
    </row>
    <row r="3446" spans="1:8" s="5" customFormat="1" x14ac:dyDescent="0.25">
      <c r="A3446"/>
      <c r="B3446" s="24"/>
      <c r="E3446"/>
      <c r="F3446"/>
      <c r="G3446"/>
      <c r="H3446"/>
    </row>
    <row r="3447" spans="1:8" s="5" customFormat="1" x14ac:dyDescent="0.25">
      <c r="A3447"/>
      <c r="B3447" s="24"/>
      <c r="E3447"/>
      <c r="F3447"/>
      <c r="G3447"/>
      <c r="H3447"/>
    </row>
    <row r="3448" spans="1:8" s="5" customFormat="1" x14ac:dyDescent="0.25">
      <c r="A3448"/>
      <c r="B3448" s="24"/>
      <c r="E3448"/>
      <c r="F3448"/>
      <c r="G3448"/>
      <c r="H3448"/>
    </row>
    <row r="3449" spans="1:8" s="5" customFormat="1" x14ac:dyDescent="0.25">
      <c r="A3449"/>
      <c r="B3449" s="24"/>
      <c r="E3449"/>
      <c r="F3449"/>
      <c r="G3449"/>
      <c r="H3449"/>
    </row>
    <row r="3450" spans="1:8" s="5" customFormat="1" x14ac:dyDescent="0.25">
      <c r="A3450"/>
      <c r="B3450" s="24"/>
      <c r="E3450"/>
      <c r="F3450"/>
      <c r="G3450"/>
      <c r="H3450"/>
    </row>
    <row r="3451" spans="1:8" s="5" customFormat="1" x14ac:dyDescent="0.25">
      <c r="A3451"/>
      <c r="B3451" s="24"/>
      <c r="E3451"/>
      <c r="F3451"/>
      <c r="G3451"/>
      <c r="H3451"/>
    </row>
    <row r="3452" spans="1:8" s="5" customFormat="1" x14ac:dyDescent="0.25">
      <c r="A3452"/>
      <c r="B3452" s="24"/>
      <c r="E3452"/>
      <c r="F3452"/>
      <c r="G3452"/>
      <c r="H3452"/>
    </row>
    <row r="3453" spans="1:8" s="5" customFormat="1" x14ac:dyDescent="0.25">
      <c r="A3453"/>
      <c r="B3453" s="24"/>
      <c r="E3453"/>
      <c r="F3453"/>
      <c r="G3453"/>
      <c r="H3453"/>
    </row>
    <row r="3454" spans="1:8" s="5" customFormat="1" x14ac:dyDescent="0.25">
      <c r="A3454"/>
      <c r="B3454" s="24"/>
      <c r="E3454"/>
      <c r="F3454"/>
      <c r="G3454"/>
      <c r="H3454"/>
    </row>
    <row r="3455" spans="1:8" s="5" customFormat="1" x14ac:dyDescent="0.25">
      <c r="A3455"/>
      <c r="B3455" s="24"/>
      <c r="E3455"/>
      <c r="F3455"/>
      <c r="G3455"/>
      <c r="H3455"/>
    </row>
    <row r="3456" spans="1:8" s="5" customFormat="1" x14ac:dyDescent="0.25">
      <c r="A3456"/>
      <c r="B3456" s="24"/>
      <c r="E3456"/>
      <c r="F3456"/>
      <c r="G3456"/>
      <c r="H3456"/>
    </row>
    <row r="3457" spans="1:8" s="5" customFormat="1" x14ac:dyDescent="0.25">
      <c r="A3457"/>
      <c r="B3457" s="24"/>
      <c r="E3457"/>
      <c r="F3457"/>
      <c r="G3457"/>
      <c r="H3457"/>
    </row>
    <row r="3458" spans="1:8" s="5" customFormat="1" x14ac:dyDescent="0.25">
      <c r="A3458"/>
      <c r="B3458" s="24"/>
      <c r="E3458"/>
      <c r="F3458"/>
      <c r="G3458"/>
      <c r="H3458"/>
    </row>
    <row r="3459" spans="1:8" s="5" customFormat="1" x14ac:dyDescent="0.25">
      <c r="A3459"/>
      <c r="B3459" s="24"/>
      <c r="E3459"/>
      <c r="F3459"/>
      <c r="G3459"/>
      <c r="H3459"/>
    </row>
    <row r="3460" spans="1:8" s="5" customFormat="1" x14ac:dyDescent="0.25">
      <c r="A3460"/>
      <c r="B3460" s="24"/>
      <c r="E3460"/>
      <c r="F3460"/>
      <c r="G3460"/>
      <c r="H3460"/>
    </row>
    <row r="3461" spans="1:8" s="5" customFormat="1" x14ac:dyDescent="0.25">
      <c r="A3461"/>
      <c r="B3461" s="24"/>
      <c r="E3461"/>
      <c r="F3461"/>
      <c r="G3461"/>
      <c r="H3461"/>
    </row>
    <row r="3462" spans="1:8" s="5" customFormat="1" x14ac:dyDescent="0.25">
      <c r="A3462"/>
      <c r="B3462" s="24"/>
      <c r="E3462"/>
      <c r="F3462"/>
      <c r="G3462"/>
      <c r="H3462"/>
    </row>
    <row r="3463" spans="1:8" s="5" customFormat="1" x14ac:dyDescent="0.25">
      <c r="A3463"/>
      <c r="B3463" s="24"/>
      <c r="E3463"/>
      <c r="F3463"/>
      <c r="G3463"/>
      <c r="H3463"/>
    </row>
    <row r="3464" spans="1:8" s="5" customFormat="1" x14ac:dyDescent="0.25">
      <c r="A3464"/>
      <c r="B3464" s="24"/>
      <c r="E3464"/>
      <c r="F3464"/>
      <c r="G3464"/>
      <c r="H3464"/>
    </row>
    <row r="3465" spans="1:8" s="5" customFormat="1" x14ac:dyDescent="0.25">
      <c r="A3465"/>
      <c r="B3465" s="24"/>
      <c r="E3465"/>
      <c r="F3465"/>
      <c r="G3465"/>
      <c r="H3465"/>
    </row>
    <row r="3466" spans="1:8" s="5" customFormat="1" x14ac:dyDescent="0.25">
      <c r="A3466"/>
      <c r="B3466" s="24"/>
      <c r="E3466"/>
      <c r="F3466"/>
      <c r="G3466"/>
      <c r="H3466"/>
    </row>
    <row r="3467" spans="1:8" s="5" customFormat="1" x14ac:dyDescent="0.25">
      <c r="A3467"/>
      <c r="B3467" s="24"/>
      <c r="E3467"/>
      <c r="F3467"/>
      <c r="G3467"/>
      <c r="H3467"/>
    </row>
    <row r="3468" spans="1:8" s="5" customFormat="1" x14ac:dyDescent="0.25">
      <c r="A3468"/>
      <c r="B3468" s="24"/>
      <c r="E3468"/>
      <c r="F3468"/>
      <c r="G3468"/>
      <c r="H3468"/>
    </row>
    <row r="3469" spans="1:8" s="5" customFormat="1" x14ac:dyDescent="0.25">
      <c r="A3469"/>
      <c r="B3469" s="24"/>
      <c r="E3469"/>
      <c r="F3469"/>
      <c r="G3469"/>
      <c r="H3469"/>
    </row>
    <row r="3470" spans="1:8" s="5" customFormat="1" x14ac:dyDescent="0.25">
      <c r="A3470"/>
      <c r="B3470" s="24"/>
      <c r="E3470"/>
      <c r="F3470"/>
      <c r="G3470"/>
      <c r="H3470"/>
    </row>
    <row r="3471" spans="1:8" s="5" customFormat="1" x14ac:dyDescent="0.25">
      <c r="A3471"/>
      <c r="B3471" s="24"/>
      <c r="E3471"/>
      <c r="F3471"/>
      <c r="G3471"/>
      <c r="H3471"/>
    </row>
    <row r="3472" spans="1:8" s="5" customFormat="1" x14ac:dyDescent="0.25">
      <c r="A3472"/>
      <c r="B3472" s="24"/>
      <c r="E3472"/>
      <c r="F3472"/>
      <c r="G3472"/>
      <c r="H3472"/>
    </row>
    <row r="3473" spans="1:8" s="5" customFormat="1" x14ac:dyDescent="0.25">
      <c r="A3473"/>
      <c r="B3473" s="24"/>
      <c r="E3473"/>
      <c r="F3473"/>
      <c r="G3473"/>
      <c r="H3473"/>
    </row>
    <row r="3474" spans="1:8" s="5" customFormat="1" x14ac:dyDescent="0.25">
      <c r="A3474"/>
      <c r="B3474" s="24"/>
      <c r="E3474"/>
      <c r="F3474"/>
      <c r="G3474"/>
      <c r="H3474"/>
    </row>
    <row r="3475" spans="1:8" s="5" customFormat="1" x14ac:dyDescent="0.25">
      <c r="A3475"/>
      <c r="B3475" s="24"/>
      <c r="E3475"/>
      <c r="F3475"/>
      <c r="G3475"/>
      <c r="H3475"/>
    </row>
    <row r="3476" spans="1:8" s="5" customFormat="1" x14ac:dyDescent="0.25">
      <c r="A3476"/>
      <c r="B3476" s="24"/>
      <c r="E3476"/>
      <c r="F3476"/>
      <c r="G3476"/>
      <c r="H3476"/>
    </row>
    <row r="3477" spans="1:8" s="5" customFormat="1" x14ac:dyDescent="0.25">
      <c r="A3477"/>
      <c r="B3477" s="24"/>
      <c r="E3477"/>
      <c r="F3477"/>
      <c r="G3477"/>
      <c r="H3477"/>
    </row>
    <row r="3478" spans="1:8" s="5" customFormat="1" x14ac:dyDescent="0.25">
      <c r="A3478"/>
      <c r="B3478" s="24"/>
      <c r="E3478"/>
      <c r="F3478"/>
      <c r="G3478"/>
      <c r="H3478"/>
    </row>
    <row r="3479" spans="1:8" s="5" customFormat="1" x14ac:dyDescent="0.25">
      <c r="A3479"/>
      <c r="B3479" s="24"/>
      <c r="E3479"/>
      <c r="F3479"/>
      <c r="G3479"/>
      <c r="H3479"/>
    </row>
    <row r="3480" spans="1:8" s="5" customFormat="1" x14ac:dyDescent="0.25">
      <c r="A3480"/>
      <c r="B3480" s="24"/>
      <c r="E3480"/>
      <c r="F3480"/>
      <c r="G3480"/>
      <c r="H3480"/>
    </row>
    <row r="3481" spans="1:8" s="5" customFormat="1" x14ac:dyDescent="0.25">
      <c r="A3481"/>
      <c r="B3481" s="24"/>
      <c r="E3481"/>
      <c r="F3481"/>
      <c r="G3481"/>
      <c r="H3481"/>
    </row>
    <row r="3482" spans="1:8" s="5" customFormat="1" x14ac:dyDescent="0.25">
      <c r="A3482"/>
      <c r="B3482" s="24"/>
      <c r="E3482"/>
      <c r="F3482"/>
      <c r="G3482"/>
      <c r="H3482"/>
    </row>
    <row r="3483" spans="1:8" s="5" customFormat="1" x14ac:dyDescent="0.25">
      <c r="A3483"/>
      <c r="B3483" s="24"/>
      <c r="E3483"/>
      <c r="F3483"/>
      <c r="G3483"/>
      <c r="H3483"/>
    </row>
    <row r="3484" spans="1:8" s="5" customFormat="1" x14ac:dyDescent="0.25">
      <c r="A3484"/>
      <c r="B3484" s="24"/>
      <c r="E3484"/>
      <c r="F3484"/>
      <c r="G3484"/>
      <c r="H3484"/>
    </row>
    <row r="3485" spans="1:8" s="5" customFormat="1" x14ac:dyDescent="0.25">
      <c r="A3485"/>
      <c r="B3485" s="24"/>
      <c r="E3485"/>
      <c r="F3485"/>
      <c r="G3485"/>
      <c r="H3485"/>
    </row>
    <row r="3486" spans="1:8" s="5" customFormat="1" x14ac:dyDescent="0.25">
      <c r="A3486"/>
      <c r="B3486" s="24"/>
      <c r="E3486"/>
      <c r="F3486"/>
      <c r="G3486"/>
      <c r="H3486"/>
    </row>
    <row r="3487" spans="1:8" s="5" customFormat="1" x14ac:dyDescent="0.25">
      <c r="A3487"/>
      <c r="B3487" s="24"/>
      <c r="E3487"/>
      <c r="F3487"/>
      <c r="G3487"/>
      <c r="H3487"/>
    </row>
    <row r="3488" spans="1:8" s="5" customFormat="1" x14ac:dyDescent="0.25">
      <c r="A3488"/>
      <c r="B3488" s="24"/>
      <c r="E3488"/>
      <c r="F3488"/>
      <c r="G3488"/>
      <c r="H3488"/>
    </row>
    <row r="3489" spans="1:8" s="5" customFormat="1" x14ac:dyDescent="0.25">
      <c r="A3489"/>
      <c r="B3489" s="24"/>
      <c r="E3489"/>
      <c r="F3489"/>
      <c r="G3489"/>
      <c r="H3489"/>
    </row>
    <row r="3490" spans="1:8" s="5" customFormat="1" x14ac:dyDescent="0.25">
      <c r="A3490"/>
      <c r="B3490" s="24"/>
      <c r="E3490"/>
      <c r="F3490"/>
      <c r="G3490"/>
      <c r="H3490"/>
    </row>
    <row r="3491" spans="1:8" s="5" customFormat="1" x14ac:dyDescent="0.25">
      <c r="A3491"/>
      <c r="B3491" s="24"/>
      <c r="E3491"/>
      <c r="F3491"/>
      <c r="G3491"/>
      <c r="H3491"/>
    </row>
    <row r="3492" spans="1:8" s="5" customFormat="1" x14ac:dyDescent="0.25">
      <c r="A3492"/>
      <c r="B3492" s="24"/>
      <c r="E3492"/>
      <c r="F3492"/>
      <c r="G3492"/>
      <c r="H3492"/>
    </row>
    <row r="3493" spans="1:8" s="5" customFormat="1" x14ac:dyDescent="0.25">
      <c r="A3493"/>
      <c r="B3493" s="24"/>
      <c r="E3493"/>
      <c r="F3493"/>
      <c r="G3493"/>
      <c r="H3493"/>
    </row>
    <row r="3494" spans="1:8" s="5" customFormat="1" x14ac:dyDescent="0.25">
      <c r="A3494"/>
      <c r="B3494" s="24"/>
      <c r="E3494"/>
      <c r="F3494"/>
      <c r="G3494"/>
      <c r="H3494"/>
    </row>
    <row r="3495" spans="1:8" s="5" customFormat="1" x14ac:dyDescent="0.25">
      <c r="A3495"/>
      <c r="B3495" s="24"/>
      <c r="E3495"/>
      <c r="F3495"/>
      <c r="G3495"/>
      <c r="H3495"/>
    </row>
    <row r="3496" spans="1:8" s="5" customFormat="1" x14ac:dyDescent="0.25">
      <c r="A3496"/>
      <c r="B3496" s="24"/>
      <c r="E3496"/>
      <c r="F3496"/>
      <c r="G3496"/>
      <c r="H3496"/>
    </row>
    <row r="3497" spans="1:8" s="5" customFormat="1" x14ac:dyDescent="0.25">
      <c r="A3497"/>
      <c r="B3497" s="24"/>
      <c r="E3497"/>
      <c r="F3497"/>
      <c r="G3497"/>
      <c r="H3497"/>
    </row>
    <row r="3498" spans="1:8" s="5" customFormat="1" x14ac:dyDescent="0.25">
      <c r="A3498"/>
      <c r="B3498" s="24"/>
      <c r="E3498"/>
      <c r="F3498"/>
      <c r="G3498"/>
      <c r="H3498"/>
    </row>
    <row r="3499" spans="1:8" s="5" customFormat="1" x14ac:dyDescent="0.25">
      <c r="A3499"/>
      <c r="B3499" s="24"/>
      <c r="E3499"/>
      <c r="F3499"/>
      <c r="G3499"/>
      <c r="H3499"/>
    </row>
    <row r="3500" spans="1:8" s="5" customFormat="1" x14ac:dyDescent="0.25">
      <c r="A3500"/>
      <c r="B3500" s="24"/>
      <c r="E3500"/>
      <c r="F3500"/>
      <c r="G3500"/>
      <c r="H3500"/>
    </row>
    <row r="3501" spans="1:8" s="5" customFormat="1" x14ac:dyDescent="0.25">
      <c r="A3501"/>
      <c r="B3501" s="24"/>
      <c r="E3501"/>
      <c r="F3501"/>
      <c r="G3501"/>
      <c r="H3501"/>
    </row>
    <row r="3502" spans="1:8" s="5" customFormat="1" x14ac:dyDescent="0.25">
      <c r="A3502"/>
      <c r="B3502" s="24"/>
      <c r="E3502"/>
      <c r="F3502"/>
      <c r="G3502"/>
      <c r="H3502"/>
    </row>
    <row r="3503" spans="1:8" s="5" customFormat="1" x14ac:dyDescent="0.25">
      <c r="A3503"/>
      <c r="B3503" s="24"/>
      <c r="E3503"/>
      <c r="F3503"/>
      <c r="G3503"/>
      <c r="H3503"/>
    </row>
    <row r="3504" spans="1:8" s="5" customFormat="1" x14ac:dyDescent="0.25">
      <c r="A3504"/>
      <c r="B3504" s="24"/>
      <c r="E3504"/>
      <c r="F3504"/>
      <c r="G3504"/>
      <c r="H3504"/>
    </row>
    <row r="3505" spans="1:8" s="5" customFormat="1" x14ac:dyDescent="0.25">
      <c r="A3505"/>
      <c r="B3505" s="24"/>
      <c r="E3505"/>
      <c r="F3505"/>
      <c r="G3505"/>
      <c r="H3505"/>
    </row>
    <row r="3506" spans="1:8" s="5" customFormat="1" x14ac:dyDescent="0.25">
      <c r="A3506"/>
      <c r="B3506" s="24"/>
      <c r="E3506"/>
      <c r="F3506"/>
      <c r="G3506"/>
      <c r="H3506"/>
    </row>
    <row r="3507" spans="1:8" s="5" customFormat="1" x14ac:dyDescent="0.25">
      <c r="A3507"/>
      <c r="B3507" s="24"/>
      <c r="E3507"/>
      <c r="F3507"/>
      <c r="G3507"/>
      <c r="H3507"/>
    </row>
    <row r="3508" spans="1:8" s="5" customFormat="1" x14ac:dyDescent="0.25">
      <c r="A3508"/>
      <c r="B3508" s="24"/>
      <c r="E3508"/>
      <c r="F3508"/>
      <c r="G3508"/>
      <c r="H3508"/>
    </row>
    <row r="3509" spans="1:8" s="5" customFormat="1" x14ac:dyDescent="0.25">
      <c r="A3509"/>
      <c r="B3509" s="24"/>
      <c r="E3509"/>
      <c r="F3509"/>
      <c r="G3509"/>
      <c r="H3509"/>
    </row>
    <row r="3510" spans="1:8" s="5" customFormat="1" x14ac:dyDescent="0.25">
      <c r="A3510"/>
      <c r="B3510" s="24"/>
      <c r="E3510"/>
      <c r="F3510"/>
      <c r="G3510"/>
      <c r="H3510"/>
    </row>
    <row r="3511" spans="1:8" s="5" customFormat="1" x14ac:dyDescent="0.25">
      <c r="A3511"/>
      <c r="B3511" s="24"/>
      <c r="E3511"/>
      <c r="F3511"/>
      <c r="G3511"/>
      <c r="H3511"/>
    </row>
    <row r="3512" spans="1:8" s="5" customFormat="1" x14ac:dyDescent="0.25">
      <c r="A3512"/>
      <c r="B3512" s="24"/>
      <c r="E3512"/>
      <c r="F3512"/>
      <c r="G3512"/>
      <c r="H3512"/>
    </row>
    <row r="3513" spans="1:8" s="5" customFormat="1" x14ac:dyDescent="0.25">
      <c r="A3513"/>
      <c r="B3513" s="24"/>
      <c r="E3513"/>
      <c r="F3513"/>
      <c r="G3513"/>
      <c r="H3513"/>
    </row>
    <row r="3514" spans="1:8" s="5" customFormat="1" x14ac:dyDescent="0.25">
      <c r="A3514"/>
      <c r="B3514" s="24"/>
      <c r="E3514"/>
      <c r="F3514"/>
      <c r="G3514"/>
      <c r="H3514"/>
    </row>
    <row r="3515" spans="1:8" s="5" customFormat="1" x14ac:dyDescent="0.25">
      <c r="A3515"/>
      <c r="B3515" s="24"/>
      <c r="E3515"/>
      <c r="F3515"/>
      <c r="G3515"/>
      <c r="H3515"/>
    </row>
    <row r="3516" spans="1:8" s="5" customFormat="1" x14ac:dyDescent="0.25">
      <c r="A3516"/>
      <c r="B3516" s="24"/>
      <c r="E3516"/>
      <c r="F3516"/>
      <c r="G3516"/>
      <c r="H3516"/>
    </row>
    <row r="3517" spans="1:8" s="5" customFormat="1" x14ac:dyDescent="0.25">
      <c r="A3517"/>
      <c r="B3517" s="24"/>
      <c r="E3517"/>
      <c r="F3517"/>
      <c r="G3517"/>
      <c r="H3517"/>
    </row>
    <row r="3518" spans="1:8" s="5" customFormat="1" x14ac:dyDescent="0.25">
      <c r="A3518"/>
      <c r="B3518" s="24"/>
      <c r="E3518"/>
      <c r="F3518"/>
      <c r="G3518"/>
      <c r="H3518"/>
    </row>
    <row r="3519" spans="1:8" s="5" customFormat="1" x14ac:dyDescent="0.25">
      <c r="A3519"/>
      <c r="B3519" s="24"/>
      <c r="E3519"/>
      <c r="F3519"/>
      <c r="G3519"/>
      <c r="H3519"/>
    </row>
    <row r="3520" spans="1:8" s="5" customFormat="1" x14ac:dyDescent="0.25">
      <c r="A3520"/>
      <c r="B3520" s="24"/>
      <c r="E3520"/>
      <c r="F3520"/>
      <c r="G3520"/>
      <c r="H3520"/>
    </row>
    <row r="3521" spans="1:8" s="5" customFormat="1" x14ac:dyDescent="0.25">
      <c r="A3521"/>
      <c r="B3521" s="24"/>
      <c r="E3521"/>
      <c r="F3521"/>
      <c r="G3521"/>
      <c r="H3521"/>
    </row>
    <row r="3522" spans="1:8" s="5" customFormat="1" x14ac:dyDescent="0.25">
      <c r="A3522"/>
      <c r="B3522" s="24"/>
      <c r="E3522"/>
      <c r="F3522"/>
      <c r="G3522"/>
      <c r="H3522"/>
    </row>
    <row r="3523" spans="1:8" s="5" customFormat="1" x14ac:dyDescent="0.25">
      <c r="A3523"/>
      <c r="B3523" s="24"/>
      <c r="E3523"/>
      <c r="F3523"/>
      <c r="G3523"/>
      <c r="H3523"/>
    </row>
    <row r="3524" spans="1:8" s="5" customFormat="1" x14ac:dyDescent="0.25">
      <c r="A3524"/>
      <c r="B3524" s="24"/>
      <c r="E3524"/>
      <c r="F3524"/>
      <c r="G3524"/>
      <c r="H3524"/>
    </row>
    <row r="3525" spans="1:8" s="5" customFormat="1" x14ac:dyDescent="0.25">
      <c r="A3525"/>
      <c r="B3525" s="24"/>
      <c r="E3525"/>
      <c r="F3525"/>
      <c r="G3525"/>
      <c r="H3525"/>
    </row>
    <row r="3526" spans="1:8" s="5" customFormat="1" x14ac:dyDescent="0.25">
      <c r="A3526"/>
      <c r="B3526" s="24"/>
      <c r="E3526"/>
      <c r="F3526"/>
      <c r="G3526"/>
      <c r="H3526"/>
    </row>
    <row r="3527" spans="1:8" s="5" customFormat="1" x14ac:dyDescent="0.25">
      <c r="A3527"/>
      <c r="B3527" s="24"/>
      <c r="E3527"/>
      <c r="F3527"/>
      <c r="G3527"/>
      <c r="H3527"/>
    </row>
    <row r="3528" spans="1:8" s="5" customFormat="1" x14ac:dyDescent="0.25">
      <c r="A3528"/>
      <c r="B3528" s="24"/>
      <c r="E3528"/>
      <c r="F3528"/>
      <c r="G3528"/>
      <c r="H3528"/>
    </row>
    <row r="3529" spans="1:8" s="5" customFormat="1" x14ac:dyDescent="0.25">
      <c r="A3529"/>
      <c r="B3529" s="24"/>
      <c r="E3529"/>
      <c r="F3529"/>
      <c r="G3529"/>
      <c r="H3529"/>
    </row>
    <row r="3530" spans="1:8" s="5" customFormat="1" x14ac:dyDescent="0.25">
      <c r="A3530"/>
      <c r="B3530" s="24"/>
      <c r="E3530"/>
      <c r="F3530"/>
      <c r="G3530"/>
      <c r="H3530"/>
    </row>
    <row r="3531" spans="1:8" s="5" customFormat="1" x14ac:dyDescent="0.25">
      <c r="A3531"/>
      <c r="B3531" s="24"/>
      <c r="E3531"/>
      <c r="F3531"/>
      <c r="G3531"/>
      <c r="H3531"/>
    </row>
    <row r="3532" spans="1:8" s="5" customFormat="1" x14ac:dyDescent="0.25">
      <c r="A3532"/>
      <c r="B3532" s="24"/>
      <c r="E3532"/>
      <c r="F3532"/>
      <c r="G3532"/>
      <c r="H3532"/>
    </row>
    <row r="3533" spans="1:8" s="5" customFormat="1" x14ac:dyDescent="0.25">
      <c r="A3533"/>
      <c r="B3533" s="24"/>
      <c r="E3533"/>
      <c r="F3533"/>
      <c r="G3533"/>
      <c r="H3533"/>
    </row>
    <row r="3534" spans="1:8" s="5" customFormat="1" x14ac:dyDescent="0.25">
      <c r="A3534"/>
      <c r="B3534" s="24"/>
      <c r="E3534"/>
      <c r="F3534"/>
      <c r="G3534"/>
      <c r="H3534"/>
    </row>
    <row r="3535" spans="1:8" s="5" customFormat="1" x14ac:dyDescent="0.25">
      <c r="A3535"/>
      <c r="B3535" s="24"/>
      <c r="E3535"/>
      <c r="F3535"/>
      <c r="G3535"/>
      <c r="H3535"/>
    </row>
    <row r="3536" spans="1:8" s="5" customFormat="1" x14ac:dyDescent="0.25">
      <c r="A3536"/>
      <c r="B3536" s="24"/>
      <c r="E3536"/>
      <c r="F3536"/>
      <c r="G3536"/>
      <c r="H3536"/>
    </row>
    <row r="3537" spans="1:8" s="5" customFormat="1" x14ac:dyDescent="0.25">
      <c r="A3537"/>
      <c r="B3537" s="24"/>
      <c r="E3537"/>
      <c r="F3537"/>
      <c r="G3537"/>
      <c r="H3537"/>
    </row>
    <row r="3538" spans="1:8" s="5" customFormat="1" x14ac:dyDescent="0.25">
      <c r="A3538"/>
      <c r="B3538" s="24"/>
      <c r="E3538"/>
      <c r="F3538"/>
      <c r="G3538"/>
      <c r="H3538"/>
    </row>
    <row r="3539" spans="1:8" s="5" customFormat="1" x14ac:dyDescent="0.25">
      <c r="A3539"/>
      <c r="B3539" s="24"/>
      <c r="E3539"/>
      <c r="F3539"/>
      <c r="G3539"/>
      <c r="H3539"/>
    </row>
    <row r="3540" spans="1:8" s="5" customFormat="1" x14ac:dyDescent="0.25">
      <c r="A3540"/>
      <c r="B3540" s="24"/>
      <c r="E3540"/>
      <c r="F3540"/>
      <c r="G3540"/>
      <c r="H3540"/>
    </row>
    <row r="3541" spans="1:8" s="5" customFormat="1" x14ac:dyDescent="0.25">
      <c r="A3541"/>
      <c r="B3541" s="24"/>
      <c r="E3541"/>
      <c r="F3541"/>
      <c r="G3541"/>
      <c r="H3541"/>
    </row>
    <row r="3542" spans="1:8" s="5" customFormat="1" x14ac:dyDescent="0.25">
      <c r="A3542"/>
      <c r="B3542" s="24"/>
      <c r="E3542"/>
      <c r="F3542"/>
      <c r="G3542"/>
      <c r="H3542"/>
    </row>
    <row r="3543" spans="1:8" s="5" customFormat="1" x14ac:dyDescent="0.25">
      <c r="A3543"/>
      <c r="B3543" s="24"/>
      <c r="E3543"/>
      <c r="F3543"/>
      <c r="G3543"/>
      <c r="H3543"/>
    </row>
    <row r="3544" spans="1:8" s="5" customFormat="1" x14ac:dyDescent="0.25">
      <c r="A3544"/>
      <c r="B3544" s="24"/>
      <c r="E3544"/>
      <c r="F3544"/>
      <c r="G3544"/>
      <c r="H3544"/>
    </row>
    <row r="3545" spans="1:8" s="5" customFormat="1" x14ac:dyDescent="0.25">
      <c r="A3545"/>
      <c r="B3545" s="24"/>
      <c r="E3545"/>
      <c r="F3545"/>
      <c r="G3545"/>
      <c r="H3545"/>
    </row>
    <row r="3546" spans="1:8" s="5" customFormat="1" x14ac:dyDescent="0.25">
      <c r="A3546"/>
      <c r="B3546" s="24"/>
      <c r="E3546"/>
      <c r="F3546"/>
      <c r="G3546"/>
      <c r="H3546"/>
    </row>
    <row r="3547" spans="1:8" s="5" customFormat="1" x14ac:dyDescent="0.25">
      <c r="A3547"/>
      <c r="B3547" s="24"/>
      <c r="E3547"/>
      <c r="F3547"/>
      <c r="G3547"/>
      <c r="H3547"/>
    </row>
    <row r="3548" spans="1:8" s="5" customFormat="1" x14ac:dyDescent="0.25">
      <c r="A3548"/>
      <c r="B3548" s="24"/>
      <c r="E3548"/>
      <c r="F3548"/>
      <c r="G3548"/>
      <c r="H3548"/>
    </row>
    <row r="3549" spans="1:8" s="5" customFormat="1" x14ac:dyDescent="0.25">
      <c r="A3549"/>
      <c r="B3549" s="24"/>
      <c r="E3549"/>
      <c r="F3549"/>
      <c r="G3549"/>
      <c r="H3549"/>
    </row>
    <row r="3550" spans="1:8" s="5" customFormat="1" x14ac:dyDescent="0.25">
      <c r="A3550"/>
      <c r="B3550" s="24"/>
      <c r="E3550"/>
      <c r="F3550"/>
      <c r="G3550"/>
      <c r="H3550"/>
    </row>
    <row r="3551" spans="1:8" s="5" customFormat="1" x14ac:dyDescent="0.25">
      <c r="A3551"/>
      <c r="B3551" s="24"/>
      <c r="E3551"/>
      <c r="F3551"/>
      <c r="G3551"/>
      <c r="H3551"/>
    </row>
    <row r="3552" spans="1:8" s="5" customFormat="1" x14ac:dyDescent="0.25">
      <c r="A3552"/>
      <c r="B3552" s="24"/>
      <c r="E3552"/>
      <c r="F3552"/>
      <c r="G3552"/>
      <c r="H3552"/>
    </row>
    <row r="3553" spans="1:8" s="5" customFormat="1" x14ac:dyDescent="0.25">
      <c r="A3553"/>
      <c r="B3553" s="24"/>
      <c r="E3553"/>
      <c r="F3553"/>
      <c r="G3553"/>
      <c r="H3553"/>
    </row>
    <row r="3554" spans="1:8" s="5" customFormat="1" x14ac:dyDescent="0.25">
      <c r="A3554"/>
      <c r="B3554" s="24"/>
      <c r="E3554"/>
      <c r="F3554"/>
      <c r="G3554"/>
      <c r="H3554"/>
    </row>
    <row r="3555" spans="1:8" s="5" customFormat="1" x14ac:dyDescent="0.25">
      <c r="A3555"/>
      <c r="B3555" s="24"/>
      <c r="E3555"/>
      <c r="F3555"/>
      <c r="G3555"/>
      <c r="H3555"/>
    </row>
    <row r="3556" spans="1:8" s="5" customFormat="1" x14ac:dyDescent="0.25">
      <c r="A3556"/>
      <c r="B3556" s="24"/>
      <c r="E3556"/>
      <c r="F3556"/>
      <c r="G3556"/>
      <c r="H3556"/>
    </row>
    <row r="3557" spans="1:8" s="5" customFormat="1" x14ac:dyDescent="0.25">
      <c r="A3557"/>
      <c r="B3557" s="24"/>
      <c r="E3557"/>
      <c r="F3557"/>
      <c r="G3557"/>
      <c r="H3557"/>
    </row>
    <row r="3558" spans="1:8" s="5" customFormat="1" x14ac:dyDescent="0.25">
      <c r="A3558"/>
      <c r="B3558" s="24"/>
      <c r="E3558"/>
      <c r="F3558"/>
      <c r="G3558"/>
      <c r="H3558"/>
    </row>
    <row r="3559" spans="1:8" s="5" customFormat="1" x14ac:dyDescent="0.25">
      <c r="A3559"/>
      <c r="B3559" s="24"/>
      <c r="E3559"/>
      <c r="F3559"/>
      <c r="G3559"/>
      <c r="H3559"/>
    </row>
    <row r="3560" spans="1:8" s="5" customFormat="1" x14ac:dyDescent="0.25">
      <c r="A3560"/>
      <c r="B3560" s="24"/>
      <c r="E3560"/>
      <c r="F3560"/>
      <c r="G3560"/>
      <c r="H3560"/>
    </row>
    <row r="3561" spans="1:8" s="5" customFormat="1" x14ac:dyDescent="0.25">
      <c r="A3561"/>
      <c r="B3561" s="24"/>
      <c r="E3561"/>
      <c r="F3561"/>
      <c r="G3561"/>
      <c r="H3561"/>
    </row>
    <row r="3562" spans="1:8" s="5" customFormat="1" x14ac:dyDescent="0.25">
      <c r="A3562"/>
      <c r="B3562" s="24"/>
      <c r="E3562"/>
      <c r="F3562"/>
      <c r="G3562"/>
      <c r="H3562"/>
    </row>
    <row r="3563" spans="1:8" s="5" customFormat="1" x14ac:dyDescent="0.25">
      <c r="A3563"/>
      <c r="B3563" s="24"/>
      <c r="E3563"/>
      <c r="F3563"/>
      <c r="G3563"/>
      <c r="H3563"/>
    </row>
    <row r="3564" spans="1:8" s="5" customFormat="1" x14ac:dyDescent="0.25">
      <c r="A3564"/>
      <c r="B3564" s="24"/>
      <c r="E3564"/>
      <c r="F3564"/>
      <c r="G3564"/>
      <c r="H3564"/>
    </row>
    <row r="3565" spans="1:8" s="5" customFormat="1" x14ac:dyDescent="0.25">
      <c r="A3565"/>
      <c r="B3565" s="24"/>
      <c r="E3565"/>
      <c r="F3565"/>
      <c r="G3565"/>
      <c r="H3565"/>
    </row>
    <row r="3566" spans="1:8" s="5" customFormat="1" x14ac:dyDescent="0.25">
      <c r="A3566"/>
      <c r="B3566" s="24"/>
      <c r="E3566"/>
      <c r="F3566"/>
      <c r="G3566"/>
      <c r="H3566"/>
    </row>
    <row r="3567" spans="1:8" s="5" customFormat="1" x14ac:dyDescent="0.25">
      <c r="A3567"/>
      <c r="B3567" s="24"/>
      <c r="E3567"/>
      <c r="F3567"/>
      <c r="G3567"/>
      <c r="H3567"/>
    </row>
    <row r="3568" spans="1:8" s="5" customFormat="1" x14ac:dyDescent="0.25">
      <c r="A3568"/>
      <c r="B3568" s="24"/>
      <c r="E3568"/>
      <c r="F3568"/>
      <c r="G3568"/>
      <c r="H3568"/>
    </row>
    <row r="3569" spans="1:8" s="5" customFormat="1" x14ac:dyDescent="0.25">
      <c r="A3569"/>
      <c r="B3569" s="24"/>
      <c r="E3569"/>
      <c r="F3569"/>
      <c r="G3569"/>
      <c r="H3569"/>
    </row>
    <row r="3570" spans="1:8" s="5" customFormat="1" x14ac:dyDescent="0.25">
      <c r="A3570"/>
      <c r="B3570" s="24"/>
      <c r="E3570"/>
      <c r="F3570"/>
      <c r="G3570"/>
      <c r="H3570"/>
    </row>
    <row r="3571" spans="1:8" s="5" customFormat="1" x14ac:dyDescent="0.25">
      <c r="A3571"/>
      <c r="B3571" s="24"/>
      <c r="E3571"/>
      <c r="F3571"/>
      <c r="G3571"/>
      <c r="H3571"/>
    </row>
    <row r="3572" spans="1:8" s="5" customFormat="1" x14ac:dyDescent="0.25">
      <c r="A3572"/>
      <c r="B3572" s="24"/>
      <c r="E3572"/>
      <c r="F3572"/>
      <c r="G3572"/>
      <c r="H3572"/>
    </row>
    <row r="3573" spans="1:8" s="5" customFormat="1" x14ac:dyDescent="0.25">
      <c r="A3573"/>
      <c r="B3573" s="24"/>
      <c r="E3573"/>
      <c r="F3573"/>
      <c r="G3573"/>
      <c r="H3573"/>
    </row>
    <row r="3574" spans="1:8" s="5" customFormat="1" x14ac:dyDescent="0.25">
      <c r="A3574"/>
      <c r="B3574" s="24"/>
      <c r="E3574"/>
      <c r="F3574"/>
      <c r="G3574"/>
      <c r="H3574"/>
    </row>
    <row r="3575" spans="1:8" s="5" customFormat="1" x14ac:dyDescent="0.25">
      <c r="A3575"/>
      <c r="B3575" s="24"/>
      <c r="E3575"/>
      <c r="F3575"/>
      <c r="G3575"/>
      <c r="H3575"/>
    </row>
    <row r="3576" spans="1:8" s="5" customFormat="1" x14ac:dyDescent="0.25">
      <c r="A3576"/>
      <c r="B3576" s="24"/>
      <c r="E3576"/>
      <c r="F3576"/>
      <c r="G3576"/>
      <c r="H3576"/>
    </row>
    <row r="3577" spans="1:8" s="5" customFormat="1" x14ac:dyDescent="0.25">
      <c r="A3577"/>
      <c r="B3577" s="24"/>
      <c r="E3577"/>
      <c r="F3577"/>
      <c r="G3577"/>
      <c r="H3577"/>
    </row>
    <row r="3578" spans="1:8" s="5" customFormat="1" x14ac:dyDescent="0.25">
      <c r="A3578"/>
      <c r="B3578" s="24"/>
      <c r="E3578"/>
      <c r="F3578"/>
      <c r="G3578"/>
      <c r="H3578"/>
    </row>
    <row r="3579" spans="1:8" s="5" customFormat="1" x14ac:dyDescent="0.25">
      <c r="A3579"/>
      <c r="B3579" s="24"/>
      <c r="E3579"/>
      <c r="F3579"/>
      <c r="G3579"/>
      <c r="H3579"/>
    </row>
    <row r="3580" spans="1:8" s="5" customFormat="1" x14ac:dyDescent="0.25">
      <c r="A3580"/>
      <c r="B3580" s="24"/>
      <c r="E3580"/>
      <c r="F3580"/>
      <c r="G3580"/>
      <c r="H3580"/>
    </row>
    <row r="3581" spans="1:8" s="5" customFormat="1" x14ac:dyDescent="0.25">
      <c r="A3581"/>
      <c r="B3581" s="24"/>
      <c r="E3581"/>
      <c r="F3581"/>
      <c r="G3581"/>
      <c r="H3581"/>
    </row>
    <row r="3582" spans="1:8" s="5" customFormat="1" x14ac:dyDescent="0.25">
      <c r="A3582"/>
      <c r="B3582" s="24"/>
      <c r="E3582"/>
      <c r="F3582"/>
      <c r="G3582"/>
      <c r="H3582"/>
    </row>
    <row r="3583" spans="1:8" s="5" customFormat="1" x14ac:dyDescent="0.25">
      <c r="A3583"/>
      <c r="B3583" s="24"/>
      <c r="E3583"/>
      <c r="F3583"/>
      <c r="G3583"/>
      <c r="H3583"/>
    </row>
    <row r="3584" spans="1:8" s="5" customFormat="1" x14ac:dyDescent="0.25">
      <c r="A3584"/>
      <c r="B3584" s="24"/>
      <c r="E3584"/>
      <c r="F3584"/>
      <c r="G3584"/>
      <c r="H3584"/>
    </row>
    <row r="3585" spans="1:8" s="5" customFormat="1" x14ac:dyDescent="0.25">
      <c r="A3585"/>
      <c r="B3585" s="24"/>
      <c r="E3585"/>
      <c r="F3585"/>
      <c r="G3585"/>
      <c r="H3585"/>
    </row>
    <row r="3586" spans="1:8" s="5" customFormat="1" x14ac:dyDescent="0.25">
      <c r="A3586"/>
      <c r="B3586" s="24"/>
      <c r="E3586"/>
      <c r="F3586"/>
      <c r="G3586"/>
      <c r="H3586"/>
    </row>
    <row r="3587" spans="1:8" s="5" customFormat="1" x14ac:dyDescent="0.25">
      <c r="A3587"/>
      <c r="B3587" s="24"/>
      <c r="E3587"/>
      <c r="F3587"/>
      <c r="G3587"/>
      <c r="H3587"/>
    </row>
    <row r="3588" spans="1:8" s="5" customFormat="1" x14ac:dyDescent="0.25">
      <c r="A3588"/>
      <c r="B3588" s="24"/>
      <c r="E3588"/>
      <c r="F3588"/>
      <c r="G3588"/>
      <c r="H3588"/>
    </row>
    <row r="3589" spans="1:8" s="5" customFormat="1" x14ac:dyDescent="0.25">
      <c r="A3589"/>
      <c r="B3589" s="24"/>
      <c r="E3589"/>
      <c r="F3589"/>
      <c r="G3589"/>
      <c r="H3589"/>
    </row>
    <row r="3590" spans="1:8" s="5" customFormat="1" x14ac:dyDescent="0.25">
      <c r="A3590"/>
      <c r="B3590" s="24"/>
      <c r="E3590"/>
      <c r="F3590"/>
      <c r="G3590"/>
      <c r="H3590"/>
    </row>
    <row r="3591" spans="1:8" s="5" customFormat="1" x14ac:dyDescent="0.25">
      <c r="A3591"/>
      <c r="B3591" s="24"/>
      <c r="E3591"/>
      <c r="F3591"/>
      <c r="G3591"/>
      <c r="H3591"/>
    </row>
    <row r="3592" spans="1:8" s="5" customFormat="1" x14ac:dyDescent="0.25">
      <c r="A3592"/>
      <c r="B3592" s="24"/>
      <c r="E3592"/>
      <c r="F3592"/>
      <c r="G3592"/>
      <c r="H3592"/>
    </row>
    <row r="3593" spans="1:8" s="5" customFormat="1" x14ac:dyDescent="0.25">
      <c r="A3593"/>
      <c r="B3593" s="24"/>
      <c r="E3593"/>
      <c r="F3593"/>
      <c r="G3593"/>
      <c r="H3593"/>
    </row>
    <row r="3594" spans="1:8" s="5" customFormat="1" x14ac:dyDescent="0.25">
      <c r="A3594"/>
      <c r="B3594" s="24"/>
      <c r="E3594"/>
      <c r="F3594"/>
      <c r="G3594"/>
      <c r="H3594"/>
    </row>
    <row r="3595" spans="1:8" s="5" customFormat="1" x14ac:dyDescent="0.25">
      <c r="A3595"/>
      <c r="B3595" s="24"/>
      <c r="E3595"/>
      <c r="F3595"/>
      <c r="G3595"/>
      <c r="H3595"/>
    </row>
    <row r="3596" spans="1:8" s="5" customFormat="1" x14ac:dyDescent="0.25">
      <c r="A3596"/>
      <c r="B3596" s="24"/>
      <c r="E3596"/>
      <c r="F3596"/>
      <c r="G3596"/>
      <c r="H3596"/>
    </row>
    <row r="3597" spans="1:8" s="5" customFormat="1" x14ac:dyDescent="0.25">
      <c r="A3597"/>
      <c r="B3597" s="24"/>
      <c r="E3597"/>
      <c r="F3597"/>
      <c r="G3597"/>
      <c r="H3597"/>
    </row>
    <row r="3598" spans="1:8" s="5" customFormat="1" x14ac:dyDescent="0.25">
      <c r="A3598"/>
      <c r="B3598" s="24"/>
      <c r="E3598"/>
      <c r="F3598"/>
      <c r="G3598"/>
      <c r="H3598"/>
    </row>
    <row r="3599" spans="1:8" s="5" customFormat="1" x14ac:dyDescent="0.25">
      <c r="A3599"/>
      <c r="B3599" s="24"/>
      <c r="E3599"/>
      <c r="F3599"/>
      <c r="G3599"/>
      <c r="H3599"/>
    </row>
    <row r="3600" spans="1:8" s="5" customFormat="1" x14ac:dyDescent="0.25">
      <c r="A3600"/>
      <c r="B3600" s="24"/>
      <c r="E3600"/>
      <c r="F3600"/>
      <c r="G3600"/>
      <c r="H3600"/>
    </row>
    <row r="3601" spans="1:8" s="5" customFormat="1" x14ac:dyDescent="0.25">
      <c r="A3601"/>
      <c r="B3601" s="24"/>
      <c r="E3601"/>
      <c r="F3601"/>
      <c r="G3601"/>
      <c r="H3601"/>
    </row>
    <row r="3602" spans="1:8" s="5" customFormat="1" x14ac:dyDescent="0.25">
      <c r="A3602"/>
      <c r="B3602" s="24"/>
      <c r="E3602"/>
      <c r="F3602"/>
      <c r="G3602"/>
      <c r="H3602"/>
    </row>
    <row r="3603" spans="1:8" s="5" customFormat="1" x14ac:dyDescent="0.25">
      <c r="A3603"/>
      <c r="B3603" s="24"/>
      <c r="E3603"/>
      <c r="F3603"/>
      <c r="G3603"/>
      <c r="H3603"/>
    </row>
    <row r="3604" spans="1:8" s="5" customFormat="1" x14ac:dyDescent="0.25">
      <c r="A3604"/>
      <c r="B3604" s="24"/>
      <c r="E3604"/>
      <c r="F3604"/>
      <c r="G3604"/>
      <c r="H3604"/>
    </row>
    <row r="3605" spans="1:8" s="5" customFormat="1" x14ac:dyDescent="0.25">
      <c r="A3605"/>
      <c r="B3605" s="24"/>
      <c r="E3605"/>
      <c r="F3605"/>
      <c r="G3605"/>
      <c r="H3605"/>
    </row>
    <row r="3606" spans="1:8" s="5" customFormat="1" x14ac:dyDescent="0.25">
      <c r="A3606"/>
      <c r="B3606" s="24"/>
      <c r="E3606"/>
      <c r="F3606"/>
      <c r="G3606"/>
      <c r="H3606"/>
    </row>
    <row r="3607" spans="1:8" s="5" customFormat="1" x14ac:dyDescent="0.25">
      <c r="A3607"/>
      <c r="B3607" s="24"/>
      <c r="E3607"/>
      <c r="F3607"/>
      <c r="G3607"/>
      <c r="H3607"/>
    </row>
    <row r="3608" spans="1:8" s="5" customFormat="1" x14ac:dyDescent="0.25">
      <c r="A3608"/>
      <c r="B3608" s="24"/>
      <c r="E3608"/>
      <c r="F3608"/>
      <c r="G3608"/>
      <c r="H3608"/>
    </row>
    <row r="3609" spans="1:8" s="5" customFormat="1" x14ac:dyDescent="0.25">
      <c r="A3609"/>
      <c r="B3609" s="24"/>
      <c r="E3609"/>
      <c r="F3609"/>
      <c r="G3609"/>
      <c r="H3609"/>
    </row>
    <row r="3610" spans="1:8" s="5" customFormat="1" x14ac:dyDescent="0.25">
      <c r="A3610"/>
      <c r="B3610" s="24"/>
      <c r="E3610"/>
      <c r="F3610"/>
      <c r="G3610"/>
      <c r="H3610"/>
    </row>
    <row r="3611" spans="1:8" s="5" customFormat="1" x14ac:dyDescent="0.25">
      <c r="A3611"/>
      <c r="B3611" s="24"/>
      <c r="E3611"/>
      <c r="F3611"/>
      <c r="G3611"/>
      <c r="H3611"/>
    </row>
    <row r="3612" spans="1:8" s="5" customFormat="1" x14ac:dyDescent="0.25">
      <c r="A3612"/>
      <c r="B3612" s="24"/>
      <c r="E3612"/>
      <c r="F3612"/>
      <c r="G3612"/>
      <c r="H3612"/>
    </row>
    <row r="3613" spans="1:8" s="5" customFormat="1" x14ac:dyDescent="0.25">
      <c r="A3613"/>
      <c r="B3613" s="24"/>
      <c r="E3613"/>
      <c r="F3613"/>
      <c r="G3613"/>
      <c r="H3613"/>
    </row>
    <row r="3614" spans="1:8" s="5" customFormat="1" x14ac:dyDescent="0.25">
      <c r="A3614"/>
      <c r="B3614" s="24"/>
      <c r="E3614"/>
      <c r="F3614"/>
      <c r="G3614"/>
      <c r="H3614"/>
    </row>
    <row r="3615" spans="1:8" s="5" customFormat="1" x14ac:dyDescent="0.25">
      <c r="A3615"/>
      <c r="B3615" s="24"/>
      <c r="E3615"/>
      <c r="F3615"/>
      <c r="G3615"/>
      <c r="H3615"/>
    </row>
    <row r="3616" spans="1:8" s="5" customFormat="1" x14ac:dyDescent="0.25">
      <c r="A3616"/>
      <c r="B3616" s="24"/>
      <c r="E3616"/>
      <c r="F3616"/>
      <c r="G3616"/>
      <c r="H3616"/>
    </row>
    <row r="3617" spans="1:8" s="5" customFormat="1" x14ac:dyDescent="0.25">
      <c r="A3617"/>
      <c r="B3617" s="24"/>
      <c r="E3617"/>
      <c r="F3617"/>
      <c r="G3617"/>
      <c r="H3617"/>
    </row>
    <row r="3618" spans="1:8" s="5" customFormat="1" x14ac:dyDescent="0.25">
      <c r="A3618"/>
      <c r="B3618" s="24"/>
      <c r="E3618"/>
      <c r="F3618"/>
      <c r="G3618"/>
      <c r="H3618"/>
    </row>
    <row r="3619" spans="1:8" s="5" customFormat="1" x14ac:dyDescent="0.25">
      <c r="A3619"/>
      <c r="B3619" s="24"/>
      <c r="E3619"/>
      <c r="F3619"/>
      <c r="G3619"/>
      <c r="H3619"/>
    </row>
    <row r="3620" spans="1:8" s="5" customFormat="1" x14ac:dyDescent="0.25">
      <c r="A3620"/>
      <c r="B3620" s="24"/>
      <c r="E3620"/>
      <c r="F3620"/>
      <c r="G3620"/>
      <c r="H3620"/>
    </row>
    <row r="3621" spans="1:8" s="5" customFormat="1" x14ac:dyDescent="0.25">
      <c r="A3621"/>
      <c r="B3621" s="24"/>
      <c r="E3621"/>
      <c r="F3621"/>
      <c r="G3621"/>
      <c r="H3621"/>
    </row>
    <row r="3622" spans="1:8" s="5" customFormat="1" x14ac:dyDescent="0.25">
      <c r="A3622"/>
      <c r="B3622" s="24"/>
      <c r="E3622"/>
      <c r="F3622"/>
      <c r="G3622"/>
      <c r="H3622"/>
    </row>
    <row r="3623" spans="1:8" s="5" customFormat="1" x14ac:dyDescent="0.25">
      <c r="A3623"/>
      <c r="B3623" s="24"/>
      <c r="E3623"/>
      <c r="F3623"/>
      <c r="G3623"/>
      <c r="H3623"/>
    </row>
    <row r="3624" spans="1:8" s="5" customFormat="1" x14ac:dyDescent="0.25">
      <c r="A3624"/>
      <c r="B3624" s="24"/>
      <c r="E3624"/>
      <c r="F3624"/>
      <c r="G3624"/>
      <c r="H3624"/>
    </row>
    <row r="3625" spans="1:8" s="5" customFormat="1" x14ac:dyDescent="0.25">
      <c r="A3625"/>
      <c r="B3625" s="24"/>
      <c r="E3625"/>
      <c r="F3625"/>
      <c r="G3625"/>
      <c r="H3625"/>
    </row>
    <row r="3626" spans="1:8" s="5" customFormat="1" x14ac:dyDescent="0.25">
      <c r="A3626"/>
      <c r="B3626" s="24"/>
      <c r="E3626"/>
      <c r="F3626"/>
      <c r="G3626"/>
      <c r="H3626"/>
    </row>
    <row r="3627" spans="1:8" s="5" customFormat="1" x14ac:dyDescent="0.25">
      <c r="A3627"/>
      <c r="B3627" s="24"/>
      <c r="E3627"/>
      <c r="F3627"/>
      <c r="G3627"/>
      <c r="H3627"/>
    </row>
    <row r="3628" spans="1:8" s="5" customFormat="1" x14ac:dyDescent="0.25">
      <c r="A3628"/>
      <c r="B3628" s="24"/>
      <c r="E3628"/>
      <c r="F3628"/>
      <c r="G3628"/>
      <c r="H3628"/>
    </row>
    <row r="3629" spans="1:8" s="5" customFormat="1" x14ac:dyDescent="0.25">
      <c r="A3629"/>
      <c r="B3629" s="24"/>
      <c r="E3629"/>
      <c r="F3629"/>
      <c r="G3629"/>
      <c r="H3629"/>
    </row>
    <row r="3630" spans="1:8" s="5" customFormat="1" x14ac:dyDescent="0.25">
      <c r="A3630"/>
      <c r="B3630" s="24"/>
      <c r="E3630"/>
      <c r="F3630"/>
      <c r="G3630"/>
      <c r="H3630"/>
    </row>
    <row r="3631" spans="1:8" s="5" customFormat="1" x14ac:dyDescent="0.25">
      <c r="A3631"/>
      <c r="B3631" s="24"/>
      <c r="E3631"/>
      <c r="F3631"/>
      <c r="G3631"/>
      <c r="H3631"/>
    </row>
    <row r="3632" spans="1:8" s="5" customFormat="1" x14ac:dyDescent="0.25">
      <c r="A3632"/>
      <c r="B3632" s="24"/>
      <c r="E3632"/>
      <c r="F3632"/>
      <c r="G3632"/>
      <c r="H3632"/>
    </row>
    <row r="3633" spans="1:8" s="5" customFormat="1" x14ac:dyDescent="0.25">
      <c r="A3633"/>
      <c r="B3633" s="24"/>
      <c r="E3633"/>
      <c r="F3633"/>
      <c r="G3633"/>
      <c r="H3633"/>
    </row>
    <row r="3634" spans="1:8" s="5" customFormat="1" x14ac:dyDescent="0.25">
      <c r="A3634"/>
      <c r="B3634" s="24"/>
      <c r="E3634"/>
      <c r="F3634"/>
      <c r="G3634"/>
      <c r="H3634"/>
    </row>
    <row r="3635" spans="1:8" s="5" customFormat="1" x14ac:dyDescent="0.25">
      <c r="A3635"/>
      <c r="B3635" s="24"/>
      <c r="E3635"/>
      <c r="F3635"/>
      <c r="G3635"/>
      <c r="H3635"/>
    </row>
    <row r="3636" spans="1:8" s="5" customFormat="1" x14ac:dyDescent="0.25">
      <c r="A3636"/>
      <c r="B3636" s="24"/>
      <c r="E3636"/>
      <c r="F3636"/>
      <c r="G3636"/>
      <c r="H3636"/>
    </row>
    <row r="3637" spans="1:8" s="5" customFormat="1" x14ac:dyDescent="0.25">
      <c r="A3637"/>
      <c r="B3637" s="24"/>
      <c r="E3637"/>
      <c r="F3637"/>
      <c r="G3637"/>
      <c r="H3637"/>
    </row>
    <row r="3638" spans="1:8" s="5" customFormat="1" x14ac:dyDescent="0.25">
      <c r="A3638"/>
      <c r="B3638" s="24"/>
      <c r="E3638"/>
      <c r="F3638"/>
      <c r="G3638"/>
      <c r="H3638"/>
    </row>
    <row r="3639" spans="1:8" s="5" customFormat="1" x14ac:dyDescent="0.25">
      <c r="A3639"/>
      <c r="B3639" s="24"/>
      <c r="E3639"/>
      <c r="F3639"/>
      <c r="G3639"/>
      <c r="H3639"/>
    </row>
    <row r="3640" spans="1:8" s="5" customFormat="1" x14ac:dyDescent="0.25">
      <c r="A3640"/>
      <c r="B3640" s="24"/>
      <c r="E3640"/>
      <c r="F3640"/>
      <c r="G3640"/>
      <c r="H3640"/>
    </row>
    <row r="3641" spans="1:8" s="5" customFormat="1" x14ac:dyDescent="0.25">
      <c r="A3641"/>
      <c r="B3641" s="24"/>
      <c r="E3641"/>
      <c r="F3641"/>
      <c r="G3641"/>
      <c r="H3641"/>
    </row>
    <row r="3642" spans="1:8" s="5" customFormat="1" x14ac:dyDescent="0.25">
      <c r="A3642"/>
      <c r="B3642" s="24"/>
      <c r="E3642"/>
      <c r="F3642"/>
      <c r="G3642"/>
      <c r="H3642"/>
    </row>
    <row r="3643" spans="1:8" s="5" customFormat="1" x14ac:dyDescent="0.25">
      <c r="A3643"/>
      <c r="B3643" s="24"/>
      <c r="E3643"/>
      <c r="F3643"/>
      <c r="G3643"/>
      <c r="H3643"/>
    </row>
    <row r="3644" spans="1:8" s="5" customFormat="1" x14ac:dyDescent="0.25">
      <c r="A3644"/>
      <c r="B3644" s="24"/>
      <c r="E3644"/>
      <c r="F3644"/>
      <c r="G3644"/>
      <c r="H3644"/>
    </row>
    <row r="3645" spans="1:8" s="5" customFormat="1" x14ac:dyDescent="0.25">
      <c r="A3645"/>
      <c r="B3645" s="24"/>
      <c r="E3645"/>
      <c r="F3645"/>
      <c r="G3645"/>
      <c r="H3645"/>
    </row>
    <row r="3646" spans="1:8" s="5" customFormat="1" x14ac:dyDescent="0.25">
      <c r="A3646"/>
      <c r="B3646" s="24"/>
      <c r="E3646"/>
      <c r="F3646"/>
      <c r="G3646"/>
      <c r="H3646"/>
    </row>
    <row r="3647" spans="1:8" s="5" customFormat="1" x14ac:dyDescent="0.25">
      <c r="A3647"/>
      <c r="B3647" s="24"/>
      <c r="E3647"/>
      <c r="F3647"/>
      <c r="G3647"/>
      <c r="H3647"/>
    </row>
    <row r="3648" spans="1:8" s="5" customFormat="1" x14ac:dyDescent="0.25">
      <c r="A3648"/>
      <c r="B3648" s="24"/>
      <c r="E3648"/>
      <c r="F3648"/>
      <c r="G3648"/>
      <c r="H3648"/>
    </row>
    <row r="3649" spans="1:8" s="5" customFormat="1" x14ac:dyDescent="0.25">
      <c r="A3649"/>
      <c r="B3649" s="24"/>
      <c r="E3649"/>
      <c r="F3649"/>
      <c r="G3649"/>
      <c r="H3649"/>
    </row>
    <row r="3650" spans="1:8" s="5" customFormat="1" x14ac:dyDescent="0.25">
      <c r="A3650"/>
      <c r="B3650" s="24"/>
      <c r="E3650"/>
      <c r="F3650"/>
      <c r="G3650"/>
      <c r="H3650"/>
    </row>
    <row r="3651" spans="1:8" s="5" customFormat="1" x14ac:dyDescent="0.25">
      <c r="A3651"/>
      <c r="B3651" s="24"/>
      <c r="E3651"/>
      <c r="F3651"/>
      <c r="G3651"/>
      <c r="H3651"/>
    </row>
    <row r="3652" spans="1:8" s="5" customFormat="1" x14ac:dyDescent="0.25">
      <c r="A3652"/>
      <c r="B3652" s="24"/>
      <c r="E3652"/>
      <c r="F3652"/>
      <c r="G3652"/>
      <c r="H3652"/>
    </row>
    <row r="3653" spans="1:8" s="5" customFormat="1" x14ac:dyDescent="0.25">
      <c r="A3653"/>
      <c r="B3653" s="24"/>
      <c r="E3653"/>
      <c r="F3653"/>
      <c r="G3653"/>
      <c r="H3653"/>
    </row>
    <row r="3654" spans="1:8" s="5" customFormat="1" x14ac:dyDescent="0.25">
      <c r="A3654"/>
      <c r="B3654" s="24"/>
      <c r="E3654"/>
      <c r="F3654"/>
      <c r="G3654"/>
      <c r="H3654"/>
    </row>
    <row r="3655" spans="1:8" s="5" customFormat="1" x14ac:dyDescent="0.25">
      <c r="A3655"/>
      <c r="B3655" s="24"/>
      <c r="E3655"/>
      <c r="F3655"/>
      <c r="G3655"/>
      <c r="H3655"/>
    </row>
    <row r="3656" spans="1:8" s="5" customFormat="1" x14ac:dyDescent="0.25">
      <c r="A3656"/>
      <c r="B3656" s="24"/>
      <c r="E3656"/>
      <c r="F3656"/>
      <c r="G3656"/>
      <c r="H3656"/>
    </row>
    <row r="3657" spans="1:8" s="5" customFormat="1" x14ac:dyDescent="0.25">
      <c r="A3657"/>
      <c r="B3657" s="24"/>
      <c r="E3657"/>
      <c r="F3657"/>
      <c r="G3657"/>
      <c r="H3657"/>
    </row>
    <row r="3658" spans="1:8" s="5" customFormat="1" x14ac:dyDescent="0.25">
      <c r="A3658"/>
      <c r="B3658" s="24"/>
      <c r="E3658"/>
      <c r="F3658"/>
      <c r="G3658"/>
      <c r="H3658"/>
    </row>
    <row r="3659" spans="1:8" s="5" customFormat="1" x14ac:dyDescent="0.25">
      <c r="A3659"/>
      <c r="B3659" s="24"/>
      <c r="E3659"/>
      <c r="F3659"/>
      <c r="G3659"/>
      <c r="H3659"/>
    </row>
    <row r="3660" spans="1:8" s="5" customFormat="1" x14ac:dyDescent="0.25">
      <c r="A3660"/>
      <c r="B3660" s="24"/>
      <c r="E3660"/>
      <c r="F3660"/>
      <c r="G3660"/>
      <c r="H3660"/>
    </row>
    <row r="3661" spans="1:8" s="5" customFormat="1" x14ac:dyDescent="0.25">
      <c r="A3661"/>
      <c r="B3661" s="24"/>
      <c r="E3661"/>
      <c r="F3661"/>
      <c r="G3661"/>
      <c r="H3661"/>
    </row>
    <row r="3662" spans="1:8" s="5" customFormat="1" x14ac:dyDescent="0.25">
      <c r="A3662"/>
      <c r="B3662" s="24"/>
      <c r="E3662"/>
      <c r="F3662"/>
      <c r="G3662"/>
      <c r="H3662"/>
    </row>
    <row r="3663" spans="1:8" s="5" customFormat="1" x14ac:dyDescent="0.25">
      <c r="A3663"/>
      <c r="B3663" s="24"/>
      <c r="E3663"/>
      <c r="F3663"/>
      <c r="G3663"/>
      <c r="H3663"/>
    </row>
    <row r="3664" spans="1:8" s="5" customFormat="1" x14ac:dyDescent="0.25">
      <c r="A3664"/>
      <c r="B3664" s="24"/>
      <c r="E3664"/>
      <c r="F3664"/>
      <c r="G3664"/>
      <c r="H3664"/>
    </row>
    <row r="3665" spans="1:8" s="5" customFormat="1" x14ac:dyDescent="0.25">
      <c r="A3665"/>
      <c r="B3665" s="24"/>
      <c r="E3665"/>
      <c r="F3665"/>
      <c r="G3665"/>
      <c r="H3665"/>
    </row>
    <row r="3666" spans="1:8" s="5" customFormat="1" x14ac:dyDescent="0.25">
      <c r="A3666"/>
      <c r="B3666" s="24"/>
      <c r="E3666"/>
      <c r="F3666"/>
      <c r="G3666"/>
      <c r="H3666"/>
    </row>
    <row r="3667" spans="1:8" s="5" customFormat="1" x14ac:dyDescent="0.25">
      <c r="A3667"/>
      <c r="B3667" s="24"/>
      <c r="E3667"/>
      <c r="F3667"/>
      <c r="G3667"/>
      <c r="H3667"/>
    </row>
    <row r="3668" spans="1:8" s="5" customFormat="1" x14ac:dyDescent="0.25">
      <c r="A3668"/>
      <c r="B3668" s="24"/>
      <c r="E3668"/>
      <c r="F3668"/>
      <c r="G3668"/>
      <c r="H3668"/>
    </row>
    <row r="3669" spans="1:8" s="5" customFormat="1" x14ac:dyDescent="0.25">
      <c r="A3669"/>
      <c r="B3669" s="24"/>
      <c r="E3669"/>
      <c r="F3669"/>
      <c r="G3669"/>
      <c r="H3669"/>
    </row>
    <row r="3670" spans="1:8" s="5" customFormat="1" x14ac:dyDescent="0.25">
      <c r="A3670"/>
      <c r="B3670" s="24"/>
      <c r="E3670"/>
      <c r="F3670"/>
      <c r="G3670"/>
      <c r="H3670"/>
    </row>
    <row r="3671" spans="1:8" s="5" customFormat="1" x14ac:dyDescent="0.25">
      <c r="A3671"/>
      <c r="B3671" s="24"/>
      <c r="E3671"/>
      <c r="F3671"/>
      <c r="G3671"/>
      <c r="H3671"/>
    </row>
    <row r="3672" spans="1:8" s="5" customFormat="1" x14ac:dyDescent="0.25">
      <c r="A3672"/>
      <c r="B3672" s="24"/>
      <c r="E3672"/>
      <c r="F3672"/>
      <c r="G3672"/>
      <c r="H3672"/>
    </row>
    <row r="3673" spans="1:8" s="5" customFormat="1" x14ac:dyDescent="0.25">
      <c r="A3673"/>
      <c r="B3673" s="24"/>
      <c r="E3673"/>
      <c r="F3673"/>
      <c r="G3673"/>
      <c r="H3673"/>
    </row>
    <row r="3674" spans="1:8" s="5" customFormat="1" x14ac:dyDescent="0.25">
      <c r="A3674"/>
      <c r="B3674" s="24"/>
      <c r="E3674"/>
      <c r="F3674"/>
      <c r="G3674"/>
      <c r="H3674"/>
    </row>
    <row r="3675" spans="1:8" s="5" customFormat="1" x14ac:dyDescent="0.25">
      <c r="A3675"/>
      <c r="B3675" s="24"/>
      <c r="E3675"/>
      <c r="F3675"/>
      <c r="G3675"/>
      <c r="H3675"/>
    </row>
    <row r="3676" spans="1:8" s="5" customFormat="1" x14ac:dyDescent="0.25">
      <c r="A3676"/>
      <c r="B3676" s="24"/>
      <c r="E3676"/>
      <c r="F3676"/>
      <c r="G3676"/>
      <c r="H3676"/>
    </row>
    <row r="3677" spans="1:8" s="5" customFormat="1" x14ac:dyDescent="0.25">
      <c r="A3677"/>
      <c r="B3677" s="24"/>
      <c r="E3677"/>
      <c r="F3677"/>
      <c r="G3677"/>
      <c r="H3677"/>
    </row>
    <row r="3678" spans="1:8" s="5" customFormat="1" x14ac:dyDescent="0.25">
      <c r="A3678"/>
      <c r="B3678" s="24"/>
      <c r="E3678"/>
      <c r="F3678"/>
      <c r="G3678"/>
      <c r="H3678"/>
    </row>
    <row r="3679" spans="1:8" s="5" customFormat="1" x14ac:dyDescent="0.25">
      <c r="A3679"/>
      <c r="B3679" s="24"/>
      <c r="E3679"/>
      <c r="F3679"/>
      <c r="G3679"/>
      <c r="H3679"/>
    </row>
    <row r="3680" spans="1:8" s="5" customFormat="1" x14ac:dyDescent="0.25">
      <c r="A3680"/>
      <c r="B3680" s="24"/>
      <c r="E3680"/>
      <c r="F3680"/>
      <c r="G3680"/>
      <c r="H3680"/>
    </row>
    <row r="3681" spans="1:8" s="5" customFormat="1" x14ac:dyDescent="0.25">
      <c r="A3681"/>
      <c r="B3681" s="24"/>
      <c r="E3681"/>
      <c r="F3681"/>
      <c r="G3681"/>
      <c r="H3681"/>
    </row>
    <row r="3682" spans="1:8" s="5" customFormat="1" x14ac:dyDescent="0.25">
      <c r="A3682"/>
      <c r="B3682" s="24"/>
      <c r="E3682"/>
      <c r="F3682"/>
      <c r="G3682"/>
      <c r="H3682"/>
    </row>
    <row r="3683" spans="1:8" s="5" customFormat="1" x14ac:dyDescent="0.25">
      <c r="A3683"/>
      <c r="B3683" s="24"/>
      <c r="E3683"/>
      <c r="F3683"/>
      <c r="G3683"/>
      <c r="H3683"/>
    </row>
    <row r="3684" spans="1:8" s="5" customFormat="1" x14ac:dyDescent="0.25">
      <c r="A3684"/>
      <c r="B3684" s="24"/>
      <c r="E3684"/>
      <c r="F3684"/>
      <c r="G3684"/>
      <c r="H3684"/>
    </row>
    <row r="3685" spans="1:8" s="5" customFormat="1" x14ac:dyDescent="0.25">
      <c r="A3685"/>
      <c r="B3685" s="24"/>
      <c r="E3685"/>
      <c r="F3685"/>
      <c r="G3685"/>
      <c r="H3685"/>
    </row>
    <row r="3686" spans="1:8" s="5" customFormat="1" x14ac:dyDescent="0.25">
      <c r="A3686"/>
      <c r="B3686" s="24"/>
      <c r="E3686"/>
      <c r="F3686"/>
      <c r="G3686"/>
      <c r="H3686"/>
    </row>
    <row r="3687" spans="1:8" s="5" customFormat="1" x14ac:dyDescent="0.25">
      <c r="A3687"/>
      <c r="B3687" s="24"/>
      <c r="E3687"/>
      <c r="F3687"/>
      <c r="G3687"/>
      <c r="H3687"/>
    </row>
    <row r="3688" spans="1:8" s="5" customFormat="1" x14ac:dyDescent="0.25">
      <c r="A3688"/>
      <c r="B3688" s="24"/>
      <c r="E3688"/>
      <c r="F3688"/>
      <c r="G3688"/>
      <c r="H3688"/>
    </row>
    <row r="3689" spans="1:8" s="5" customFormat="1" x14ac:dyDescent="0.25">
      <c r="A3689"/>
      <c r="B3689" s="24"/>
      <c r="E3689"/>
      <c r="F3689"/>
      <c r="G3689"/>
      <c r="H3689"/>
    </row>
    <row r="3690" spans="1:8" s="5" customFormat="1" x14ac:dyDescent="0.25">
      <c r="A3690"/>
      <c r="B3690" s="24"/>
      <c r="E3690"/>
      <c r="F3690"/>
      <c r="G3690"/>
      <c r="H3690"/>
    </row>
    <row r="3691" spans="1:8" s="5" customFormat="1" x14ac:dyDescent="0.25">
      <c r="A3691"/>
      <c r="B3691" s="24"/>
      <c r="E3691"/>
      <c r="F3691"/>
      <c r="G3691"/>
      <c r="H3691"/>
    </row>
    <row r="3692" spans="1:8" s="5" customFormat="1" x14ac:dyDescent="0.25">
      <c r="A3692"/>
      <c r="B3692" s="24"/>
      <c r="E3692"/>
      <c r="F3692"/>
      <c r="G3692"/>
      <c r="H3692"/>
    </row>
    <row r="3693" spans="1:8" s="5" customFormat="1" x14ac:dyDescent="0.25">
      <c r="A3693"/>
      <c r="B3693" s="24"/>
      <c r="E3693"/>
      <c r="F3693"/>
      <c r="G3693"/>
      <c r="H3693"/>
    </row>
    <row r="3694" spans="1:8" s="5" customFormat="1" x14ac:dyDescent="0.25">
      <c r="A3694"/>
      <c r="B3694" s="24"/>
      <c r="E3694"/>
      <c r="F3694"/>
      <c r="G3694"/>
      <c r="H3694"/>
    </row>
    <row r="3695" spans="1:8" s="5" customFormat="1" x14ac:dyDescent="0.25">
      <c r="A3695"/>
      <c r="B3695" s="24"/>
      <c r="E3695"/>
      <c r="F3695"/>
      <c r="G3695"/>
      <c r="H3695"/>
    </row>
    <row r="3696" spans="1:8" s="5" customFormat="1" x14ac:dyDescent="0.25">
      <c r="A3696"/>
      <c r="B3696" s="24"/>
      <c r="E3696"/>
      <c r="F3696"/>
      <c r="G3696"/>
      <c r="H3696"/>
    </row>
    <row r="3697" spans="1:8" s="5" customFormat="1" x14ac:dyDescent="0.25">
      <c r="A3697"/>
      <c r="B3697" s="24"/>
      <c r="E3697"/>
      <c r="F3697"/>
      <c r="G3697"/>
      <c r="H3697"/>
    </row>
    <row r="3698" spans="1:8" s="5" customFormat="1" x14ac:dyDescent="0.25">
      <c r="A3698"/>
      <c r="B3698" s="24"/>
      <c r="E3698"/>
      <c r="F3698"/>
      <c r="G3698"/>
      <c r="H3698"/>
    </row>
    <row r="3699" spans="1:8" s="5" customFormat="1" x14ac:dyDescent="0.25">
      <c r="A3699"/>
      <c r="B3699" s="24"/>
      <c r="E3699"/>
      <c r="F3699"/>
      <c r="G3699"/>
      <c r="H3699"/>
    </row>
    <row r="3700" spans="1:8" s="5" customFormat="1" x14ac:dyDescent="0.25">
      <c r="A3700"/>
      <c r="B3700" s="24"/>
      <c r="E3700"/>
      <c r="F3700"/>
      <c r="G3700"/>
      <c r="H3700"/>
    </row>
    <row r="3701" spans="1:8" s="5" customFormat="1" x14ac:dyDescent="0.25">
      <c r="A3701"/>
      <c r="B3701" s="24"/>
      <c r="E3701"/>
      <c r="F3701"/>
      <c r="G3701"/>
      <c r="H3701"/>
    </row>
    <row r="3702" spans="1:8" s="5" customFormat="1" x14ac:dyDescent="0.25">
      <c r="A3702"/>
      <c r="B3702" s="24"/>
      <c r="E3702"/>
      <c r="F3702"/>
      <c r="G3702"/>
      <c r="H3702"/>
    </row>
    <row r="3703" spans="1:8" s="5" customFormat="1" x14ac:dyDescent="0.25">
      <c r="A3703"/>
      <c r="B3703" s="24"/>
      <c r="E3703"/>
      <c r="F3703"/>
      <c r="G3703"/>
      <c r="H3703"/>
    </row>
    <row r="3704" spans="1:8" s="5" customFormat="1" x14ac:dyDescent="0.25">
      <c r="A3704"/>
      <c r="B3704" s="24"/>
      <c r="E3704"/>
      <c r="F3704"/>
      <c r="G3704"/>
      <c r="H3704"/>
    </row>
    <row r="3705" spans="1:8" s="5" customFormat="1" x14ac:dyDescent="0.25">
      <c r="A3705"/>
      <c r="B3705" s="24"/>
      <c r="E3705"/>
      <c r="F3705"/>
      <c r="G3705"/>
      <c r="H3705"/>
    </row>
    <row r="3706" spans="1:8" s="5" customFormat="1" x14ac:dyDescent="0.25">
      <c r="A3706"/>
      <c r="B3706" s="24"/>
      <c r="E3706"/>
      <c r="F3706"/>
      <c r="G3706"/>
      <c r="H3706"/>
    </row>
    <row r="3707" spans="1:8" s="5" customFormat="1" x14ac:dyDescent="0.25">
      <c r="A3707"/>
      <c r="B3707" s="24"/>
      <c r="E3707"/>
      <c r="F3707"/>
      <c r="G3707"/>
      <c r="H3707"/>
    </row>
    <row r="3708" spans="1:8" s="5" customFormat="1" x14ac:dyDescent="0.25">
      <c r="A3708"/>
      <c r="B3708" s="24"/>
      <c r="E3708"/>
      <c r="F3708"/>
      <c r="G3708"/>
      <c r="H3708"/>
    </row>
    <row r="3709" spans="1:8" s="5" customFormat="1" x14ac:dyDescent="0.25">
      <c r="A3709"/>
      <c r="B3709" s="24"/>
      <c r="E3709"/>
      <c r="F3709"/>
      <c r="G3709"/>
      <c r="H3709"/>
    </row>
    <row r="3710" spans="1:8" s="5" customFormat="1" x14ac:dyDescent="0.25">
      <c r="A3710"/>
      <c r="B3710" s="24"/>
      <c r="E3710"/>
      <c r="F3710"/>
      <c r="G3710"/>
      <c r="H3710"/>
    </row>
    <row r="3711" spans="1:8" s="5" customFormat="1" x14ac:dyDescent="0.25">
      <c r="A3711"/>
      <c r="B3711" s="24"/>
      <c r="E3711"/>
      <c r="F3711"/>
      <c r="G3711"/>
      <c r="H3711"/>
    </row>
    <row r="3712" spans="1:8" s="5" customFormat="1" x14ac:dyDescent="0.25">
      <c r="A3712"/>
      <c r="B3712" s="24"/>
      <c r="E3712"/>
      <c r="F3712"/>
      <c r="G3712"/>
      <c r="H3712"/>
    </row>
    <row r="3713" spans="1:8" s="5" customFormat="1" x14ac:dyDescent="0.25">
      <c r="A3713"/>
      <c r="B3713" s="24"/>
      <c r="E3713"/>
      <c r="F3713"/>
      <c r="G3713"/>
      <c r="H3713"/>
    </row>
    <row r="3714" spans="1:8" s="5" customFormat="1" x14ac:dyDescent="0.25">
      <c r="A3714"/>
      <c r="B3714" s="24"/>
      <c r="E3714"/>
      <c r="F3714"/>
      <c r="G3714"/>
      <c r="H3714"/>
    </row>
    <row r="3715" spans="1:8" s="5" customFormat="1" x14ac:dyDescent="0.25">
      <c r="A3715"/>
      <c r="B3715" s="24"/>
      <c r="E3715"/>
      <c r="F3715"/>
      <c r="G3715"/>
      <c r="H3715"/>
    </row>
    <row r="3716" spans="1:8" s="5" customFormat="1" x14ac:dyDescent="0.25">
      <c r="A3716"/>
      <c r="B3716" s="24"/>
      <c r="E3716"/>
      <c r="F3716"/>
      <c r="G3716"/>
      <c r="H3716"/>
    </row>
    <row r="3717" spans="1:8" s="5" customFormat="1" x14ac:dyDescent="0.25">
      <c r="A3717"/>
      <c r="B3717" s="24"/>
      <c r="E3717"/>
      <c r="F3717"/>
      <c r="G3717"/>
      <c r="H3717"/>
    </row>
    <row r="3718" spans="1:8" s="5" customFormat="1" x14ac:dyDescent="0.25">
      <c r="A3718"/>
      <c r="B3718" s="24"/>
      <c r="E3718"/>
      <c r="F3718"/>
      <c r="G3718"/>
      <c r="H3718"/>
    </row>
    <row r="3719" spans="1:8" s="5" customFormat="1" x14ac:dyDescent="0.25">
      <c r="A3719"/>
      <c r="B3719" s="24"/>
      <c r="E3719"/>
      <c r="F3719"/>
      <c r="G3719"/>
      <c r="H3719"/>
    </row>
    <row r="3720" spans="1:8" s="5" customFormat="1" x14ac:dyDescent="0.25">
      <c r="A3720"/>
      <c r="B3720" s="24"/>
      <c r="E3720"/>
      <c r="F3720"/>
      <c r="G3720"/>
      <c r="H3720"/>
    </row>
    <row r="3721" spans="1:8" s="5" customFormat="1" x14ac:dyDescent="0.25">
      <c r="A3721"/>
      <c r="B3721" s="24"/>
      <c r="E3721"/>
      <c r="F3721"/>
      <c r="G3721"/>
      <c r="H3721"/>
    </row>
    <row r="3722" spans="1:8" s="5" customFormat="1" x14ac:dyDescent="0.25">
      <c r="A3722"/>
      <c r="B3722" s="24"/>
      <c r="E3722"/>
      <c r="F3722"/>
      <c r="G3722"/>
      <c r="H3722"/>
    </row>
    <row r="3723" spans="1:8" s="5" customFormat="1" x14ac:dyDescent="0.25">
      <c r="A3723"/>
      <c r="B3723" s="24"/>
      <c r="E3723"/>
      <c r="F3723"/>
      <c r="G3723"/>
      <c r="H3723"/>
    </row>
    <row r="3724" spans="1:8" s="5" customFormat="1" x14ac:dyDescent="0.25">
      <c r="A3724"/>
      <c r="B3724" s="24"/>
      <c r="E3724"/>
      <c r="F3724"/>
      <c r="G3724"/>
      <c r="H3724"/>
    </row>
    <row r="3725" spans="1:8" s="5" customFormat="1" x14ac:dyDescent="0.25">
      <c r="A3725"/>
      <c r="B3725" s="24"/>
      <c r="E3725"/>
      <c r="F3725"/>
      <c r="G3725"/>
      <c r="H3725"/>
    </row>
    <row r="3726" spans="1:8" s="5" customFormat="1" x14ac:dyDescent="0.25">
      <c r="A3726"/>
      <c r="B3726" s="24"/>
      <c r="E3726"/>
      <c r="F3726"/>
      <c r="G3726"/>
      <c r="H3726"/>
    </row>
    <row r="3727" spans="1:8" s="5" customFormat="1" x14ac:dyDescent="0.25">
      <c r="A3727"/>
      <c r="B3727" s="24"/>
      <c r="E3727"/>
      <c r="F3727"/>
      <c r="G3727"/>
      <c r="H3727"/>
    </row>
    <row r="3728" spans="1:8" s="5" customFormat="1" x14ac:dyDescent="0.25">
      <c r="A3728"/>
      <c r="B3728" s="24"/>
      <c r="E3728"/>
      <c r="F3728"/>
      <c r="G3728"/>
      <c r="H3728"/>
    </row>
    <row r="3729" spans="1:8" s="5" customFormat="1" x14ac:dyDescent="0.25">
      <c r="A3729"/>
      <c r="B3729" s="24"/>
      <c r="E3729"/>
      <c r="F3729"/>
      <c r="G3729"/>
      <c r="H3729"/>
    </row>
    <row r="3730" spans="1:8" s="5" customFormat="1" x14ac:dyDescent="0.25">
      <c r="A3730"/>
      <c r="B3730" s="24"/>
      <c r="E3730"/>
      <c r="F3730"/>
      <c r="G3730"/>
      <c r="H3730"/>
    </row>
    <row r="3731" spans="1:8" s="5" customFormat="1" x14ac:dyDescent="0.25">
      <c r="A3731"/>
      <c r="B3731" s="24"/>
      <c r="E3731"/>
      <c r="F3731"/>
      <c r="G3731"/>
      <c r="H3731"/>
    </row>
    <row r="3732" spans="1:8" s="5" customFormat="1" x14ac:dyDescent="0.25">
      <c r="A3732"/>
      <c r="B3732" s="24"/>
      <c r="E3732"/>
      <c r="F3732"/>
      <c r="G3732"/>
      <c r="H3732"/>
    </row>
    <row r="3733" spans="1:8" s="5" customFormat="1" x14ac:dyDescent="0.25">
      <c r="A3733"/>
      <c r="B3733" s="24"/>
      <c r="E3733"/>
      <c r="F3733"/>
      <c r="G3733"/>
      <c r="H3733"/>
    </row>
    <row r="3734" spans="1:8" s="5" customFormat="1" x14ac:dyDescent="0.25">
      <c r="A3734"/>
      <c r="B3734" s="24"/>
      <c r="E3734"/>
      <c r="F3734"/>
      <c r="G3734"/>
      <c r="H3734"/>
    </row>
    <row r="3735" spans="1:8" s="5" customFormat="1" x14ac:dyDescent="0.25">
      <c r="A3735"/>
      <c r="B3735" s="24"/>
      <c r="E3735"/>
      <c r="F3735"/>
      <c r="G3735"/>
      <c r="H3735"/>
    </row>
    <row r="3736" spans="1:8" s="5" customFormat="1" x14ac:dyDescent="0.25">
      <c r="A3736"/>
      <c r="B3736" s="24"/>
      <c r="E3736"/>
      <c r="F3736"/>
      <c r="G3736"/>
      <c r="H3736"/>
    </row>
    <row r="3737" spans="1:8" s="5" customFormat="1" x14ac:dyDescent="0.25">
      <c r="A3737"/>
      <c r="B3737" s="24"/>
      <c r="E3737"/>
      <c r="F3737"/>
      <c r="G3737"/>
      <c r="H3737"/>
    </row>
    <row r="3738" spans="1:8" s="5" customFormat="1" x14ac:dyDescent="0.25">
      <c r="A3738"/>
      <c r="B3738" s="24"/>
      <c r="E3738"/>
      <c r="F3738"/>
      <c r="G3738"/>
      <c r="H3738"/>
    </row>
    <row r="3739" spans="1:8" s="5" customFormat="1" x14ac:dyDescent="0.25">
      <c r="A3739"/>
      <c r="B3739" s="24"/>
      <c r="E3739"/>
      <c r="F3739"/>
      <c r="G3739"/>
      <c r="H3739"/>
    </row>
    <row r="3740" spans="1:8" s="5" customFormat="1" x14ac:dyDescent="0.25">
      <c r="A3740"/>
      <c r="B3740" s="24"/>
      <c r="E3740"/>
      <c r="F3740"/>
      <c r="G3740"/>
      <c r="H3740"/>
    </row>
    <row r="3741" spans="1:8" s="5" customFormat="1" x14ac:dyDescent="0.25">
      <c r="A3741"/>
      <c r="B3741" s="24"/>
      <c r="E3741"/>
      <c r="F3741"/>
      <c r="G3741"/>
      <c r="H3741"/>
    </row>
    <row r="3742" spans="1:8" s="5" customFormat="1" x14ac:dyDescent="0.25">
      <c r="A3742"/>
      <c r="B3742" s="24"/>
      <c r="E3742"/>
      <c r="F3742"/>
      <c r="G3742"/>
      <c r="H3742"/>
    </row>
    <row r="3743" spans="1:8" s="5" customFormat="1" x14ac:dyDescent="0.25">
      <c r="A3743"/>
      <c r="B3743" s="24"/>
      <c r="E3743"/>
      <c r="F3743"/>
      <c r="G3743"/>
      <c r="H3743"/>
    </row>
    <row r="3744" spans="1:8" s="5" customFormat="1" x14ac:dyDescent="0.25">
      <c r="A3744"/>
      <c r="B3744" s="24"/>
      <c r="E3744"/>
      <c r="F3744"/>
      <c r="G3744"/>
      <c r="H3744"/>
    </row>
    <row r="3745" spans="1:8" s="5" customFormat="1" x14ac:dyDescent="0.25">
      <c r="A3745"/>
      <c r="B3745" s="24"/>
      <c r="E3745"/>
      <c r="F3745"/>
      <c r="G3745"/>
      <c r="H3745"/>
    </row>
    <row r="3746" spans="1:8" s="5" customFormat="1" x14ac:dyDescent="0.25">
      <c r="A3746"/>
      <c r="B3746" s="24"/>
      <c r="E3746"/>
      <c r="F3746"/>
      <c r="G3746"/>
      <c r="H3746"/>
    </row>
    <row r="3747" spans="1:8" s="5" customFormat="1" x14ac:dyDescent="0.25">
      <c r="A3747"/>
      <c r="B3747" s="24"/>
      <c r="E3747"/>
      <c r="F3747"/>
      <c r="G3747"/>
      <c r="H3747"/>
    </row>
    <row r="3748" spans="1:8" s="5" customFormat="1" x14ac:dyDescent="0.25">
      <c r="A3748"/>
      <c r="B3748" s="24"/>
      <c r="E3748"/>
      <c r="F3748"/>
      <c r="G3748"/>
      <c r="H3748"/>
    </row>
    <row r="3749" spans="1:8" s="5" customFormat="1" x14ac:dyDescent="0.25">
      <c r="A3749"/>
      <c r="B3749" s="24"/>
      <c r="E3749"/>
      <c r="F3749"/>
      <c r="G3749"/>
      <c r="H3749"/>
    </row>
    <row r="3750" spans="1:8" s="5" customFormat="1" x14ac:dyDescent="0.25">
      <c r="A3750"/>
      <c r="B3750" s="24"/>
      <c r="E3750"/>
      <c r="F3750"/>
      <c r="G3750"/>
      <c r="H3750"/>
    </row>
    <row r="3751" spans="1:8" s="5" customFormat="1" x14ac:dyDescent="0.25">
      <c r="A3751"/>
      <c r="B3751" s="24"/>
      <c r="E3751"/>
      <c r="F3751"/>
      <c r="G3751"/>
      <c r="H3751"/>
    </row>
    <row r="3752" spans="1:8" s="5" customFormat="1" x14ac:dyDescent="0.25">
      <c r="A3752"/>
      <c r="B3752" s="24"/>
      <c r="E3752"/>
      <c r="F3752"/>
      <c r="G3752"/>
      <c r="H3752"/>
    </row>
    <row r="3753" spans="1:8" s="5" customFormat="1" x14ac:dyDescent="0.25">
      <c r="A3753"/>
      <c r="B3753" s="24"/>
      <c r="E3753"/>
      <c r="F3753"/>
      <c r="G3753"/>
      <c r="H3753"/>
    </row>
    <row r="3754" spans="1:8" s="5" customFormat="1" x14ac:dyDescent="0.25">
      <c r="A3754"/>
      <c r="B3754" s="24"/>
      <c r="E3754"/>
      <c r="F3754"/>
      <c r="G3754"/>
      <c r="H3754"/>
    </row>
    <row r="3755" spans="1:8" s="5" customFormat="1" x14ac:dyDescent="0.25">
      <c r="A3755"/>
      <c r="B3755" s="24"/>
      <c r="E3755"/>
      <c r="F3755"/>
      <c r="G3755"/>
      <c r="H3755"/>
    </row>
    <row r="3756" spans="1:8" s="5" customFormat="1" x14ac:dyDescent="0.25">
      <c r="A3756"/>
      <c r="B3756" s="24"/>
      <c r="E3756"/>
      <c r="F3756"/>
      <c r="G3756"/>
      <c r="H3756"/>
    </row>
    <row r="3757" spans="1:8" s="5" customFormat="1" x14ac:dyDescent="0.25">
      <c r="A3757"/>
      <c r="B3757" s="24"/>
      <c r="E3757"/>
      <c r="F3757"/>
      <c r="G3757"/>
      <c r="H3757"/>
    </row>
    <row r="3758" spans="1:8" s="5" customFormat="1" x14ac:dyDescent="0.25">
      <c r="A3758"/>
      <c r="B3758" s="24"/>
      <c r="E3758"/>
      <c r="F3758"/>
      <c r="G3758"/>
      <c r="H3758"/>
    </row>
    <row r="3759" spans="1:8" s="5" customFormat="1" x14ac:dyDescent="0.25">
      <c r="A3759"/>
      <c r="B3759" s="24"/>
      <c r="E3759"/>
      <c r="F3759"/>
      <c r="G3759"/>
      <c r="H3759"/>
    </row>
    <row r="3760" spans="1:8" s="5" customFormat="1" x14ac:dyDescent="0.25">
      <c r="A3760"/>
      <c r="B3760" s="24"/>
      <c r="E3760"/>
      <c r="F3760"/>
      <c r="G3760"/>
      <c r="H3760"/>
    </row>
    <row r="3761" spans="1:8" s="5" customFormat="1" x14ac:dyDescent="0.25">
      <c r="A3761"/>
      <c r="B3761" s="24"/>
      <c r="E3761"/>
      <c r="F3761"/>
      <c r="G3761"/>
      <c r="H3761"/>
    </row>
    <row r="3762" spans="1:8" s="5" customFormat="1" x14ac:dyDescent="0.25">
      <c r="A3762"/>
      <c r="B3762" s="24"/>
      <c r="E3762"/>
      <c r="F3762"/>
      <c r="G3762"/>
      <c r="H3762"/>
    </row>
    <row r="3763" spans="1:8" s="5" customFormat="1" x14ac:dyDescent="0.25">
      <c r="A3763"/>
      <c r="B3763" s="24"/>
      <c r="E3763"/>
      <c r="F3763"/>
      <c r="G3763"/>
      <c r="H3763"/>
    </row>
    <row r="3764" spans="1:8" s="5" customFormat="1" x14ac:dyDescent="0.25">
      <c r="A3764"/>
      <c r="B3764" s="24"/>
      <c r="E3764"/>
      <c r="F3764"/>
      <c r="G3764"/>
      <c r="H3764"/>
    </row>
    <row r="3765" spans="1:8" s="5" customFormat="1" x14ac:dyDescent="0.25">
      <c r="A3765"/>
      <c r="B3765" s="24"/>
      <c r="E3765"/>
      <c r="F3765"/>
      <c r="G3765"/>
      <c r="H3765"/>
    </row>
    <row r="3766" spans="1:8" s="5" customFormat="1" x14ac:dyDescent="0.25">
      <c r="A3766"/>
      <c r="B3766" s="24"/>
      <c r="E3766"/>
      <c r="F3766"/>
      <c r="G3766"/>
      <c r="H3766"/>
    </row>
    <row r="3767" spans="1:8" s="5" customFormat="1" x14ac:dyDescent="0.25">
      <c r="A3767"/>
      <c r="B3767" s="24"/>
      <c r="E3767"/>
      <c r="F3767"/>
      <c r="G3767"/>
      <c r="H3767"/>
    </row>
    <row r="3768" spans="1:8" s="5" customFormat="1" x14ac:dyDescent="0.25">
      <c r="A3768"/>
      <c r="B3768" s="24"/>
      <c r="E3768"/>
      <c r="F3768"/>
      <c r="G3768"/>
      <c r="H3768"/>
    </row>
    <row r="3769" spans="1:8" s="5" customFormat="1" x14ac:dyDescent="0.25">
      <c r="A3769"/>
      <c r="B3769" s="24"/>
      <c r="E3769"/>
      <c r="F3769"/>
      <c r="G3769"/>
      <c r="H3769"/>
    </row>
    <row r="3770" spans="1:8" s="5" customFormat="1" x14ac:dyDescent="0.25">
      <c r="A3770"/>
      <c r="B3770" s="24"/>
      <c r="E3770"/>
      <c r="F3770"/>
      <c r="G3770"/>
      <c r="H3770"/>
    </row>
    <row r="3771" spans="1:8" s="5" customFormat="1" x14ac:dyDescent="0.25">
      <c r="A3771"/>
      <c r="B3771" s="24"/>
      <c r="E3771"/>
      <c r="F3771"/>
      <c r="G3771"/>
      <c r="H3771"/>
    </row>
    <row r="3772" spans="1:8" s="5" customFormat="1" x14ac:dyDescent="0.25">
      <c r="A3772"/>
      <c r="B3772" s="24"/>
      <c r="E3772"/>
      <c r="F3772"/>
      <c r="G3772"/>
      <c r="H3772"/>
    </row>
    <row r="3773" spans="1:8" s="5" customFormat="1" x14ac:dyDescent="0.25">
      <c r="A3773"/>
      <c r="B3773" s="24"/>
      <c r="E3773"/>
      <c r="F3773"/>
      <c r="G3773"/>
      <c r="H3773"/>
    </row>
    <row r="3774" spans="1:8" s="5" customFormat="1" x14ac:dyDescent="0.25">
      <c r="A3774"/>
      <c r="B3774" s="24"/>
      <c r="E3774"/>
      <c r="F3774"/>
      <c r="G3774"/>
      <c r="H3774"/>
    </row>
    <row r="3775" spans="1:8" s="5" customFormat="1" x14ac:dyDescent="0.25">
      <c r="A3775"/>
      <c r="B3775" s="24"/>
      <c r="E3775"/>
      <c r="F3775"/>
      <c r="G3775"/>
      <c r="H3775"/>
    </row>
    <row r="3776" spans="1:8" s="5" customFormat="1" x14ac:dyDescent="0.25">
      <c r="A3776"/>
      <c r="B3776" s="24"/>
      <c r="E3776"/>
      <c r="F3776"/>
      <c r="G3776"/>
      <c r="H3776"/>
    </row>
    <row r="3777" spans="1:8" s="5" customFormat="1" x14ac:dyDescent="0.25">
      <c r="A3777"/>
      <c r="B3777" s="24"/>
      <c r="E3777"/>
      <c r="F3777"/>
      <c r="G3777"/>
      <c r="H3777"/>
    </row>
    <row r="3778" spans="1:8" s="5" customFormat="1" x14ac:dyDescent="0.25">
      <c r="A3778"/>
      <c r="B3778" s="24"/>
      <c r="E3778"/>
      <c r="F3778"/>
      <c r="G3778"/>
      <c r="H3778"/>
    </row>
    <row r="3779" spans="1:8" s="5" customFormat="1" x14ac:dyDescent="0.25">
      <c r="A3779"/>
      <c r="B3779" s="24"/>
      <c r="E3779"/>
      <c r="F3779"/>
      <c r="G3779"/>
      <c r="H3779"/>
    </row>
    <row r="3780" spans="1:8" s="5" customFormat="1" x14ac:dyDescent="0.25">
      <c r="A3780"/>
      <c r="B3780" s="24"/>
      <c r="E3780"/>
      <c r="F3780"/>
      <c r="G3780"/>
      <c r="H3780"/>
    </row>
    <row r="3781" spans="1:8" s="5" customFormat="1" x14ac:dyDescent="0.25">
      <c r="A3781"/>
      <c r="B3781" s="24"/>
      <c r="E3781"/>
      <c r="F3781"/>
      <c r="G3781"/>
      <c r="H3781"/>
    </row>
    <row r="3782" spans="1:8" s="5" customFormat="1" x14ac:dyDescent="0.25">
      <c r="A3782"/>
      <c r="B3782" s="24"/>
      <c r="E3782"/>
      <c r="F3782"/>
      <c r="G3782"/>
      <c r="H3782"/>
    </row>
    <row r="3783" spans="1:8" s="5" customFormat="1" x14ac:dyDescent="0.25">
      <c r="A3783"/>
      <c r="B3783" s="24"/>
      <c r="E3783"/>
      <c r="F3783"/>
      <c r="G3783"/>
      <c r="H3783"/>
    </row>
    <row r="3784" spans="1:8" s="5" customFormat="1" x14ac:dyDescent="0.25">
      <c r="A3784"/>
      <c r="B3784" s="24"/>
      <c r="E3784"/>
      <c r="F3784"/>
      <c r="G3784"/>
      <c r="H3784"/>
    </row>
    <row r="3785" spans="1:8" s="5" customFormat="1" x14ac:dyDescent="0.25">
      <c r="A3785"/>
      <c r="B3785" s="24"/>
      <c r="E3785"/>
      <c r="F3785"/>
      <c r="G3785"/>
      <c r="H3785"/>
    </row>
    <row r="3786" spans="1:8" s="5" customFormat="1" x14ac:dyDescent="0.25">
      <c r="A3786"/>
      <c r="B3786" s="24"/>
      <c r="E3786"/>
      <c r="F3786"/>
      <c r="G3786"/>
      <c r="H3786"/>
    </row>
    <row r="3787" spans="1:8" s="5" customFormat="1" x14ac:dyDescent="0.25">
      <c r="A3787"/>
      <c r="B3787" s="24"/>
      <c r="E3787"/>
      <c r="F3787"/>
      <c r="G3787"/>
      <c r="H3787"/>
    </row>
    <row r="3788" spans="1:8" s="5" customFormat="1" x14ac:dyDescent="0.25">
      <c r="A3788"/>
      <c r="B3788" s="24"/>
      <c r="E3788"/>
      <c r="F3788"/>
      <c r="G3788"/>
      <c r="H3788"/>
    </row>
    <row r="3789" spans="1:8" s="5" customFormat="1" x14ac:dyDescent="0.25">
      <c r="A3789"/>
      <c r="B3789" s="24"/>
      <c r="E3789"/>
      <c r="F3789"/>
      <c r="G3789"/>
      <c r="H3789"/>
    </row>
    <row r="3790" spans="1:8" s="5" customFormat="1" x14ac:dyDescent="0.25">
      <c r="A3790"/>
      <c r="B3790" s="24"/>
      <c r="E3790"/>
      <c r="F3790"/>
      <c r="G3790"/>
      <c r="H3790"/>
    </row>
    <row r="3791" spans="1:8" s="5" customFormat="1" x14ac:dyDescent="0.25">
      <c r="A3791"/>
      <c r="B3791" s="24"/>
      <c r="E3791"/>
      <c r="F3791"/>
      <c r="G3791"/>
      <c r="H3791"/>
    </row>
    <row r="3792" spans="1:8" s="5" customFormat="1" x14ac:dyDescent="0.25">
      <c r="A3792"/>
      <c r="B3792" s="24"/>
      <c r="E3792"/>
      <c r="F3792"/>
      <c r="G3792"/>
      <c r="H3792"/>
    </row>
    <row r="3793" spans="1:8" s="5" customFormat="1" x14ac:dyDescent="0.25">
      <c r="A3793"/>
      <c r="B3793" s="24"/>
      <c r="E3793"/>
      <c r="F3793"/>
      <c r="G3793"/>
      <c r="H3793"/>
    </row>
    <row r="3794" spans="1:8" s="5" customFormat="1" x14ac:dyDescent="0.25">
      <c r="A3794"/>
      <c r="B3794" s="24"/>
      <c r="E3794"/>
      <c r="F3794"/>
      <c r="G3794"/>
      <c r="H3794"/>
    </row>
    <row r="3795" spans="1:8" s="5" customFormat="1" x14ac:dyDescent="0.25">
      <c r="A3795"/>
      <c r="B3795" s="24"/>
      <c r="E3795"/>
      <c r="F3795"/>
      <c r="G3795"/>
      <c r="H3795"/>
    </row>
    <row r="3796" spans="1:8" s="5" customFormat="1" x14ac:dyDescent="0.25">
      <c r="A3796"/>
      <c r="B3796" s="24"/>
      <c r="E3796"/>
      <c r="F3796"/>
      <c r="G3796"/>
      <c r="H3796"/>
    </row>
    <row r="3797" spans="1:8" s="5" customFormat="1" x14ac:dyDescent="0.25">
      <c r="A3797"/>
      <c r="B3797" s="24"/>
      <c r="E3797"/>
      <c r="F3797"/>
      <c r="G3797"/>
      <c r="H3797"/>
    </row>
    <row r="3798" spans="1:8" s="5" customFormat="1" x14ac:dyDescent="0.25">
      <c r="A3798"/>
      <c r="B3798" s="24"/>
      <c r="E3798"/>
      <c r="F3798"/>
      <c r="G3798"/>
      <c r="H3798"/>
    </row>
    <row r="3799" spans="1:8" s="5" customFormat="1" x14ac:dyDescent="0.25">
      <c r="A3799"/>
      <c r="B3799" s="24"/>
      <c r="E3799"/>
      <c r="F3799"/>
      <c r="G3799"/>
      <c r="H3799"/>
    </row>
    <row r="3800" spans="1:8" s="5" customFormat="1" x14ac:dyDescent="0.25">
      <c r="A3800"/>
      <c r="B3800" s="24"/>
      <c r="E3800"/>
      <c r="F3800"/>
      <c r="G3800"/>
      <c r="H3800"/>
    </row>
    <row r="3801" spans="1:8" s="5" customFormat="1" x14ac:dyDescent="0.25">
      <c r="A3801"/>
      <c r="B3801" s="24"/>
      <c r="E3801"/>
      <c r="F3801"/>
      <c r="G3801"/>
      <c r="H3801"/>
    </row>
    <row r="3802" spans="1:8" s="5" customFormat="1" x14ac:dyDescent="0.25">
      <c r="A3802"/>
      <c r="B3802" s="24"/>
      <c r="E3802"/>
      <c r="F3802"/>
      <c r="G3802"/>
      <c r="H3802"/>
    </row>
    <row r="3803" spans="1:8" s="5" customFormat="1" x14ac:dyDescent="0.25">
      <c r="A3803"/>
      <c r="B3803" s="24"/>
      <c r="E3803"/>
      <c r="F3803"/>
      <c r="G3803"/>
      <c r="H3803"/>
    </row>
    <row r="3804" spans="1:8" s="5" customFormat="1" x14ac:dyDescent="0.25">
      <c r="A3804"/>
      <c r="B3804" s="24"/>
      <c r="E3804"/>
      <c r="F3804"/>
      <c r="G3804"/>
      <c r="H3804"/>
    </row>
    <row r="3805" spans="1:8" s="5" customFormat="1" x14ac:dyDescent="0.25">
      <c r="A3805"/>
      <c r="B3805" s="24"/>
      <c r="E3805"/>
      <c r="F3805"/>
      <c r="G3805"/>
      <c r="H3805"/>
    </row>
    <row r="3806" spans="1:8" s="5" customFormat="1" x14ac:dyDescent="0.25">
      <c r="A3806"/>
      <c r="B3806" s="24"/>
      <c r="E3806"/>
      <c r="F3806"/>
      <c r="G3806"/>
      <c r="H3806"/>
    </row>
    <row r="3807" spans="1:8" s="5" customFormat="1" x14ac:dyDescent="0.25">
      <c r="A3807"/>
      <c r="B3807" s="24"/>
      <c r="E3807"/>
      <c r="F3807"/>
      <c r="G3807"/>
      <c r="H3807"/>
    </row>
    <row r="3808" spans="1:8" s="5" customFormat="1" x14ac:dyDescent="0.25">
      <c r="A3808"/>
      <c r="B3808" s="24"/>
      <c r="E3808"/>
      <c r="F3808"/>
      <c r="G3808"/>
      <c r="H3808"/>
    </row>
    <row r="3809" spans="1:8" s="5" customFormat="1" x14ac:dyDescent="0.25">
      <c r="A3809"/>
      <c r="B3809" s="24"/>
      <c r="E3809"/>
      <c r="F3809"/>
      <c r="G3809"/>
      <c r="H3809"/>
    </row>
    <row r="3810" spans="1:8" s="5" customFormat="1" x14ac:dyDescent="0.25">
      <c r="A3810"/>
      <c r="B3810" s="24"/>
      <c r="E3810"/>
      <c r="F3810"/>
      <c r="G3810"/>
      <c r="H3810"/>
    </row>
    <row r="3811" spans="1:8" s="5" customFormat="1" x14ac:dyDescent="0.25">
      <c r="A3811"/>
      <c r="B3811" s="24"/>
      <c r="E3811"/>
      <c r="F3811"/>
      <c r="G3811"/>
      <c r="H3811"/>
    </row>
    <row r="3812" spans="1:8" s="5" customFormat="1" x14ac:dyDescent="0.25">
      <c r="A3812"/>
      <c r="B3812" s="24"/>
      <c r="E3812"/>
      <c r="F3812"/>
      <c r="G3812"/>
      <c r="H3812"/>
    </row>
    <row r="3813" spans="1:8" s="5" customFormat="1" x14ac:dyDescent="0.25">
      <c r="A3813"/>
      <c r="B3813" s="24"/>
      <c r="E3813"/>
      <c r="F3813"/>
      <c r="G3813"/>
      <c r="H3813"/>
    </row>
    <row r="3814" spans="1:8" s="5" customFormat="1" x14ac:dyDescent="0.25">
      <c r="A3814"/>
      <c r="B3814" s="24"/>
      <c r="E3814"/>
      <c r="F3814"/>
      <c r="G3814"/>
      <c r="H3814"/>
    </row>
    <row r="3815" spans="1:8" s="5" customFormat="1" x14ac:dyDescent="0.25">
      <c r="A3815"/>
      <c r="B3815" s="24"/>
      <c r="E3815"/>
      <c r="F3815"/>
      <c r="G3815"/>
      <c r="H3815"/>
    </row>
    <row r="3816" spans="1:8" s="5" customFormat="1" x14ac:dyDescent="0.25">
      <c r="A3816"/>
      <c r="B3816" s="24"/>
      <c r="E3816"/>
      <c r="F3816"/>
      <c r="G3816"/>
      <c r="H3816"/>
    </row>
    <row r="3817" spans="1:8" s="5" customFormat="1" x14ac:dyDescent="0.25">
      <c r="A3817"/>
      <c r="B3817" s="24"/>
      <c r="E3817"/>
      <c r="F3817"/>
      <c r="G3817"/>
      <c r="H3817"/>
    </row>
    <row r="3818" spans="1:8" s="5" customFormat="1" x14ac:dyDescent="0.25">
      <c r="A3818"/>
      <c r="B3818" s="24"/>
      <c r="E3818"/>
      <c r="F3818"/>
      <c r="G3818"/>
      <c r="H3818"/>
    </row>
    <row r="3819" spans="1:8" s="5" customFormat="1" x14ac:dyDescent="0.25">
      <c r="A3819"/>
      <c r="B3819" s="24"/>
      <c r="E3819"/>
      <c r="F3819"/>
      <c r="G3819"/>
      <c r="H3819"/>
    </row>
    <row r="3820" spans="1:8" s="5" customFormat="1" x14ac:dyDescent="0.25">
      <c r="A3820"/>
      <c r="B3820" s="24"/>
      <c r="E3820"/>
      <c r="F3820"/>
      <c r="G3820"/>
      <c r="H3820"/>
    </row>
    <row r="3821" spans="1:8" s="5" customFormat="1" x14ac:dyDescent="0.25">
      <c r="A3821"/>
      <c r="B3821" s="24"/>
      <c r="E3821"/>
      <c r="F3821"/>
      <c r="G3821"/>
      <c r="H3821"/>
    </row>
    <row r="3822" spans="1:8" s="5" customFormat="1" x14ac:dyDescent="0.25">
      <c r="A3822"/>
      <c r="B3822" s="24"/>
      <c r="E3822"/>
      <c r="F3822"/>
      <c r="G3822"/>
      <c r="H3822"/>
    </row>
    <row r="3823" spans="1:8" s="5" customFormat="1" x14ac:dyDescent="0.25">
      <c r="A3823"/>
      <c r="B3823" s="24"/>
      <c r="E3823"/>
      <c r="F3823"/>
      <c r="G3823"/>
      <c r="H3823"/>
    </row>
    <row r="3824" spans="1:8" s="5" customFormat="1" x14ac:dyDescent="0.25">
      <c r="A3824"/>
      <c r="B3824" s="24"/>
      <c r="E3824"/>
      <c r="F3824"/>
      <c r="G3824"/>
      <c r="H3824"/>
    </row>
    <row r="3825" spans="1:8" s="5" customFormat="1" x14ac:dyDescent="0.25">
      <c r="A3825"/>
      <c r="B3825" s="24"/>
      <c r="E3825"/>
      <c r="F3825"/>
      <c r="G3825"/>
      <c r="H3825"/>
    </row>
    <row r="3826" spans="1:8" s="5" customFormat="1" x14ac:dyDescent="0.25">
      <c r="A3826"/>
      <c r="B3826" s="24"/>
      <c r="E3826"/>
      <c r="F3826"/>
      <c r="G3826"/>
      <c r="H3826"/>
    </row>
    <row r="3827" spans="1:8" s="5" customFormat="1" x14ac:dyDescent="0.25">
      <c r="A3827"/>
      <c r="B3827" s="24"/>
      <c r="E3827"/>
      <c r="F3827"/>
      <c r="G3827"/>
      <c r="H3827"/>
    </row>
    <row r="3828" spans="1:8" s="5" customFormat="1" x14ac:dyDescent="0.25">
      <c r="A3828"/>
      <c r="B3828" s="24"/>
      <c r="E3828"/>
      <c r="F3828"/>
      <c r="G3828"/>
      <c r="H3828"/>
    </row>
    <row r="3829" spans="1:8" s="5" customFormat="1" x14ac:dyDescent="0.25">
      <c r="A3829"/>
      <c r="B3829" s="24"/>
      <c r="E3829"/>
      <c r="F3829"/>
      <c r="G3829"/>
      <c r="H3829"/>
    </row>
    <row r="3830" spans="1:8" s="5" customFormat="1" x14ac:dyDescent="0.25">
      <c r="A3830"/>
      <c r="B3830" s="24"/>
      <c r="E3830"/>
      <c r="F3830"/>
      <c r="G3830"/>
      <c r="H3830"/>
    </row>
    <row r="3831" spans="1:8" s="5" customFormat="1" x14ac:dyDescent="0.25">
      <c r="A3831"/>
      <c r="B3831" s="24"/>
      <c r="E3831"/>
      <c r="F3831"/>
      <c r="G3831"/>
      <c r="H3831"/>
    </row>
    <row r="3832" spans="1:8" s="5" customFormat="1" x14ac:dyDescent="0.25">
      <c r="A3832"/>
      <c r="B3832" s="24"/>
      <c r="E3832"/>
      <c r="F3832"/>
      <c r="G3832"/>
      <c r="H3832"/>
    </row>
    <row r="3833" spans="1:8" s="5" customFormat="1" x14ac:dyDescent="0.25">
      <c r="A3833"/>
      <c r="B3833" s="24"/>
      <c r="E3833"/>
      <c r="F3833"/>
      <c r="G3833"/>
      <c r="H3833"/>
    </row>
    <row r="3834" spans="1:8" s="5" customFormat="1" x14ac:dyDescent="0.25">
      <c r="A3834"/>
      <c r="B3834" s="24"/>
      <c r="E3834"/>
      <c r="F3834"/>
      <c r="G3834"/>
      <c r="H3834"/>
    </row>
    <row r="3835" spans="1:8" s="5" customFormat="1" x14ac:dyDescent="0.25">
      <c r="A3835"/>
      <c r="B3835" s="24"/>
      <c r="E3835"/>
      <c r="F3835"/>
      <c r="G3835"/>
      <c r="H3835"/>
    </row>
    <row r="3836" spans="1:8" s="5" customFormat="1" x14ac:dyDescent="0.25">
      <c r="A3836"/>
      <c r="B3836" s="24"/>
      <c r="E3836"/>
      <c r="F3836"/>
      <c r="G3836"/>
      <c r="H3836"/>
    </row>
    <row r="3837" spans="1:8" s="5" customFormat="1" x14ac:dyDescent="0.25">
      <c r="A3837"/>
      <c r="B3837" s="24"/>
      <c r="E3837"/>
      <c r="F3837"/>
      <c r="G3837"/>
      <c r="H3837"/>
    </row>
    <row r="3838" spans="1:8" s="5" customFormat="1" x14ac:dyDescent="0.25">
      <c r="A3838"/>
      <c r="B3838" s="24"/>
      <c r="E3838"/>
      <c r="F3838"/>
      <c r="G3838"/>
      <c r="H3838"/>
    </row>
    <row r="3839" spans="1:8" s="5" customFormat="1" x14ac:dyDescent="0.25">
      <c r="A3839"/>
      <c r="B3839" s="24"/>
      <c r="E3839"/>
      <c r="F3839"/>
      <c r="G3839"/>
      <c r="H3839"/>
    </row>
    <row r="3840" spans="1:8" s="5" customFormat="1" x14ac:dyDescent="0.25">
      <c r="A3840"/>
      <c r="B3840" s="24"/>
      <c r="E3840"/>
      <c r="F3840"/>
      <c r="G3840"/>
      <c r="H3840"/>
    </row>
    <row r="3841" spans="1:8" s="5" customFormat="1" x14ac:dyDescent="0.25">
      <c r="A3841"/>
      <c r="B3841" s="24"/>
      <c r="E3841"/>
      <c r="F3841"/>
      <c r="G3841"/>
      <c r="H3841"/>
    </row>
    <row r="3842" spans="1:8" s="5" customFormat="1" x14ac:dyDescent="0.25">
      <c r="A3842"/>
      <c r="B3842" s="24"/>
      <c r="E3842"/>
      <c r="F3842"/>
      <c r="G3842"/>
      <c r="H3842"/>
    </row>
    <row r="3843" spans="1:8" s="5" customFormat="1" x14ac:dyDescent="0.25">
      <c r="A3843"/>
      <c r="B3843" s="24"/>
      <c r="E3843"/>
      <c r="F3843"/>
      <c r="G3843"/>
      <c r="H3843"/>
    </row>
    <row r="3844" spans="1:8" s="5" customFormat="1" x14ac:dyDescent="0.25">
      <c r="A3844"/>
      <c r="B3844" s="24"/>
      <c r="E3844"/>
      <c r="F3844"/>
      <c r="G3844"/>
      <c r="H3844"/>
    </row>
    <row r="3845" spans="1:8" s="5" customFormat="1" x14ac:dyDescent="0.25">
      <c r="A3845"/>
      <c r="B3845" s="24"/>
      <c r="E3845"/>
      <c r="F3845"/>
      <c r="G3845"/>
      <c r="H3845"/>
    </row>
    <row r="3846" spans="1:8" s="5" customFormat="1" x14ac:dyDescent="0.25">
      <c r="A3846"/>
      <c r="B3846" s="24"/>
      <c r="E3846"/>
      <c r="F3846"/>
      <c r="G3846"/>
      <c r="H3846"/>
    </row>
    <row r="3847" spans="1:8" s="5" customFormat="1" x14ac:dyDescent="0.25">
      <c r="A3847"/>
      <c r="B3847" s="24"/>
      <c r="E3847"/>
      <c r="F3847"/>
      <c r="G3847"/>
      <c r="H3847"/>
    </row>
    <row r="3848" spans="1:8" s="5" customFormat="1" x14ac:dyDescent="0.25">
      <c r="A3848"/>
      <c r="B3848" s="24"/>
      <c r="E3848"/>
      <c r="F3848"/>
      <c r="G3848"/>
      <c r="H3848"/>
    </row>
    <row r="3849" spans="1:8" s="5" customFormat="1" x14ac:dyDescent="0.25">
      <c r="A3849"/>
      <c r="B3849" s="24"/>
      <c r="E3849"/>
      <c r="F3849"/>
      <c r="G3849"/>
      <c r="H3849"/>
    </row>
    <row r="3850" spans="1:8" s="5" customFormat="1" x14ac:dyDescent="0.25">
      <c r="A3850"/>
      <c r="B3850" s="24"/>
      <c r="E3850"/>
      <c r="F3850"/>
      <c r="G3850"/>
      <c r="H3850"/>
    </row>
    <row r="3851" spans="1:8" s="5" customFormat="1" x14ac:dyDescent="0.25">
      <c r="A3851"/>
      <c r="B3851" s="24"/>
      <c r="E3851"/>
      <c r="F3851"/>
      <c r="G3851"/>
      <c r="H3851"/>
    </row>
    <row r="3852" spans="1:8" s="5" customFormat="1" x14ac:dyDescent="0.25">
      <c r="A3852"/>
      <c r="B3852" s="24"/>
      <c r="E3852"/>
      <c r="F3852"/>
      <c r="G3852"/>
      <c r="H3852"/>
    </row>
    <row r="3853" spans="1:8" s="5" customFormat="1" x14ac:dyDescent="0.25">
      <c r="A3853"/>
      <c r="B3853" s="24"/>
      <c r="E3853"/>
      <c r="F3853"/>
      <c r="G3853"/>
      <c r="H3853"/>
    </row>
    <row r="3854" spans="1:8" s="5" customFormat="1" x14ac:dyDescent="0.25">
      <c r="A3854"/>
      <c r="B3854" s="24"/>
      <c r="E3854"/>
      <c r="F3854"/>
      <c r="G3854"/>
      <c r="H3854"/>
    </row>
    <row r="3855" spans="1:8" s="5" customFormat="1" x14ac:dyDescent="0.25">
      <c r="A3855"/>
      <c r="B3855" s="24"/>
      <c r="E3855"/>
      <c r="F3855"/>
      <c r="G3855"/>
      <c r="H3855"/>
    </row>
    <row r="3856" spans="1:8" s="5" customFormat="1" x14ac:dyDescent="0.25">
      <c r="A3856"/>
      <c r="B3856" s="24"/>
      <c r="E3856"/>
      <c r="F3856"/>
      <c r="G3856"/>
      <c r="H3856"/>
    </row>
    <row r="3857" spans="1:8" s="5" customFormat="1" x14ac:dyDescent="0.25">
      <c r="A3857"/>
      <c r="B3857" s="24"/>
      <c r="E3857"/>
      <c r="F3857"/>
      <c r="G3857"/>
      <c r="H3857"/>
    </row>
    <row r="3858" spans="1:8" s="5" customFormat="1" x14ac:dyDescent="0.25">
      <c r="A3858"/>
      <c r="B3858" s="24"/>
      <c r="E3858"/>
      <c r="F3858"/>
      <c r="G3858"/>
      <c r="H3858"/>
    </row>
    <row r="3859" spans="1:8" s="5" customFormat="1" x14ac:dyDescent="0.25">
      <c r="A3859"/>
      <c r="B3859" s="24"/>
      <c r="E3859"/>
      <c r="F3859"/>
      <c r="G3859"/>
      <c r="H3859"/>
    </row>
    <row r="3860" spans="1:8" s="5" customFormat="1" x14ac:dyDescent="0.25">
      <c r="A3860"/>
      <c r="B3860" s="24"/>
      <c r="E3860"/>
      <c r="F3860"/>
      <c r="G3860"/>
      <c r="H3860"/>
    </row>
    <row r="3861" spans="1:8" s="5" customFormat="1" x14ac:dyDescent="0.25">
      <c r="A3861"/>
      <c r="B3861" s="24"/>
      <c r="E3861"/>
      <c r="F3861"/>
      <c r="G3861"/>
      <c r="H3861"/>
    </row>
    <row r="3862" spans="1:8" s="5" customFormat="1" x14ac:dyDescent="0.25">
      <c r="A3862"/>
      <c r="B3862" s="24"/>
      <c r="E3862"/>
      <c r="F3862"/>
      <c r="G3862"/>
      <c r="H3862"/>
    </row>
    <row r="3863" spans="1:8" s="5" customFormat="1" x14ac:dyDescent="0.25">
      <c r="A3863"/>
      <c r="B3863" s="24"/>
      <c r="E3863"/>
      <c r="F3863"/>
      <c r="G3863"/>
      <c r="H3863"/>
    </row>
    <row r="3864" spans="1:8" s="5" customFormat="1" x14ac:dyDescent="0.25">
      <c r="A3864"/>
      <c r="B3864" s="24"/>
      <c r="E3864"/>
      <c r="F3864"/>
      <c r="G3864"/>
      <c r="H3864"/>
    </row>
    <row r="3865" spans="1:8" s="5" customFormat="1" x14ac:dyDescent="0.25">
      <c r="A3865"/>
      <c r="B3865" s="24"/>
      <c r="E3865"/>
      <c r="F3865"/>
      <c r="G3865"/>
      <c r="H3865"/>
    </row>
    <row r="3866" spans="1:8" s="5" customFormat="1" x14ac:dyDescent="0.25">
      <c r="A3866"/>
      <c r="B3866" s="24"/>
      <c r="E3866"/>
      <c r="F3866"/>
      <c r="G3866"/>
      <c r="H3866"/>
    </row>
    <row r="3867" spans="1:8" s="5" customFormat="1" x14ac:dyDescent="0.25">
      <c r="A3867"/>
      <c r="B3867" s="24"/>
      <c r="E3867"/>
      <c r="F3867"/>
      <c r="G3867"/>
      <c r="H3867"/>
    </row>
    <row r="3868" spans="1:8" s="5" customFormat="1" x14ac:dyDescent="0.25">
      <c r="A3868"/>
      <c r="B3868" s="24"/>
      <c r="E3868"/>
      <c r="F3868"/>
      <c r="G3868"/>
      <c r="H3868"/>
    </row>
    <row r="3869" spans="1:8" s="5" customFormat="1" x14ac:dyDescent="0.25">
      <c r="A3869"/>
      <c r="B3869" s="24"/>
      <c r="E3869"/>
      <c r="F3869"/>
      <c r="G3869"/>
      <c r="H3869"/>
    </row>
    <row r="3870" spans="1:8" s="5" customFormat="1" x14ac:dyDescent="0.25">
      <c r="A3870"/>
      <c r="B3870" s="24"/>
      <c r="E3870"/>
      <c r="F3870"/>
      <c r="G3870"/>
      <c r="H3870"/>
    </row>
    <row r="3871" spans="1:8" s="5" customFormat="1" x14ac:dyDescent="0.25">
      <c r="A3871"/>
      <c r="B3871" s="24"/>
      <c r="E3871"/>
      <c r="F3871"/>
      <c r="G3871"/>
      <c r="H3871"/>
    </row>
    <row r="3872" spans="1:8" s="5" customFormat="1" x14ac:dyDescent="0.25">
      <c r="A3872"/>
      <c r="B3872" s="24"/>
      <c r="E3872"/>
      <c r="F3872"/>
      <c r="G3872"/>
      <c r="H3872"/>
    </row>
    <row r="3873" spans="1:8" s="5" customFormat="1" x14ac:dyDescent="0.25">
      <c r="A3873"/>
      <c r="B3873" s="24"/>
      <c r="E3873"/>
      <c r="F3873"/>
      <c r="G3873"/>
      <c r="H3873"/>
    </row>
    <row r="3874" spans="1:8" s="5" customFormat="1" x14ac:dyDescent="0.25">
      <c r="A3874"/>
      <c r="B3874" s="24"/>
      <c r="E3874"/>
      <c r="F3874"/>
      <c r="G3874"/>
      <c r="H3874"/>
    </row>
    <row r="3875" spans="1:8" s="5" customFormat="1" x14ac:dyDescent="0.25">
      <c r="A3875"/>
      <c r="B3875" s="24"/>
      <c r="E3875"/>
      <c r="F3875"/>
      <c r="G3875"/>
      <c r="H3875"/>
    </row>
    <row r="3876" spans="1:8" s="5" customFormat="1" x14ac:dyDescent="0.25">
      <c r="A3876"/>
      <c r="B3876" s="24"/>
      <c r="E3876"/>
      <c r="F3876"/>
      <c r="G3876"/>
      <c r="H3876"/>
    </row>
    <row r="3877" spans="1:8" s="5" customFormat="1" x14ac:dyDescent="0.25">
      <c r="A3877"/>
      <c r="B3877" s="24"/>
      <c r="E3877"/>
      <c r="F3877"/>
      <c r="G3877"/>
      <c r="H3877"/>
    </row>
    <row r="3878" spans="1:8" s="5" customFormat="1" x14ac:dyDescent="0.25">
      <c r="A3878"/>
      <c r="B3878" s="24"/>
      <c r="E3878"/>
      <c r="F3878"/>
      <c r="G3878"/>
      <c r="H3878"/>
    </row>
    <row r="3879" spans="1:8" s="5" customFormat="1" x14ac:dyDescent="0.25">
      <c r="A3879"/>
      <c r="B3879" s="24"/>
      <c r="E3879"/>
      <c r="F3879"/>
      <c r="G3879"/>
      <c r="H3879"/>
    </row>
    <row r="3880" spans="1:8" s="5" customFormat="1" x14ac:dyDescent="0.25">
      <c r="A3880"/>
      <c r="B3880" s="24"/>
      <c r="E3880"/>
      <c r="F3880"/>
      <c r="G3880"/>
      <c r="H3880"/>
    </row>
    <row r="3881" spans="1:8" s="5" customFormat="1" x14ac:dyDescent="0.25">
      <c r="A3881"/>
      <c r="B3881" s="24"/>
      <c r="E3881"/>
      <c r="F3881"/>
      <c r="G3881"/>
      <c r="H3881"/>
    </row>
    <row r="3882" spans="1:8" s="5" customFormat="1" x14ac:dyDescent="0.25">
      <c r="A3882"/>
      <c r="B3882" s="24"/>
      <c r="E3882"/>
      <c r="F3882"/>
      <c r="G3882"/>
      <c r="H3882"/>
    </row>
    <row r="3883" spans="1:8" s="5" customFormat="1" x14ac:dyDescent="0.25">
      <c r="A3883"/>
      <c r="B3883" s="24"/>
      <c r="E3883"/>
      <c r="F3883"/>
      <c r="G3883"/>
      <c r="H3883"/>
    </row>
    <row r="3884" spans="1:8" s="5" customFormat="1" x14ac:dyDescent="0.25">
      <c r="A3884"/>
      <c r="B3884" s="24"/>
      <c r="E3884"/>
      <c r="F3884"/>
      <c r="G3884"/>
      <c r="H3884"/>
    </row>
    <row r="3885" spans="1:8" s="5" customFormat="1" x14ac:dyDescent="0.25">
      <c r="A3885"/>
      <c r="B3885" s="24"/>
      <c r="E3885"/>
      <c r="F3885"/>
      <c r="G3885"/>
      <c r="H3885"/>
    </row>
    <row r="3886" spans="1:8" s="5" customFormat="1" x14ac:dyDescent="0.25">
      <c r="A3886"/>
      <c r="B3886" s="24"/>
      <c r="E3886"/>
      <c r="F3886"/>
      <c r="G3886"/>
      <c r="H3886"/>
    </row>
    <row r="3887" spans="1:8" s="5" customFormat="1" x14ac:dyDescent="0.25">
      <c r="A3887"/>
      <c r="B3887" s="24"/>
      <c r="E3887"/>
      <c r="F3887"/>
      <c r="G3887"/>
      <c r="H3887"/>
    </row>
    <row r="3888" spans="1:8" s="5" customFormat="1" x14ac:dyDescent="0.25">
      <c r="A3888"/>
      <c r="B3888" s="24"/>
      <c r="E3888"/>
      <c r="F3888"/>
      <c r="G3888"/>
      <c r="H3888"/>
    </row>
    <row r="3889" spans="1:8" s="5" customFormat="1" x14ac:dyDescent="0.25">
      <c r="A3889"/>
      <c r="B3889" s="24"/>
      <c r="E3889"/>
      <c r="F3889"/>
      <c r="G3889"/>
      <c r="H3889"/>
    </row>
    <row r="3890" spans="1:8" s="5" customFormat="1" x14ac:dyDescent="0.25">
      <c r="A3890"/>
      <c r="B3890" s="24"/>
      <c r="E3890"/>
      <c r="F3890"/>
      <c r="G3890"/>
      <c r="H3890"/>
    </row>
    <row r="3891" spans="1:8" s="5" customFormat="1" x14ac:dyDescent="0.25">
      <c r="A3891"/>
      <c r="B3891" s="24"/>
      <c r="E3891"/>
      <c r="F3891"/>
      <c r="G3891"/>
      <c r="H3891"/>
    </row>
    <row r="3892" spans="1:8" s="5" customFormat="1" x14ac:dyDescent="0.25">
      <c r="A3892"/>
      <c r="B3892" s="24"/>
      <c r="E3892"/>
      <c r="F3892"/>
      <c r="G3892"/>
      <c r="H3892"/>
    </row>
    <row r="3893" spans="1:8" s="5" customFormat="1" x14ac:dyDescent="0.25">
      <c r="A3893"/>
      <c r="B3893" s="24"/>
      <c r="E3893"/>
      <c r="F3893"/>
      <c r="G3893"/>
      <c r="H3893"/>
    </row>
    <row r="3894" spans="1:8" s="5" customFormat="1" x14ac:dyDescent="0.25">
      <c r="A3894"/>
      <c r="B3894" s="24"/>
      <c r="E3894"/>
      <c r="F3894"/>
      <c r="G3894"/>
      <c r="H3894"/>
    </row>
    <row r="3895" spans="1:8" s="5" customFormat="1" x14ac:dyDescent="0.25">
      <c r="A3895"/>
      <c r="B3895" s="24"/>
      <c r="E3895"/>
      <c r="F3895"/>
      <c r="G3895"/>
      <c r="H3895"/>
    </row>
    <row r="3896" spans="1:8" s="5" customFormat="1" x14ac:dyDescent="0.25">
      <c r="A3896"/>
      <c r="B3896" s="24"/>
      <c r="E3896"/>
      <c r="F3896"/>
      <c r="G3896"/>
      <c r="H3896"/>
    </row>
    <row r="3897" spans="1:8" s="5" customFormat="1" x14ac:dyDescent="0.25">
      <c r="A3897"/>
      <c r="B3897" s="24"/>
      <c r="E3897"/>
      <c r="F3897"/>
      <c r="G3897"/>
      <c r="H3897"/>
    </row>
    <row r="3898" spans="1:8" s="5" customFormat="1" x14ac:dyDescent="0.25">
      <c r="A3898"/>
      <c r="B3898" s="24"/>
      <c r="E3898"/>
      <c r="F3898"/>
      <c r="G3898"/>
      <c r="H3898"/>
    </row>
    <row r="3899" spans="1:8" s="5" customFormat="1" x14ac:dyDescent="0.25">
      <c r="A3899"/>
      <c r="B3899" s="24"/>
      <c r="E3899"/>
      <c r="F3899"/>
      <c r="G3899"/>
      <c r="H3899"/>
    </row>
    <row r="3900" spans="1:8" s="5" customFormat="1" x14ac:dyDescent="0.25">
      <c r="A3900"/>
      <c r="B3900" s="24"/>
      <c r="E3900"/>
      <c r="F3900"/>
      <c r="G3900"/>
      <c r="H3900"/>
    </row>
    <row r="3901" spans="1:8" s="5" customFormat="1" x14ac:dyDescent="0.25">
      <c r="A3901"/>
      <c r="B3901" s="24"/>
      <c r="E3901"/>
      <c r="F3901"/>
      <c r="G3901"/>
      <c r="H3901"/>
    </row>
    <row r="3902" spans="1:8" s="5" customFormat="1" x14ac:dyDescent="0.25">
      <c r="A3902"/>
      <c r="B3902" s="24"/>
      <c r="E3902"/>
      <c r="F3902"/>
      <c r="G3902"/>
      <c r="H3902"/>
    </row>
    <row r="3903" spans="1:8" s="5" customFormat="1" x14ac:dyDescent="0.25">
      <c r="A3903"/>
      <c r="B3903" s="24"/>
      <c r="E3903"/>
      <c r="F3903"/>
      <c r="G3903"/>
      <c r="H3903"/>
    </row>
    <row r="3904" spans="1:8" s="5" customFormat="1" x14ac:dyDescent="0.25">
      <c r="A3904"/>
      <c r="B3904" s="24"/>
      <c r="E3904"/>
      <c r="F3904"/>
      <c r="G3904"/>
      <c r="H3904"/>
    </row>
    <row r="3905" spans="1:8" s="5" customFormat="1" x14ac:dyDescent="0.25">
      <c r="A3905"/>
      <c r="B3905" s="24"/>
      <c r="E3905"/>
      <c r="F3905"/>
      <c r="G3905"/>
      <c r="H3905"/>
    </row>
    <row r="3906" spans="1:8" s="5" customFormat="1" x14ac:dyDescent="0.25">
      <c r="A3906"/>
      <c r="B3906" s="24"/>
      <c r="E3906"/>
      <c r="F3906"/>
      <c r="G3906"/>
      <c r="H3906"/>
    </row>
    <row r="3907" spans="1:8" s="5" customFormat="1" x14ac:dyDescent="0.25">
      <c r="A3907"/>
      <c r="B3907" s="24"/>
      <c r="E3907"/>
      <c r="F3907"/>
      <c r="G3907"/>
      <c r="H3907"/>
    </row>
    <row r="3908" spans="1:8" s="5" customFormat="1" x14ac:dyDescent="0.25">
      <c r="A3908"/>
      <c r="B3908" s="24"/>
      <c r="E3908"/>
      <c r="F3908"/>
      <c r="G3908"/>
      <c r="H3908"/>
    </row>
    <row r="3909" spans="1:8" s="5" customFormat="1" x14ac:dyDescent="0.25">
      <c r="A3909"/>
      <c r="B3909" s="24"/>
      <c r="E3909"/>
      <c r="F3909"/>
      <c r="G3909"/>
      <c r="H3909"/>
    </row>
    <row r="3910" spans="1:8" s="5" customFormat="1" x14ac:dyDescent="0.25">
      <c r="A3910"/>
      <c r="B3910" s="24"/>
      <c r="E3910"/>
      <c r="F3910"/>
      <c r="G3910"/>
      <c r="H3910"/>
    </row>
    <row r="3911" spans="1:8" s="5" customFormat="1" x14ac:dyDescent="0.25">
      <c r="A3911"/>
      <c r="B3911" s="24"/>
      <c r="E3911"/>
      <c r="F3911"/>
      <c r="G3911"/>
      <c r="H3911"/>
    </row>
    <row r="3912" spans="1:8" s="5" customFormat="1" x14ac:dyDescent="0.25">
      <c r="A3912"/>
      <c r="B3912" s="24"/>
      <c r="E3912"/>
      <c r="F3912"/>
      <c r="G3912"/>
      <c r="H3912"/>
    </row>
    <row r="3913" spans="1:8" s="5" customFormat="1" x14ac:dyDescent="0.25">
      <c r="A3913"/>
      <c r="B3913" s="24"/>
      <c r="E3913"/>
      <c r="F3913"/>
      <c r="G3913"/>
      <c r="H3913"/>
    </row>
    <row r="3914" spans="1:8" s="5" customFormat="1" x14ac:dyDescent="0.25">
      <c r="A3914"/>
      <c r="B3914" s="24"/>
      <c r="E3914"/>
      <c r="F3914"/>
      <c r="G3914"/>
      <c r="H3914"/>
    </row>
    <row r="3915" spans="1:8" s="5" customFormat="1" x14ac:dyDescent="0.25">
      <c r="A3915"/>
      <c r="B3915" s="24"/>
      <c r="E3915"/>
      <c r="F3915"/>
      <c r="G3915"/>
      <c r="H3915"/>
    </row>
    <row r="3916" spans="1:8" s="5" customFormat="1" x14ac:dyDescent="0.25">
      <c r="A3916"/>
      <c r="B3916" s="24"/>
      <c r="E3916"/>
      <c r="F3916"/>
      <c r="G3916"/>
      <c r="H3916"/>
    </row>
    <row r="3917" spans="1:8" s="5" customFormat="1" x14ac:dyDescent="0.25">
      <c r="A3917"/>
      <c r="B3917" s="24"/>
      <c r="E3917"/>
      <c r="F3917"/>
      <c r="G3917"/>
      <c r="H3917"/>
    </row>
    <row r="3918" spans="1:8" s="5" customFormat="1" x14ac:dyDescent="0.25">
      <c r="A3918"/>
      <c r="B3918" s="24"/>
      <c r="E3918"/>
      <c r="F3918"/>
      <c r="G3918"/>
      <c r="H3918"/>
    </row>
    <row r="3919" spans="1:8" s="5" customFormat="1" x14ac:dyDescent="0.25">
      <c r="A3919"/>
      <c r="B3919" s="24"/>
      <c r="E3919"/>
      <c r="F3919"/>
      <c r="G3919"/>
      <c r="H3919"/>
    </row>
    <row r="3920" spans="1:8" s="5" customFormat="1" x14ac:dyDescent="0.25">
      <c r="A3920"/>
      <c r="B3920" s="24"/>
      <c r="E3920"/>
      <c r="F3920"/>
      <c r="G3920"/>
      <c r="H3920"/>
    </row>
    <row r="3921" spans="1:8" s="5" customFormat="1" x14ac:dyDescent="0.25">
      <c r="A3921"/>
      <c r="B3921" s="24"/>
      <c r="E3921"/>
      <c r="F3921"/>
      <c r="G3921"/>
      <c r="H3921"/>
    </row>
    <row r="3922" spans="1:8" s="5" customFormat="1" x14ac:dyDescent="0.25">
      <c r="A3922"/>
      <c r="B3922" s="24"/>
      <c r="E3922"/>
      <c r="F3922"/>
      <c r="G3922"/>
      <c r="H3922"/>
    </row>
    <row r="3923" spans="1:8" s="5" customFormat="1" x14ac:dyDescent="0.25">
      <c r="A3923"/>
      <c r="B3923" s="24"/>
      <c r="E3923"/>
      <c r="F3923"/>
      <c r="G3923"/>
      <c r="H3923"/>
    </row>
    <row r="3924" spans="1:8" s="5" customFormat="1" x14ac:dyDescent="0.25">
      <c r="A3924"/>
      <c r="B3924" s="24"/>
      <c r="E3924"/>
      <c r="F3924"/>
      <c r="G3924"/>
      <c r="H3924"/>
    </row>
    <row r="3925" spans="1:8" s="5" customFormat="1" x14ac:dyDescent="0.25">
      <c r="A3925"/>
      <c r="B3925" s="24"/>
      <c r="E3925"/>
      <c r="F3925"/>
      <c r="G3925"/>
      <c r="H3925"/>
    </row>
    <row r="3926" spans="1:8" s="5" customFormat="1" x14ac:dyDescent="0.25">
      <c r="A3926"/>
      <c r="B3926" s="24"/>
      <c r="E3926"/>
      <c r="F3926"/>
      <c r="G3926"/>
      <c r="H3926"/>
    </row>
    <row r="3927" spans="1:8" s="5" customFormat="1" x14ac:dyDescent="0.25">
      <c r="A3927"/>
      <c r="B3927" s="24"/>
      <c r="E3927"/>
      <c r="F3927"/>
      <c r="G3927"/>
      <c r="H3927"/>
    </row>
    <row r="3928" spans="1:8" s="5" customFormat="1" x14ac:dyDescent="0.25">
      <c r="A3928"/>
      <c r="B3928" s="24"/>
      <c r="E3928"/>
      <c r="F3928"/>
      <c r="G3928"/>
      <c r="H3928"/>
    </row>
    <row r="3929" spans="1:8" s="5" customFormat="1" x14ac:dyDescent="0.25">
      <c r="A3929"/>
      <c r="B3929" s="24"/>
      <c r="E3929"/>
      <c r="F3929"/>
      <c r="G3929"/>
      <c r="H3929"/>
    </row>
    <row r="3930" spans="1:8" s="5" customFormat="1" x14ac:dyDescent="0.25">
      <c r="A3930"/>
      <c r="B3930" s="24"/>
      <c r="E3930"/>
      <c r="F3930"/>
      <c r="G3930"/>
      <c r="H3930"/>
    </row>
    <row r="3931" spans="1:8" s="5" customFormat="1" x14ac:dyDescent="0.25">
      <c r="A3931"/>
      <c r="B3931" s="24"/>
      <c r="E3931"/>
      <c r="F3931"/>
      <c r="G3931"/>
      <c r="H3931"/>
    </row>
    <row r="3932" spans="1:8" s="5" customFormat="1" x14ac:dyDescent="0.25">
      <c r="A3932"/>
      <c r="B3932" s="24"/>
      <c r="E3932"/>
      <c r="F3932"/>
      <c r="G3932"/>
      <c r="H3932"/>
    </row>
    <row r="3933" spans="1:8" s="5" customFormat="1" x14ac:dyDescent="0.25">
      <c r="A3933"/>
      <c r="B3933" s="24"/>
      <c r="E3933"/>
      <c r="F3933"/>
      <c r="G3933"/>
      <c r="H3933"/>
    </row>
    <row r="3934" spans="1:8" s="5" customFormat="1" x14ac:dyDescent="0.25">
      <c r="A3934"/>
      <c r="B3934" s="24"/>
      <c r="E3934"/>
      <c r="F3934"/>
      <c r="G3934"/>
      <c r="H3934"/>
    </row>
    <row r="3935" spans="1:8" s="5" customFormat="1" x14ac:dyDescent="0.25">
      <c r="A3935"/>
      <c r="B3935" s="24"/>
      <c r="E3935"/>
      <c r="F3935"/>
      <c r="G3935"/>
      <c r="H3935"/>
    </row>
    <row r="3936" spans="1:8" s="5" customFormat="1" x14ac:dyDescent="0.25">
      <c r="A3936"/>
      <c r="B3936" s="24"/>
      <c r="E3936"/>
      <c r="F3936"/>
      <c r="G3936"/>
      <c r="H3936"/>
    </row>
    <row r="3937" spans="1:8" s="5" customFormat="1" x14ac:dyDescent="0.25">
      <c r="A3937"/>
      <c r="B3937" s="24"/>
      <c r="E3937"/>
      <c r="F3937"/>
      <c r="G3937"/>
      <c r="H3937"/>
    </row>
    <row r="3938" spans="1:8" s="5" customFormat="1" x14ac:dyDescent="0.25">
      <c r="A3938"/>
      <c r="B3938" s="24"/>
      <c r="E3938"/>
      <c r="F3938"/>
      <c r="G3938"/>
      <c r="H3938"/>
    </row>
    <row r="3939" spans="1:8" s="5" customFormat="1" x14ac:dyDescent="0.25">
      <c r="A3939"/>
      <c r="B3939" s="24"/>
      <c r="E3939"/>
      <c r="F3939"/>
      <c r="G3939"/>
      <c r="H3939"/>
    </row>
    <row r="3940" spans="1:8" s="5" customFormat="1" x14ac:dyDescent="0.25">
      <c r="A3940"/>
      <c r="B3940" s="24"/>
      <c r="E3940"/>
      <c r="F3940"/>
      <c r="G3940"/>
      <c r="H3940"/>
    </row>
    <row r="3941" spans="1:8" s="5" customFormat="1" x14ac:dyDescent="0.25">
      <c r="A3941"/>
      <c r="B3941" s="24"/>
      <c r="E3941"/>
      <c r="F3941"/>
      <c r="G3941"/>
      <c r="H3941"/>
    </row>
    <row r="3942" spans="1:8" s="5" customFormat="1" x14ac:dyDescent="0.25">
      <c r="A3942"/>
      <c r="B3942" s="24"/>
      <c r="E3942"/>
      <c r="F3942"/>
      <c r="G3942"/>
      <c r="H3942"/>
    </row>
    <row r="3943" spans="1:8" s="5" customFormat="1" x14ac:dyDescent="0.25">
      <c r="A3943"/>
      <c r="B3943" s="24"/>
      <c r="E3943"/>
      <c r="F3943"/>
      <c r="G3943"/>
      <c r="H3943"/>
    </row>
    <row r="3944" spans="1:8" s="5" customFormat="1" x14ac:dyDescent="0.25">
      <c r="A3944"/>
      <c r="B3944" s="24"/>
      <c r="E3944"/>
      <c r="F3944"/>
      <c r="G3944"/>
      <c r="H3944"/>
    </row>
    <row r="3945" spans="1:8" s="5" customFormat="1" x14ac:dyDescent="0.25">
      <c r="A3945"/>
      <c r="B3945" s="24"/>
      <c r="E3945"/>
      <c r="F3945"/>
      <c r="G3945"/>
      <c r="H3945"/>
    </row>
    <row r="3946" spans="1:8" s="5" customFormat="1" x14ac:dyDescent="0.25">
      <c r="A3946"/>
      <c r="B3946" s="24"/>
      <c r="E3946"/>
      <c r="F3946"/>
      <c r="G3946"/>
      <c r="H3946"/>
    </row>
    <row r="3947" spans="1:8" s="5" customFormat="1" x14ac:dyDescent="0.25">
      <c r="A3947"/>
      <c r="B3947" s="24"/>
      <c r="E3947"/>
      <c r="F3947"/>
      <c r="G3947"/>
      <c r="H3947"/>
    </row>
    <row r="3948" spans="1:8" s="5" customFormat="1" x14ac:dyDescent="0.25">
      <c r="A3948"/>
      <c r="B3948" s="24"/>
      <c r="E3948"/>
      <c r="F3948"/>
      <c r="G3948"/>
      <c r="H3948"/>
    </row>
    <row r="3949" spans="1:8" s="5" customFormat="1" x14ac:dyDescent="0.25">
      <c r="A3949"/>
      <c r="B3949" s="24"/>
      <c r="E3949"/>
      <c r="F3949"/>
      <c r="G3949"/>
      <c r="H3949"/>
    </row>
    <row r="3950" spans="1:8" s="5" customFormat="1" x14ac:dyDescent="0.25">
      <c r="A3950"/>
      <c r="B3950" s="24"/>
      <c r="E3950"/>
      <c r="F3950"/>
      <c r="G3950"/>
      <c r="H3950"/>
    </row>
    <row r="3951" spans="1:8" s="5" customFormat="1" x14ac:dyDescent="0.25">
      <c r="A3951"/>
      <c r="B3951" s="24"/>
      <c r="E3951"/>
      <c r="F3951"/>
      <c r="G3951"/>
      <c r="H3951"/>
    </row>
    <row r="3952" spans="1:8" s="5" customFormat="1" x14ac:dyDescent="0.25">
      <c r="A3952"/>
      <c r="B3952" s="24"/>
      <c r="E3952"/>
      <c r="F3952"/>
      <c r="G3952"/>
      <c r="H3952"/>
    </row>
    <row r="3953" spans="1:8" s="5" customFormat="1" x14ac:dyDescent="0.25">
      <c r="A3953"/>
      <c r="B3953" s="24"/>
      <c r="E3953"/>
      <c r="F3953"/>
      <c r="G3953"/>
      <c r="H3953"/>
    </row>
    <row r="3954" spans="1:8" s="5" customFormat="1" x14ac:dyDescent="0.25">
      <c r="A3954"/>
      <c r="B3954" s="24"/>
      <c r="E3954"/>
      <c r="F3954"/>
      <c r="G3954"/>
      <c r="H3954"/>
    </row>
    <row r="3955" spans="1:8" s="5" customFormat="1" x14ac:dyDescent="0.25">
      <c r="A3955"/>
      <c r="B3955" s="24"/>
      <c r="E3955"/>
      <c r="F3955"/>
      <c r="G3955"/>
      <c r="H3955"/>
    </row>
    <row r="3956" spans="1:8" s="5" customFormat="1" x14ac:dyDescent="0.25">
      <c r="A3956"/>
      <c r="B3956" s="24"/>
      <c r="E3956"/>
      <c r="F3956"/>
      <c r="G3956"/>
      <c r="H3956"/>
    </row>
    <row r="3957" spans="1:8" s="5" customFormat="1" x14ac:dyDescent="0.25">
      <c r="A3957"/>
      <c r="B3957" s="24"/>
      <c r="E3957"/>
      <c r="F3957"/>
      <c r="G3957"/>
      <c r="H3957"/>
    </row>
    <row r="3958" spans="1:8" s="5" customFormat="1" x14ac:dyDescent="0.25">
      <c r="A3958"/>
      <c r="B3958" s="24"/>
      <c r="E3958"/>
      <c r="F3958"/>
      <c r="G3958"/>
      <c r="H3958"/>
    </row>
    <row r="3959" spans="1:8" s="5" customFormat="1" x14ac:dyDescent="0.25">
      <c r="A3959"/>
      <c r="B3959" s="24"/>
      <c r="E3959"/>
      <c r="F3959"/>
      <c r="G3959"/>
      <c r="H3959"/>
    </row>
    <row r="3960" spans="1:8" s="5" customFormat="1" x14ac:dyDescent="0.25">
      <c r="A3960"/>
      <c r="B3960" s="24"/>
      <c r="E3960"/>
      <c r="F3960"/>
      <c r="G3960"/>
      <c r="H3960"/>
    </row>
    <row r="3961" spans="1:8" s="5" customFormat="1" x14ac:dyDescent="0.25">
      <c r="A3961"/>
      <c r="B3961" s="24"/>
      <c r="E3961"/>
      <c r="F3961"/>
      <c r="G3961"/>
      <c r="H3961"/>
    </row>
    <row r="3962" spans="1:8" s="5" customFormat="1" x14ac:dyDescent="0.25">
      <c r="A3962"/>
      <c r="B3962" s="24"/>
      <c r="E3962"/>
      <c r="F3962"/>
      <c r="G3962"/>
      <c r="H3962"/>
    </row>
    <row r="3963" spans="1:8" s="5" customFormat="1" x14ac:dyDescent="0.25">
      <c r="A3963"/>
      <c r="B3963" s="24"/>
      <c r="E3963"/>
      <c r="F3963"/>
      <c r="G3963"/>
      <c r="H3963"/>
    </row>
    <row r="3964" spans="1:8" s="5" customFormat="1" x14ac:dyDescent="0.25">
      <c r="A3964"/>
      <c r="B3964" s="24"/>
      <c r="E3964"/>
      <c r="F3964"/>
      <c r="G3964"/>
      <c r="H3964"/>
    </row>
    <row r="3965" spans="1:8" s="5" customFormat="1" x14ac:dyDescent="0.25">
      <c r="A3965"/>
      <c r="B3965" s="24"/>
      <c r="E3965"/>
      <c r="F3965"/>
      <c r="G3965"/>
      <c r="H3965"/>
    </row>
    <row r="3966" spans="1:8" s="5" customFormat="1" x14ac:dyDescent="0.25">
      <c r="A3966"/>
      <c r="B3966" s="24"/>
      <c r="E3966"/>
      <c r="F3966"/>
      <c r="G3966"/>
      <c r="H3966"/>
    </row>
    <row r="3967" spans="1:8" s="5" customFormat="1" x14ac:dyDescent="0.25">
      <c r="A3967"/>
      <c r="B3967" s="24"/>
      <c r="E3967"/>
      <c r="F3967"/>
      <c r="G3967"/>
      <c r="H3967"/>
    </row>
    <row r="3968" spans="1:8" s="5" customFormat="1" x14ac:dyDescent="0.25">
      <c r="A3968"/>
      <c r="B3968" s="24"/>
      <c r="E3968"/>
      <c r="F3968"/>
      <c r="G3968"/>
      <c r="H3968"/>
    </row>
    <row r="3969" spans="1:8" s="5" customFormat="1" x14ac:dyDescent="0.25">
      <c r="A3969"/>
      <c r="B3969" s="24"/>
      <c r="E3969"/>
      <c r="F3969"/>
      <c r="G3969"/>
      <c r="H3969"/>
    </row>
    <row r="3970" spans="1:8" s="5" customFormat="1" x14ac:dyDescent="0.25">
      <c r="A3970"/>
      <c r="B3970" s="24"/>
      <c r="E3970"/>
      <c r="F3970"/>
      <c r="G3970"/>
      <c r="H3970"/>
    </row>
    <row r="3971" spans="1:8" s="5" customFormat="1" x14ac:dyDescent="0.25">
      <c r="A3971"/>
      <c r="B3971" s="24"/>
      <c r="E3971"/>
      <c r="F3971"/>
      <c r="G3971"/>
      <c r="H3971"/>
    </row>
    <row r="3972" spans="1:8" s="5" customFormat="1" x14ac:dyDescent="0.25">
      <c r="A3972"/>
      <c r="B3972" s="24"/>
      <c r="E3972"/>
      <c r="F3972"/>
      <c r="G3972"/>
      <c r="H3972"/>
    </row>
    <row r="3973" spans="1:8" s="5" customFormat="1" x14ac:dyDescent="0.25">
      <c r="A3973"/>
      <c r="B3973" s="24"/>
      <c r="E3973"/>
      <c r="F3973"/>
      <c r="G3973"/>
      <c r="H3973"/>
    </row>
    <row r="3974" spans="1:8" s="5" customFormat="1" x14ac:dyDescent="0.25">
      <c r="A3974"/>
      <c r="B3974" s="24"/>
      <c r="E3974"/>
      <c r="F3974"/>
      <c r="G3974"/>
      <c r="H3974"/>
    </row>
    <row r="3975" spans="1:8" s="5" customFormat="1" x14ac:dyDescent="0.25">
      <c r="A3975"/>
      <c r="B3975" s="24"/>
      <c r="E3975"/>
      <c r="F3975"/>
      <c r="G3975"/>
      <c r="H3975"/>
    </row>
    <row r="3976" spans="1:8" s="5" customFormat="1" x14ac:dyDescent="0.25">
      <c r="A3976"/>
      <c r="B3976" s="24"/>
      <c r="E3976"/>
      <c r="F3976"/>
      <c r="G3976"/>
      <c r="H3976"/>
    </row>
    <row r="3977" spans="1:8" s="5" customFormat="1" x14ac:dyDescent="0.25">
      <c r="A3977"/>
      <c r="B3977" s="24"/>
      <c r="E3977"/>
      <c r="F3977"/>
      <c r="G3977"/>
      <c r="H3977"/>
    </row>
    <row r="3978" spans="1:8" s="5" customFormat="1" x14ac:dyDescent="0.25">
      <c r="A3978"/>
      <c r="B3978" s="24"/>
      <c r="E3978"/>
      <c r="F3978"/>
      <c r="G3978"/>
      <c r="H3978"/>
    </row>
    <row r="3979" spans="1:8" s="5" customFormat="1" x14ac:dyDescent="0.25">
      <c r="A3979"/>
      <c r="B3979" s="24"/>
      <c r="E3979"/>
      <c r="F3979"/>
      <c r="G3979"/>
      <c r="H3979"/>
    </row>
    <row r="3980" spans="1:8" s="5" customFormat="1" x14ac:dyDescent="0.25">
      <c r="A3980"/>
      <c r="B3980" s="24"/>
      <c r="E3980"/>
      <c r="F3980"/>
      <c r="G3980"/>
      <c r="H3980"/>
    </row>
    <row r="3981" spans="1:8" s="5" customFormat="1" x14ac:dyDescent="0.25">
      <c r="A3981"/>
      <c r="B3981" s="24"/>
      <c r="E3981"/>
      <c r="F3981"/>
      <c r="G3981"/>
      <c r="H3981"/>
    </row>
    <row r="3982" spans="1:8" s="5" customFormat="1" x14ac:dyDescent="0.25">
      <c r="A3982"/>
      <c r="B3982" s="24"/>
      <c r="E3982"/>
      <c r="F3982"/>
      <c r="G3982"/>
      <c r="H3982"/>
    </row>
    <row r="3983" spans="1:8" s="5" customFormat="1" x14ac:dyDescent="0.25">
      <c r="A3983"/>
      <c r="B3983" s="24"/>
      <c r="E3983"/>
      <c r="F3983"/>
      <c r="G3983"/>
      <c r="H3983"/>
    </row>
    <row r="3984" spans="1:8" s="5" customFormat="1" x14ac:dyDescent="0.25">
      <c r="A3984"/>
      <c r="B3984" s="24"/>
      <c r="E3984"/>
      <c r="F3984"/>
      <c r="G3984"/>
      <c r="H3984"/>
    </row>
    <row r="3985" spans="1:8" s="5" customFormat="1" x14ac:dyDescent="0.25">
      <c r="A3985"/>
      <c r="B3985" s="24"/>
      <c r="E3985"/>
      <c r="F3985"/>
      <c r="G3985"/>
      <c r="H3985"/>
    </row>
    <row r="3986" spans="1:8" s="5" customFormat="1" x14ac:dyDescent="0.25">
      <c r="A3986"/>
      <c r="B3986" s="24"/>
      <c r="E3986"/>
      <c r="F3986"/>
      <c r="G3986"/>
      <c r="H3986"/>
    </row>
    <row r="3987" spans="1:8" s="5" customFormat="1" x14ac:dyDescent="0.25">
      <c r="A3987"/>
      <c r="B3987" s="24"/>
      <c r="E3987"/>
      <c r="F3987"/>
      <c r="G3987"/>
      <c r="H3987"/>
    </row>
    <row r="3988" spans="1:8" s="5" customFormat="1" x14ac:dyDescent="0.25">
      <c r="A3988"/>
      <c r="B3988" s="24"/>
      <c r="E3988"/>
      <c r="F3988"/>
      <c r="G3988"/>
      <c r="H3988"/>
    </row>
    <row r="3989" spans="1:8" s="5" customFormat="1" x14ac:dyDescent="0.25">
      <c r="A3989"/>
      <c r="B3989" s="24"/>
      <c r="E3989"/>
      <c r="F3989"/>
      <c r="G3989"/>
      <c r="H3989"/>
    </row>
    <row r="3990" spans="1:8" s="5" customFormat="1" x14ac:dyDescent="0.25">
      <c r="A3990"/>
      <c r="B3990" s="24"/>
      <c r="E3990"/>
      <c r="F3990"/>
      <c r="G3990"/>
      <c r="H3990"/>
    </row>
    <row r="3991" spans="1:8" s="5" customFormat="1" x14ac:dyDescent="0.25">
      <c r="A3991"/>
      <c r="B3991" s="24"/>
      <c r="E3991"/>
      <c r="F3991"/>
      <c r="G3991"/>
      <c r="H3991"/>
    </row>
    <row r="3992" spans="1:8" s="5" customFormat="1" x14ac:dyDescent="0.25">
      <c r="A3992"/>
      <c r="B3992" s="24"/>
      <c r="E3992"/>
      <c r="F3992"/>
      <c r="G3992"/>
      <c r="H3992"/>
    </row>
    <row r="3993" spans="1:8" s="5" customFormat="1" x14ac:dyDescent="0.25">
      <c r="A3993"/>
      <c r="B3993" s="24"/>
      <c r="E3993"/>
      <c r="F3993"/>
      <c r="G3993"/>
      <c r="H3993"/>
    </row>
    <row r="3994" spans="1:8" s="5" customFormat="1" x14ac:dyDescent="0.25">
      <c r="A3994"/>
      <c r="B3994" s="24"/>
      <c r="E3994"/>
      <c r="F3994"/>
      <c r="G3994"/>
      <c r="H3994"/>
    </row>
    <row r="3995" spans="1:8" s="5" customFormat="1" x14ac:dyDescent="0.25">
      <c r="A3995"/>
      <c r="B3995" s="24"/>
      <c r="E3995"/>
      <c r="F3995"/>
      <c r="G3995"/>
      <c r="H3995"/>
    </row>
    <row r="3996" spans="1:8" s="5" customFormat="1" x14ac:dyDescent="0.25">
      <c r="A3996"/>
      <c r="B3996" s="24"/>
      <c r="E3996"/>
      <c r="F3996"/>
      <c r="G3996"/>
      <c r="H3996"/>
    </row>
    <row r="3997" spans="1:8" s="5" customFormat="1" x14ac:dyDescent="0.25">
      <c r="A3997"/>
      <c r="B3997" s="24"/>
      <c r="E3997"/>
      <c r="F3997"/>
      <c r="G3997"/>
      <c r="H3997"/>
    </row>
    <row r="3998" spans="1:8" s="5" customFormat="1" x14ac:dyDescent="0.25">
      <c r="A3998"/>
      <c r="B3998" s="24"/>
      <c r="E3998"/>
      <c r="F3998"/>
      <c r="G3998"/>
      <c r="H3998"/>
    </row>
    <row r="3999" spans="1:8" s="5" customFormat="1" x14ac:dyDescent="0.25">
      <c r="A3999"/>
      <c r="B3999" s="24"/>
      <c r="E3999"/>
      <c r="F3999"/>
      <c r="G3999"/>
      <c r="H3999"/>
    </row>
    <row r="4000" spans="1:8" s="5" customFormat="1" x14ac:dyDescent="0.25">
      <c r="A4000"/>
      <c r="B4000" s="24"/>
      <c r="E4000"/>
      <c r="F4000"/>
      <c r="G4000"/>
      <c r="H4000"/>
    </row>
    <row r="4001" spans="1:8" s="5" customFormat="1" x14ac:dyDescent="0.25">
      <c r="A4001"/>
      <c r="B4001" s="24"/>
      <c r="E4001"/>
      <c r="F4001"/>
      <c r="G4001"/>
      <c r="H4001"/>
    </row>
    <row r="4002" spans="1:8" s="5" customFormat="1" x14ac:dyDescent="0.25">
      <c r="A4002"/>
      <c r="B4002" s="24"/>
      <c r="E4002"/>
      <c r="F4002"/>
      <c r="G4002"/>
      <c r="H4002"/>
    </row>
    <row r="4003" spans="1:8" s="5" customFormat="1" x14ac:dyDescent="0.25">
      <c r="A4003"/>
      <c r="B4003" s="24"/>
      <c r="E4003"/>
      <c r="F4003"/>
      <c r="G4003"/>
      <c r="H4003"/>
    </row>
    <row r="4004" spans="1:8" s="5" customFormat="1" x14ac:dyDescent="0.25">
      <c r="A4004"/>
      <c r="B4004" s="24"/>
      <c r="E4004"/>
      <c r="F4004"/>
      <c r="G4004"/>
      <c r="H4004"/>
    </row>
    <row r="4005" spans="1:8" s="5" customFormat="1" x14ac:dyDescent="0.25">
      <c r="A4005"/>
      <c r="B4005" s="24"/>
      <c r="E4005"/>
      <c r="F4005"/>
      <c r="G4005"/>
      <c r="H4005"/>
    </row>
    <row r="4006" spans="1:8" s="5" customFormat="1" x14ac:dyDescent="0.25">
      <c r="A4006"/>
      <c r="B4006" s="24"/>
      <c r="E4006"/>
      <c r="F4006"/>
      <c r="G4006"/>
      <c r="H4006"/>
    </row>
    <row r="4007" spans="1:8" s="5" customFormat="1" x14ac:dyDescent="0.25">
      <c r="A4007"/>
      <c r="B4007" s="24"/>
      <c r="E4007"/>
      <c r="F4007"/>
      <c r="G4007"/>
      <c r="H4007"/>
    </row>
    <row r="4008" spans="1:8" s="5" customFormat="1" x14ac:dyDescent="0.25">
      <c r="A4008"/>
      <c r="B4008" s="24"/>
      <c r="E4008"/>
      <c r="F4008"/>
      <c r="G4008"/>
      <c r="H4008"/>
    </row>
    <row r="4009" spans="1:8" s="5" customFormat="1" x14ac:dyDescent="0.25">
      <c r="A4009"/>
      <c r="B4009" s="24"/>
      <c r="E4009"/>
      <c r="F4009"/>
      <c r="G4009"/>
      <c r="H4009"/>
    </row>
    <row r="4010" spans="1:8" s="5" customFormat="1" x14ac:dyDescent="0.25">
      <c r="A4010"/>
      <c r="B4010" s="24"/>
      <c r="E4010"/>
      <c r="F4010"/>
      <c r="G4010"/>
      <c r="H4010"/>
    </row>
    <row r="4011" spans="1:8" s="5" customFormat="1" x14ac:dyDescent="0.25">
      <c r="A4011"/>
      <c r="B4011" s="24"/>
      <c r="E4011"/>
      <c r="F4011"/>
      <c r="G4011"/>
      <c r="H4011"/>
    </row>
    <row r="4012" spans="1:8" s="5" customFormat="1" x14ac:dyDescent="0.25">
      <c r="A4012"/>
      <c r="B4012" s="24"/>
      <c r="E4012"/>
      <c r="F4012"/>
      <c r="G4012"/>
      <c r="H4012"/>
    </row>
    <row r="4013" spans="1:8" s="5" customFormat="1" x14ac:dyDescent="0.25">
      <c r="A4013"/>
      <c r="B4013" s="24"/>
      <c r="E4013"/>
      <c r="F4013"/>
      <c r="G4013"/>
      <c r="H4013"/>
    </row>
    <row r="4014" spans="1:8" s="5" customFormat="1" x14ac:dyDescent="0.25">
      <c r="A4014"/>
      <c r="B4014" s="24"/>
      <c r="E4014"/>
      <c r="F4014"/>
      <c r="G4014"/>
      <c r="H4014"/>
    </row>
    <row r="4015" spans="1:8" s="5" customFormat="1" x14ac:dyDescent="0.25">
      <c r="A4015"/>
      <c r="B4015" s="24"/>
      <c r="E4015"/>
      <c r="F4015"/>
      <c r="G4015"/>
      <c r="H4015"/>
    </row>
    <row r="4016" spans="1:8" s="5" customFormat="1" x14ac:dyDescent="0.25">
      <c r="A4016"/>
      <c r="B4016" s="24"/>
      <c r="E4016"/>
      <c r="F4016"/>
      <c r="G4016"/>
      <c r="H4016"/>
    </row>
    <row r="4017" spans="1:8" s="5" customFormat="1" x14ac:dyDescent="0.25">
      <c r="A4017"/>
      <c r="B4017" s="24"/>
      <c r="E4017"/>
      <c r="F4017"/>
      <c r="G4017"/>
      <c r="H4017"/>
    </row>
    <row r="4018" spans="1:8" s="5" customFormat="1" x14ac:dyDescent="0.25">
      <c r="A4018"/>
      <c r="B4018" s="24"/>
      <c r="E4018"/>
      <c r="F4018"/>
      <c r="G4018"/>
      <c r="H4018"/>
    </row>
    <row r="4019" spans="1:8" s="5" customFormat="1" x14ac:dyDescent="0.25">
      <c r="A4019"/>
      <c r="B4019" s="24"/>
      <c r="E4019"/>
      <c r="F4019"/>
      <c r="G4019"/>
      <c r="H4019"/>
    </row>
    <row r="4020" spans="1:8" s="5" customFormat="1" x14ac:dyDescent="0.25">
      <c r="A4020"/>
      <c r="B4020" s="24"/>
      <c r="E4020"/>
      <c r="F4020"/>
      <c r="G4020"/>
      <c r="H4020"/>
    </row>
    <row r="4021" spans="1:8" s="5" customFormat="1" x14ac:dyDescent="0.25">
      <c r="A4021"/>
      <c r="B4021" s="24"/>
      <c r="E4021"/>
      <c r="F4021"/>
      <c r="G4021"/>
      <c r="H4021"/>
    </row>
    <row r="4022" spans="1:8" s="5" customFormat="1" x14ac:dyDescent="0.25">
      <c r="A4022"/>
      <c r="B4022" s="24"/>
      <c r="E4022"/>
      <c r="F4022"/>
      <c r="G4022"/>
      <c r="H4022"/>
    </row>
    <row r="4023" spans="1:8" s="5" customFormat="1" x14ac:dyDescent="0.25">
      <c r="A4023"/>
      <c r="B4023" s="24"/>
      <c r="E4023"/>
      <c r="F4023"/>
      <c r="G4023"/>
      <c r="H4023"/>
    </row>
    <row r="4024" spans="1:8" s="5" customFormat="1" x14ac:dyDescent="0.25">
      <c r="A4024"/>
      <c r="B4024" s="24"/>
      <c r="E4024"/>
      <c r="F4024"/>
      <c r="G4024"/>
      <c r="H4024"/>
    </row>
    <row r="4025" spans="1:8" s="5" customFormat="1" x14ac:dyDescent="0.25">
      <c r="A4025"/>
      <c r="B4025" s="24"/>
      <c r="E4025"/>
      <c r="F4025"/>
      <c r="G4025"/>
      <c r="H4025"/>
    </row>
    <row r="4026" spans="1:8" s="5" customFormat="1" x14ac:dyDescent="0.25">
      <c r="A4026"/>
      <c r="B4026" s="24"/>
      <c r="E4026"/>
      <c r="F4026"/>
      <c r="G4026"/>
      <c r="H4026"/>
    </row>
    <row r="4027" spans="1:8" s="5" customFormat="1" x14ac:dyDescent="0.25">
      <c r="A4027"/>
      <c r="B4027" s="24"/>
      <c r="E4027"/>
      <c r="F4027"/>
      <c r="G4027"/>
      <c r="H4027"/>
    </row>
    <row r="4028" spans="1:8" s="5" customFormat="1" x14ac:dyDescent="0.25">
      <c r="A4028"/>
      <c r="B4028" s="24"/>
      <c r="E4028"/>
      <c r="F4028"/>
      <c r="G4028"/>
      <c r="H4028"/>
    </row>
    <row r="4029" spans="1:8" s="5" customFormat="1" x14ac:dyDescent="0.25">
      <c r="A4029"/>
      <c r="B4029" s="24"/>
      <c r="E4029"/>
      <c r="F4029"/>
      <c r="G4029"/>
      <c r="H4029"/>
    </row>
    <row r="4030" spans="1:8" s="5" customFormat="1" x14ac:dyDescent="0.25">
      <c r="A4030"/>
      <c r="B4030" s="24"/>
      <c r="E4030"/>
      <c r="F4030"/>
      <c r="G4030"/>
      <c r="H4030"/>
    </row>
    <row r="4031" spans="1:8" s="5" customFormat="1" x14ac:dyDescent="0.25">
      <c r="A4031"/>
      <c r="B4031" s="24"/>
      <c r="E4031"/>
      <c r="F4031"/>
      <c r="G4031"/>
      <c r="H4031"/>
    </row>
    <row r="4032" spans="1:8" s="5" customFormat="1" x14ac:dyDescent="0.25">
      <c r="A4032"/>
      <c r="B4032" s="24"/>
      <c r="E4032"/>
      <c r="F4032"/>
      <c r="G4032"/>
      <c r="H4032"/>
    </row>
    <row r="4033" spans="1:8" s="5" customFormat="1" x14ac:dyDescent="0.25">
      <c r="A4033"/>
      <c r="B4033" s="24"/>
      <c r="E4033"/>
      <c r="F4033"/>
      <c r="G4033"/>
      <c r="H4033"/>
    </row>
    <row r="4034" spans="1:8" s="5" customFormat="1" x14ac:dyDescent="0.25">
      <c r="A4034"/>
      <c r="B4034" s="24"/>
      <c r="E4034"/>
      <c r="F4034"/>
      <c r="G4034"/>
      <c r="H4034"/>
    </row>
    <row r="4035" spans="1:8" s="5" customFormat="1" x14ac:dyDescent="0.25">
      <c r="A4035"/>
      <c r="B4035" s="24"/>
      <c r="E4035"/>
      <c r="F4035"/>
      <c r="G4035"/>
      <c r="H4035"/>
    </row>
    <row r="4036" spans="1:8" s="5" customFormat="1" x14ac:dyDescent="0.25">
      <c r="A4036"/>
      <c r="B4036" s="24"/>
      <c r="E4036"/>
      <c r="F4036"/>
      <c r="G4036"/>
      <c r="H4036"/>
    </row>
    <row r="4037" spans="1:8" s="5" customFormat="1" x14ac:dyDescent="0.25">
      <c r="A4037"/>
      <c r="B4037" s="24"/>
      <c r="E4037"/>
      <c r="F4037"/>
      <c r="G4037"/>
      <c r="H4037"/>
    </row>
    <row r="4038" spans="1:8" s="5" customFormat="1" x14ac:dyDescent="0.25">
      <c r="A4038"/>
      <c r="B4038" s="24"/>
      <c r="E4038"/>
      <c r="F4038"/>
      <c r="G4038"/>
      <c r="H4038"/>
    </row>
    <row r="4039" spans="1:8" s="5" customFormat="1" x14ac:dyDescent="0.25">
      <c r="A4039"/>
      <c r="B4039" s="24"/>
      <c r="E4039"/>
      <c r="F4039"/>
      <c r="G4039"/>
      <c r="H4039"/>
    </row>
    <row r="4040" spans="1:8" s="5" customFormat="1" x14ac:dyDescent="0.25">
      <c r="A4040"/>
      <c r="B4040" s="24"/>
      <c r="E4040"/>
      <c r="F4040"/>
      <c r="G4040"/>
      <c r="H4040"/>
    </row>
    <row r="4041" spans="1:8" s="5" customFormat="1" x14ac:dyDescent="0.25">
      <c r="A4041"/>
      <c r="B4041" s="24"/>
      <c r="E4041"/>
      <c r="F4041"/>
      <c r="G4041"/>
      <c r="H4041"/>
    </row>
    <row r="4042" spans="1:8" s="5" customFormat="1" x14ac:dyDescent="0.25">
      <c r="A4042"/>
      <c r="B4042" s="24"/>
      <c r="E4042"/>
      <c r="F4042"/>
      <c r="G4042"/>
      <c r="H4042"/>
    </row>
    <row r="4043" spans="1:8" s="5" customFormat="1" x14ac:dyDescent="0.25">
      <c r="A4043"/>
      <c r="B4043" s="24"/>
      <c r="E4043"/>
      <c r="F4043"/>
      <c r="G4043"/>
      <c r="H4043"/>
    </row>
    <row r="4044" spans="1:8" s="5" customFormat="1" x14ac:dyDescent="0.25">
      <c r="A4044"/>
      <c r="B4044" s="24"/>
      <c r="E4044"/>
      <c r="F4044"/>
      <c r="G4044"/>
      <c r="H4044"/>
    </row>
    <row r="4045" spans="1:8" s="5" customFormat="1" x14ac:dyDescent="0.25">
      <c r="A4045"/>
      <c r="B4045" s="24"/>
      <c r="E4045"/>
      <c r="F4045"/>
      <c r="G4045"/>
      <c r="H4045"/>
    </row>
    <row r="4046" spans="1:8" s="5" customFormat="1" x14ac:dyDescent="0.25">
      <c r="A4046"/>
      <c r="B4046" s="24"/>
      <c r="E4046"/>
      <c r="F4046"/>
      <c r="G4046"/>
      <c r="H4046"/>
    </row>
    <row r="4047" spans="1:8" s="5" customFormat="1" x14ac:dyDescent="0.25">
      <c r="A4047"/>
      <c r="B4047" s="24"/>
      <c r="E4047"/>
      <c r="F4047"/>
      <c r="G4047"/>
      <c r="H4047"/>
    </row>
    <row r="4048" spans="1:8" s="5" customFormat="1" x14ac:dyDescent="0.25">
      <c r="A4048"/>
      <c r="B4048" s="24"/>
      <c r="E4048"/>
      <c r="F4048"/>
      <c r="G4048"/>
      <c r="H4048"/>
    </row>
    <row r="4049" spans="1:8" s="5" customFormat="1" x14ac:dyDescent="0.25">
      <c r="A4049"/>
      <c r="B4049" s="24"/>
      <c r="E4049"/>
      <c r="F4049"/>
      <c r="G4049"/>
      <c r="H4049"/>
    </row>
    <row r="4050" spans="1:8" s="5" customFormat="1" x14ac:dyDescent="0.25">
      <c r="A4050"/>
      <c r="B4050" s="24"/>
      <c r="E4050"/>
      <c r="F4050"/>
      <c r="G4050"/>
      <c r="H4050"/>
    </row>
    <row r="4051" spans="1:8" s="5" customFormat="1" x14ac:dyDescent="0.25">
      <c r="A4051"/>
      <c r="B4051" s="24"/>
      <c r="E4051"/>
      <c r="F4051"/>
      <c r="G4051"/>
      <c r="H4051"/>
    </row>
    <row r="4052" spans="1:8" s="5" customFormat="1" x14ac:dyDescent="0.25">
      <c r="A4052"/>
      <c r="B4052" s="24"/>
      <c r="E4052"/>
      <c r="F4052"/>
      <c r="G4052"/>
      <c r="H4052"/>
    </row>
    <row r="4053" spans="1:8" s="5" customFormat="1" x14ac:dyDescent="0.25">
      <c r="A4053"/>
      <c r="B4053" s="24"/>
      <c r="E4053"/>
      <c r="F4053"/>
      <c r="G4053"/>
      <c r="H4053"/>
    </row>
    <row r="4054" spans="1:8" s="5" customFormat="1" x14ac:dyDescent="0.25">
      <c r="A4054"/>
      <c r="B4054" s="24"/>
      <c r="E4054"/>
      <c r="F4054"/>
      <c r="G4054"/>
      <c r="H4054"/>
    </row>
    <row r="4055" spans="1:8" s="5" customFormat="1" x14ac:dyDescent="0.25">
      <c r="A4055"/>
      <c r="B4055" s="24"/>
      <c r="E4055"/>
      <c r="F4055"/>
      <c r="G4055"/>
      <c r="H4055"/>
    </row>
    <row r="4056" spans="1:8" s="5" customFormat="1" x14ac:dyDescent="0.25">
      <c r="A4056"/>
      <c r="B4056" s="24"/>
      <c r="E4056"/>
      <c r="F4056"/>
      <c r="G4056"/>
      <c r="H4056"/>
    </row>
    <row r="4057" spans="1:8" s="5" customFormat="1" x14ac:dyDescent="0.25">
      <c r="A4057"/>
      <c r="B4057" s="24"/>
      <c r="E4057"/>
      <c r="F4057"/>
      <c r="G4057"/>
      <c r="H4057"/>
    </row>
    <row r="4058" spans="1:8" s="5" customFormat="1" x14ac:dyDescent="0.25">
      <c r="A4058"/>
      <c r="B4058" s="24"/>
      <c r="E4058"/>
      <c r="F4058"/>
      <c r="G4058"/>
      <c r="H4058"/>
    </row>
    <row r="4059" spans="1:8" s="5" customFormat="1" x14ac:dyDescent="0.25">
      <c r="A4059"/>
      <c r="B4059" s="24"/>
      <c r="E4059"/>
      <c r="F4059"/>
      <c r="G4059"/>
      <c r="H4059"/>
    </row>
    <row r="4060" spans="1:8" s="5" customFormat="1" x14ac:dyDescent="0.25">
      <c r="A4060"/>
      <c r="B4060" s="24"/>
      <c r="E4060"/>
      <c r="F4060"/>
      <c r="G4060"/>
      <c r="H4060"/>
    </row>
    <row r="4061" spans="1:8" s="5" customFormat="1" x14ac:dyDescent="0.25">
      <c r="A4061"/>
      <c r="B4061" s="24"/>
      <c r="E4061"/>
      <c r="F4061"/>
      <c r="G4061"/>
      <c r="H4061"/>
    </row>
    <row r="4062" spans="1:8" s="5" customFormat="1" x14ac:dyDescent="0.25">
      <c r="A4062"/>
      <c r="B4062" s="24"/>
      <c r="E4062"/>
      <c r="F4062"/>
      <c r="G4062"/>
      <c r="H4062"/>
    </row>
    <row r="4063" spans="1:8" s="5" customFormat="1" x14ac:dyDescent="0.25">
      <c r="A4063"/>
      <c r="B4063" s="24"/>
      <c r="E4063"/>
      <c r="F4063"/>
      <c r="G4063"/>
      <c r="H4063"/>
    </row>
    <row r="4064" spans="1:8" s="5" customFormat="1" x14ac:dyDescent="0.25">
      <c r="A4064"/>
      <c r="B4064" s="24"/>
      <c r="E4064"/>
      <c r="F4064"/>
      <c r="G4064"/>
      <c r="H4064"/>
    </row>
    <row r="4065" spans="1:8" s="5" customFormat="1" x14ac:dyDescent="0.25">
      <c r="A4065"/>
      <c r="B4065" s="24"/>
      <c r="E4065"/>
      <c r="F4065"/>
      <c r="G4065"/>
      <c r="H4065"/>
    </row>
    <row r="4066" spans="1:8" s="5" customFormat="1" x14ac:dyDescent="0.25">
      <c r="A4066"/>
      <c r="B4066" s="24"/>
      <c r="E4066"/>
      <c r="F4066"/>
      <c r="G4066"/>
      <c r="H4066"/>
    </row>
    <row r="4067" spans="1:8" s="5" customFormat="1" x14ac:dyDescent="0.25">
      <c r="A4067"/>
      <c r="B4067" s="24"/>
      <c r="E4067"/>
      <c r="F4067"/>
      <c r="G4067"/>
      <c r="H4067"/>
    </row>
    <row r="4068" spans="1:8" s="5" customFormat="1" x14ac:dyDescent="0.25">
      <c r="A4068"/>
      <c r="B4068" s="24"/>
      <c r="E4068"/>
      <c r="F4068"/>
      <c r="G4068"/>
      <c r="H4068"/>
    </row>
    <row r="4069" spans="1:8" s="5" customFormat="1" x14ac:dyDescent="0.25">
      <c r="A4069"/>
      <c r="B4069" s="24"/>
      <c r="E4069"/>
      <c r="F4069"/>
      <c r="G4069"/>
      <c r="H4069"/>
    </row>
    <row r="4070" spans="1:8" s="5" customFormat="1" x14ac:dyDescent="0.25">
      <c r="A4070"/>
      <c r="B4070" s="24"/>
      <c r="E4070"/>
      <c r="F4070"/>
      <c r="G4070"/>
      <c r="H4070"/>
    </row>
    <row r="4071" spans="1:8" s="5" customFormat="1" x14ac:dyDescent="0.25">
      <c r="A4071"/>
      <c r="B4071" s="24"/>
      <c r="E4071"/>
      <c r="F4071"/>
      <c r="G4071"/>
      <c r="H4071"/>
    </row>
    <row r="4072" spans="1:8" s="5" customFormat="1" x14ac:dyDescent="0.25">
      <c r="A4072"/>
      <c r="B4072" s="24"/>
      <c r="E4072"/>
      <c r="F4072"/>
      <c r="G4072"/>
      <c r="H4072"/>
    </row>
    <row r="4073" spans="1:8" s="5" customFormat="1" x14ac:dyDescent="0.25">
      <c r="A4073"/>
      <c r="B4073" s="24"/>
      <c r="E4073"/>
      <c r="F4073"/>
      <c r="G4073"/>
      <c r="H4073"/>
    </row>
    <row r="4074" spans="1:8" s="5" customFormat="1" x14ac:dyDescent="0.25">
      <c r="A4074"/>
      <c r="B4074" s="24"/>
      <c r="E4074"/>
      <c r="F4074"/>
      <c r="G4074"/>
      <c r="H4074"/>
    </row>
    <row r="4075" spans="1:8" s="5" customFormat="1" x14ac:dyDescent="0.25">
      <c r="A4075"/>
      <c r="B4075" s="24"/>
      <c r="E4075"/>
      <c r="F4075"/>
      <c r="G4075"/>
      <c r="H4075"/>
    </row>
    <row r="4076" spans="1:8" s="5" customFormat="1" x14ac:dyDescent="0.25">
      <c r="A4076"/>
      <c r="B4076" s="24"/>
      <c r="E4076"/>
      <c r="F4076"/>
      <c r="G4076"/>
      <c r="H4076"/>
    </row>
    <row r="4077" spans="1:8" s="5" customFormat="1" x14ac:dyDescent="0.25">
      <c r="A4077"/>
      <c r="B4077" s="24"/>
      <c r="E4077"/>
      <c r="F4077"/>
      <c r="G4077"/>
      <c r="H4077"/>
    </row>
    <row r="4078" spans="1:8" s="5" customFormat="1" x14ac:dyDescent="0.25">
      <c r="A4078"/>
      <c r="B4078" s="24"/>
      <c r="E4078"/>
      <c r="F4078"/>
      <c r="G4078"/>
      <c r="H4078"/>
    </row>
    <row r="4079" spans="1:8" s="5" customFormat="1" x14ac:dyDescent="0.25">
      <c r="A4079"/>
      <c r="B4079" s="24"/>
      <c r="E4079"/>
      <c r="F4079"/>
      <c r="G4079"/>
      <c r="H4079"/>
    </row>
    <row r="4080" spans="1:8" s="5" customFormat="1" x14ac:dyDescent="0.25">
      <c r="A4080"/>
      <c r="B4080" s="24"/>
      <c r="E4080"/>
      <c r="F4080"/>
      <c r="G4080"/>
      <c r="H4080"/>
    </row>
    <row r="4081" spans="1:8" s="5" customFormat="1" x14ac:dyDescent="0.25">
      <c r="A4081"/>
      <c r="B4081" s="24"/>
      <c r="E4081"/>
      <c r="F4081"/>
      <c r="G4081"/>
      <c r="H4081"/>
    </row>
    <row r="4082" spans="1:8" s="5" customFormat="1" x14ac:dyDescent="0.25">
      <c r="A4082"/>
      <c r="B4082" s="24"/>
      <c r="E4082"/>
      <c r="F4082"/>
      <c r="G4082"/>
      <c r="H4082"/>
    </row>
    <row r="4083" spans="1:8" s="5" customFormat="1" x14ac:dyDescent="0.25">
      <c r="A4083"/>
      <c r="B4083" s="24"/>
      <c r="E4083"/>
      <c r="F4083"/>
      <c r="G4083"/>
      <c r="H4083"/>
    </row>
    <row r="4084" spans="1:8" s="5" customFormat="1" x14ac:dyDescent="0.25">
      <c r="A4084"/>
      <c r="B4084" s="24"/>
      <c r="E4084"/>
      <c r="F4084"/>
      <c r="G4084"/>
      <c r="H4084"/>
    </row>
    <row r="4085" spans="1:8" s="5" customFormat="1" x14ac:dyDescent="0.25">
      <c r="A4085"/>
      <c r="B4085" s="24"/>
      <c r="E4085"/>
      <c r="F4085"/>
      <c r="G4085"/>
      <c r="H4085"/>
    </row>
    <row r="4086" spans="1:8" s="5" customFormat="1" x14ac:dyDescent="0.25">
      <c r="A4086"/>
      <c r="B4086" s="24"/>
      <c r="E4086"/>
      <c r="F4086"/>
      <c r="G4086"/>
      <c r="H4086"/>
    </row>
    <row r="4087" spans="1:8" s="5" customFormat="1" x14ac:dyDescent="0.25">
      <c r="A4087"/>
      <c r="B4087" s="24"/>
      <c r="E4087"/>
      <c r="F4087"/>
      <c r="G4087"/>
      <c r="H4087"/>
    </row>
    <row r="4088" spans="1:8" s="5" customFormat="1" x14ac:dyDescent="0.25">
      <c r="A4088"/>
      <c r="B4088" s="24"/>
      <c r="E4088"/>
      <c r="F4088"/>
      <c r="G4088"/>
      <c r="H4088"/>
    </row>
    <row r="4089" spans="1:8" s="5" customFormat="1" x14ac:dyDescent="0.25">
      <c r="A4089"/>
      <c r="B4089" s="24"/>
      <c r="E4089"/>
      <c r="F4089"/>
      <c r="G4089"/>
      <c r="H4089"/>
    </row>
    <row r="4090" spans="1:8" s="5" customFormat="1" x14ac:dyDescent="0.25">
      <c r="A4090"/>
      <c r="B4090" s="24"/>
      <c r="E4090"/>
      <c r="F4090"/>
      <c r="G4090"/>
      <c r="H4090"/>
    </row>
    <row r="4091" spans="1:8" s="5" customFormat="1" x14ac:dyDescent="0.25">
      <c r="A4091"/>
      <c r="B4091" s="24"/>
      <c r="E4091"/>
      <c r="F4091"/>
      <c r="G4091"/>
      <c r="H4091"/>
    </row>
    <row r="4092" spans="1:8" s="5" customFormat="1" x14ac:dyDescent="0.25">
      <c r="A4092"/>
      <c r="B4092" s="24"/>
      <c r="E4092"/>
      <c r="F4092"/>
      <c r="G4092"/>
      <c r="H4092"/>
    </row>
    <row r="4093" spans="1:8" s="5" customFormat="1" x14ac:dyDescent="0.25">
      <c r="A4093"/>
      <c r="B4093" s="24"/>
      <c r="E4093"/>
      <c r="F4093"/>
      <c r="G4093"/>
      <c r="H4093"/>
    </row>
    <row r="4094" spans="1:8" s="5" customFormat="1" x14ac:dyDescent="0.25">
      <c r="A4094"/>
      <c r="B4094" s="24"/>
      <c r="E4094"/>
      <c r="F4094"/>
      <c r="G4094"/>
      <c r="H4094"/>
    </row>
    <row r="4095" spans="1:8" s="5" customFormat="1" x14ac:dyDescent="0.25">
      <c r="A4095"/>
      <c r="B4095" s="24"/>
      <c r="E4095"/>
      <c r="F4095"/>
      <c r="G4095"/>
      <c r="H4095"/>
    </row>
    <row r="4096" spans="1:8" s="5" customFormat="1" x14ac:dyDescent="0.25">
      <c r="A4096"/>
      <c r="B4096" s="24"/>
      <c r="E4096"/>
      <c r="F4096"/>
      <c r="G4096"/>
      <c r="H4096"/>
    </row>
    <row r="4097" spans="1:8" s="5" customFormat="1" x14ac:dyDescent="0.25">
      <c r="A4097"/>
      <c r="B4097" s="24"/>
      <c r="E4097"/>
      <c r="F4097"/>
      <c r="G4097"/>
      <c r="H4097"/>
    </row>
    <row r="4098" spans="1:8" s="5" customFormat="1" x14ac:dyDescent="0.25">
      <c r="A4098"/>
      <c r="B4098" s="24"/>
      <c r="E4098"/>
      <c r="F4098"/>
      <c r="G4098"/>
      <c r="H4098"/>
    </row>
    <row r="4099" spans="1:8" s="5" customFormat="1" x14ac:dyDescent="0.25">
      <c r="A4099"/>
      <c r="B4099" s="24"/>
      <c r="E4099"/>
      <c r="F4099"/>
      <c r="G4099"/>
      <c r="H4099"/>
    </row>
    <row r="4100" spans="1:8" s="5" customFormat="1" x14ac:dyDescent="0.25">
      <c r="A4100"/>
      <c r="B4100" s="24"/>
      <c r="E4100"/>
      <c r="F4100"/>
      <c r="G4100"/>
      <c r="H4100"/>
    </row>
    <row r="4101" spans="1:8" s="5" customFormat="1" x14ac:dyDescent="0.25">
      <c r="A4101"/>
      <c r="B4101" s="24"/>
      <c r="E4101"/>
      <c r="F4101"/>
      <c r="G4101"/>
      <c r="H4101"/>
    </row>
    <row r="4102" spans="1:8" s="5" customFormat="1" x14ac:dyDescent="0.25">
      <c r="A4102"/>
      <c r="B4102" s="24"/>
      <c r="E4102"/>
      <c r="F4102"/>
      <c r="G4102"/>
      <c r="H4102"/>
    </row>
    <row r="4103" spans="1:8" s="5" customFormat="1" x14ac:dyDescent="0.25">
      <c r="A4103"/>
      <c r="B4103" s="24"/>
      <c r="E4103"/>
      <c r="F4103"/>
      <c r="G4103"/>
      <c r="H4103"/>
    </row>
    <row r="4104" spans="1:8" s="5" customFormat="1" x14ac:dyDescent="0.25">
      <c r="A4104"/>
      <c r="B4104" s="24"/>
      <c r="E4104"/>
      <c r="F4104"/>
      <c r="G4104"/>
      <c r="H4104"/>
    </row>
    <row r="4105" spans="1:8" s="5" customFormat="1" x14ac:dyDescent="0.25">
      <c r="A4105"/>
      <c r="B4105" s="24"/>
      <c r="E4105"/>
      <c r="F4105"/>
      <c r="G4105"/>
      <c r="H4105"/>
    </row>
    <row r="4106" spans="1:8" s="5" customFormat="1" x14ac:dyDescent="0.25">
      <c r="A4106"/>
      <c r="B4106" s="24"/>
      <c r="E4106"/>
      <c r="F4106"/>
      <c r="G4106"/>
      <c r="H4106"/>
    </row>
    <row r="4107" spans="1:8" s="5" customFormat="1" x14ac:dyDescent="0.25">
      <c r="A4107"/>
      <c r="B4107" s="24"/>
      <c r="E4107"/>
      <c r="F4107"/>
      <c r="G4107"/>
      <c r="H4107"/>
    </row>
    <row r="4108" spans="1:8" s="5" customFormat="1" x14ac:dyDescent="0.25">
      <c r="A4108"/>
      <c r="B4108" s="24"/>
      <c r="E4108"/>
      <c r="F4108"/>
      <c r="G4108"/>
      <c r="H4108"/>
    </row>
    <row r="4109" spans="1:8" s="5" customFormat="1" x14ac:dyDescent="0.25">
      <c r="A4109"/>
      <c r="B4109" s="24"/>
      <c r="E4109"/>
      <c r="F4109"/>
      <c r="G4109"/>
      <c r="H4109"/>
    </row>
    <row r="4110" spans="1:8" s="5" customFormat="1" x14ac:dyDescent="0.25">
      <c r="A4110"/>
      <c r="B4110" s="24"/>
      <c r="E4110"/>
      <c r="F4110"/>
      <c r="G4110"/>
      <c r="H4110"/>
    </row>
    <row r="4111" spans="1:8" s="5" customFormat="1" x14ac:dyDescent="0.25">
      <c r="A4111"/>
      <c r="B4111" s="24"/>
      <c r="E4111"/>
      <c r="F4111"/>
      <c r="G4111"/>
      <c r="H4111"/>
    </row>
    <row r="4112" spans="1:8" s="5" customFormat="1" x14ac:dyDescent="0.25">
      <c r="A4112"/>
      <c r="B4112" s="24"/>
      <c r="E4112"/>
      <c r="F4112"/>
      <c r="G4112"/>
      <c r="H4112"/>
    </row>
    <row r="4113" spans="1:8" s="5" customFormat="1" x14ac:dyDescent="0.25">
      <c r="A4113"/>
      <c r="B4113" s="24"/>
      <c r="E4113"/>
      <c r="F4113"/>
      <c r="G4113"/>
      <c r="H4113"/>
    </row>
    <row r="4114" spans="1:8" s="5" customFormat="1" x14ac:dyDescent="0.25">
      <c r="A4114"/>
      <c r="B4114" s="24"/>
      <c r="E4114"/>
      <c r="F4114"/>
      <c r="G4114"/>
      <c r="H4114"/>
    </row>
    <row r="4115" spans="1:8" s="5" customFormat="1" x14ac:dyDescent="0.25">
      <c r="A4115"/>
      <c r="B4115" s="24"/>
      <c r="E4115"/>
      <c r="F4115"/>
      <c r="G4115"/>
      <c r="H4115"/>
    </row>
    <row r="4116" spans="1:8" s="5" customFormat="1" x14ac:dyDescent="0.25">
      <c r="A4116"/>
      <c r="B4116" s="24"/>
      <c r="E4116"/>
      <c r="F4116"/>
      <c r="G4116"/>
      <c r="H4116"/>
    </row>
    <row r="4117" spans="1:8" s="5" customFormat="1" x14ac:dyDescent="0.25">
      <c r="A4117"/>
      <c r="B4117" s="24"/>
      <c r="E4117"/>
      <c r="F4117"/>
      <c r="G4117"/>
      <c r="H4117"/>
    </row>
    <row r="4118" spans="1:8" s="5" customFormat="1" x14ac:dyDescent="0.25">
      <c r="A4118"/>
      <c r="B4118" s="24"/>
      <c r="E4118"/>
      <c r="F4118"/>
      <c r="G4118"/>
      <c r="H4118"/>
    </row>
    <row r="4119" spans="1:8" s="5" customFormat="1" x14ac:dyDescent="0.25">
      <c r="A4119"/>
      <c r="B4119" s="24"/>
      <c r="E4119"/>
      <c r="F4119"/>
      <c r="G4119"/>
      <c r="H4119"/>
    </row>
    <row r="4120" spans="1:8" s="5" customFormat="1" x14ac:dyDescent="0.25">
      <c r="A4120"/>
      <c r="B4120" s="24"/>
      <c r="E4120"/>
      <c r="F4120"/>
      <c r="G4120"/>
      <c r="H4120"/>
    </row>
    <row r="4121" spans="1:8" s="5" customFormat="1" x14ac:dyDescent="0.25">
      <c r="A4121"/>
      <c r="B4121" s="24"/>
      <c r="E4121"/>
      <c r="F4121"/>
      <c r="G4121"/>
      <c r="H4121"/>
    </row>
    <row r="4122" spans="1:8" s="5" customFormat="1" x14ac:dyDescent="0.25">
      <c r="A4122"/>
      <c r="B4122" s="24"/>
      <c r="E4122"/>
      <c r="F4122"/>
      <c r="G4122"/>
      <c r="H4122"/>
    </row>
    <row r="4123" spans="1:8" s="5" customFormat="1" x14ac:dyDescent="0.25">
      <c r="A4123"/>
      <c r="B4123" s="24"/>
      <c r="E4123"/>
      <c r="F4123"/>
      <c r="G4123"/>
      <c r="H4123"/>
    </row>
    <row r="4124" spans="1:8" s="5" customFormat="1" x14ac:dyDescent="0.25">
      <c r="A4124"/>
      <c r="B4124" s="24"/>
      <c r="E4124"/>
      <c r="F4124"/>
      <c r="G4124"/>
      <c r="H4124"/>
    </row>
    <row r="4125" spans="1:8" s="5" customFormat="1" x14ac:dyDescent="0.25">
      <c r="A4125"/>
      <c r="B4125" s="24"/>
      <c r="E4125"/>
      <c r="F4125"/>
      <c r="G4125"/>
      <c r="H4125"/>
    </row>
    <row r="4126" spans="1:8" s="5" customFormat="1" x14ac:dyDescent="0.25">
      <c r="A4126"/>
      <c r="B4126" s="24"/>
      <c r="E4126"/>
      <c r="F4126"/>
      <c r="G4126"/>
      <c r="H4126"/>
    </row>
    <row r="4127" spans="1:8" s="5" customFormat="1" x14ac:dyDescent="0.25">
      <c r="A4127"/>
      <c r="B4127" s="24"/>
      <c r="E4127"/>
      <c r="F4127"/>
      <c r="G4127"/>
      <c r="H4127"/>
    </row>
    <row r="4128" spans="1:8" s="5" customFormat="1" x14ac:dyDescent="0.25">
      <c r="A4128"/>
      <c r="B4128" s="24"/>
      <c r="E4128"/>
      <c r="F4128"/>
      <c r="G4128"/>
      <c r="H4128"/>
    </row>
    <row r="4129" spans="1:8" s="5" customFormat="1" x14ac:dyDescent="0.25">
      <c r="A4129"/>
      <c r="B4129" s="24"/>
      <c r="E4129"/>
      <c r="F4129"/>
      <c r="G4129"/>
      <c r="H4129"/>
    </row>
    <row r="4130" spans="1:8" s="5" customFormat="1" x14ac:dyDescent="0.25">
      <c r="A4130"/>
      <c r="B4130" s="24"/>
      <c r="E4130"/>
      <c r="F4130"/>
      <c r="G4130"/>
      <c r="H4130"/>
    </row>
    <row r="4131" spans="1:8" s="5" customFormat="1" x14ac:dyDescent="0.25">
      <c r="A4131"/>
      <c r="B4131" s="24"/>
      <c r="E4131"/>
      <c r="F4131"/>
      <c r="G4131"/>
      <c r="H4131"/>
    </row>
    <row r="4132" spans="1:8" s="5" customFormat="1" x14ac:dyDescent="0.25">
      <c r="A4132"/>
      <c r="B4132" s="24"/>
      <c r="E4132"/>
      <c r="F4132"/>
      <c r="G4132"/>
      <c r="H4132"/>
    </row>
    <row r="4133" spans="1:8" s="5" customFormat="1" x14ac:dyDescent="0.25">
      <c r="A4133"/>
      <c r="B4133" s="24"/>
      <c r="E4133"/>
      <c r="F4133"/>
      <c r="G4133"/>
      <c r="H4133"/>
    </row>
    <row r="4134" spans="1:8" s="5" customFormat="1" x14ac:dyDescent="0.25">
      <c r="A4134"/>
      <c r="B4134" s="24"/>
      <c r="E4134"/>
      <c r="F4134"/>
      <c r="G4134"/>
      <c r="H4134"/>
    </row>
    <row r="4135" spans="1:8" s="5" customFormat="1" x14ac:dyDescent="0.25">
      <c r="A4135"/>
      <c r="B4135" s="24"/>
      <c r="E4135"/>
      <c r="F4135"/>
      <c r="G4135"/>
      <c r="H4135"/>
    </row>
    <row r="4136" spans="1:8" s="5" customFormat="1" x14ac:dyDescent="0.25">
      <c r="A4136"/>
      <c r="B4136" s="24"/>
      <c r="E4136"/>
      <c r="F4136"/>
      <c r="G4136"/>
      <c r="H4136"/>
    </row>
    <row r="4137" spans="1:8" s="5" customFormat="1" x14ac:dyDescent="0.25">
      <c r="A4137"/>
      <c r="B4137" s="24"/>
      <c r="E4137"/>
      <c r="F4137"/>
      <c r="G4137"/>
      <c r="H4137"/>
    </row>
    <row r="4138" spans="1:8" s="5" customFormat="1" x14ac:dyDescent="0.25">
      <c r="A4138"/>
      <c r="B4138" s="24"/>
      <c r="E4138"/>
      <c r="F4138"/>
      <c r="G4138"/>
      <c r="H4138"/>
    </row>
    <row r="4139" spans="1:8" s="5" customFormat="1" x14ac:dyDescent="0.25">
      <c r="A4139"/>
      <c r="B4139" s="24"/>
      <c r="E4139"/>
      <c r="F4139"/>
      <c r="G4139"/>
      <c r="H4139"/>
    </row>
    <row r="4140" spans="1:8" s="5" customFormat="1" x14ac:dyDescent="0.25">
      <c r="A4140"/>
      <c r="B4140" s="24"/>
      <c r="E4140"/>
      <c r="F4140"/>
      <c r="G4140"/>
      <c r="H4140"/>
    </row>
    <row r="4141" spans="1:8" s="5" customFormat="1" x14ac:dyDescent="0.25">
      <c r="A4141"/>
      <c r="B4141" s="24"/>
      <c r="E4141"/>
      <c r="F4141"/>
      <c r="G4141"/>
      <c r="H4141"/>
    </row>
    <row r="4142" spans="1:8" s="5" customFormat="1" x14ac:dyDescent="0.25">
      <c r="A4142"/>
      <c r="B4142" s="24"/>
      <c r="E4142"/>
      <c r="F4142"/>
      <c r="G4142"/>
      <c r="H4142"/>
    </row>
    <row r="4143" spans="1:8" s="5" customFormat="1" x14ac:dyDescent="0.25">
      <c r="A4143"/>
      <c r="B4143" s="24"/>
      <c r="E4143"/>
      <c r="F4143"/>
      <c r="G4143"/>
      <c r="H4143"/>
    </row>
    <row r="4144" spans="1:8" s="5" customFormat="1" x14ac:dyDescent="0.25">
      <c r="A4144"/>
      <c r="B4144" s="24"/>
      <c r="E4144"/>
      <c r="F4144"/>
      <c r="G4144"/>
      <c r="H4144"/>
    </row>
    <row r="4145" spans="1:8" s="5" customFormat="1" x14ac:dyDescent="0.25">
      <c r="A4145"/>
      <c r="B4145" s="24"/>
      <c r="E4145"/>
      <c r="F4145"/>
      <c r="G4145"/>
      <c r="H4145"/>
    </row>
    <row r="4146" spans="1:8" s="5" customFormat="1" x14ac:dyDescent="0.25">
      <c r="A4146"/>
      <c r="B4146" s="24"/>
      <c r="E4146"/>
      <c r="F4146"/>
      <c r="G4146"/>
      <c r="H4146"/>
    </row>
    <row r="4147" spans="1:8" s="5" customFormat="1" x14ac:dyDescent="0.25">
      <c r="A4147"/>
      <c r="B4147" s="24"/>
      <c r="E4147"/>
      <c r="F4147"/>
      <c r="G4147"/>
      <c r="H4147"/>
    </row>
    <row r="4148" spans="1:8" s="5" customFormat="1" x14ac:dyDescent="0.25">
      <c r="A4148"/>
      <c r="B4148" s="24"/>
      <c r="E4148"/>
      <c r="F4148"/>
      <c r="G4148"/>
      <c r="H4148"/>
    </row>
    <row r="4149" spans="1:8" s="5" customFormat="1" x14ac:dyDescent="0.25">
      <c r="A4149"/>
      <c r="B4149" s="24"/>
      <c r="E4149"/>
      <c r="F4149"/>
      <c r="G4149"/>
      <c r="H4149"/>
    </row>
    <row r="4150" spans="1:8" s="5" customFormat="1" x14ac:dyDescent="0.25">
      <c r="A4150"/>
      <c r="B4150" s="24"/>
      <c r="E4150"/>
      <c r="F4150"/>
      <c r="G4150"/>
      <c r="H4150"/>
    </row>
    <row r="4151" spans="1:8" s="5" customFormat="1" x14ac:dyDescent="0.25">
      <c r="A4151"/>
      <c r="B4151" s="24"/>
      <c r="E4151"/>
      <c r="F4151"/>
      <c r="G4151"/>
      <c r="H4151"/>
    </row>
    <row r="4152" spans="1:8" s="5" customFormat="1" x14ac:dyDescent="0.25">
      <c r="A4152"/>
      <c r="B4152" s="24"/>
      <c r="E4152"/>
      <c r="F4152"/>
      <c r="G4152"/>
      <c r="H4152"/>
    </row>
    <row r="4153" spans="1:8" s="5" customFormat="1" x14ac:dyDescent="0.25">
      <c r="A4153"/>
      <c r="B4153" s="24"/>
      <c r="E4153"/>
      <c r="F4153"/>
      <c r="G4153"/>
      <c r="H4153"/>
    </row>
    <row r="4154" spans="1:8" s="5" customFormat="1" x14ac:dyDescent="0.25">
      <c r="A4154"/>
      <c r="B4154" s="24"/>
      <c r="E4154"/>
      <c r="F4154"/>
      <c r="G4154"/>
      <c r="H4154"/>
    </row>
    <row r="4155" spans="1:8" s="5" customFormat="1" x14ac:dyDescent="0.25">
      <c r="A4155"/>
      <c r="B4155" s="24"/>
      <c r="E4155"/>
      <c r="F4155"/>
      <c r="G4155"/>
      <c r="H4155"/>
    </row>
    <row r="4156" spans="1:8" s="5" customFormat="1" x14ac:dyDescent="0.25">
      <c r="A4156"/>
      <c r="B4156" s="24"/>
      <c r="E4156"/>
      <c r="F4156"/>
      <c r="G4156"/>
      <c r="H4156"/>
    </row>
    <row r="4157" spans="1:8" s="5" customFormat="1" x14ac:dyDescent="0.25">
      <c r="A4157"/>
      <c r="B4157" s="24"/>
      <c r="E4157"/>
      <c r="F4157"/>
      <c r="G4157"/>
      <c r="H4157"/>
    </row>
    <row r="4158" spans="1:8" s="5" customFormat="1" x14ac:dyDescent="0.25">
      <c r="A4158"/>
      <c r="B4158" s="24"/>
      <c r="E4158"/>
      <c r="F4158"/>
      <c r="G4158"/>
      <c r="H4158"/>
    </row>
    <row r="4159" spans="1:8" s="5" customFormat="1" x14ac:dyDescent="0.25">
      <c r="A4159"/>
      <c r="B4159" s="24"/>
      <c r="E4159"/>
      <c r="F4159"/>
      <c r="G4159"/>
      <c r="H4159"/>
    </row>
    <row r="4160" spans="1:8" s="5" customFormat="1" x14ac:dyDescent="0.25">
      <c r="A4160"/>
      <c r="B4160" s="24"/>
      <c r="E4160"/>
      <c r="F4160"/>
      <c r="G4160"/>
      <c r="H4160"/>
    </row>
    <row r="4161" spans="1:8" s="5" customFormat="1" x14ac:dyDescent="0.25">
      <c r="A4161"/>
      <c r="B4161" s="24"/>
      <c r="E4161"/>
      <c r="F4161"/>
      <c r="G4161"/>
      <c r="H4161"/>
    </row>
    <row r="4162" spans="1:8" s="5" customFormat="1" x14ac:dyDescent="0.25">
      <c r="A4162"/>
      <c r="B4162" s="24"/>
      <c r="E4162"/>
      <c r="F4162"/>
      <c r="G4162"/>
      <c r="H4162"/>
    </row>
    <row r="4163" spans="1:8" s="5" customFormat="1" x14ac:dyDescent="0.25">
      <c r="A4163"/>
      <c r="B4163" s="24"/>
      <c r="E4163"/>
      <c r="F4163"/>
      <c r="G4163"/>
      <c r="H4163"/>
    </row>
    <row r="4164" spans="1:8" s="5" customFormat="1" x14ac:dyDescent="0.25">
      <c r="A4164"/>
      <c r="B4164" s="24"/>
      <c r="E4164"/>
      <c r="F4164"/>
      <c r="G4164"/>
      <c r="H4164"/>
    </row>
    <row r="4165" spans="1:8" s="5" customFormat="1" x14ac:dyDescent="0.25">
      <c r="A4165"/>
      <c r="B4165" s="24"/>
      <c r="E4165"/>
      <c r="F4165"/>
      <c r="G4165"/>
      <c r="H4165"/>
    </row>
    <row r="4166" spans="1:8" s="5" customFormat="1" x14ac:dyDescent="0.25">
      <c r="A4166"/>
      <c r="B4166" s="24"/>
      <c r="E4166"/>
      <c r="F4166"/>
      <c r="G4166"/>
      <c r="H4166"/>
    </row>
    <row r="4167" spans="1:8" s="5" customFormat="1" x14ac:dyDescent="0.25">
      <c r="A4167"/>
      <c r="B4167" s="24"/>
      <c r="E4167"/>
      <c r="F4167"/>
      <c r="G4167"/>
      <c r="H4167"/>
    </row>
    <row r="4168" spans="1:8" s="5" customFormat="1" x14ac:dyDescent="0.25">
      <c r="A4168"/>
      <c r="B4168" s="24"/>
      <c r="E4168"/>
      <c r="F4168"/>
      <c r="G4168"/>
      <c r="H4168"/>
    </row>
    <row r="4169" spans="1:8" s="5" customFormat="1" x14ac:dyDescent="0.25">
      <c r="A4169"/>
      <c r="B4169" s="24"/>
      <c r="E4169"/>
      <c r="F4169"/>
      <c r="G4169"/>
      <c r="H4169"/>
    </row>
    <row r="4170" spans="1:8" s="5" customFormat="1" x14ac:dyDescent="0.25">
      <c r="A4170"/>
      <c r="B4170" s="24"/>
      <c r="E4170"/>
      <c r="F4170"/>
      <c r="G4170"/>
      <c r="H4170"/>
    </row>
    <row r="4171" spans="1:8" s="5" customFormat="1" x14ac:dyDescent="0.25">
      <c r="A4171"/>
      <c r="B4171" s="24"/>
      <c r="E4171"/>
      <c r="F4171"/>
      <c r="G4171"/>
      <c r="H4171"/>
    </row>
    <row r="4172" spans="1:8" s="5" customFormat="1" x14ac:dyDescent="0.25">
      <c r="A4172"/>
      <c r="B4172" s="24"/>
      <c r="E4172"/>
      <c r="F4172"/>
      <c r="G4172"/>
      <c r="H4172"/>
    </row>
    <row r="4173" spans="1:8" s="5" customFormat="1" x14ac:dyDescent="0.25">
      <c r="A4173"/>
      <c r="B4173" s="24"/>
      <c r="E4173"/>
      <c r="F4173"/>
      <c r="G4173"/>
      <c r="H4173"/>
    </row>
    <row r="4174" spans="1:8" s="5" customFormat="1" x14ac:dyDescent="0.25">
      <c r="A4174"/>
      <c r="B4174" s="24"/>
      <c r="E4174"/>
      <c r="F4174"/>
      <c r="G4174"/>
      <c r="H4174"/>
    </row>
    <row r="4175" spans="1:8" s="5" customFormat="1" x14ac:dyDescent="0.25">
      <c r="A4175"/>
      <c r="B4175" s="24"/>
      <c r="E4175"/>
      <c r="F4175"/>
      <c r="G4175"/>
      <c r="H4175"/>
    </row>
    <row r="4176" spans="1:8" s="5" customFormat="1" x14ac:dyDescent="0.25">
      <c r="A4176"/>
      <c r="B4176" s="24"/>
      <c r="E4176"/>
      <c r="F4176"/>
      <c r="G4176"/>
      <c r="H4176"/>
    </row>
    <row r="4177" spans="1:8" s="5" customFormat="1" x14ac:dyDescent="0.25">
      <c r="A4177"/>
      <c r="B4177" s="24"/>
      <c r="E4177"/>
      <c r="F4177"/>
      <c r="G4177"/>
      <c r="H4177"/>
    </row>
    <row r="4178" spans="1:8" s="5" customFormat="1" x14ac:dyDescent="0.25">
      <c r="A4178"/>
      <c r="B4178" s="24"/>
      <c r="E4178"/>
      <c r="F4178"/>
      <c r="G4178"/>
      <c r="H4178"/>
    </row>
    <row r="4179" spans="1:8" s="5" customFormat="1" x14ac:dyDescent="0.25">
      <c r="A4179"/>
      <c r="B4179" s="24"/>
      <c r="E4179"/>
      <c r="F4179"/>
      <c r="G4179"/>
      <c r="H4179"/>
    </row>
    <row r="4180" spans="1:8" s="5" customFormat="1" x14ac:dyDescent="0.25">
      <c r="A4180"/>
      <c r="B4180" s="24"/>
      <c r="E4180"/>
      <c r="F4180"/>
      <c r="G4180"/>
      <c r="H4180"/>
    </row>
    <row r="4181" spans="1:8" s="5" customFormat="1" x14ac:dyDescent="0.25">
      <c r="A4181"/>
      <c r="B4181" s="24"/>
      <c r="E4181"/>
      <c r="F4181"/>
      <c r="G4181"/>
      <c r="H4181"/>
    </row>
    <row r="4182" spans="1:8" s="5" customFormat="1" x14ac:dyDescent="0.25">
      <c r="A4182"/>
      <c r="B4182" s="24"/>
      <c r="E4182"/>
      <c r="F4182"/>
      <c r="G4182"/>
      <c r="H4182"/>
    </row>
    <row r="4183" spans="1:8" s="5" customFormat="1" x14ac:dyDescent="0.25">
      <c r="A4183"/>
      <c r="B4183" s="24"/>
      <c r="E4183"/>
      <c r="F4183"/>
      <c r="G4183"/>
      <c r="H4183"/>
    </row>
    <row r="4184" spans="1:8" s="5" customFormat="1" x14ac:dyDescent="0.25">
      <c r="A4184"/>
      <c r="B4184" s="24"/>
      <c r="E4184"/>
      <c r="F4184"/>
      <c r="G4184"/>
      <c r="H4184"/>
    </row>
    <row r="4185" spans="1:8" s="5" customFormat="1" x14ac:dyDescent="0.25">
      <c r="A4185"/>
      <c r="B4185" s="24"/>
      <c r="E4185"/>
      <c r="F4185"/>
      <c r="G4185"/>
      <c r="H4185"/>
    </row>
    <row r="4186" spans="1:8" s="5" customFormat="1" x14ac:dyDescent="0.25">
      <c r="A4186"/>
      <c r="B4186" s="24"/>
      <c r="E4186"/>
      <c r="F4186"/>
      <c r="G4186"/>
      <c r="H4186"/>
    </row>
    <row r="4187" spans="1:8" s="5" customFormat="1" x14ac:dyDescent="0.25">
      <c r="A4187"/>
      <c r="B4187" s="24"/>
      <c r="E4187"/>
      <c r="F4187"/>
      <c r="G4187"/>
      <c r="H4187"/>
    </row>
    <row r="4188" spans="1:8" s="5" customFormat="1" x14ac:dyDescent="0.25">
      <c r="A4188"/>
      <c r="B4188" s="24"/>
      <c r="E4188"/>
      <c r="F4188"/>
      <c r="G4188"/>
      <c r="H4188"/>
    </row>
    <row r="4189" spans="1:8" s="5" customFormat="1" x14ac:dyDescent="0.25">
      <c r="A4189"/>
      <c r="B4189" s="24"/>
      <c r="E4189"/>
      <c r="F4189"/>
      <c r="G4189"/>
      <c r="H4189"/>
    </row>
    <row r="4190" spans="1:8" s="5" customFormat="1" x14ac:dyDescent="0.25">
      <c r="A4190"/>
      <c r="B4190" s="24"/>
      <c r="E4190"/>
      <c r="F4190"/>
      <c r="G4190"/>
      <c r="H4190"/>
    </row>
    <row r="4191" spans="1:8" s="5" customFormat="1" x14ac:dyDescent="0.25">
      <c r="A4191"/>
      <c r="B4191" s="24"/>
      <c r="E4191"/>
      <c r="F4191"/>
      <c r="G4191"/>
      <c r="H4191"/>
    </row>
    <row r="4192" spans="1:8" s="5" customFormat="1" x14ac:dyDescent="0.25">
      <c r="A4192"/>
      <c r="B4192" s="24"/>
      <c r="E4192"/>
      <c r="F4192"/>
      <c r="G4192"/>
      <c r="H4192"/>
    </row>
    <row r="4193" spans="1:8" s="5" customFormat="1" x14ac:dyDescent="0.25">
      <c r="A4193"/>
      <c r="B4193" s="24"/>
      <c r="E4193"/>
      <c r="F4193"/>
      <c r="G4193"/>
      <c r="H4193"/>
    </row>
    <row r="4194" spans="1:8" s="5" customFormat="1" x14ac:dyDescent="0.25">
      <c r="A4194"/>
      <c r="B4194" s="24"/>
      <c r="E4194"/>
      <c r="F4194"/>
      <c r="G4194"/>
      <c r="H4194"/>
    </row>
    <row r="4195" spans="1:8" s="5" customFormat="1" x14ac:dyDescent="0.25">
      <c r="A4195"/>
      <c r="B4195" s="24"/>
      <c r="E4195"/>
      <c r="F4195"/>
      <c r="G4195"/>
      <c r="H4195"/>
    </row>
    <row r="4196" spans="1:8" s="5" customFormat="1" x14ac:dyDescent="0.25">
      <c r="A4196"/>
      <c r="B4196" s="24"/>
      <c r="E4196"/>
      <c r="F4196"/>
      <c r="G4196"/>
      <c r="H4196"/>
    </row>
    <row r="4197" spans="1:8" s="5" customFormat="1" x14ac:dyDescent="0.25">
      <c r="A4197"/>
      <c r="B4197" s="24"/>
      <c r="E4197"/>
      <c r="F4197"/>
      <c r="G4197"/>
      <c r="H4197"/>
    </row>
    <row r="4198" spans="1:8" s="5" customFormat="1" x14ac:dyDescent="0.25">
      <c r="A4198"/>
      <c r="B4198" s="24"/>
      <c r="E4198"/>
      <c r="F4198"/>
      <c r="G4198"/>
      <c r="H4198"/>
    </row>
    <row r="4199" spans="1:8" s="5" customFormat="1" x14ac:dyDescent="0.25">
      <c r="A4199"/>
      <c r="B4199" s="24"/>
      <c r="E4199"/>
      <c r="F4199"/>
      <c r="G4199"/>
      <c r="H4199"/>
    </row>
    <row r="4200" spans="1:8" s="5" customFormat="1" x14ac:dyDescent="0.25">
      <c r="A4200"/>
      <c r="B4200" s="24"/>
      <c r="E4200"/>
      <c r="F4200"/>
      <c r="G4200"/>
      <c r="H4200"/>
    </row>
    <row r="4201" spans="1:8" s="5" customFormat="1" x14ac:dyDescent="0.25">
      <c r="A4201"/>
      <c r="B4201" s="24"/>
      <c r="E4201"/>
      <c r="F4201"/>
      <c r="G4201"/>
      <c r="H4201"/>
    </row>
    <row r="4202" spans="1:8" s="5" customFormat="1" x14ac:dyDescent="0.25">
      <c r="A4202"/>
      <c r="B4202" s="24"/>
      <c r="E4202"/>
      <c r="F4202"/>
      <c r="G4202"/>
      <c r="H4202"/>
    </row>
    <row r="4203" spans="1:8" s="5" customFormat="1" x14ac:dyDescent="0.25">
      <c r="A4203"/>
      <c r="B4203" s="24"/>
      <c r="E4203"/>
      <c r="F4203"/>
      <c r="G4203"/>
      <c r="H4203"/>
    </row>
    <row r="4204" spans="1:8" s="5" customFormat="1" x14ac:dyDescent="0.25">
      <c r="A4204"/>
      <c r="B4204" s="24"/>
      <c r="E4204"/>
      <c r="F4204"/>
      <c r="G4204"/>
      <c r="H4204"/>
    </row>
    <row r="4205" spans="1:8" s="5" customFormat="1" x14ac:dyDescent="0.25">
      <c r="A4205"/>
      <c r="B4205" s="24"/>
      <c r="E4205"/>
      <c r="F4205"/>
      <c r="G4205"/>
      <c r="H4205"/>
    </row>
    <row r="4206" spans="1:8" s="5" customFormat="1" x14ac:dyDescent="0.25">
      <c r="A4206"/>
      <c r="B4206" s="24"/>
      <c r="E4206"/>
      <c r="F4206"/>
      <c r="G4206"/>
      <c r="H4206"/>
    </row>
    <row r="4207" spans="1:8" s="5" customFormat="1" x14ac:dyDescent="0.25">
      <c r="A4207"/>
      <c r="B4207" s="24"/>
      <c r="E4207"/>
      <c r="F4207"/>
      <c r="G4207"/>
      <c r="H4207"/>
    </row>
    <row r="4208" spans="1:8" s="5" customFormat="1" x14ac:dyDescent="0.25">
      <c r="A4208"/>
      <c r="B4208" s="24"/>
      <c r="E4208"/>
      <c r="F4208"/>
      <c r="G4208"/>
      <c r="H4208"/>
    </row>
    <row r="4209" spans="1:8" s="5" customFormat="1" x14ac:dyDescent="0.25">
      <c r="A4209"/>
      <c r="B4209" s="24"/>
      <c r="E4209"/>
      <c r="F4209"/>
      <c r="G4209"/>
      <c r="H4209"/>
    </row>
    <row r="4210" spans="1:8" s="5" customFormat="1" x14ac:dyDescent="0.25">
      <c r="A4210"/>
      <c r="B4210" s="24"/>
      <c r="E4210"/>
      <c r="F4210"/>
      <c r="G4210"/>
      <c r="H4210"/>
    </row>
    <row r="4211" spans="1:8" s="5" customFormat="1" x14ac:dyDescent="0.25">
      <c r="A4211"/>
      <c r="B4211" s="24"/>
      <c r="E4211"/>
      <c r="F4211"/>
      <c r="G4211"/>
      <c r="H4211"/>
    </row>
    <row r="4212" spans="1:8" s="5" customFormat="1" x14ac:dyDescent="0.25">
      <c r="A4212"/>
      <c r="B4212" s="24"/>
      <c r="E4212"/>
      <c r="F4212"/>
      <c r="G4212"/>
      <c r="H4212"/>
    </row>
    <row r="4213" spans="1:8" s="5" customFormat="1" x14ac:dyDescent="0.25">
      <c r="A4213"/>
      <c r="B4213" s="24"/>
      <c r="E4213"/>
      <c r="F4213"/>
      <c r="G4213"/>
      <c r="H4213"/>
    </row>
    <row r="4214" spans="1:8" s="5" customFormat="1" x14ac:dyDescent="0.25">
      <c r="A4214"/>
      <c r="B4214" s="24"/>
      <c r="E4214"/>
      <c r="F4214"/>
      <c r="G4214"/>
      <c r="H4214"/>
    </row>
    <row r="4215" spans="1:8" s="5" customFormat="1" x14ac:dyDescent="0.25">
      <c r="A4215"/>
      <c r="B4215" s="24"/>
      <c r="E4215"/>
      <c r="F4215"/>
      <c r="G4215"/>
      <c r="H4215"/>
    </row>
    <row r="4216" spans="1:8" s="5" customFormat="1" x14ac:dyDescent="0.25">
      <c r="A4216"/>
      <c r="B4216" s="24"/>
      <c r="E4216"/>
      <c r="F4216"/>
      <c r="G4216"/>
      <c r="H4216"/>
    </row>
    <row r="4217" spans="1:8" s="5" customFormat="1" x14ac:dyDescent="0.25">
      <c r="A4217"/>
      <c r="B4217" s="24"/>
      <c r="E4217"/>
      <c r="F4217"/>
      <c r="G4217"/>
      <c r="H4217"/>
    </row>
    <row r="4218" spans="1:8" s="5" customFormat="1" x14ac:dyDescent="0.25">
      <c r="A4218"/>
      <c r="B4218" s="24"/>
      <c r="E4218"/>
      <c r="F4218"/>
      <c r="G4218"/>
      <c r="H4218"/>
    </row>
    <row r="4219" spans="1:8" s="5" customFormat="1" x14ac:dyDescent="0.25">
      <c r="A4219"/>
      <c r="B4219" s="24"/>
      <c r="E4219"/>
      <c r="F4219"/>
      <c r="G4219"/>
      <c r="H4219"/>
    </row>
    <row r="4220" spans="1:8" s="5" customFormat="1" x14ac:dyDescent="0.25">
      <c r="A4220"/>
      <c r="B4220" s="24"/>
      <c r="E4220"/>
      <c r="F4220"/>
      <c r="G4220"/>
      <c r="H4220"/>
    </row>
    <row r="4221" spans="1:8" s="5" customFormat="1" x14ac:dyDescent="0.25">
      <c r="A4221"/>
      <c r="B4221" s="24"/>
      <c r="E4221"/>
      <c r="F4221"/>
      <c r="G4221"/>
      <c r="H4221"/>
    </row>
    <row r="4222" spans="1:8" s="5" customFormat="1" x14ac:dyDescent="0.25">
      <c r="A4222"/>
      <c r="B4222" s="24"/>
      <c r="E4222"/>
      <c r="F4222"/>
      <c r="G4222"/>
      <c r="H4222"/>
    </row>
    <row r="4223" spans="1:8" s="5" customFormat="1" x14ac:dyDescent="0.25">
      <c r="A4223"/>
      <c r="B4223" s="24"/>
      <c r="E4223"/>
      <c r="F4223"/>
      <c r="G4223"/>
      <c r="H4223"/>
    </row>
    <row r="4224" spans="1:8" s="5" customFormat="1" x14ac:dyDescent="0.25">
      <c r="A4224"/>
      <c r="B4224" s="24"/>
      <c r="E4224"/>
      <c r="F4224"/>
      <c r="G4224"/>
      <c r="H4224"/>
    </row>
    <row r="4225" spans="1:8" s="5" customFormat="1" x14ac:dyDescent="0.25">
      <c r="A4225"/>
      <c r="B4225" s="24"/>
      <c r="E4225"/>
      <c r="F4225"/>
      <c r="G4225"/>
      <c r="H4225"/>
    </row>
    <row r="4226" spans="1:8" s="5" customFormat="1" x14ac:dyDescent="0.25">
      <c r="A4226"/>
      <c r="B4226" s="24"/>
      <c r="E4226"/>
      <c r="F4226"/>
      <c r="G4226"/>
      <c r="H4226"/>
    </row>
    <row r="4227" spans="1:8" s="5" customFormat="1" x14ac:dyDescent="0.25">
      <c r="A4227"/>
      <c r="B4227" s="24"/>
      <c r="E4227"/>
      <c r="F4227"/>
      <c r="G4227"/>
      <c r="H4227"/>
    </row>
    <row r="4228" spans="1:8" s="5" customFormat="1" x14ac:dyDescent="0.25">
      <c r="A4228"/>
      <c r="B4228" s="24"/>
      <c r="E4228"/>
      <c r="F4228"/>
      <c r="G4228"/>
      <c r="H4228"/>
    </row>
    <row r="4229" spans="1:8" s="5" customFormat="1" x14ac:dyDescent="0.25">
      <c r="A4229"/>
      <c r="B4229" s="24"/>
      <c r="E4229"/>
      <c r="F4229"/>
      <c r="G4229"/>
      <c r="H4229"/>
    </row>
    <row r="4230" spans="1:8" s="5" customFormat="1" x14ac:dyDescent="0.25">
      <c r="A4230"/>
      <c r="B4230" s="24"/>
      <c r="E4230"/>
      <c r="F4230"/>
      <c r="G4230"/>
      <c r="H4230"/>
    </row>
    <row r="4231" spans="1:8" s="5" customFormat="1" x14ac:dyDescent="0.25">
      <c r="A4231"/>
      <c r="B4231" s="24"/>
      <c r="E4231"/>
      <c r="F4231"/>
      <c r="G4231"/>
      <c r="H4231"/>
    </row>
    <row r="4232" spans="1:8" s="5" customFormat="1" x14ac:dyDescent="0.25">
      <c r="A4232"/>
      <c r="B4232" s="24"/>
      <c r="E4232"/>
      <c r="F4232"/>
      <c r="G4232"/>
      <c r="H4232"/>
    </row>
    <row r="4233" spans="1:8" s="5" customFormat="1" x14ac:dyDescent="0.25">
      <c r="A4233"/>
      <c r="B4233" s="24"/>
      <c r="E4233"/>
      <c r="F4233"/>
      <c r="G4233"/>
      <c r="H4233"/>
    </row>
    <row r="4234" spans="1:8" s="5" customFormat="1" x14ac:dyDescent="0.25">
      <c r="A4234"/>
      <c r="B4234" s="24"/>
      <c r="E4234"/>
      <c r="F4234"/>
      <c r="G4234"/>
      <c r="H4234"/>
    </row>
    <row r="4235" spans="1:8" s="5" customFormat="1" x14ac:dyDescent="0.25">
      <c r="A4235"/>
      <c r="B4235" s="24"/>
      <c r="E4235"/>
      <c r="F4235"/>
      <c r="G4235"/>
      <c r="H4235"/>
    </row>
    <row r="4236" spans="1:8" s="5" customFormat="1" x14ac:dyDescent="0.25">
      <c r="A4236"/>
      <c r="B4236" s="24"/>
      <c r="E4236"/>
      <c r="F4236"/>
      <c r="G4236"/>
      <c r="H4236"/>
    </row>
    <row r="4237" spans="1:8" s="5" customFormat="1" x14ac:dyDescent="0.25">
      <c r="A4237"/>
      <c r="B4237" s="24"/>
      <c r="E4237"/>
      <c r="F4237"/>
      <c r="G4237"/>
      <c r="H4237"/>
    </row>
    <row r="4238" spans="1:8" s="5" customFormat="1" x14ac:dyDescent="0.25">
      <c r="A4238"/>
      <c r="B4238" s="24"/>
      <c r="E4238"/>
      <c r="F4238"/>
      <c r="G4238"/>
      <c r="H4238"/>
    </row>
    <row r="4239" spans="1:8" s="5" customFormat="1" x14ac:dyDescent="0.25">
      <c r="A4239"/>
      <c r="B4239" s="24"/>
      <c r="E4239"/>
      <c r="F4239"/>
      <c r="G4239"/>
      <c r="H4239"/>
    </row>
    <row r="4240" spans="1:8" s="5" customFormat="1" x14ac:dyDescent="0.25">
      <c r="A4240"/>
      <c r="B4240" s="24"/>
      <c r="E4240"/>
      <c r="F4240"/>
      <c r="G4240"/>
      <c r="H4240"/>
    </row>
    <row r="4241" spans="1:8" s="5" customFormat="1" x14ac:dyDescent="0.25">
      <c r="A4241"/>
      <c r="B4241" s="24"/>
      <c r="E4241"/>
      <c r="F4241"/>
      <c r="G4241"/>
      <c r="H4241"/>
    </row>
    <row r="4242" spans="1:8" s="5" customFormat="1" x14ac:dyDescent="0.25">
      <c r="A4242"/>
      <c r="B4242" s="24"/>
      <c r="E4242"/>
      <c r="F4242"/>
      <c r="G4242"/>
      <c r="H4242"/>
    </row>
    <row r="4243" spans="1:8" s="5" customFormat="1" x14ac:dyDescent="0.25">
      <c r="A4243"/>
      <c r="B4243" s="24"/>
      <c r="E4243"/>
      <c r="F4243"/>
      <c r="G4243"/>
      <c r="H4243"/>
    </row>
    <row r="4244" spans="1:8" s="5" customFormat="1" x14ac:dyDescent="0.25">
      <c r="A4244"/>
      <c r="B4244" s="24"/>
      <c r="E4244"/>
      <c r="F4244"/>
      <c r="G4244"/>
      <c r="H4244"/>
    </row>
    <row r="4245" spans="1:8" s="5" customFormat="1" x14ac:dyDescent="0.25">
      <c r="A4245"/>
      <c r="B4245" s="24"/>
      <c r="E4245"/>
      <c r="F4245"/>
      <c r="G4245"/>
      <c r="H4245"/>
    </row>
    <row r="4246" spans="1:8" s="5" customFormat="1" x14ac:dyDescent="0.25">
      <c r="A4246"/>
      <c r="B4246" s="24"/>
      <c r="E4246"/>
      <c r="F4246"/>
      <c r="G4246"/>
      <c r="H4246"/>
    </row>
    <row r="4247" spans="1:8" s="5" customFormat="1" x14ac:dyDescent="0.25">
      <c r="A4247"/>
      <c r="B4247" s="24"/>
      <c r="E4247"/>
      <c r="F4247"/>
      <c r="G4247"/>
      <c r="H4247"/>
    </row>
    <row r="4248" spans="1:8" s="5" customFormat="1" x14ac:dyDescent="0.25">
      <c r="A4248"/>
      <c r="B4248" s="24"/>
      <c r="E4248"/>
      <c r="F4248"/>
      <c r="G4248"/>
      <c r="H4248"/>
    </row>
    <row r="4249" spans="1:8" s="5" customFormat="1" x14ac:dyDescent="0.25">
      <c r="A4249"/>
      <c r="B4249" s="24"/>
      <c r="E4249"/>
      <c r="F4249"/>
      <c r="G4249"/>
      <c r="H4249"/>
    </row>
    <row r="4250" spans="1:8" s="5" customFormat="1" x14ac:dyDescent="0.25">
      <c r="A4250"/>
      <c r="B4250" s="24"/>
      <c r="E4250"/>
      <c r="F4250"/>
      <c r="G4250"/>
      <c r="H4250"/>
    </row>
    <row r="4251" spans="1:8" s="5" customFormat="1" x14ac:dyDescent="0.25">
      <c r="A4251"/>
      <c r="B4251" s="24"/>
      <c r="E4251"/>
      <c r="F4251"/>
      <c r="G4251"/>
      <c r="H4251"/>
    </row>
    <row r="4252" spans="1:8" s="5" customFormat="1" x14ac:dyDescent="0.25">
      <c r="A4252"/>
      <c r="B4252" s="24"/>
      <c r="E4252"/>
      <c r="F4252"/>
      <c r="G4252"/>
      <c r="H4252"/>
    </row>
    <row r="4253" spans="1:8" s="5" customFormat="1" x14ac:dyDescent="0.25">
      <c r="A4253"/>
      <c r="B4253" s="24"/>
      <c r="E4253"/>
      <c r="F4253"/>
      <c r="G4253"/>
      <c r="H4253"/>
    </row>
    <row r="4254" spans="1:8" s="5" customFormat="1" x14ac:dyDescent="0.25">
      <c r="A4254"/>
      <c r="B4254" s="24"/>
      <c r="E4254"/>
      <c r="F4254"/>
      <c r="G4254"/>
      <c r="H4254"/>
    </row>
    <row r="4255" spans="1:8" s="5" customFormat="1" x14ac:dyDescent="0.25">
      <c r="A4255"/>
      <c r="B4255" s="24"/>
      <c r="E4255"/>
      <c r="F4255"/>
      <c r="G4255"/>
      <c r="H4255"/>
    </row>
    <row r="4256" spans="1:8" s="5" customFormat="1" x14ac:dyDescent="0.25">
      <c r="A4256"/>
      <c r="B4256" s="24"/>
      <c r="E4256"/>
      <c r="F4256"/>
      <c r="G4256"/>
      <c r="H4256"/>
    </row>
    <row r="4257" spans="1:8" s="5" customFormat="1" x14ac:dyDescent="0.25">
      <c r="A4257"/>
      <c r="B4257" s="24"/>
      <c r="E4257"/>
      <c r="F4257"/>
      <c r="G4257"/>
      <c r="H4257"/>
    </row>
    <row r="4258" spans="1:8" s="5" customFormat="1" x14ac:dyDescent="0.25">
      <c r="A4258"/>
      <c r="B4258" s="24"/>
      <c r="E4258"/>
      <c r="F4258"/>
      <c r="G4258"/>
      <c r="H4258"/>
    </row>
    <row r="4259" spans="1:8" s="5" customFormat="1" x14ac:dyDescent="0.25">
      <c r="A4259"/>
      <c r="B4259" s="24"/>
      <c r="E4259"/>
      <c r="F4259"/>
      <c r="G4259"/>
      <c r="H4259"/>
    </row>
    <row r="4260" spans="1:8" s="5" customFormat="1" x14ac:dyDescent="0.25">
      <c r="A4260"/>
      <c r="B4260" s="24"/>
      <c r="E4260"/>
      <c r="F4260"/>
      <c r="G4260"/>
      <c r="H4260"/>
    </row>
    <row r="4261" spans="1:8" s="5" customFormat="1" x14ac:dyDescent="0.25">
      <c r="A4261"/>
      <c r="B4261" s="24"/>
      <c r="E4261"/>
      <c r="F4261"/>
      <c r="G4261"/>
      <c r="H4261"/>
    </row>
    <row r="4262" spans="1:8" s="5" customFormat="1" x14ac:dyDescent="0.25">
      <c r="A4262"/>
      <c r="B4262" s="24"/>
      <c r="E4262"/>
      <c r="F4262"/>
      <c r="G4262"/>
      <c r="H4262"/>
    </row>
    <row r="4263" spans="1:8" s="5" customFormat="1" x14ac:dyDescent="0.25">
      <c r="A4263"/>
      <c r="B4263" s="24"/>
      <c r="E4263"/>
      <c r="F4263"/>
      <c r="G4263"/>
      <c r="H4263"/>
    </row>
    <row r="4264" spans="1:8" s="5" customFormat="1" x14ac:dyDescent="0.25">
      <c r="A4264"/>
      <c r="B4264" s="24"/>
      <c r="E4264"/>
      <c r="F4264"/>
      <c r="G4264"/>
      <c r="H4264"/>
    </row>
    <row r="4265" spans="1:8" s="5" customFormat="1" x14ac:dyDescent="0.25">
      <c r="A4265"/>
      <c r="B4265" s="24"/>
      <c r="E4265"/>
      <c r="F4265"/>
      <c r="G4265"/>
      <c r="H4265"/>
    </row>
    <row r="4266" spans="1:8" s="5" customFormat="1" x14ac:dyDescent="0.25">
      <c r="A4266"/>
      <c r="B4266" s="24"/>
      <c r="E4266"/>
      <c r="F4266"/>
      <c r="G4266"/>
      <c r="H4266"/>
    </row>
    <row r="4267" spans="1:8" s="5" customFormat="1" x14ac:dyDescent="0.25">
      <c r="A4267"/>
      <c r="B4267" s="24"/>
      <c r="E4267"/>
      <c r="F4267"/>
      <c r="G4267"/>
      <c r="H4267"/>
    </row>
    <row r="4268" spans="1:8" s="5" customFormat="1" x14ac:dyDescent="0.25">
      <c r="A4268"/>
      <c r="B4268" s="24"/>
      <c r="E4268"/>
      <c r="F4268"/>
      <c r="G4268"/>
      <c r="H4268"/>
    </row>
    <row r="4269" spans="1:8" s="5" customFormat="1" x14ac:dyDescent="0.25">
      <c r="A4269"/>
      <c r="B4269" s="24"/>
      <c r="E4269"/>
      <c r="F4269"/>
      <c r="G4269"/>
      <c r="H4269"/>
    </row>
    <row r="4270" spans="1:8" s="5" customFormat="1" x14ac:dyDescent="0.25">
      <c r="A4270"/>
      <c r="B4270" s="24"/>
      <c r="E4270"/>
      <c r="F4270"/>
      <c r="G4270"/>
      <c r="H4270"/>
    </row>
    <row r="4271" spans="1:8" s="5" customFormat="1" x14ac:dyDescent="0.25">
      <c r="A4271"/>
      <c r="B4271" s="24"/>
      <c r="E4271"/>
      <c r="F4271"/>
      <c r="G4271"/>
      <c r="H4271"/>
    </row>
    <row r="4272" spans="1:8" s="5" customFormat="1" x14ac:dyDescent="0.25">
      <c r="A4272"/>
      <c r="B4272" s="24"/>
      <c r="E4272"/>
      <c r="F4272"/>
      <c r="G4272"/>
      <c r="H4272"/>
    </row>
    <row r="4273" spans="1:8" s="5" customFormat="1" x14ac:dyDescent="0.25">
      <c r="A4273"/>
      <c r="B4273" s="24"/>
      <c r="E4273"/>
      <c r="F4273"/>
      <c r="G4273"/>
      <c r="H4273"/>
    </row>
    <row r="4274" spans="1:8" s="5" customFormat="1" x14ac:dyDescent="0.25">
      <c r="A4274"/>
      <c r="B4274" s="24"/>
      <c r="E4274"/>
      <c r="F4274"/>
      <c r="G4274"/>
      <c r="H4274"/>
    </row>
    <row r="4275" spans="1:8" s="5" customFormat="1" x14ac:dyDescent="0.25">
      <c r="A4275"/>
      <c r="B4275" s="24"/>
      <c r="E4275"/>
      <c r="F4275"/>
      <c r="G4275"/>
      <c r="H4275"/>
    </row>
    <row r="4276" spans="1:8" s="5" customFormat="1" x14ac:dyDescent="0.25">
      <c r="A4276"/>
      <c r="B4276" s="24"/>
      <c r="E4276"/>
      <c r="F4276"/>
      <c r="G4276"/>
      <c r="H4276"/>
    </row>
    <row r="4277" spans="1:8" s="5" customFormat="1" x14ac:dyDescent="0.25">
      <c r="A4277"/>
      <c r="B4277" s="24"/>
      <c r="E4277"/>
      <c r="F4277"/>
      <c r="G4277"/>
      <c r="H4277"/>
    </row>
    <row r="4278" spans="1:8" s="5" customFormat="1" x14ac:dyDescent="0.25">
      <c r="A4278"/>
      <c r="B4278" s="24"/>
      <c r="E4278"/>
      <c r="F4278"/>
      <c r="G4278"/>
      <c r="H4278"/>
    </row>
    <row r="4279" spans="1:8" s="5" customFormat="1" x14ac:dyDescent="0.25">
      <c r="A4279"/>
      <c r="B4279" s="24"/>
      <c r="E4279"/>
      <c r="F4279"/>
      <c r="G4279"/>
      <c r="H4279"/>
    </row>
    <row r="4280" spans="1:8" s="5" customFormat="1" x14ac:dyDescent="0.25">
      <c r="A4280"/>
      <c r="B4280" s="24"/>
      <c r="E4280"/>
      <c r="F4280"/>
      <c r="G4280"/>
      <c r="H4280"/>
    </row>
    <row r="4281" spans="1:8" s="5" customFormat="1" x14ac:dyDescent="0.25">
      <c r="A4281"/>
      <c r="B4281" s="24"/>
      <c r="E4281"/>
      <c r="F4281"/>
      <c r="G4281"/>
      <c r="H4281"/>
    </row>
    <row r="4282" spans="1:8" s="5" customFormat="1" x14ac:dyDescent="0.25">
      <c r="A4282"/>
      <c r="B4282" s="24"/>
      <c r="E4282"/>
      <c r="F4282"/>
      <c r="G4282"/>
      <c r="H4282"/>
    </row>
    <row r="4283" spans="1:8" s="5" customFormat="1" x14ac:dyDescent="0.25">
      <c r="A4283"/>
      <c r="B4283" s="24"/>
      <c r="E4283"/>
      <c r="F4283"/>
      <c r="G4283"/>
      <c r="H4283"/>
    </row>
    <row r="4284" spans="1:8" s="5" customFormat="1" x14ac:dyDescent="0.25">
      <c r="A4284"/>
      <c r="B4284" s="24"/>
      <c r="E4284"/>
      <c r="F4284"/>
      <c r="G4284"/>
      <c r="H4284"/>
    </row>
    <row r="4285" spans="1:8" s="5" customFormat="1" x14ac:dyDescent="0.25">
      <c r="A4285"/>
      <c r="B4285" s="24"/>
      <c r="E4285"/>
      <c r="F4285"/>
      <c r="G4285"/>
      <c r="H4285"/>
    </row>
    <row r="4286" spans="1:8" s="5" customFormat="1" x14ac:dyDescent="0.25">
      <c r="A4286"/>
      <c r="B4286" s="24"/>
      <c r="E4286"/>
      <c r="F4286"/>
      <c r="G4286"/>
      <c r="H4286"/>
    </row>
    <row r="4287" spans="1:8" s="5" customFormat="1" x14ac:dyDescent="0.25">
      <c r="A4287"/>
      <c r="B4287" s="24"/>
      <c r="E4287"/>
      <c r="F4287"/>
      <c r="G4287"/>
      <c r="H4287"/>
    </row>
    <row r="4288" spans="1:8" s="5" customFormat="1" x14ac:dyDescent="0.25">
      <c r="A4288"/>
      <c r="B4288" s="24"/>
      <c r="E4288"/>
      <c r="F4288"/>
      <c r="G4288"/>
      <c r="H4288"/>
    </row>
    <row r="4289" spans="1:8" s="5" customFormat="1" x14ac:dyDescent="0.25">
      <c r="A4289"/>
      <c r="B4289" s="24"/>
      <c r="E4289"/>
      <c r="F4289"/>
      <c r="G4289"/>
      <c r="H4289"/>
    </row>
    <row r="4290" spans="1:8" s="5" customFormat="1" x14ac:dyDescent="0.25">
      <c r="A4290"/>
      <c r="B4290" s="24"/>
      <c r="E4290"/>
      <c r="F4290"/>
      <c r="G4290"/>
      <c r="H4290"/>
    </row>
    <row r="4291" spans="1:8" s="5" customFormat="1" x14ac:dyDescent="0.25">
      <c r="A4291"/>
      <c r="B4291" s="24"/>
      <c r="E4291"/>
      <c r="F4291"/>
      <c r="G4291"/>
      <c r="H4291"/>
    </row>
    <row r="4292" spans="1:8" s="5" customFormat="1" x14ac:dyDescent="0.25">
      <c r="A4292"/>
      <c r="B4292" s="24"/>
      <c r="E4292"/>
      <c r="F4292"/>
      <c r="G4292"/>
      <c r="H4292"/>
    </row>
    <row r="4293" spans="1:8" s="5" customFormat="1" x14ac:dyDescent="0.25">
      <c r="A4293"/>
      <c r="B4293" s="24"/>
      <c r="E4293"/>
      <c r="F4293"/>
      <c r="G4293"/>
      <c r="H4293"/>
    </row>
    <row r="4294" spans="1:8" s="5" customFormat="1" x14ac:dyDescent="0.25">
      <c r="A4294"/>
      <c r="B4294" s="24"/>
      <c r="E4294"/>
      <c r="F4294"/>
      <c r="G4294"/>
      <c r="H4294"/>
    </row>
    <row r="4295" spans="1:8" s="5" customFormat="1" x14ac:dyDescent="0.25">
      <c r="A4295"/>
      <c r="B4295" s="24"/>
      <c r="E4295"/>
      <c r="F4295"/>
      <c r="G4295"/>
      <c r="H4295"/>
    </row>
    <row r="4296" spans="1:8" s="5" customFormat="1" x14ac:dyDescent="0.25">
      <c r="A4296"/>
      <c r="B4296" s="24"/>
      <c r="E4296"/>
      <c r="F4296"/>
      <c r="G4296"/>
      <c r="H4296"/>
    </row>
    <row r="4297" spans="1:8" s="5" customFormat="1" x14ac:dyDescent="0.25">
      <c r="A4297"/>
      <c r="B4297" s="24"/>
      <c r="E4297"/>
      <c r="F4297"/>
      <c r="G4297"/>
      <c r="H4297"/>
    </row>
    <row r="4298" spans="1:8" s="5" customFormat="1" x14ac:dyDescent="0.25">
      <c r="A4298"/>
      <c r="B4298" s="24"/>
      <c r="E4298"/>
      <c r="F4298"/>
      <c r="G4298"/>
      <c r="H4298"/>
    </row>
    <row r="4299" spans="1:8" s="5" customFormat="1" x14ac:dyDescent="0.25">
      <c r="A4299"/>
      <c r="B4299" s="24"/>
      <c r="E4299"/>
      <c r="F4299"/>
      <c r="G4299"/>
      <c r="H4299"/>
    </row>
    <row r="4300" spans="1:8" s="5" customFormat="1" x14ac:dyDescent="0.25">
      <c r="A4300"/>
      <c r="B4300" s="24"/>
      <c r="E4300"/>
      <c r="F4300"/>
      <c r="G4300"/>
      <c r="H4300"/>
    </row>
    <row r="4301" spans="1:8" s="5" customFormat="1" x14ac:dyDescent="0.25">
      <c r="A4301"/>
      <c r="B4301" s="24"/>
      <c r="E4301"/>
      <c r="F4301"/>
      <c r="G4301"/>
      <c r="H4301"/>
    </row>
    <row r="4302" spans="1:8" s="5" customFormat="1" x14ac:dyDescent="0.25">
      <c r="A4302"/>
      <c r="B4302" s="24"/>
      <c r="E4302"/>
      <c r="F4302"/>
      <c r="G4302"/>
      <c r="H4302"/>
    </row>
    <row r="4303" spans="1:8" s="5" customFormat="1" x14ac:dyDescent="0.25">
      <c r="A4303"/>
      <c r="B4303" s="24"/>
      <c r="E4303"/>
      <c r="F4303"/>
      <c r="G4303"/>
      <c r="H4303"/>
    </row>
    <row r="4304" spans="1:8" s="5" customFormat="1" x14ac:dyDescent="0.25">
      <c r="A4304"/>
      <c r="B4304" s="24"/>
      <c r="E4304"/>
      <c r="F4304"/>
      <c r="G4304"/>
      <c r="H4304"/>
    </row>
    <row r="4305" spans="1:8" s="5" customFormat="1" x14ac:dyDescent="0.25">
      <c r="A4305"/>
      <c r="B4305" s="24"/>
      <c r="E4305"/>
      <c r="F4305"/>
      <c r="G4305"/>
      <c r="H4305"/>
    </row>
    <row r="4306" spans="1:8" s="5" customFormat="1" x14ac:dyDescent="0.25">
      <c r="A4306"/>
      <c r="B4306" s="24"/>
      <c r="E4306"/>
      <c r="F4306"/>
      <c r="G4306"/>
      <c r="H4306"/>
    </row>
    <row r="4307" spans="1:8" s="5" customFormat="1" x14ac:dyDescent="0.25">
      <c r="A4307"/>
      <c r="B4307" s="24"/>
      <c r="E4307"/>
      <c r="F4307"/>
      <c r="G4307"/>
      <c r="H4307"/>
    </row>
    <row r="4308" spans="1:8" s="5" customFormat="1" x14ac:dyDescent="0.25">
      <c r="A4308"/>
      <c r="B4308" s="24"/>
      <c r="E4308"/>
      <c r="F4308"/>
      <c r="G4308"/>
      <c r="H4308"/>
    </row>
    <row r="4309" spans="1:8" s="5" customFormat="1" x14ac:dyDescent="0.25">
      <c r="A4309"/>
      <c r="B4309" s="24"/>
      <c r="E4309"/>
      <c r="F4309"/>
      <c r="G4309"/>
      <c r="H4309"/>
    </row>
    <row r="4310" spans="1:8" s="5" customFormat="1" x14ac:dyDescent="0.25">
      <c r="A4310"/>
      <c r="B4310" s="24"/>
      <c r="E4310"/>
      <c r="F4310"/>
      <c r="G4310"/>
      <c r="H4310"/>
    </row>
    <row r="4311" spans="1:8" s="5" customFormat="1" x14ac:dyDescent="0.25">
      <c r="A4311"/>
      <c r="B4311" s="24"/>
      <c r="E4311"/>
      <c r="F4311"/>
      <c r="G4311"/>
      <c r="H4311"/>
    </row>
    <row r="4312" spans="1:8" s="5" customFormat="1" x14ac:dyDescent="0.25">
      <c r="A4312"/>
      <c r="B4312" s="24"/>
      <c r="E4312"/>
      <c r="F4312"/>
      <c r="G4312"/>
      <c r="H4312"/>
    </row>
    <row r="4313" spans="1:8" s="5" customFormat="1" x14ac:dyDescent="0.25">
      <c r="A4313"/>
      <c r="B4313" s="24"/>
      <c r="E4313"/>
      <c r="F4313"/>
      <c r="G4313"/>
      <c r="H4313"/>
    </row>
    <row r="4314" spans="1:8" s="5" customFormat="1" x14ac:dyDescent="0.25">
      <c r="A4314"/>
      <c r="B4314" s="24"/>
      <c r="E4314"/>
      <c r="F4314"/>
      <c r="G4314"/>
      <c r="H4314"/>
    </row>
    <row r="4315" spans="1:8" s="5" customFormat="1" x14ac:dyDescent="0.25">
      <c r="A4315"/>
      <c r="B4315" s="24"/>
      <c r="E4315"/>
      <c r="F4315"/>
      <c r="G4315"/>
      <c r="H4315"/>
    </row>
    <row r="4316" spans="1:8" s="5" customFormat="1" x14ac:dyDescent="0.25">
      <c r="A4316"/>
      <c r="B4316" s="24"/>
      <c r="E4316"/>
      <c r="F4316"/>
      <c r="G4316"/>
      <c r="H4316"/>
    </row>
    <row r="4317" spans="1:8" s="5" customFormat="1" x14ac:dyDescent="0.25">
      <c r="A4317"/>
      <c r="B4317" s="24"/>
      <c r="E4317"/>
      <c r="F4317"/>
      <c r="G4317"/>
      <c r="H4317"/>
    </row>
    <row r="4318" spans="1:8" s="5" customFormat="1" x14ac:dyDescent="0.25">
      <c r="A4318"/>
      <c r="B4318" s="24"/>
      <c r="E4318"/>
      <c r="F4318"/>
      <c r="G4318"/>
      <c r="H4318"/>
    </row>
    <row r="4319" spans="1:8" s="5" customFormat="1" x14ac:dyDescent="0.25">
      <c r="A4319"/>
      <c r="B4319" s="24"/>
      <c r="E4319"/>
      <c r="F4319"/>
      <c r="G4319"/>
      <c r="H4319"/>
    </row>
    <row r="4320" spans="1:8" s="5" customFormat="1" x14ac:dyDescent="0.25">
      <c r="A4320"/>
      <c r="B4320" s="24"/>
      <c r="E4320"/>
      <c r="F4320"/>
      <c r="G4320"/>
      <c r="H4320"/>
    </row>
    <row r="4321" spans="1:8" s="5" customFormat="1" x14ac:dyDescent="0.25">
      <c r="A4321"/>
      <c r="B4321" s="24"/>
      <c r="E4321"/>
      <c r="F4321"/>
      <c r="G4321"/>
      <c r="H4321"/>
    </row>
    <row r="4322" spans="1:8" s="5" customFormat="1" x14ac:dyDescent="0.25">
      <c r="A4322"/>
      <c r="B4322" s="24"/>
      <c r="E4322"/>
      <c r="F4322"/>
      <c r="G4322"/>
      <c r="H4322"/>
    </row>
    <row r="4323" spans="1:8" s="5" customFormat="1" x14ac:dyDescent="0.25">
      <c r="A4323"/>
      <c r="B4323" s="24"/>
      <c r="E4323"/>
      <c r="F4323"/>
      <c r="G4323"/>
      <c r="H4323"/>
    </row>
    <row r="4324" spans="1:8" s="5" customFormat="1" x14ac:dyDescent="0.25">
      <c r="A4324"/>
      <c r="B4324" s="24"/>
      <c r="E4324"/>
      <c r="F4324"/>
      <c r="G4324"/>
      <c r="H4324"/>
    </row>
    <row r="4325" spans="1:8" s="5" customFormat="1" x14ac:dyDescent="0.25">
      <c r="A4325"/>
      <c r="B4325" s="24"/>
      <c r="E4325"/>
      <c r="F4325"/>
      <c r="G4325"/>
      <c r="H4325"/>
    </row>
    <row r="4326" spans="1:8" s="5" customFormat="1" x14ac:dyDescent="0.25">
      <c r="A4326"/>
      <c r="B4326" s="24"/>
      <c r="E4326"/>
      <c r="F4326"/>
      <c r="G4326"/>
      <c r="H4326"/>
    </row>
    <row r="4327" spans="1:8" s="5" customFormat="1" x14ac:dyDescent="0.25">
      <c r="A4327"/>
      <c r="B4327" s="24"/>
      <c r="E4327"/>
      <c r="F4327"/>
      <c r="G4327"/>
      <c r="H4327"/>
    </row>
    <row r="4328" spans="1:8" s="5" customFormat="1" x14ac:dyDescent="0.25">
      <c r="A4328"/>
      <c r="B4328" s="24"/>
      <c r="E4328"/>
      <c r="F4328"/>
      <c r="G4328"/>
      <c r="H4328"/>
    </row>
    <row r="4329" spans="1:8" s="5" customFormat="1" x14ac:dyDescent="0.25">
      <c r="A4329"/>
      <c r="B4329" s="24"/>
      <c r="E4329"/>
      <c r="F4329"/>
      <c r="G4329"/>
      <c r="H4329"/>
    </row>
    <row r="4330" spans="1:8" s="5" customFormat="1" x14ac:dyDescent="0.25">
      <c r="A4330"/>
      <c r="B4330" s="24"/>
      <c r="E4330"/>
      <c r="F4330"/>
      <c r="G4330"/>
      <c r="H4330"/>
    </row>
    <row r="4331" spans="1:8" s="5" customFormat="1" x14ac:dyDescent="0.25">
      <c r="A4331"/>
      <c r="B4331" s="24"/>
      <c r="E4331"/>
      <c r="F4331"/>
      <c r="G4331"/>
      <c r="H4331"/>
    </row>
    <row r="4332" spans="1:8" s="5" customFormat="1" x14ac:dyDescent="0.25">
      <c r="A4332"/>
      <c r="B4332" s="24"/>
      <c r="E4332"/>
      <c r="F4332"/>
      <c r="G4332"/>
      <c r="H4332"/>
    </row>
    <row r="4333" spans="1:8" s="5" customFormat="1" x14ac:dyDescent="0.25">
      <c r="A4333"/>
      <c r="B4333" s="24"/>
      <c r="E4333"/>
      <c r="F4333"/>
      <c r="G4333"/>
      <c r="H4333"/>
    </row>
    <row r="4334" spans="1:8" s="5" customFormat="1" x14ac:dyDescent="0.25">
      <c r="A4334"/>
      <c r="B4334" s="24"/>
      <c r="E4334"/>
      <c r="F4334"/>
      <c r="G4334"/>
      <c r="H4334"/>
    </row>
    <row r="4335" spans="1:8" s="5" customFormat="1" x14ac:dyDescent="0.25">
      <c r="A4335"/>
      <c r="B4335" s="24"/>
      <c r="E4335"/>
      <c r="F4335"/>
      <c r="G4335"/>
      <c r="H4335"/>
    </row>
    <row r="4336" spans="1:8" s="5" customFormat="1" x14ac:dyDescent="0.25">
      <c r="A4336"/>
      <c r="B4336" s="24"/>
      <c r="E4336"/>
      <c r="F4336"/>
      <c r="G4336"/>
      <c r="H4336"/>
    </row>
    <row r="4337" spans="1:8" s="5" customFormat="1" x14ac:dyDescent="0.25">
      <c r="A4337"/>
      <c r="B4337" s="24"/>
      <c r="E4337"/>
      <c r="F4337"/>
      <c r="G4337"/>
      <c r="H4337"/>
    </row>
    <row r="4338" spans="1:8" s="5" customFormat="1" x14ac:dyDescent="0.25">
      <c r="A4338"/>
      <c r="B4338" s="24"/>
      <c r="E4338"/>
      <c r="F4338"/>
      <c r="G4338"/>
      <c r="H4338"/>
    </row>
    <row r="4339" spans="1:8" s="5" customFormat="1" x14ac:dyDescent="0.25">
      <c r="A4339"/>
      <c r="B4339" s="24"/>
      <c r="E4339"/>
      <c r="F4339"/>
      <c r="G4339"/>
      <c r="H4339"/>
    </row>
    <row r="4340" spans="1:8" s="5" customFormat="1" x14ac:dyDescent="0.25">
      <c r="A4340"/>
      <c r="B4340" s="24"/>
      <c r="E4340"/>
      <c r="F4340"/>
      <c r="G4340"/>
      <c r="H4340"/>
    </row>
    <row r="4341" spans="1:8" s="5" customFormat="1" x14ac:dyDescent="0.25">
      <c r="A4341"/>
      <c r="B4341" s="24"/>
      <c r="E4341"/>
      <c r="F4341"/>
      <c r="G4341"/>
      <c r="H4341"/>
    </row>
    <row r="4342" spans="1:8" s="5" customFormat="1" x14ac:dyDescent="0.25">
      <c r="A4342"/>
      <c r="B4342" s="24"/>
      <c r="E4342"/>
      <c r="F4342"/>
      <c r="G4342"/>
      <c r="H4342"/>
    </row>
    <row r="4343" spans="1:8" s="5" customFormat="1" x14ac:dyDescent="0.25">
      <c r="A4343"/>
      <c r="B4343" s="24"/>
      <c r="E4343"/>
      <c r="F4343"/>
      <c r="G4343"/>
      <c r="H4343"/>
    </row>
    <row r="4344" spans="1:8" s="5" customFormat="1" x14ac:dyDescent="0.25">
      <c r="A4344"/>
      <c r="B4344" s="24"/>
      <c r="E4344"/>
      <c r="F4344"/>
      <c r="G4344"/>
      <c r="H4344"/>
    </row>
    <row r="4345" spans="1:8" s="5" customFormat="1" x14ac:dyDescent="0.25">
      <c r="A4345"/>
      <c r="B4345" s="24"/>
      <c r="E4345"/>
      <c r="F4345"/>
      <c r="G4345"/>
      <c r="H4345"/>
    </row>
    <row r="4346" spans="1:8" s="5" customFormat="1" x14ac:dyDescent="0.25">
      <c r="A4346"/>
      <c r="B4346" s="24"/>
      <c r="E4346"/>
      <c r="F4346"/>
      <c r="G4346"/>
      <c r="H4346"/>
    </row>
    <row r="4347" spans="1:8" s="5" customFormat="1" x14ac:dyDescent="0.25">
      <c r="A4347"/>
      <c r="B4347" s="24"/>
      <c r="E4347"/>
      <c r="F4347"/>
      <c r="G4347"/>
      <c r="H4347"/>
    </row>
    <row r="4348" spans="1:8" s="5" customFormat="1" x14ac:dyDescent="0.25">
      <c r="A4348"/>
      <c r="B4348" s="24"/>
      <c r="E4348"/>
      <c r="F4348"/>
      <c r="G4348"/>
      <c r="H4348"/>
    </row>
    <row r="4349" spans="1:8" s="5" customFormat="1" x14ac:dyDescent="0.25">
      <c r="A4349"/>
      <c r="B4349" s="24"/>
      <c r="E4349"/>
      <c r="F4349"/>
      <c r="G4349"/>
      <c r="H4349"/>
    </row>
    <row r="4350" spans="1:8" s="5" customFormat="1" x14ac:dyDescent="0.25">
      <c r="A4350"/>
      <c r="B4350" s="24"/>
      <c r="E4350"/>
      <c r="F4350"/>
      <c r="G4350"/>
      <c r="H4350"/>
    </row>
    <row r="4351" spans="1:8" s="5" customFormat="1" x14ac:dyDescent="0.25">
      <c r="A4351"/>
      <c r="B4351" s="24"/>
      <c r="E4351"/>
      <c r="F4351"/>
      <c r="G4351"/>
      <c r="H4351"/>
    </row>
    <row r="4352" spans="1:8" s="5" customFormat="1" x14ac:dyDescent="0.25">
      <c r="A4352"/>
      <c r="B4352" s="24"/>
      <c r="E4352"/>
      <c r="F4352"/>
      <c r="G4352"/>
      <c r="H4352"/>
    </row>
    <row r="4353" spans="1:8" s="5" customFormat="1" x14ac:dyDescent="0.25">
      <c r="A4353"/>
      <c r="B4353" s="24"/>
      <c r="E4353"/>
      <c r="F4353"/>
      <c r="G4353"/>
      <c r="H4353"/>
    </row>
    <row r="4354" spans="1:8" s="5" customFormat="1" x14ac:dyDescent="0.25">
      <c r="A4354"/>
      <c r="B4354" s="24"/>
      <c r="E4354"/>
      <c r="F4354"/>
      <c r="G4354"/>
      <c r="H4354"/>
    </row>
    <row r="4355" spans="1:8" s="5" customFormat="1" x14ac:dyDescent="0.25">
      <c r="A4355"/>
      <c r="B4355" s="24"/>
      <c r="E4355"/>
      <c r="F4355"/>
      <c r="G4355"/>
      <c r="H4355"/>
    </row>
    <row r="4356" spans="1:8" s="5" customFormat="1" x14ac:dyDescent="0.25">
      <c r="A4356"/>
      <c r="B4356" s="24"/>
      <c r="E4356"/>
      <c r="F4356"/>
      <c r="G4356"/>
      <c r="H4356"/>
    </row>
    <row r="4357" spans="1:8" s="5" customFormat="1" x14ac:dyDescent="0.25">
      <c r="A4357"/>
      <c r="B4357" s="24"/>
      <c r="E4357"/>
      <c r="F4357"/>
      <c r="G4357"/>
      <c r="H4357"/>
    </row>
    <row r="4358" spans="1:8" s="5" customFormat="1" x14ac:dyDescent="0.25">
      <c r="A4358"/>
      <c r="B4358" s="24"/>
      <c r="E4358"/>
      <c r="F4358"/>
      <c r="G4358"/>
      <c r="H4358"/>
    </row>
    <row r="4359" spans="1:8" s="5" customFormat="1" x14ac:dyDescent="0.25">
      <c r="A4359"/>
      <c r="B4359" s="24"/>
      <c r="E4359"/>
      <c r="F4359"/>
      <c r="G4359"/>
      <c r="H4359"/>
    </row>
    <row r="4360" spans="1:8" s="5" customFormat="1" x14ac:dyDescent="0.25">
      <c r="A4360"/>
      <c r="B4360" s="24"/>
      <c r="E4360"/>
      <c r="F4360"/>
      <c r="G4360"/>
      <c r="H4360"/>
    </row>
    <row r="4361" spans="1:8" s="5" customFormat="1" x14ac:dyDescent="0.25">
      <c r="A4361"/>
      <c r="B4361" s="24"/>
      <c r="E4361"/>
      <c r="F4361"/>
      <c r="G4361"/>
      <c r="H4361"/>
    </row>
    <row r="4362" spans="1:8" s="5" customFormat="1" x14ac:dyDescent="0.25">
      <c r="A4362"/>
      <c r="B4362" s="24"/>
      <c r="E4362"/>
      <c r="F4362"/>
      <c r="G4362"/>
      <c r="H4362"/>
    </row>
    <row r="4363" spans="1:8" s="5" customFormat="1" x14ac:dyDescent="0.25">
      <c r="A4363"/>
      <c r="B4363" s="24"/>
      <c r="E4363"/>
      <c r="F4363"/>
      <c r="G4363"/>
      <c r="H4363"/>
    </row>
    <row r="4364" spans="1:8" s="5" customFormat="1" x14ac:dyDescent="0.25">
      <c r="A4364"/>
      <c r="B4364" s="24"/>
      <c r="E4364"/>
      <c r="F4364"/>
      <c r="G4364"/>
      <c r="H4364"/>
    </row>
    <row r="4365" spans="1:8" s="5" customFormat="1" x14ac:dyDescent="0.25">
      <c r="A4365"/>
      <c r="B4365" s="24"/>
      <c r="E4365"/>
      <c r="F4365"/>
      <c r="G4365"/>
      <c r="H4365"/>
    </row>
    <row r="4366" spans="1:8" s="5" customFormat="1" x14ac:dyDescent="0.25">
      <c r="A4366"/>
      <c r="B4366" s="24"/>
      <c r="E4366"/>
      <c r="F4366"/>
      <c r="G4366"/>
      <c r="H4366"/>
    </row>
    <row r="4367" spans="1:8" s="5" customFormat="1" x14ac:dyDescent="0.25">
      <c r="A4367"/>
      <c r="B4367" s="24"/>
      <c r="E4367"/>
      <c r="F4367"/>
      <c r="G4367"/>
      <c r="H4367"/>
    </row>
    <row r="4368" spans="1:8" s="5" customFormat="1" x14ac:dyDescent="0.25">
      <c r="A4368"/>
      <c r="B4368" s="24"/>
      <c r="E4368"/>
      <c r="F4368"/>
      <c r="G4368"/>
      <c r="H4368"/>
    </row>
    <row r="4369" spans="1:8" s="5" customFormat="1" x14ac:dyDescent="0.25">
      <c r="A4369"/>
      <c r="B4369" s="24"/>
      <c r="E4369"/>
      <c r="F4369"/>
      <c r="G4369"/>
      <c r="H4369"/>
    </row>
    <row r="4370" spans="1:8" s="5" customFormat="1" x14ac:dyDescent="0.25">
      <c r="A4370"/>
      <c r="B4370" s="24"/>
      <c r="E4370"/>
      <c r="F4370"/>
      <c r="G4370"/>
      <c r="H4370"/>
    </row>
    <row r="4371" spans="1:8" s="5" customFormat="1" x14ac:dyDescent="0.25">
      <c r="A4371"/>
      <c r="B4371" s="24"/>
      <c r="E4371"/>
      <c r="F4371"/>
      <c r="G4371"/>
      <c r="H4371"/>
    </row>
    <row r="4372" spans="1:8" s="5" customFormat="1" x14ac:dyDescent="0.25">
      <c r="A4372"/>
      <c r="B4372" s="24"/>
      <c r="E4372"/>
      <c r="F4372"/>
      <c r="G4372"/>
      <c r="H4372"/>
    </row>
    <row r="4373" spans="1:8" s="5" customFormat="1" x14ac:dyDescent="0.25">
      <c r="A4373"/>
      <c r="B4373" s="24"/>
      <c r="E4373"/>
      <c r="F4373"/>
      <c r="G4373"/>
      <c r="H4373"/>
    </row>
    <row r="4374" spans="1:8" s="5" customFormat="1" x14ac:dyDescent="0.25">
      <c r="A4374"/>
      <c r="B4374" s="24"/>
      <c r="E4374"/>
      <c r="F4374"/>
      <c r="G4374"/>
      <c r="H4374"/>
    </row>
    <row r="4375" spans="1:8" s="5" customFormat="1" x14ac:dyDescent="0.25">
      <c r="A4375"/>
      <c r="B4375" s="24"/>
      <c r="E4375"/>
      <c r="F4375"/>
      <c r="G4375"/>
      <c r="H4375"/>
    </row>
    <row r="4376" spans="1:8" s="5" customFormat="1" x14ac:dyDescent="0.25">
      <c r="A4376"/>
      <c r="B4376" s="24"/>
      <c r="E4376"/>
      <c r="F4376"/>
      <c r="G4376"/>
      <c r="H4376"/>
    </row>
    <row r="4377" spans="1:8" s="5" customFormat="1" x14ac:dyDescent="0.25">
      <c r="A4377"/>
      <c r="B4377" s="24"/>
      <c r="E4377"/>
      <c r="F4377"/>
      <c r="G4377"/>
      <c r="H4377"/>
    </row>
    <row r="4378" spans="1:8" s="5" customFormat="1" x14ac:dyDescent="0.25">
      <c r="A4378"/>
      <c r="B4378" s="24"/>
      <c r="E4378"/>
      <c r="F4378"/>
      <c r="G4378"/>
      <c r="H4378"/>
    </row>
    <row r="4379" spans="1:8" s="5" customFormat="1" x14ac:dyDescent="0.25">
      <c r="A4379"/>
      <c r="B4379" s="24"/>
      <c r="E4379"/>
      <c r="F4379"/>
      <c r="G4379"/>
      <c r="H4379"/>
    </row>
    <row r="4380" spans="1:8" s="5" customFormat="1" x14ac:dyDescent="0.25">
      <c r="A4380"/>
      <c r="B4380" s="24"/>
      <c r="E4380"/>
      <c r="F4380"/>
      <c r="G4380"/>
      <c r="H4380"/>
    </row>
    <row r="4381" spans="1:8" s="5" customFormat="1" x14ac:dyDescent="0.25">
      <c r="A4381"/>
      <c r="B4381" s="24"/>
      <c r="E4381"/>
      <c r="F4381"/>
      <c r="G4381"/>
      <c r="H4381"/>
    </row>
    <row r="4382" spans="1:8" s="5" customFormat="1" x14ac:dyDescent="0.25">
      <c r="A4382"/>
      <c r="B4382" s="24"/>
      <c r="E4382"/>
      <c r="F4382"/>
      <c r="G4382"/>
      <c r="H4382"/>
    </row>
    <row r="4383" spans="1:8" s="5" customFormat="1" x14ac:dyDescent="0.25">
      <c r="A4383"/>
      <c r="B4383" s="24"/>
      <c r="E4383"/>
      <c r="F4383"/>
      <c r="G4383"/>
      <c r="H4383"/>
    </row>
    <row r="4384" spans="1:8" s="5" customFormat="1" x14ac:dyDescent="0.25">
      <c r="A4384"/>
      <c r="B4384" s="24"/>
      <c r="E4384"/>
      <c r="F4384"/>
      <c r="G4384"/>
      <c r="H4384"/>
    </row>
    <row r="4385" spans="1:8" s="5" customFormat="1" x14ac:dyDescent="0.25">
      <c r="A4385"/>
      <c r="B4385" s="24"/>
      <c r="E4385"/>
      <c r="F4385"/>
      <c r="G4385"/>
      <c r="H4385"/>
    </row>
    <row r="4386" spans="1:8" s="5" customFormat="1" x14ac:dyDescent="0.25">
      <c r="A4386"/>
      <c r="B4386" s="24"/>
      <c r="E4386"/>
      <c r="F4386"/>
      <c r="G4386"/>
      <c r="H4386"/>
    </row>
    <row r="4387" spans="1:8" s="5" customFormat="1" x14ac:dyDescent="0.25">
      <c r="A4387"/>
      <c r="B4387" s="24"/>
      <c r="E4387"/>
      <c r="F4387"/>
      <c r="G4387"/>
      <c r="H4387"/>
    </row>
    <row r="4388" spans="1:8" s="5" customFormat="1" x14ac:dyDescent="0.25">
      <c r="A4388"/>
      <c r="B4388" s="24"/>
      <c r="E4388"/>
      <c r="F4388"/>
      <c r="G4388"/>
      <c r="H4388"/>
    </row>
    <row r="4389" spans="1:8" s="5" customFormat="1" x14ac:dyDescent="0.25">
      <c r="A4389"/>
      <c r="B4389" s="24"/>
      <c r="E4389"/>
      <c r="F4389"/>
      <c r="G4389"/>
      <c r="H4389"/>
    </row>
    <row r="4390" spans="1:8" s="5" customFormat="1" x14ac:dyDescent="0.25">
      <c r="A4390"/>
      <c r="B4390" s="24"/>
      <c r="E4390"/>
      <c r="F4390"/>
      <c r="G4390"/>
      <c r="H4390"/>
    </row>
    <row r="4391" spans="1:8" s="5" customFormat="1" x14ac:dyDescent="0.25">
      <c r="A4391"/>
      <c r="B4391" s="24"/>
      <c r="E4391"/>
      <c r="F4391"/>
      <c r="G4391"/>
      <c r="H4391"/>
    </row>
    <row r="4392" spans="1:8" s="5" customFormat="1" x14ac:dyDescent="0.25">
      <c r="A4392"/>
      <c r="B4392" s="24"/>
      <c r="E4392"/>
      <c r="F4392"/>
      <c r="G4392"/>
      <c r="H4392"/>
    </row>
    <row r="4393" spans="1:8" s="5" customFormat="1" x14ac:dyDescent="0.25">
      <c r="A4393"/>
      <c r="B4393" s="24"/>
      <c r="E4393"/>
      <c r="F4393"/>
      <c r="G4393"/>
      <c r="H4393"/>
    </row>
    <row r="4394" spans="1:8" s="5" customFormat="1" x14ac:dyDescent="0.25">
      <c r="A4394"/>
      <c r="B4394" s="24"/>
      <c r="E4394"/>
      <c r="F4394"/>
      <c r="G4394"/>
      <c r="H4394"/>
    </row>
    <row r="4395" spans="1:8" s="5" customFormat="1" x14ac:dyDescent="0.25">
      <c r="A4395"/>
      <c r="B4395" s="24"/>
      <c r="E4395"/>
      <c r="F4395"/>
      <c r="G4395"/>
      <c r="H4395"/>
    </row>
    <row r="4396" spans="1:8" s="5" customFormat="1" x14ac:dyDescent="0.25">
      <c r="A4396"/>
      <c r="B4396" s="24"/>
      <c r="E4396"/>
      <c r="F4396"/>
      <c r="G4396"/>
      <c r="H4396"/>
    </row>
    <row r="4397" spans="1:8" s="5" customFormat="1" x14ac:dyDescent="0.25">
      <c r="A4397"/>
      <c r="B4397" s="24"/>
      <c r="E4397"/>
      <c r="F4397"/>
      <c r="G4397"/>
      <c r="H4397"/>
    </row>
    <row r="4398" spans="1:8" s="5" customFormat="1" x14ac:dyDescent="0.25">
      <c r="A4398"/>
      <c r="B4398" s="24"/>
      <c r="E4398"/>
      <c r="F4398"/>
      <c r="G4398"/>
      <c r="H4398"/>
    </row>
    <row r="4399" spans="1:8" s="5" customFormat="1" x14ac:dyDescent="0.25">
      <c r="A4399"/>
      <c r="B4399" s="24"/>
      <c r="E4399"/>
      <c r="F4399"/>
      <c r="G4399"/>
      <c r="H4399"/>
    </row>
    <row r="4400" spans="1:8" s="5" customFormat="1" x14ac:dyDescent="0.25">
      <c r="A4400"/>
      <c r="B4400" s="24"/>
      <c r="E4400"/>
      <c r="F4400"/>
      <c r="G4400"/>
      <c r="H4400"/>
    </row>
    <row r="4401" spans="1:8" s="5" customFormat="1" x14ac:dyDescent="0.25">
      <c r="A4401"/>
      <c r="B4401" s="24"/>
      <c r="E4401"/>
      <c r="F4401"/>
      <c r="G4401"/>
      <c r="H4401"/>
    </row>
    <row r="4402" spans="1:8" s="5" customFormat="1" x14ac:dyDescent="0.25">
      <c r="A4402"/>
      <c r="B4402" s="24"/>
      <c r="E4402"/>
      <c r="F4402"/>
      <c r="G4402"/>
      <c r="H4402"/>
    </row>
    <row r="4403" spans="1:8" s="5" customFormat="1" x14ac:dyDescent="0.25">
      <c r="A4403"/>
      <c r="B4403" s="24"/>
      <c r="E4403"/>
      <c r="F4403"/>
      <c r="G4403"/>
      <c r="H4403"/>
    </row>
    <row r="4404" spans="1:8" s="5" customFormat="1" x14ac:dyDescent="0.25">
      <c r="A4404"/>
      <c r="B4404" s="24"/>
      <c r="E4404"/>
      <c r="F4404"/>
      <c r="G4404"/>
      <c r="H4404"/>
    </row>
    <row r="4405" spans="1:8" s="5" customFormat="1" x14ac:dyDescent="0.25">
      <c r="A4405"/>
      <c r="B4405" s="24"/>
      <c r="E4405"/>
      <c r="F4405"/>
      <c r="G4405"/>
      <c r="H4405"/>
    </row>
    <row r="4406" spans="1:8" s="5" customFormat="1" x14ac:dyDescent="0.25">
      <c r="A4406"/>
      <c r="B4406" s="24"/>
      <c r="E4406"/>
      <c r="F4406"/>
      <c r="G4406"/>
      <c r="H4406"/>
    </row>
    <row r="4407" spans="1:8" s="5" customFormat="1" x14ac:dyDescent="0.25">
      <c r="A4407"/>
      <c r="B4407" s="24"/>
      <c r="E4407"/>
      <c r="F4407"/>
      <c r="G4407"/>
      <c r="H4407"/>
    </row>
    <row r="4408" spans="1:8" s="5" customFormat="1" x14ac:dyDescent="0.25">
      <c r="A4408"/>
      <c r="B4408" s="24"/>
      <c r="E4408"/>
      <c r="F4408"/>
      <c r="G4408"/>
      <c r="H4408"/>
    </row>
    <row r="4409" spans="1:8" s="5" customFormat="1" x14ac:dyDescent="0.25">
      <c r="A4409"/>
      <c r="B4409" s="24"/>
      <c r="E4409"/>
      <c r="F4409"/>
      <c r="G4409"/>
      <c r="H4409"/>
    </row>
    <row r="4410" spans="1:8" s="5" customFormat="1" x14ac:dyDescent="0.25">
      <c r="A4410"/>
      <c r="B4410" s="24"/>
      <c r="E4410"/>
      <c r="F4410"/>
      <c r="G4410"/>
      <c r="H4410"/>
    </row>
    <row r="4411" spans="1:8" s="5" customFormat="1" x14ac:dyDescent="0.25">
      <c r="A4411"/>
      <c r="B4411" s="24"/>
      <c r="E4411"/>
      <c r="F4411"/>
      <c r="G4411"/>
      <c r="H4411"/>
    </row>
    <row r="4412" spans="1:8" s="5" customFormat="1" x14ac:dyDescent="0.25">
      <c r="A4412"/>
      <c r="B4412" s="24"/>
      <c r="E4412"/>
      <c r="F4412"/>
      <c r="G4412"/>
      <c r="H4412"/>
    </row>
    <row r="4413" spans="1:8" s="5" customFormat="1" x14ac:dyDescent="0.25">
      <c r="A4413"/>
      <c r="B4413" s="24"/>
      <c r="E4413"/>
      <c r="F4413"/>
      <c r="G4413"/>
      <c r="H4413"/>
    </row>
    <row r="4414" spans="1:8" s="5" customFormat="1" x14ac:dyDescent="0.25">
      <c r="A4414"/>
      <c r="B4414" s="24"/>
      <c r="E4414"/>
      <c r="F4414"/>
      <c r="G4414"/>
      <c r="H4414"/>
    </row>
    <row r="4415" spans="1:8" s="5" customFormat="1" x14ac:dyDescent="0.25">
      <c r="A4415"/>
      <c r="B4415" s="24"/>
      <c r="E4415"/>
      <c r="F4415"/>
      <c r="G4415"/>
      <c r="H4415"/>
    </row>
    <row r="4416" spans="1:8" s="5" customFormat="1" x14ac:dyDescent="0.25">
      <c r="A4416"/>
      <c r="B4416" s="24"/>
      <c r="E4416"/>
      <c r="F4416"/>
      <c r="G4416"/>
      <c r="H4416"/>
    </row>
    <row r="4417" spans="1:8" s="5" customFormat="1" x14ac:dyDescent="0.25">
      <c r="A4417"/>
      <c r="B4417" s="24"/>
      <c r="E4417"/>
      <c r="F4417"/>
      <c r="G4417"/>
      <c r="H4417"/>
    </row>
    <row r="4418" spans="1:8" s="5" customFormat="1" x14ac:dyDescent="0.25">
      <c r="A4418"/>
      <c r="B4418" s="24"/>
      <c r="E4418"/>
      <c r="F4418"/>
      <c r="G4418"/>
      <c r="H4418"/>
    </row>
    <row r="4419" spans="1:8" s="5" customFormat="1" x14ac:dyDescent="0.25">
      <c r="A4419"/>
      <c r="B4419" s="24"/>
      <c r="E4419"/>
      <c r="F4419"/>
      <c r="G4419"/>
      <c r="H4419"/>
    </row>
    <row r="4420" spans="1:8" s="5" customFormat="1" x14ac:dyDescent="0.25">
      <c r="A4420"/>
      <c r="B4420" s="24"/>
      <c r="E4420"/>
      <c r="F4420"/>
      <c r="G4420"/>
      <c r="H4420"/>
    </row>
    <row r="4421" spans="1:8" s="5" customFormat="1" x14ac:dyDescent="0.25">
      <c r="A4421"/>
      <c r="B4421" s="24"/>
      <c r="E4421"/>
      <c r="F4421"/>
      <c r="G4421"/>
      <c r="H4421"/>
    </row>
    <row r="4422" spans="1:8" s="5" customFormat="1" x14ac:dyDescent="0.25">
      <c r="A4422"/>
      <c r="B4422" s="24"/>
      <c r="E4422"/>
      <c r="F4422"/>
      <c r="G4422"/>
      <c r="H4422"/>
    </row>
    <row r="4423" spans="1:8" s="5" customFormat="1" x14ac:dyDescent="0.25">
      <c r="A4423"/>
      <c r="B4423" s="24"/>
      <c r="E4423"/>
      <c r="F4423"/>
      <c r="G4423"/>
      <c r="H4423"/>
    </row>
    <row r="4424" spans="1:8" s="5" customFormat="1" x14ac:dyDescent="0.25">
      <c r="A4424"/>
      <c r="B4424" s="24"/>
      <c r="E4424"/>
      <c r="F4424"/>
      <c r="G4424"/>
      <c r="H4424"/>
    </row>
    <row r="4425" spans="1:8" s="5" customFormat="1" x14ac:dyDescent="0.25">
      <c r="A4425"/>
      <c r="B4425" s="24"/>
      <c r="E4425"/>
      <c r="F4425"/>
      <c r="G4425"/>
      <c r="H4425"/>
    </row>
    <row r="4426" spans="1:8" s="5" customFormat="1" x14ac:dyDescent="0.25">
      <c r="A4426"/>
      <c r="B4426" s="24"/>
      <c r="E4426"/>
      <c r="F4426"/>
      <c r="G4426"/>
      <c r="H4426"/>
    </row>
    <row r="4427" spans="1:8" s="5" customFormat="1" x14ac:dyDescent="0.25">
      <c r="A4427"/>
      <c r="B4427" s="24"/>
      <c r="E4427"/>
      <c r="F4427"/>
      <c r="G4427"/>
      <c r="H4427"/>
    </row>
    <row r="4428" spans="1:8" s="5" customFormat="1" x14ac:dyDescent="0.25">
      <c r="A4428"/>
      <c r="B4428" s="24"/>
      <c r="E4428"/>
      <c r="F4428"/>
      <c r="G4428"/>
      <c r="H4428"/>
    </row>
    <row r="4429" spans="1:8" s="5" customFormat="1" x14ac:dyDescent="0.25">
      <c r="A4429"/>
      <c r="B4429" s="24"/>
      <c r="E4429"/>
      <c r="F4429"/>
      <c r="G4429"/>
      <c r="H4429"/>
    </row>
    <row r="4430" spans="1:8" s="5" customFormat="1" x14ac:dyDescent="0.25">
      <c r="A4430"/>
      <c r="B4430" s="24"/>
      <c r="E4430"/>
      <c r="F4430"/>
      <c r="G4430"/>
      <c r="H4430"/>
    </row>
    <row r="4431" spans="1:8" s="5" customFormat="1" x14ac:dyDescent="0.25">
      <c r="A4431"/>
      <c r="B4431" s="24"/>
      <c r="E4431"/>
      <c r="F4431"/>
      <c r="G4431"/>
      <c r="H4431"/>
    </row>
    <row r="4432" spans="1:8" s="5" customFormat="1" x14ac:dyDescent="0.25">
      <c r="A4432"/>
      <c r="B4432" s="24"/>
      <c r="E4432"/>
      <c r="F4432"/>
      <c r="G4432"/>
      <c r="H4432"/>
    </row>
    <row r="4433" spans="1:8" s="5" customFormat="1" x14ac:dyDescent="0.25">
      <c r="A4433"/>
      <c r="B4433" s="24"/>
      <c r="E4433"/>
      <c r="F4433"/>
      <c r="G4433"/>
      <c r="H4433"/>
    </row>
    <row r="4434" spans="1:8" s="5" customFormat="1" x14ac:dyDescent="0.25">
      <c r="A4434"/>
      <c r="B4434" s="24"/>
      <c r="E4434"/>
      <c r="F4434"/>
      <c r="G4434"/>
      <c r="H4434"/>
    </row>
    <row r="4435" spans="1:8" s="5" customFormat="1" x14ac:dyDescent="0.25">
      <c r="A4435"/>
      <c r="B4435" s="24"/>
      <c r="E4435"/>
      <c r="F4435"/>
      <c r="G4435"/>
      <c r="H4435"/>
    </row>
    <row r="4436" spans="1:8" s="5" customFormat="1" x14ac:dyDescent="0.25">
      <c r="A4436"/>
      <c r="B4436" s="24"/>
      <c r="E4436"/>
      <c r="F4436"/>
      <c r="G4436"/>
      <c r="H4436"/>
    </row>
    <row r="4437" spans="1:8" s="5" customFormat="1" x14ac:dyDescent="0.25">
      <c r="A4437"/>
      <c r="B4437" s="24"/>
      <c r="E4437"/>
      <c r="F4437"/>
      <c r="G4437"/>
      <c r="H4437"/>
    </row>
    <row r="4438" spans="1:8" s="5" customFormat="1" x14ac:dyDescent="0.25">
      <c r="A4438"/>
      <c r="B4438" s="24"/>
      <c r="E4438"/>
      <c r="F4438"/>
      <c r="G4438"/>
      <c r="H4438"/>
    </row>
    <row r="4439" spans="1:8" s="5" customFormat="1" x14ac:dyDescent="0.25">
      <c r="A4439"/>
      <c r="B4439" s="24"/>
      <c r="E4439"/>
      <c r="F4439"/>
      <c r="G4439"/>
      <c r="H4439"/>
    </row>
    <row r="4440" spans="1:8" s="5" customFormat="1" x14ac:dyDescent="0.25">
      <c r="A4440"/>
      <c r="B4440" s="24"/>
      <c r="E4440"/>
      <c r="F4440"/>
      <c r="G4440"/>
      <c r="H4440"/>
    </row>
    <row r="4441" spans="1:8" s="5" customFormat="1" x14ac:dyDescent="0.25">
      <c r="A4441"/>
      <c r="B4441" s="24"/>
      <c r="E4441"/>
      <c r="F4441"/>
      <c r="G4441"/>
      <c r="H4441"/>
    </row>
    <row r="4442" spans="1:8" s="5" customFormat="1" x14ac:dyDescent="0.25">
      <c r="A4442"/>
      <c r="B4442" s="24"/>
      <c r="E4442"/>
      <c r="F4442"/>
      <c r="G4442"/>
      <c r="H4442"/>
    </row>
    <row r="4443" spans="1:8" s="5" customFormat="1" x14ac:dyDescent="0.25">
      <c r="A4443"/>
      <c r="B4443" s="24"/>
      <c r="E4443"/>
      <c r="F4443"/>
      <c r="G4443"/>
      <c r="H4443"/>
    </row>
    <row r="4444" spans="1:8" s="5" customFormat="1" x14ac:dyDescent="0.25">
      <c r="A4444"/>
      <c r="B4444" s="24"/>
      <c r="E4444"/>
      <c r="F4444"/>
      <c r="G4444"/>
      <c r="H4444"/>
    </row>
    <row r="4445" spans="1:8" s="5" customFormat="1" x14ac:dyDescent="0.25">
      <c r="A4445"/>
      <c r="B4445" s="24"/>
      <c r="E4445"/>
      <c r="F4445"/>
      <c r="G4445"/>
      <c r="H4445"/>
    </row>
    <row r="4446" spans="1:8" s="5" customFormat="1" x14ac:dyDescent="0.25">
      <c r="A4446"/>
      <c r="B4446" s="24"/>
      <c r="E4446"/>
      <c r="F4446"/>
      <c r="G4446"/>
      <c r="H4446"/>
    </row>
    <row r="4447" spans="1:8" s="5" customFormat="1" x14ac:dyDescent="0.25">
      <c r="A4447"/>
      <c r="B4447" s="24"/>
      <c r="E4447"/>
      <c r="F4447"/>
      <c r="G4447"/>
      <c r="H4447"/>
    </row>
    <row r="4448" spans="1:8" s="5" customFormat="1" x14ac:dyDescent="0.25">
      <c r="A4448"/>
      <c r="B4448" s="24"/>
      <c r="E4448"/>
      <c r="F4448"/>
      <c r="G4448"/>
      <c r="H4448"/>
    </row>
    <row r="4449" spans="1:8" s="5" customFormat="1" x14ac:dyDescent="0.25">
      <c r="A4449"/>
      <c r="B4449" s="24"/>
      <c r="E4449"/>
      <c r="F4449"/>
      <c r="G4449"/>
      <c r="H4449"/>
    </row>
    <row r="4450" spans="1:8" s="5" customFormat="1" x14ac:dyDescent="0.25">
      <c r="A4450"/>
      <c r="B4450" s="24"/>
      <c r="E4450"/>
      <c r="F4450"/>
      <c r="G4450"/>
      <c r="H4450"/>
    </row>
    <row r="4451" spans="1:8" s="5" customFormat="1" x14ac:dyDescent="0.25">
      <c r="A4451"/>
      <c r="B4451" s="24"/>
      <c r="E4451"/>
      <c r="F4451"/>
      <c r="G4451"/>
      <c r="H4451"/>
    </row>
    <row r="4452" spans="1:8" s="5" customFormat="1" x14ac:dyDescent="0.25">
      <c r="A4452"/>
      <c r="B4452" s="24"/>
      <c r="E4452"/>
      <c r="F4452"/>
      <c r="G4452"/>
      <c r="H4452"/>
    </row>
    <row r="4453" spans="1:8" s="5" customFormat="1" x14ac:dyDescent="0.25">
      <c r="A4453"/>
      <c r="B4453" s="24"/>
      <c r="E4453"/>
      <c r="F4453"/>
      <c r="G4453"/>
      <c r="H4453"/>
    </row>
    <row r="4454" spans="1:8" s="5" customFormat="1" x14ac:dyDescent="0.25">
      <c r="A4454"/>
      <c r="B4454" s="24"/>
      <c r="E4454"/>
      <c r="F4454"/>
      <c r="G4454"/>
      <c r="H4454"/>
    </row>
    <row r="4455" spans="1:8" s="5" customFormat="1" x14ac:dyDescent="0.25">
      <c r="A4455"/>
      <c r="B4455" s="24"/>
      <c r="E4455"/>
      <c r="F4455"/>
      <c r="G4455"/>
      <c r="H4455"/>
    </row>
    <row r="4456" spans="1:8" s="5" customFormat="1" x14ac:dyDescent="0.25">
      <c r="A4456"/>
      <c r="B4456" s="24"/>
      <c r="E4456"/>
      <c r="F4456"/>
      <c r="G4456"/>
      <c r="H4456"/>
    </row>
    <row r="4457" spans="1:8" s="5" customFormat="1" x14ac:dyDescent="0.25">
      <c r="A4457"/>
      <c r="B4457" s="24"/>
      <c r="E4457"/>
      <c r="F4457"/>
      <c r="G4457"/>
      <c r="H4457"/>
    </row>
    <row r="4458" spans="1:8" s="5" customFormat="1" x14ac:dyDescent="0.25">
      <c r="A4458"/>
      <c r="B4458" s="24"/>
      <c r="E4458"/>
      <c r="F4458"/>
      <c r="G4458"/>
      <c r="H4458"/>
    </row>
    <row r="4459" spans="1:8" s="5" customFormat="1" x14ac:dyDescent="0.25">
      <c r="A4459"/>
      <c r="B4459" s="24"/>
      <c r="E4459"/>
      <c r="F4459"/>
      <c r="G4459"/>
      <c r="H4459"/>
    </row>
    <row r="4460" spans="1:8" s="5" customFormat="1" x14ac:dyDescent="0.25">
      <c r="A4460"/>
      <c r="B4460" s="24"/>
      <c r="E4460"/>
      <c r="F4460"/>
      <c r="G4460"/>
      <c r="H4460"/>
    </row>
    <row r="4461" spans="1:8" s="5" customFormat="1" x14ac:dyDescent="0.25">
      <c r="A4461"/>
      <c r="B4461" s="24"/>
      <c r="E4461"/>
      <c r="F4461"/>
      <c r="G4461"/>
      <c r="H4461"/>
    </row>
    <row r="4462" spans="1:8" s="5" customFormat="1" x14ac:dyDescent="0.25">
      <c r="A4462"/>
      <c r="B4462" s="24"/>
      <c r="E4462"/>
      <c r="F4462"/>
      <c r="G4462"/>
      <c r="H4462"/>
    </row>
    <row r="4463" spans="1:8" s="5" customFormat="1" x14ac:dyDescent="0.25">
      <c r="A4463"/>
      <c r="B4463" s="24"/>
      <c r="E4463"/>
      <c r="F4463"/>
      <c r="G4463"/>
      <c r="H4463"/>
    </row>
    <row r="4464" spans="1:8" s="5" customFormat="1" x14ac:dyDescent="0.25">
      <c r="A4464"/>
      <c r="B4464" s="24"/>
      <c r="E4464"/>
      <c r="F4464"/>
      <c r="G4464"/>
      <c r="H4464"/>
    </row>
    <row r="4465" spans="1:8" s="5" customFormat="1" x14ac:dyDescent="0.25">
      <c r="A4465"/>
      <c r="B4465" s="24"/>
      <c r="E4465"/>
      <c r="F4465"/>
      <c r="G4465"/>
      <c r="H4465"/>
    </row>
    <row r="4466" spans="1:8" s="5" customFormat="1" x14ac:dyDescent="0.25">
      <c r="A4466"/>
      <c r="B4466" s="24"/>
      <c r="E4466"/>
      <c r="F4466"/>
      <c r="G4466"/>
      <c r="H4466"/>
    </row>
    <row r="4467" spans="1:8" s="5" customFormat="1" x14ac:dyDescent="0.25">
      <c r="A4467"/>
      <c r="B4467" s="24"/>
      <c r="E4467"/>
      <c r="F4467"/>
      <c r="G4467"/>
      <c r="H4467"/>
    </row>
    <row r="4468" spans="1:8" s="5" customFormat="1" x14ac:dyDescent="0.25">
      <c r="A4468"/>
      <c r="B4468" s="24"/>
      <c r="E4468"/>
      <c r="F4468"/>
      <c r="G4468"/>
      <c r="H4468"/>
    </row>
    <row r="4469" spans="1:8" s="5" customFormat="1" x14ac:dyDescent="0.25">
      <c r="A4469"/>
      <c r="B4469" s="24"/>
      <c r="E4469"/>
      <c r="F4469"/>
      <c r="G4469"/>
      <c r="H4469"/>
    </row>
    <row r="4470" spans="1:8" s="5" customFormat="1" x14ac:dyDescent="0.25">
      <c r="A4470"/>
      <c r="B4470" s="24"/>
      <c r="E4470"/>
      <c r="F4470"/>
      <c r="G4470"/>
      <c r="H4470"/>
    </row>
    <row r="4471" spans="1:8" s="5" customFormat="1" x14ac:dyDescent="0.25">
      <c r="A4471"/>
      <c r="B4471" s="24"/>
      <c r="E4471"/>
      <c r="F4471"/>
      <c r="G4471"/>
      <c r="H4471"/>
    </row>
    <row r="4472" spans="1:8" s="5" customFormat="1" x14ac:dyDescent="0.25">
      <c r="A4472"/>
      <c r="B4472" s="24"/>
      <c r="E4472"/>
      <c r="F4472"/>
      <c r="G4472"/>
      <c r="H4472"/>
    </row>
    <row r="4473" spans="1:8" s="5" customFormat="1" x14ac:dyDescent="0.25">
      <c r="A4473"/>
      <c r="B4473" s="24"/>
      <c r="E4473"/>
      <c r="F4473"/>
      <c r="G4473"/>
      <c r="H4473"/>
    </row>
    <row r="4474" spans="1:8" s="5" customFormat="1" x14ac:dyDescent="0.25">
      <c r="A4474"/>
      <c r="B4474" s="24"/>
      <c r="E4474"/>
      <c r="F4474"/>
      <c r="G4474"/>
      <c r="H4474"/>
    </row>
    <row r="4475" spans="1:8" s="5" customFormat="1" x14ac:dyDescent="0.25">
      <c r="A4475"/>
      <c r="B4475" s="24"/>
      <c r="E4475"/>
      <c r="F4475"/>
      <c r="G4475"/>
      <c r="H4475"/>
    </row>
    <row r="4476" spans="1:8" s="5" customFormat="1" x14ac:dyDescent="0.25">
      <c r="A4476"/>
      <c r="B4476" s="24"/>
      <c r="E4476"/>
      <c r="F4476"/>
      <c r="G4476"/>
      <c r="H4476"/>
    </row>
    <row r="4477" spans="1:8" s="5" customFormat="1" x14ac:dyDescent="0.25">
      <c r="A4477"/>
      <c r="B4477" s="24"/>
      <c r="E4477"/>
      <c r="F4477"/>
      <c r="G4477"/>
      <c r="H4477"/>
    </row>
    <row r="4478" spans="1:8" s="5" customFormat="1" x14ac:dyDescent="0.25">
      <c r="A4478"/>
      <c r="B4478" s="24"/>
      <c r="E4478"/>
      <c r="F4478"/>
      <c r="G4478"/>
      <c r="H4478"/>
    </row>
    <row r="4479" spans="1:8" s="5" customFormat="1" x14ac:dyDescent="0.25">
      <c r="A4479"/>
      <c r="B4479" s="24"/>
      <c r="E4479"/>
      <c r="F4479"/>
      <c r="G4479"/>
      <c r="H4479"/>
    </row>
    <row r="4480" spans="1:8" s="5" customFormat="1" x14ac:dyDescent="0.25">
      <c r="A4480"/>
      <c r="B4480" s="24"/>
      <c r="E4480"/>
      <c r="F4480"/>
      <c r="G4480"/>
      <c r="H4480"/>
    </row>
    <row r="4481" spans="1:8" s="5" customFormat="1" x14ac:dyDescent="0.25">
      <c r="A4481"/>
      <c r="B4481" s="24"/>
      <c r="E4481"/>
      <c r="F4481"/>
      <c r="G4481"/>
      <c r="H4481"/>
    </row>
    <row r="4482" spans="1:8" s="5" customFormat="1" x14ac:dyDescent="0.25">
      <c r="A4482"/>
      <c r="B4482" s="24"/>
      <c r="E4482"/>
      <c r="F4482"/>
      <c r="G4482"/>
      <c r="H4482"/>
    </row>
    <row r="4483" spans="1:8" s="5" customFormat="1" x14ac:dyDescent="0.25">
      <c r="A4483"/>
      <c r="B4483" s="24"/>
      <c r="E4483"/>
      <c r="F4483"/>
      <c r="G4483"/>
      <c r="H4483"/>
    </row>
    <row r="4484" spans="1:8" s="5" customFormat="1" x14ac:dyDescent="0.25">
      <c r="A4484"/>
      <c r="B4484" s="24"/>
      <c r="E4484"/>
      <c r="F4484"/>
      <c r="G4484"/>
      <c r="H4484"/>
    </row>
    <row r="4485" spans="1:8" s="5" customFormat="1" x14ac:dyDescent="0.25">
      <c r="A4485"/>
      <c r="B4485" s="24"/>
      <c r="E4485"/>
      <c r="F4485"/>
      <c r="G4485"/>
      <c r="H4485"/>
    </row>
    <row r="4486" spans="1:8" s="5" customFormat="1" x14ac:dyDescent="0.25">
      <c r="A4486"/>
      <c r="B4486" s="24"/>
      <c r="E4486"/>
      <c r="F4486"/>
      <c r="G4486"/>
      <c r="H4486"/>
    </row>
    <row r="4487" spans="1:8" s="5" customFormat="1" x14ac:dyDescent="0.25">
      <c r="A4487"/>
      <c r="B4487" s="24"/>
      <c r="E4487"/>
      <c r="F4487"/>
      <c r="G4487"/>
      <c r="H4487"/>
    </row>
    <row r="4488" spans="1:8" s="5" customFormat="1" x14ac:dyDescent="0.25">
      <c r="A4488"/>
      <c r="B4488" s="24"/>
      <c r="E4488"/>
      <c r="F4488"/>
      <c r="G4488"/>
      <c r="H4488"/>
    </row>
    <row r="4489" spans="1:8" s="5" customFormat="1" x14ac:dyDescent="0.25">
      <c r="A4489"/>
      <c r="B4489" s="24"/>
      <c r="E4489"/>
      <c r="F4489"/>
      <c r="G4489"/>
      <c r="H4489"/>
    </row>
    <row r="4490" spans="1:8" s="5" customFormat="1" x14ac:dyDescent="0.25">
      <c r="A4490"/>
      <c r="B4490" s="24"/>
      <c r="E4490"/>
      <c r="F4490"/>
      <c r="G4490"/>
      <c r="H4490"/>
    </row>
    <row r="4491" spans="1:8" s="5" customFormat="1" x14ac:dyDescent="0.25">
      <c r="A4491"/>
      <c r="B4491" s="24"/>
      <c r="E4491"/>
      <c r="F4491"/>
      <c r="G4491"/>
      <c r="H4491"/>
    </row>
    <row r="4492" spans="1:8" s="5" customFormat="1" x14ac:dyDescent="0.25">
      <c r="A4492"/>
      <c r="B4492" s="24"/>
      <c r="E4492"/>
      <c r="F4492"/>
      <c r="G4492"/>
      <c r="H4492"/>
    </row>
    <row r="4493" spans="1:8" s="5" customFormat="1" x14ac:dyDescent="0.25">
      <c r="A4493"/>
      <c r="B4493" s="24"/>
      <c r="E4493"/>
      <c r="F4493"/>
      <c r="G4493"/>
      <c r="H4493"/>
    </row>
    <row r="4494" spans="1:8" s="5" customFormat="1" x14ac:dyDescent="0.25">
      <c r="A4494"/>
      <c r="B4494" s="24"/>
      <c r="E4494"/>
      <c r="F4494"/>
      <c r="G4494"/>
      <c r="H4494"/>
    </row>
    <row r="4495" spans="1:8" s="5" customFormat="1" x14ac:dyDescent="0.25">
      <c r="A4495"/>
      <c r="B4495" s="24"/>
      <c r="E4495"/>
      <c r="F4495"/>
      <c r="G4495"/>
      <c r="H4495"/>
    </row>
    <row r="4496" spans="1:8" s="5" customFormat="1" x14ac:dyDescent="0.25">
      <c r="A4496"/>
      <c r="B4496" s="24"/>
      <c r="E4496"/>
      <c r="F4496"/>
      <c r="G4496"/>
      <c r="H4496"/>
    </row>
    <row r="4497" spans="1:8" s="5" customFormat="1" x14ac:dyDescent="0.25">
      <c r="A4497"/>
      <c r="B4497" s="24"/>
      <c r="E4497"/>
      <c r="F4497"/>
      <c r="G4497"/>
      <c r="H4497"/>
    </row>
    <row r="4498" spans="1:8" s="5" customFormat="1" x14ac:dyDescent="0.25">
      <c r="A4498"/>
      <c r="B4498" s="24"/>
      <c r="E4498"/>
      <c r="F4498"/>
      <c r="G4498"/>
      <c r="H4498"/>
    </row>
    <row r="4499" spans="1:8" s="5" customFormat="1" x14ac:dyDescent="0.25">
      <c r="A4499"/>
      <c r="B4499" s="24"/>
      <c r="E4499"/>
      <c r="F4499"/>
      <c r="G4499"/>
      <c r="H4499"/>
    </row>
    <row r="4500" spans="1:8" s="5" customFormat="1" x14ac:dyDescent="0.25">
      <c r="A4500"/>
      <c r="B4500" s="24"/>
      <c r="E4500"/>
      <c r="F4500"/>
      <c r="G4500"/>
      <c r="H4500"/>
    </row>
    <row r="4501" spans="1:8" s="5" customFormat="1" x14ac:dyDescent="0.25">
      <c r="A4501"/>
      <c r="B4501" s="24"/>
      <c r="E4501"/>
      <c r="F4501"/>
      <c r="G4501"/>
      <c r="H4501"/>
    </row>
    <row r="4502" spans="1:8" s="5" customFormat="1" x14ac:dyDescent="0.25">
      <c r="A4502"/>
      <c r="B4502" s="24"/>
      <c r="E4502"/>
      <c r="F4502"/>
      <c r="G4502"/>
      <c r="H4502"/>
    </row>
    <row r="4503" spans="1:8" s="5" customFormat="1" x14ac:dyDescent="0.25">
      <c r="A4503"/>
      <c r="B4503" s="24"/>
      <c r="E4503"/>
      <c r="F4503"/>
      <c r="G4503"/>
      <c r="H4503"/>
    </row>
    <row r="4504" spans="1:8" s="5" customFormat="1" x14ac:dyDescent="0.25">
      <c r="A4504"/>
      <c r="B4504" s="24"/>
      <c r="E4504"/>
      <c r="F4504"/>
      <c r="G4504"/>
      <c r="H4504"/>
    </row>
    <row r="4505" spans="1:8" s="5" customFormat="1" x14ac:dyDescent="0.25">
      <c r="A4505"/>
      <c r="B4505" s="24"/>
      <c r="E4505"/>
      <c r="F4505"/>
      <c r="G4505"/>
      <c r="H4505"/>
    </row>
    <row r="4506" spans="1:8" s="5" customFormat="1" x14ac:dyDescent="0.25">
      <c r="A4506"/>
      <c r="B4506" s="24"/>
      <c r="E4506"/>
      <c r="F4506"/>
      <c r="G4506"/>
      <c r="H4506"/>
    </row>
    <row r="4507" spans="1:8" s="5" customFormat="1" x14ac:dyDescent="0.25">
      <c r="A4507"/>
      <c r="B4507" s="24"/>
      <c r="E4507"/>
      <c r="F4507"/>
      <c r="G4507"/>
      <c r="H4507"/>
    </row>
    <row r="4508" spans="1:8" s="5" customFormat="1" x14ac:dyDescent="0.25">
      <c r="A4508"/>
      <c r="B4508" s="24"/>
      <c r="E4508"/>
      <c r="F4508"/>
      <c r="G4508"/>
      <c r="H4508"/>
    </row>
    <row r="4509" spans="1:8" s="5" customFormat="1" x14ac:dyDescent="0.25">
      <c r="A4509"/>
      <c r="B4509" s="24"/>
      <c r="E4509"/>
      <c r="F4509"/>
      <c r="G4509"/>
      <c r="H4509"/>
    </row>
    <row r="4510" spans="1:8" s="5" customFormat="1" x14ac:dyDescent="0.25">
      <c r="A4510"/>
      <c r="B4510" s="24"/>
      <c r="E4510"/>
      <c r="F4510"/>
      <c r="G4510"/>
      <c r="H4510"/>
    </row>
    <row r="4511" spans="1:8" s="5" customFormat="1" x14ac:dyDescent="0.25">
      <c r="A4511"/>
      <c r="B4511" s="24"/>
      <c r="E4511"/>
      <c r="F4511"/>
      <c r="G4511"/>
      <c r="H4511"/>
    </row>
    <row r="4512" spans="1:8" s="5" customFormat="1" x14ac:dyDescent="0.25">
      <c r="A4512"/>
      <c r="B4512" s="24"/>
      <c r="E4512"/>
      <c r="F4512"/>
      <c r="G4512"/>
      <c r="H4512"/>
    </row>
    <row r="4513" spans="1:8" s="5" customFormat="1" x14ac:dyDescent="0.25">
      <c r="A4513"/>
      <c r="B4513" s="24"/>
      <c r="E4513"/>
      <c r="F4513"/>
      <c r="G4513"/>
      <c r="H4513"/>
    </row>
    <row r="4514" spans="1:8" s="5" customFormat="1" x14ac:dyDescent="0.25">
      <c r="A4514"/>
      <c r="B4514" s="24"/>
      <c r="E4514"/>
      <c r="F4514"/>
      <c r="G4514"/>
      <c r="H4514"/>
    </row>
    <row r="4515" spans="1:8" s="5" customFormat="1" x14ac:dyDescent="0.25">
      <c r="A4515"/>
      <c r="B4515" s="24"/>
      <c r="E4515"/>
      <c r="F4515"/>
      <c r="G4515"/>
      <c r="H4515"/>
    </row>
    <row r="4516" spans="1:8" s="5" customFormat="1" x14ac:dyDescent="0.25">
      <c r="A4516"/>
      <c r="B4516" s="24"/>
      <c r="E4516"/>
      <c r="F4516"/>
      <c r="G4516"/>
      <c r="H4516"/>
    </row>
    <row r="4517" spans="1:8" s="5" customFormat="1" x14ac:dyDescent="0.25">
      <c r="A4517"/>
      <c r="B4517" s="24"/>
      <c r="E4517"/>
      <c r="F4517"/>
      <c r="G4517"/>
      <c r="H4517"/>
    </row>
    <row r="4518" spans="1:8" s="5" customFormat="1" x14ac:dyDescent="0.25">
      <c r="A4518"/>
      <c r="B4518" s="24"/>
      <c r="E4518"/>
      <c r="F4518"/>
      <c r="G4518"/>
      <c r="H4518"/>
    </row>
    <row r="4519" spans="1:8" s="5" customFormat="1" x14ac:dyDescent="0.25">
      <c r="A4519"/>
      <c r="B4519" s="24"/>
      <c r="E4519"/>
      <c r="F4519"/>
      <c r="G4519"/>
      <c r="H4519"/>
    </row>
    <row r="4520" spans="1:8" s="5" customFormat="1" x14ac:dyDescent="0.25">
      <c r="A4520"/>
      <c r="B4520" s="24"/>
      <c r="E4520"/>
      <c r="F4520"/>
      <c r="G4520"/>
      <c r="H4520"/>
    </row>
    <row r="4521" spans="1:8" s="5" customFormat="1" x14ac:dyDescent="0.25">
      <c r="A4521"/>
      <c r="B4521" s="24"/>
      <c r="E4521"/>
      <c r="F4521"/>
      <c r="G4521"/>
      <c r="H4521"/>
    </row>
    <row r="4522" spans="1:8" s="5" customFormat="1" x14ac:dyDescent="0.25">
      <c r="A4522"/>
      <c r="B4522" s="24"/>
      <c r="E4522"/>
      <c r="F4522"/>
      <c r="G4522"/>
      <c r="H4522"/>
    </row>
    <row r="4523" spans="1:8" s="5" customFormat="1" x14ac:dyDescent="0.25">
      <c r="A4523"/>
      <c r="B4523" s="24"/>
      <c r="E4523"/>
      <c r="F4523"/>
      <c r="G4523"/>
      <c r="H4523"/>
    </row>
    <row r="4524" spans="1:8" s="5" customFormat="1" x14ac:dyDescent="0.25">
      <c r="A4524"/>
      <c r="B4524" s="24"/>
      <c r="E4524"/>
      <c r="F4524"/>
      <c r="G4524"/>
      <c r="H4524"/>
    </row>
    <row r="4525" spans="1:8" s="5" customFormat="1" x14ac:dyDescent="0.25">
      <c r="A4525"/>
      <c r="B4525" s="24"/>
      <c r="E4525"/>
      <c r="F4525"/>
      <c r="G4525"/>
      <c r="H4525"/>
    </row>
    <row r="4526" spans="1:8" s="5" customFormat="1" x14ac:dyDescent="0.25">
      <c r="A4526"/>
      <c r="B4526" s="24"/>
      <c r="E4526"/>
      <c r="F4526"/>
      <c r="G4526"/>
      <c r="H4526"/>
    </row>
    <row r="4527" spans="1:8" s="5" customFormat="1" x14ac:dyDescent="0.25">
      <c r="A4527"/>
      <c r="B4527" s="24"/>
      <c r="E4527"/>
      <c r="F4527"/>
      <c r="G4527"/>
      <c r="H4527"/>
    </row>
    <row r="4528" spans="1:8" s="5" customFormat="1" x14ac:dyDescent="0.25">
      <c r="A4528"/>
      <c r="B4528" s="24"/>
      <c r="E4528"/>
      <c r="F4528"/>
      <c r="G4528"/>
      <c r="H4528"/>
    </row>
    <row r="4529" spans="1:8" s="5" customFormat="1" x14ac:dyDescent="0.25">
      <c r="A4529"/>
      <c r="B4529" s="24"/>
      <c r="E4529"/>
      <c r="F4529"/>
      <c r="G4529"/>
      <c r="H4529"/>
    </row>
    <row r="4530" spans="1:8" s="5" customFormat="1" x14ac:dyDescent="0.25">
      <c r="A4530"/>
      <c r="B4530" s="24"/>
      <c r="E4530"/>
      <c r="F4530"/>
      <c r="G4530"/>
      <c r="H4530"/>
    </row>
    <row r="4531" spans="1:8" s="5" customFormat="1" x14ac:dyDescent="0.25">
      <c r="A4531"/>
      <c r="B4531" s="24"/>
      <c r="E4531"/>
      <c r="F4531"/>
      <c r="G4531"/>
      <c r="H4531"/>
    </row>
    <row r="4532" spans="1:8" s="5" customFormat="1" x14ac:dyDescent="0.25">
      <c r="A4532"/>
      <c r="B4532" s="24"/>
      <c r="E4532"/>
      <c r="F4532"/>
      <c r="G4532"/>
      <c r="H4532"/>
    </row>
    <row r="4533" spans="1:8" s="5" customFormat="1" x14ac:dyDescent="0.25">
      <c r="A4533"/>
      <c r="B4533" s="24"/>
      <c r="E4533"/>
      <c r="F4533"/>
      <c r="G4533"/>
      <c r="H4533"/>
    </row>
    <row r="4534" spans="1:8" s="5" customFormat="1" x14ac:dyDescent="0.25">
      <c r="A4534"/>
      <c r="B4534" s="24"/>
      <c r="E4534"/>
      <c r="F4534"/>
      <c r="G4534"/>
      <c r="H4534"/>
    </row>
    <row r="4535" spans="1:8" s="5" customFormat="1" x14ac:dyDescent="0.25">
      <c r="A4535"/>
      <c r="B4535" s="24"/>
      <c r="E4535"/>
      <c r="F4535"/>
      <c r="G4535"/>
      <c r="H4535"/>
    </row>
    <row r="4536" spans="1:8" s="5" customFormat="1" x14ac:dyDescent="0.25">
      <c r="A4536"/>
      <c r="B4536" s="24"/>
      <c r="E4536"/>
      <c r="F4536"/>
      <c r="G4536"/>
      <c r="H4536"/>
    </row>
    <row r="4537" spans="1:8" s="5" customFormat="1" x14ac:dyDescent="0.25">
      <c r="A4537"/>
      <c r="B4537" s="24"/>
      <c r="E4537"/>
      <c r="F4537"/>
      <c r="G4537"/>
      <c r="H4537"/>
    </row>
    <row r="4538" spans="1:8" s="5" customFormat="1" x14ac:dyDescent="0.25">
      <c r="A4538"/>
      <c r="B4538" s="24"/>
      <c r="E4538"/>
      <c r="F4538"/>
      <c r="G4538"/>
      <c r="H4538"/>
    </row>
    <row r="4539" spans="1:8" s="5" customFormat="1" x14ac:dyDescent="0.25">
      <c r="A4539"/>
      <c r="B4539" s="24"/>
      <c r="E4539"/>
      <c r="F4539"/>
      <c r="G4539"/>
      <c r="H4539"/>
    </row>
    <row r="4540" spans="1:8" s="5" customFormat="1" x14ac:dyDescent="0.25">
      <c r="A4540"/>
      <c r="B4540" s="24"/>
      <c r="E4540"/>
      <c r="F4540"/>
      <c r="G4540"/>
      <c r="H4540"/>
    </row>
    <row r="4541" spans="1:8" s="5" customFormat="1" x14ac:dyDescent="0.25">
      <c r="A4541"/>
      <c r="B4541" s="24"/>
      <c r="E4541"/>
      <c r="F4541"/>
      <c r="G4541"/>
      <c r="H4541"/>
    </row>
    <row r="4542" spans="1:8" s="5" customFormat="1" x14ac:dyDescent="0.25">
      <c r="A4542"/>
      <c r="B4542" s="24"/>
      <c r="E4542"/>
      <c r="F4542"/>
      <c r="G4542"/>
      <c r="H4542"/>
    </row>
    <row r="4543" spans="1:8" s="5" customFormat="1" x14ac:dyDescent="0.25">
      <c r="A4543"/>
      <c r="B4543" s="24"/>
      <c r="E4543"/>
      <c r="F4543"/>
      <c r="G4543"/>
      <c r="H4543"/>
    </row>
    <row r="4544" spans="1:8" s="5" customFormat="1" x14ac:dyDescent="0.25">
      <c r="A4544"/>
      <c r="B4544" s="24"/>
      <c r="E4544"/>
      <c r="F4544"/>
      <c r="G4544"/>
      <c r="H4544"/>
    </row>
    <row r="4545" spans="1:8" s="5" customFormat="1" x14ac:dyDescent="0.25">
      <c r="A4545"/>
      <c r="B4545" s="24"/>
      <c r="E4545"/>
      <c r="F4545"/>
      <c r="G4545"/>
      <c r="H4545"/>
    </row>
    <row r="4546" spans="1:8" s="5" customFormat="1" x14ac:dyDescent="0.25">
      <c r="A4546"/>
      <c r="B4546" s="24"/>
      <c r="E4546"/>
      <c r="F4546"/>
      <c r="G4546"/>
      <c r="H4546"/>
    </row>
    <row r="4547" spans="1:8" s="5" customFormat="1" x14ac:dyDescent="0.25">
      <c r="A4547"/>
      <c r="B4547" s="24"/>
      <c r="E4547"/>
      <c r="F4547"/>
      <c r="G4547"/>
      <c r="H4547"/>
    </row>
    <row r="4548" spans="1:8" s="5" customFormat="1" x14ac:dyDescent="0.25">
      <c r="A4548"/>
      <c r="B4548" s="24"/>
      <c r="E4548"/>
      <c r="F4548"/>
      <c r="G4548"/>
      <c r="H4548"/>
    </row>
    <row r="4549" spans="1:8" s="5" customFormat="1" x14ac:dyDescent="0.25">
      <c r="A4549"/>
      <c r="B4549" s="24"/>
      <c r="E4549"/>
      <c r="F4549"/>
      <c r="G4549"/>
      <c r="H4549"/>
    </row>
    <row r="4550" spans="1:8" s="5" customFormat="1" x14ac:dyDescent="0.25">
      <c r="A4550"/>
      <c r="B4550" s="24"/>
      <c r="E4550"/>
      <c r="F4550"/>
      <c r="G4550"/>
      <c r="H4550"/>
    </row>
    <row r="4551" spans="1:8" s="5" customFormat="1" x14ac:dyDescent="0.25">
      <c r="A4551"/>
      <c r="B4551" s="24"/>
      <c r="E4551"/>
      <c r="F4551"/>
      <c r="G4551"/>
      <c r="H4551"/>
    </row>
    <row r="4552" spans="1:8" s="5" customFormat="1" x14ac:dyDescent="0.25">
      <c r="A4552"/>
      <c r="B4552" s="24"/>
      <c r="E4552"/>
      <c r="F4552"/>
      <c r="G4552"/>
      <c r="H4552"/>
    </row>
    <row r="4553" spans="1:8" s="5" customFormat="1" x14ac:dyDescent="0.25">
      <c r="A4553"/>
      <c r="B4553" s="24"/>
      <c r="E4553"/>
      <c r="F4553"/>
      <c r="G4553"/>
      <c r="H4553"/>
    </row>
    <row r="4554" spans="1:8" s="5" customFormat="1" x14ac:dyDescent="0.25">
      <c r="A4554"/>
      <c r="B4554" s="24"/>
      <c r="E4554"/>
      <c r="F4554"/>
      <c r="G4554"/>
      <c r="H4554"/>
    </row>
    <row r="4555" spans="1:8" s="5" customFormat="1" x14ac:dyDescent="0.25">
      <c r="A4555"/>
      <c r="B4555" s="24"/>
      <c r="E4555"/>
      <c r="F4555"/>
      <c r="G4555"/>
      <c r="H4555"/>
    </row>
    <row r="4556" spans="1:8" s="5" customFormat="1" x14ac:dyDescent="0.25">
      <c r="A4556"/>
      <c r="B4556" s="24"/>
      <c r="E4556"/>
      <c r="F4556"/>
      <c r="G4556"/>
      <c r="H4556"/>
    </row>
    <row r="4557" spans="1:8" s="5" customFormat="1" x14ac:dyDescent="0.25">
      <c r="A4557"/>
      <c r="B4557" s="24"/>
      <c r="E4557"/>
      <c r="F4557"/>
      <c r="G4557"/>
      <c r="H4557"/>
    </row>
    <row r="4558" spans="1:8" s="5" customFormat="1" x14ac:dyDescent="0.25">
      <c r="A4558"/>
      <c r="B4558" s="24"/>
      <c r="E4558"/>
      <c r="F4558"/>
      <c r="G4558"/>
      <c r="H4558"/>
    </row>
    <row r="4559" spans="1:8" s="5" customFormat="1" x14ac:dyDescent="0.25">
      <c r="A4559"/>
      <c r="B4559" s="24"/>
      <c r="E4559"/>
      <c r="F4559"/>
      <c r="G4559"/>
      <c r="H4559"/>
    </row>
    <row r="4560" spans="1:8" s="5" customFormat="1" x14ac:dyDescent="0.25">
      <c r="A4560"/>
      <c r="B4560" s="24"/>
      <c r="E4560"/>
      <c r="F4560"/>
      <c r="G4560"/>
      <c r="H4560"/>
    </row>
    <row r="4561" spans="1:8" s="5" customFormat="1" x14ac:dyDescent="0.25">
      <c r="A4561"/>
      <c r="B4561" s="24"/>
      <c r="E4561"/>
      <c r="F4561"/>
      <c r="G4561"/>
      <c r="H4561"/>
    </row>
    <row r="4562" spans="1:8" s="5" customFormat="1" x14ac:dyDescent="0.25">
      <c r="A4562"/>
      <c r="B4562" s="24"/>
      <c r="E4562"/>
      <c r="F4562"/>
      <c r="G4562"/>
      <c r="H4562"/>
    </row>
    <row r="4563" spans="1:8" s="5" customFormat="1" x14ac:dyDescent="0.25">
      <c r="A4563"/>
      <c r="B4563" s="24"/>
      <c r="E4563"/>
      <c r="F4563"/>
      <c r="G4563"/>
      <c r="H4563"/>
    </row>
    <row r="4564" spans="1:8" s="5" customFormat="1" x14ac:dyDescent="0.25">
      <c r="A4564"/>
      <c r="B4564" s="24"/>
      <c r="E4564"/>
      <c r="F4564"/>
      <c r="G4564"/>
      <c r="H4564"/>
    </row>
    <row r="4565" spans="1:8" s="5" customFormat="1" x14ac:dyDescent="0.25">
      <c r="A4565"/>
      <c r="B4565" s="24"/>
      <c r="E4565"/>
      <c r="F4565"/>
      <c r="G4565"/>
      <c r="H4565"/>
    </row>
    <row r="4566" spans="1:8" s="5" customFormat="1" x14ac:dyDescent="0.25">
      <c r="A4566"/>
      <c r="B4566" s="24"/>
      <c r="E4566"/>
      <c r="F4566"/>
      <c r="G4566"/>
      <c r="H4566"/>
    </row>
    <row r="4567" spans="1:8" s="5" customFormat="1" x14ac:dyDescent="0.25">
      <c r="A4567"/>
      <c r="B4567" s="24"/>
      <c r="E4567"/>
      <c r="F4567"/>
      <c r="G4567"/>
      <c r="H4567"/>
    </row>
    <row r="4568" spans="1:8" s="5" customFormat="1" x14ac:dyDescent="0.25">
      <c r="A4568"/>
      <c r="B4568" s="24"/>
      <c r="E4568"/>
      <c r="F4568"/>
      <c r="G4568"/>
      <c r="H4568"/>
    </row>
    <row r="4569" spans="1:8" s="5" customFormat="1" x14ac:dyDescent="0.25">
      <c r="A4569"/>
      <c r="B4569" s="24"/>
      <c r="E4569"/>
      <c r="F4569"/>
      <c r="G4569"/>
      <c r="H4569"/>
    </row>
    <row r="4570" spans="1:8" s="5" customFormat="1" x14ac:dyDescent="0.25">
      <c r="A4570"/>
      <c r="B4570" s="24"/>
      <c r="E4570"/>
      <c r="F4570"/>
      <c r="G4570"/>
      <c r="H4570"/>
    </row>
    <row r="4571" spans="1:8" s="5" customFormat="1" x14ac:dyDescent="0.25">
      <c r="A4571"/>
      <c r="B4571" s="24"/>
      <c r="E4571"/>
      <c r="F4571"/>
      <c r="G4571"/>
      <c r="H4571"/>
    </row>
    <row r="4572" spans="1:8" s="5" customFormat="1" x14ac:dyDescent="0.25">
      <c r="A4572"/>
      <c r="B4572" s="24"/>
      <c r="E4572"/>
      <c r="F4572"/>
      <c r="G4572"/>
      <c r="H4572"/>
    </row>
    <row r="4573" spans="1:8" s="5" customFormat="1" x14ac:dyDescent="0.25">
      <c r="A4573"/>
      <c r="B4573" s="24"/>
      <c r="E4573"/>
      <c r="F4573"/>
      <c r="G4573"/>
      <c r="H4573"/>
    </row>
    <row r="4574" spans="1:8" s="5" customFormat="1" x14ac:dyDescent="0.25">
      <c r="A4574"/>
      <c r="B4574" s="24"/>
      <c r="E4574"/>
      <c r="F4574"/>
      <c r="G4574"/>
      <c r="H4574"/>
    </row>
    <row r="4575" spans="1:8" s="5" customFormat="1" x14ac:dyDescent="0.25">
      <c r="A4575"/>
      <c r="B4575" s="24"/>
      <c r="E4575"/>
      <c r="F4575"/>
      <c r="G4575"/>
      <c r="H4575"/>
    </row>
    <row r="4576" spans="1:8" s="5" customFormat="1" x14ac:dyDescent="0.25">
      <c r="A4576"/>
      <c r="B4576" s="24"/>
      <c r="E4576"/>
      <c r="F4576"/>
      <c r="G4576"/>
      <c r="H4576"/>
    </row>
    <row r="4577" spans="1:8" s="5" customFormat="1" x14ac:dyDescent="0.25">
      <c r="A4577"/>
      <c r="B4577" s="24"/>
      <c r="E4577"/>
      <c r="F4577"/>
      <c r="G4577"/>
      <c r="H4577"/>
    </row>
    <row r="4578" spans="1:8" s="5" customFormat="1" x14ac:dyDescent="0.25">
      <c r="A4578"/>
      <c r="B4578" s="24"/>
      <c r="E4578"/>
      <c r="F4578"/>
      <c r="G4578"/>
      <c r="H4578"/>
    </row>
    <row r="4579" spans="1:8" s="5" customFormat="1" x14ac:dyDescent="0.25">
      <c r="A4579"/>
      <c r="B4579" s="24"/>
      <c r="E4579"/>
      <c r="F4579"/>
      <c r="G4579"/>
      <c r="H4579"/>
    </row>
    <row r="4580" spans="1:8" s="5" customFormat="1" x14ac:dyDescent="0.25">
      <c r="A4580"/>
      <c r="B4580" s="24"/>
      <c r="E4580"/>
      <c r="F4580"/>
      <c r="G4580"/>
      <c r="H4580"/>
    </row>
    <row r="4581" spans="1:8" s="5" customFormat="1" x14ac:dyDescent="0.25">
      <c r="A4581"/>
      <c r="B4581" s="24"/>
      <c r="E4581"/>
      <c r="F4581"/>
      <c r="G4581"/>
      <c r="H4581"/>
    </row>
    <row r="4582" spans="1:8" s="5" customFormat="1" x14ac:dyDescent="0.25">
      <c r="A4582"/>
      <c r="B4582" s="24"/>
      <c r="E4582"/>
      <c r="F4582"/>
      <c r="G4582"/>
      <c r="H4582"/>
    </row>
    <row r="4583" spans="1:8" s="5" customFormat="1" x14ac:dyDescent="0.25">
      <c r="A4583"/>
      <c r="B4583" s="24"/>
      <c r="E4583"/>
      <c r="F4583"/>
      <c r="G4583"/>
      <c r="H4583"/>
    </row>
    <row r="4584" spans="1:8" s="5" customFormat="1" x14ac:dyDescent="0.25">
      <c r="A4584"/>
      <c r="B4584" s="24"/>
      <c r="E4584"/>
      <c r="F4584"/>
      <c r="G4584"/>
      <c r="H4584"/>
    </row>
    <row r="4585" spans="1:8" s="5" customFormat="1" x14ac:dyDescent="0.25">
      <c r="A4585"/>
      <c r="B4585" s="24"/>
      <c r="E4585"/>
      <c r="F4585"/>
      <c r="G4585"/>
      <c r="H4585"/>
    </row>
    <row r="4586" spans="1:8" s="5" customFormat="1" x14ac:dyDescent="0.25">
      <c r="A4586"/>
      <c r="B4586" s="24"/>
      <c r="E4586"/>
      <c r="F4586"/>
      <c r="G4586"/>
      <c r="H4586"/>
    </row>
    <row r="4587" spans="1:8" s="5" customFormat="1" x14ac:dyDescent="0.25">
      <c r="A4587"/>
      <c r="B4587" s="24"/>
      <c r="E4587"/>
      <c r="F4587"/>
      <c r="G4587"/>
      <c r="H4587"/>
    </row>
    <row r="4588" spans="1:8" s="5" customFormat="1" x14ac:dyDescent="0.25">
      <c r="A4588"/>
      <c r="B4588" s="24"/>
      <c r="E4588"/>
      <c r="F4588"/>
      <c r="G4588"/>
      <c r="H4588"/>
    </row>
    <row r="4589" spans="1:8" s="5" customFormat="1" x14ac:dyDescent="0.25">
      <c r="A4589"/>
      <c r="B4589" s="24"/>
      <c r="E4589"/>
      <c r="F4589"/>
      <c r="G4589"/>
      <c r="H4589"/>
    </row>
    <row r="4590" spans="1:8" s="5" customFormat="1" x14ac:dyDescent="0.25">
      <c r="A4590"/>
      <c r="B4590" s="24"/>
      <c r="E4590"/>
      <c r="F4590"/>
      <c r="G4590"/>
      <c r="H4590"/>
    </row>
    <row r="4591" spans="1:8" s="5" customFormat="1" x14ac:dyDescent="0.25">
      <c r="A4591"/>
      <c r="B4591" s="24"/>
      <c r="E4591"/>
      <c r="F4591"/>
      <c r="G4591"/>
      <c r="H4591"/>
    </row>
    <row r="4592" spans="1:8" s="5" customFormat="1" x14ac:dyDescent="0.25">
      <c r="A4592"/>
      <c r="B4592" s="24"/>
      <c r="E4592"/>
      <c r="F4592"/>
      <c r="G4592"/>
      <c r="H4592"/>
    </row>
    <row r="4593" spans="1:8" s="5" customFormat="1" x14ac:dyDescent="0.25">
      <c r="A4593"/>
      <c r="B4593" s="24"/>
      <c r="E4593"/>
      <c r="F4593"/>
      <c r="G4593"/>
      <c r="H4593"/>
    </row>
    <row r="4594" spans="1:8" s="5" customFormat="1" x14ac:dyDescent="0.25">
      <c r="A4594"/>
      <c r="B4594" s="24"/>
      <c r="E4594"/>
      <c r="F4594"/>
      <c r="G4594"/>
      <c r="H4594"/>
    </row>
    <row r="4595" spans="1:8" s="5" customFormat="1" x14ac:dyDescent="0.25">
      <c r="A4595"/>
      <c r="B4595" s="24"/>
      <c r="E4595"/>
      <c r="F4595"/>
      <c r="G4595"/>
      <c r="H4595"/>
    </row>
    <row r="4596" spans="1:8" s="5" customFormat="1" x14ac:dyDescent="0.25">
      <c r="A4596"/>
      <c r="B4596" s="24"/>
      <c r="E4596"/>
      <c r="F4596"/>
      <c r="G4596"/>
      <c r="H4596"/>
    </row>
    <row r="4597" spans="1:8" s="5" customFormat="1" x14ac:dyDescent="0.25">
      <c r="A4597"/>
      <c r="B4597" s="24"/>
      <c r="E4597"/>
      <c r="F4597"/>
      <c r="G4597"/>
      <c r="H4597"/>
    </row>
    <row r="4598" spans="1:8" s="5" customFormat="1" x14ac:dyDescent="0.25">
      <c r="A4598"/>
      <c r="B4598" s="24"/>
      <c r="E4598"/>
      <c r="F4598"/>
      <c r="G4598"/>
      <c r="H4598"/>
    </row>
    <row r="4599" spans="1:8" s="5" customFormat="1" x14ac:dyDescent="0.25">
      <c r="A4599"/>
      <c r="B4599" s="24"/>
      <c r="E4599"/>
      <c r="F4599"/>
      <c r="G4599"/>
      <c r="H4599"/>
    </row>
    <row r="4600" spans="1:8" s="5" customFormat="1" x14ac:dyDescent="0.25">
      <c r="A4600"/>
      <c r="B4600" s="24"/>
      <c r="E4600"/>
      <c r="F4600"/>
      <c r="G4600"/>
      <c r="H4600"/>
    </row>
    <row r="4601" spans="1:8" s="5" customFormat="1" x14ac:dyDescent="0.25">
      <c r="A4601"/>
      <c r="B4601" s="24"/>
      <c r="E4601"/>
      <c r="F4601"/>
      <c r="G4601"/>
      <c r="H4601"/>
    </row>
    <row r="4602" spans="1:8" s="5" customFormat="1" x14ac:dyDescent="0.25">
      <c r="A4602"/>
      <c r="B4602" s="24"/>
      <c r="E4602"/>
      <c r="F4602"/>
      <c r="G4602"/>
      <c r="H4602"/>
    </row>
    <row r="4603" spans="1:8" s="5" customFormat="1" x14ac:dyDescent="0.25">
      <c r="A4603"/>
      <c r="B4603" s="24"/>
      <c r="E4603"/>
      <c r="F4603"/>
      <c r="G4603"/>
      <c r="H4603"/>
    </row>
    <row r="4604" spans="1:8" s="5" customFormat="1" x14ac:dyDescent="0.25">
      <c r="A4604"/>
      <c r="B4604" s="24"/>
      <c r="E4604"/>
      <c r="F4604"/>
      <c r="G4604"/>
      <c r="H4604"/>
    </row>
    <row r="4605" spans="1:8" s="5" customFormat="1" x14ac:dyDescent="0.25">
      <c r="A4605"/>
      <c r="B4605" s="24"/>
      <c r="E4605"/>
      <c r="F4605"/>
      <c r="G4605"/>
      <c r="H4605"/>
    </row>
    <row r="4606" spans="1:8" s="5" customFormat="1" x14ac:dyDescent="0.25">
      <c r="A4606"/>
      <c r="B4606" s="24"/>
      <c r="E4606"/>
      <c r="F4606"/>
      <c r="G4606"/>
      <c r="H4606"/>
    </row>
    <row r="4607" spans="1:8" s="5" customFormat="1" x14ac:dyDescent="0.25">
      <c r="A4607"/>
      <c r="B4607" s="24"/>
      <c r="E4607"/>
      <c r="F4607"/>
      <c r="G4607"/>
      <c r="H4607"/>
    </row>
    <row r="4608" spans="1:8" s="5" customFormat="1" x14ac:dyDescent="0.25">
      <c r="A4608"/>
      <c r="B4608" s="24"/>
      <c r="E4608"/>
      <c r="F4608"/>
      <c r="G4608"/>
      <c r="H4608"/>
    </row>
    <row r="4609" spans="1:8" s="5" customFormat="1" x14ac:dyDescent="0.25">
      <c r="A4609"/>
      <c r="B4609" s="24"/>
      <c r="E4609"/>
      <c r="F4609"/>
      <c r="G4609"/>
      <c r="H4609"/>
    </row>
    <row r="4610" spans="1:8" s="5" customFormat="1" x14ac:dyDescent="0.25">
      <c r="A4610"/>
      <c r="B4610" s="24"/>
      <c r="E4610"/>
      <c r="F4610"/>
      <c r="G4610"/>
      <c r="H4610"/>
    </row>
    <row r="4611" spans="1:8" s="5" customFormat="1" x14ac:dyDescent="0.25">
      <c r="A4611"/>
      <c r="B4611" s="24"/>
      <c r="E4611"/>
      <c r="F4611"/>
      <c r="G4611"/>
      <c r="H4611"/>
    </row>
    <row r="4612" spans="1:8" s="5" customFormat="1" x14ac:dyDescent="0.25">
      <c r="A4612"/>
      <c r="B4612" s="24"/>
      <c r="E4612"/>
      <c r="F4612"/>
      <c r="G4612"/>
      <c r="H4612"/>
    </row>
    <row r="4613" spans="1:8" s="5" customFormat="1" x14ac:dyDescent="0.25">
      <c r="A4613"/>
      <c r="B4613" s="24"/>
      <c r="E4613"/>
      <c r="F4613"/>
      <c r="G4613"/>
      <c r="H4613"/>
    </row>
    <row r="4614" spans="1:8" s="5" customFormat="1" x14ac:dyDescent="0.25">
      <c r="A4614"/>
      <c r="B4614" s="24"/>
      <c r="E4614"/>
      <c r="F4614"/>
      <c r="G4614"/>
      <c r="H4614"/>
    </row>
    <row r="4615" spans="1:8" s="5" customFormat="1" x14ac:dyDescent="0.25">
      <c r="A4615"/>
      <c r="B4615" s="24"/>
      <c r="E4615"/>
      <c r="F4615"/>
      <c r="G4615"/>
      <c r="H4615"/>
    </row>
    <row r="4616" spans="1:8" s="5" customFormat="1" x14ac:dyDescent="0.25">
      <c r="A4616"/>
      <c r="B4616" s="24"/>
      <c r="E4616"/>
      <c r="F4616"/>
      <c r="G4616"/>
      <c r="H4616"/>
    </row>
    <row r="4617" spans="1:8" s="5" customFormat="1" x14ac:dyDescent="0.25">
      <c r="A4617"/>
      <c r="B4617" s="24"/>
      <c r="E4617"/>
      <c r="F4617"/>
      <c r="G4617"/>
      <c r="H4617"/>
    </row>
    <row r="4618" spans="1:8" s="5" customFormat="1" x14ac:dyDescent="0.25">
      <c r="A4618"/>
      <c r="B4618" s="24"/>
      <c r="E4618"/>
      <c r="F4618"/>
      <c r="G4618"/>
      <c r="H4618"/>
    </row>
    <row r="4619" spans="1:8" s="5" customFormat="1" x14ac:dyDescent="0.25">
      <c r="A4619"/>
      <c r="B4619" s="24"/>
      <c r="E4619"/>
      <c r="F4619"/>
      <c r="G4619"/>
      <c r="H4619"/>
    </row>
    <row r="4620" spans="1:8" s="5" customFormat="1" x14ac:dyDescent="0.25">
      <c r="A4620"/>
      <c r="B4620" s="24"/>
      <c r="E4620"/>
      <c r="F4620"/>
      <c r="G4620"/>
      <c r="H4620"/>
    </row>
    <row r="4621" spans="1:8" s="5" customFormat="1" x14ac:dyDescent="0.25">
      <c r="A4621"/>
      <c r="B4621" s="24"/>
      <c r="E4621"/>
      <c r="F4621"/>
      <c r="G4621"/>
      <c r="H4621"/>
    </row>
    <row r="4622" spans="1:8" s="5" customFormat="1" x14ac:dyDescent="0.25">
      <c r="A4622"/>
      <c r="B4622" s="24"/>
      <c r="E4622"/>
      <c r="F4622"/>
      <c r="G4622"/>
      <c r="H4622"/>
    </row>
    <row r="4623" spans="1:8" s="5" customFormat="1" x14ac:dyDescent="0.25">
      <c r="A4623"/>
      <c r="B4623" s="24"/>
      <c r="E4623"/>
      <c r="F4623"/>
      <c r="G4623"/>
      <c r="H4623"/>
    </row>
    <row r="4624" spans="1:8" s="5" customFormat="1" x14ac:dyDescent="0.25">
      <c r="A4624"/>
      <c r="B4624" s="24"/>
      <c r="E4624"/>
      <c r="F4624"/>
      <c r="G4624"/>
      <c r="H4624"/>
    </row>
    <row r="4625" spans="1:8" s="5" customFormat="1" x14ac:dyDescent="0.25">
      <c r="A4625"/>
      <c r="B4625" s="24"/>
      <c r="E4625"/>
      <c r="F4625"/>
      <c r="G4625"/>
      <c r="H4625"/>
    </row>
    <row r="4626" spans="1:8" s="5" customFormat="1" x14ac:dyDescent="0.25">
      <c r="A4626"/>
      <c r="B4626" s="24"/>
      <c r="E4626"/>
      <c r="F4626"/>
      <c r="G4626"/>
      <c r="H4626"/>
    </row>
    <row r="4627" spans="1:8" s="5" customFormat="1" x14ac:dyDescent="0.25">
      <c r="A4627"/>
      <c r="B4627" s="24"/>
      <c r="E4627"/>
      <c r="F4627"/>
      <c r="G4627"/>
      <c r="H4627"/>
    </row>
    <row r="4628" spans="1:8" s="5" customFormat="1" x14ac:dyDescent="0.25">
      <c r="A4628"/>
      <c r="B4628" s="24"/>
      <c r="E4628"/>
      <c r="F4628"/>
      <c r="G4628"/>
      <c r="H4628"/>
    </row>
    <row r="4629" spans="1:8" s="5" customFormat="1" x14ac:dyDescent="0.25">
      <c r="A4629"/>
      <c r="B4629" s="24"/>
      <c r="E4629"/>
      <c r="F4629"/>
      <c r="G4629"/>
      <c r="H4629"/>
    </row>
    <row r="4630" spans="1:8" s="5" customFormat="1" x14ac:dyDescent="0.25">
      <c r="A4630"/>
      <c r="B4630" s="24"/>
      <c r="E4630"/>
      <c r="F4630"/>
      <c r="G4630"/>
      <c r="H4630"/>
    </row>
    <row r="4631" spans="1:8" s="5" customFormat="1" x14ac:dyDescent="0.25">
      <c r="A4631"/>
      <c r="B4631" s="24"/>
      <c r="E4631"/>
      <c r="F4631"/>
      <c r="G4631"/>
      <c r="H4631"/>
    </row>
    <row r="4632" spans="1:8" s="5" customFormat="1" x14ac:dyDescent="0.25">
      <c r="A4632"/>
      <c r="B4632" s="24"/>
      <c r="E4632"/>
      <c r="F4632"/>
      <c r="G4632"/>
      <c r="H4632"/>
    </row>
    <row r="4633" spans="1:8" s="5" customFormat="1" x14ac:dyDescent="0.25">
      <c r="A4633"/>
      <c r="B4633" s="24"/>
      <c r="E4633"/>
      <c r="F4633"/>
      <c r="G4633"/>
      <c r="H4633"/>
    </row>
    <row r="4634" spans="1:8" s="5" customFormat="1" x14ac:dyDescent="0.25">
      <c r="A4634"/>
      <c r="B4634" s="24"/>
      <c r="E4634"/>
      <c r="F4634"/>
      <c r="G4634"/>
      <c r="H4634"/>
    </row>
    <row r="4635" spans="1:8" s="5" customFormat="1" x14ac:dyDescent="0.25">
      <c r="A4635"/>
      <c r="B4635" s="24"/>
      <c r="E4635"/>
      <c r="F4635"/>
      <c r="G4635"/>
      <c r="H4635"/>
    </row>
    <row r="4636" spans="1:8" s="5" customFormat="1" x14ac:dyDescent="0.25">
      <c r="A4636"/>
      <c r="B4636" s="24"/>
      <c r="E4636"/>
      <c r="F4636"/>
      <c r="G4636"/>
      <c r="H4636"/>
    </row>
    <row r="4637" spans="1:8" s="5" customFormat="1" x14ac:dyDescent="0.25">
      <c r="A4637"/>
      <c r="B4637" s="24"/>
      <c r="E4637"/>
      <c r="F4637"/>
      <c r="G4637"/>
      <c r="H4637"/>
    </row>
    <row r="4638" spans="1:8" s="5" customFormat="1" x14ac:dyDescent="0.25">
      <c r="A4638"/>
      <c r="B4638" s="24"/>
      <c r="E4638"/>
      <c r="F4638"/>
      <c r="G4638"/>
      <c r="H4638"/>
    </row>
    <row r="4639" spans="1:8" s="5" customFormat="1" x14ac:dyDescent="0.25">
      <c r="A4639"/>
      <c r="B4639" s="24"/>
      <c r="E4639"/>
      <c r="F4639"/>
      <c r="G4639"/>
      <c r="H4639"/>
    </row>
    <row r="4640" spans="1:8" s="5" customFormat="1" x14ac:dyDescent="0.25">
      <c r="A4640"/>
      <c r="B4640" s="24"/>
      <c r="E4640"/>
      <c r="F4640"/>
      <c r="G4640"/>
      <c r="H4640"/>
    </row>
    <row r="4641" spans="1:8" s="5" customFormat="1" x14ac:dyDescent="0.25">
      <c r="A4641"/>
      <c r="B4641" s="24"/>
      <c r="E4641"/>
      <c r="F4641"/>
      <c r="G4641"/>
      <c r="H4641"/>
    </row>
    <row r="4642" spans="1:8" s="5" customFormat="1" x14ac:dyDescent="0.25">
      <c r="A4642"/>
      <c r="B4642" s="24"/>
      <c r="E4642"/>
      <c r="F4642"/>
      <c r="G4642"/>
      <c r="H4642"/>
    </row>
    <row r="4643" spans="1:8" s="5" customFormat="1" x14ac:dyDescent="0.25">
      <c r="A4643"/>
      <c r="B4643" s="24"/>
      <c r="E4643"/>
      <c r="F4643"/>
      <c r="G4643"/>
      <c r="H4643"/>
    </row>
    <row r="4644" spans="1:8" s="5" customFormat="1" x14ac:dyDescent="0.25">
      <c r="A4644"/>
      <c r="B4644" s="24"/>
      <c r="E4644"/>
      <c r="F4644"/>
      <c r="G4644"/>
      <c r="H4644"/>
    </row>
    <row r="4645" spans="1:8" s="5" customFormat="1" x14ac:dyDescent="0.25">
      <c r="A4645"/>
      <c r="B4645" s="24"/>
      <c r="E4645"/>
      <c r="F4645"/>
      <c r="G4645"/>
      <c r="H4645"/>
    </row>
    <row r="4646" spans="1:8" s="5" customFormat="1" x14ac:dyDescent="0.25">
      <c r="A4646"/>
      <c r="B4646" s="24"/>
      <c r="E4646"/>
      <c r="F4646"/>
      <c r="G4646"/>
      <c r="H4646"/>
    </row>
    <row r="4647" spans="1:8" s="5" customFormat="1" x14ac:dyDescent="0.25">
      <c r="A4647"/>
      <c r="B4647" s="24"/>
      <c r="E4647"/>
      <c r="F4647"/>
      <c r="G4647"/>
      <c r="H4647"/>
    </row>
    <row r="4648" spans="1:8" s="5" customFormat="1" x14ac:dyDescent="0.25">
      <c r="A4648"/>
      <c r="B4648" s="24"/>
      <c r="E4648"/>
      <c r="F4648"/>
      <c r="G4648"/>
      <c r="H4648"/>
    </row>
    <row r="4649" spans="1:8" s="5" customFormat="1" x14ac:dyDescent="0.25">
      <c r="A4649"/>
      <c r="B4649" s="24"/>
      <c r="E4649"/>
      <c r="F4649"/>
      <c r="G4649"/>
      <c r="H4649"/>
    </row>
    <row r="4650" spans="1:8" s="5" customFormat="1" x14ac:dyDescent="0.25">
      <c r="A4650"/>
      <c r="B4650" s="24"/>
      <c r="E4650"/>
      <c r="F4650"/>
      <c r="G4650"/>
      <c r="H4650"/>
    </row>
    <row r="4651" spans="1:8" s="5" customFormat="1" x14ac:dyDescent="0.25">
      <c r="A4651"/>
      <c r="B4651" s="24"/>
      <c r="E4651"/>
      <c r="F4651"/>
      <c r="G4651"/>
      <c r="H4651"/>
    </row>
    <row r="4652" spans="1:8" s="5" customFormat="1" x14ac:dyDescent="0.25">
      <c r="A4652"/>
      <c r="B4652" s="24"/>
      <c r="E4652"/>
      <c r="F4652"/>
      <c r="G4652"/>
      <c r="H4652"/>
    </row>
    <row r="4653" spans="1:8" s="5" customFormat="1" x14ac:dyDescent="0.25">
      <c r="A4653"/>
      <c r="B4653" s="24"/>
      <c r="E4653"/>
      <c r="F4653"/>
      <c r="G4653"/>
      <c r="H4653"/>
    </row>
    <row r="4654" spans="1:8" s="5" customFormat="1" x14ac:dyDescent="0.25">
      <c r="A4654"/>
      <c r="B4654" s="24"/>
      <c r="E4654"/>
      <c r="F4654"/>
      <c r="G4654"/>
      <c r="H4654"/>
    </row>
    <row r="4655" spans="1:8" s="5" customFormat="1" x14ac:dyDescent="0.25">
      <c r="A4655"/>
      <c r="B4655" s="24"/>
      <c r="E4655"/>
      <c r="F4655"/>
      <c r="G4655"/>
      <c r="H4655"/>
    </row>
    <row r="4656" spans="1:8" s="5" customFormat="1" x14ac:dyDescent="0.25">
      <c r="A4656"/>
      <c r="B4656" s="24"/>
      <c r="E4656"/>
      <c r="F4656"/>
      <c r="G4656"/>
      <c r="H4656"/>
    </row>
    <row r="4657" spans="1:8" s="5" customFormat="1" x14ac:dyDescent="0.25">
      <c r="A4657"/>
      <c r="B4657" s="24"/>
      <c r="E4657"/>
      <c r="F4657"/>
      <c r="G4657"/>
      <c r="H4657"/>
    </row>
    <row r="4658" spans="1:8" s="5" customFormat="1" x14ac:dyDescent="0.25">
      <c r="A4658"/>
      <c r="B4658" s="24"/>
      <c r="E4658"/>
      <c r="F4658"/>
      <c r="G4658"/>
      <c r="H4658"/>
    </row>
    <row r="4659" spans="1:8" s="5" customFormat="1" x14ac:dyDescent="0.25">
      <c r="A4659"/>
      <c r="B4659" s="24"/>
      <c r="E4659"/>
      <c r="F4659"/>
      <c r="G4659"/>
      <c r="H4659"/>
    </row>
    <row r="4660" spans="1:8" s="5" customFormat="1" x14ac:dyDescent="0.25">
      <c r="A4660"/>
      <c r="B4660" s="24"/>
      <c r="E4660"/>
      <c r="F4660"/>
      <c r="G4660"/>
      <c r="H4660"/>
    </row>
    <row r="4661" spans="1:8" s="5" customFormat="1" x14ac:dyDescent="0.25">
      <c r="A4661"/>
      <c r="B4661" s="24"/>
      <c r="E4661"/>
      <c r="F4661"/>
      <c r="G4661"/>
      <c r="H4661"/>
    </row>
    <row r="4662" spans="1:8" s="5" customFormat="1" x14ac:dyDescent="0.25">
      <c r="A4662"/>
      <c r="B4662" s="24"/>
      <c r="E4662"/>
      <c r="F4662"/>
      <c r="G4662"/>
      <c r="H4662"/>
    </row>
    <row r="4663" spans="1:8" s="5" customFormat="1" x14ac:dyDescent="0.25">
      <c r="A4663"/>
      <c r="B4663" s="24"/>
      <c r="E4663"/>
      <c r="F4663"/>
      <c r="G4663"/>
      <c r="H4663"/>
    </row>
    <row r="4664" spans="1:8" s="5" customFormat="1" x14ac:dyDescent="0.25">
      <c r="A4664"/>
      <c r="B4664" s="24"/>
      <c r="E4664"/>
      <c r="F4664"/>
      <c r="G4664"/>
      <c r="H4664"/>
    </row>
    <row r="4665" spans="1:8" s="5" customFormat="1" x14ac:dyDescent="0.25">
      <c r="A4665"/>
      <c r="B4665" s="24"/>
      <c r="E4665"/>
      <c r="F4665"/>
      <c r="G4665"/>
      <c r="H4665"/>
    </row>
    <row r="4666" spans="1:8" s="5" customFormat="1" x14ac:dyDescent="0.25">
      <c r="A4666"/>
      <c r="B4666" s="24"/>
      <c r="E4666"/>
      <c r="F4666"/>
      <c r="G4666"/>
      <c r="H4666"/>
    </row>
    <row r="4667" spans="1:8" s="5" customFormat="1" x14ac:dyDescent="0.25">
      <c r="A4667"/>
      <c r="B4667" s="24"/>
      <c r="E4667"/>
      <c r="F4667"/>
      <c r="G4667"/>
      <c r="H4667"/>
    </row>
    <row r="4668" spans="1:8" s="5" customFormat="1" x14ac:dyDescent="0.25">
      <c r="A4668"/>
      <c r="B4668" s="24"/>
      <c r="E4668"/>
      <c r="F4668"/>
      <c r="G4668"/>
      <c r="H4668"/>
    </row>
    <row r="4669" spans="1:8" s="5" customFormat="1" x14ac:dyDescent="0.25">
      <c r="A4669"/>
      <c r="B4669" s="24"/>
      <c r="E4669"/>
      <c r="F4669"/>
      <c r="G4669"/>
      <c r="H4669"/>
    </row>
    <row r="4670" spans="1:8" s="5" customFormat="1" x14ac:dyDescent="0.25">
      <c r="A4670"/>
      <c r="B4670" s="24"/>
      <c r="E4670"/>
      <c r="F4670"/>
      <c r="G4670"/>
      <c r="H4670"/>
    </row>
    <row r="4671" spans="1:8" s="5" customFormat="1" x14ac:dyDescent="0.25">
      <c r="A4671"/>
      <c r="B4671" s="24"/>
      <c r="E4671"/>
      <c r="F4671"/>
      <c r="G4671"/>
      <c r="H4671"/>
    </row>
    <row r="4672" spans="1:8" s="5" customFormat="1" x14ac:dyDescent="0.25">
      <c r="A4672"/>
      <c r="B4672" s="24"/>
      <c r="E4672"/>
      <c r="F4672"/>
      <c r="G4672"/>
      <c r="H4672"/>
    </row>
    <row r="4673" spans="1:8" s="5" customFormat="1" x14ac:dyDescent="0.25">
      <c r="A4673"/>
      <c r="B4673" s="24"/>
      <c r="E4673"/>
      <c r="F4673"/>
      <c r="G4673"/>
      <c r="H4673"/>
    </row>
    <row r="4674" spans="1:8" s="5" customFormat="1" x14ac:dyDescent="0.25">
      <c r="A4674"/>
      <c r="B4674" s="24"/>
      <c r="E4674"/>
      <c r="F4674"/>
      <c r="G4674"/>
      <c r="H4674"/>
    </row>
    <row r="4675" spans="1:8" s="5" customFormat="1" x14ac:dyDescent="0.25">
      <c r="A4675"/>
      <c r="B4675" s="24"/>
      <c r="E4675"/>
      <c r="F4675"/>
      <c r="G4675"/>
      <c r="H4675"/>
    </row>
    <row r="4676" spans="1:8" s="5" customFormat="1" x14ac:dyDescent="0.25">
      <c r="A4676"/>
      <c r="B4676" s="24"/>
      <c r="E4676"/>
      <c r="F4676"/>
      <c r="G4676"/>
      <c r="H4676"/>
    </row>
    <row r="4677" spans="1:8" s="5" customFormat="1" x14ac:dyDescent="0.25">
      <c r="A4677"/>
      <c r="B4677" s="24"/>
      <c r="E4677"/>
      <c r="F4677"/>
      <c r="G4677"/>
      <c r="H4677"/>
    </row>
    <row r="4678" spans="1:8" s="5" customFormat="1" x14ac:dyDescent="0.25">
      <c r="A4678"/>
      <c r="B4678" s="24"/>
      <c r="E4678"/>
      <c r="F4678"/>
      <c r="G4678"/>
      <c r="H4678"/>
    </row>
    <row r="4679" spans="1:8" s="5" customFormat="1" x14ac:dyDescent="0.25">
      <c r="A4679"/>
      <c r="B4679" s="24"/>
      <c r="E4679"/>
      <c r="F4679"/>
      <c r="G4679"/>
      <c r="H4679"/>
    </row>
    <row r="4680" spans="1:8" s="5" customFormat="1" x14ac:dyDescent="0.25">
      <c r="A4680"/>
      <c r="B4680" s="24"/>
      <c r="E4680"/>
      <c r="F4680"/>
      <c r="G4680"/>
      <c r="H4680"/>
    </row>
    <row r="4681" spans="1:8" s="5" customFormat="1" x14ac:dyDescent="0.25">
      <c r="A4681"/>
      <c r="B4681" s="24"/>
      <c r="E4681"/>
      <c r="F4681"/>
      <c r="G4681"/>
      <c r="H4681"/>
    </row>
    <row r="4682" spans="1:8" s="5" customFormat="1" x14ac:dyDescent="0.25">
      <c r="A4682"/>
      <c r="B4682" s="24"/>
      <c r="E4682"/>
      <c r="F4682"/>
      <c r="G4682"/>
      <c r="H4682"/>
    </row>
    <row r="4683" spans="1:8" s="5" customFormat="1" x14ac:dyDescent="0.25">
      <c r="A4683"/>
      <c r="B4683" s="24"/>
      <c r="E4683"/>
      <c r="F4683"/>
      <c r="G4683"/>
      <c r="H4683"/>
    </row>
    <row r="4684" spans="1:8" s="5" customFormat="1" x14ac:dyDescent="0.25">
      <c r="A4684"/>
      <c r="B4684" s="24"/>
      <c r="E4684"/>
      <c r="F4684"/>
      <c r="G4684"/>
      <c r="H4684"/>
    </row>
    <row r="4685" spans="1:8" s="5" customFormat="1" x14ac:dyDescent="0.25">
      <c r="A4685"/>
      <c r="B4685" s="24"/>
      <c r="E4685"/>
      <c r="F4685"/>
      <c r="G4685"/>
      <c r="H4685"/>
    </row>
    <row r="4686" spans="1:8" s="5" customFormat="1" x14ac:dyDescent="0.25">
      <c r="A4686"/>
      <c r="B4686" s="24"/>
      <c r="E4686"/>
      <c r="F4686"/>
      <c r="G4686"/>
      <c r="H4686"/>
    </row>
    <row r="4687" spans="1:8" s="5" customFormat="1" x14ac:dyDescent="0.25">
      <c r="A4687"/>
      <c r="B4687" s="24"/>
      <c r="E4687"/>
      <c r="F4687"/>
      <c r="G4687"/>
      <c r="H4687"/>
    </row>
    <row r="4688" spans="1:8" s="5" customFormat="1" x14ac:dyDescent="0.25">
      <c r="A4688"/>
      <c r="B4688" s="24"/>
      <c r="E4688"/>
      <c r="F4688"/>
      <c r="G4688"/>
      <c r="H4688"/>
    </row>
    <row r="4689" spans="1:8" s="5" customFormat="1" x14ac:dyDescent="0.25">
      <c r="A4689"/>
      <c r="B4689" s="24"/>
      <c r="E4689"/>
      <c r="F4689"/>
      <c r="G4689"/>
      <c r="H4689"/>
    </row>
    <row r="4690" spans="1:8" s="5" customFormat="1" x14ac:dyDescent="0.25">
      <c r="A4690"/>
      <c r="B4690" s="24"/>
      <c r="E4690"/>
      <c r="F4690"/>
      <c r="G4690"/>
      <c r="H4690"/>
    </row>
    <row r="4691" spans="1:8" s="5" customFormat="1" x14ac:dyDescent="0.25">
      <c r="A4691"/>
      <c r="B4691" s="24"/>
      <c r="E4691"/>
      <c r="F4691"/>
      <c r="G4691"/>
      <c r="H4691"/>
    </row>
    <row r="4692" spans="1:8" s="5" customFormat="1" x14ac:dyDescent="0.25">
      <c r="A4692"/>
      <c r="B4692" s="24"/>
      <c r="E4692"/>
      <c r="F4692"/>
      <c r="G4692"/>
      <c r="H4692"/>
    </row>
    <row r="4693" spans="1:8" s="5" customFormat="1" x14ac:dyDescent="0.25">
      <c r="A4693"/>
      <c r="B4693" s="24"/>
      <c r="E4693"/>
      <c r="F4693"/>
      <c r="G4693"/>
      <c r="H4693"/>
    </row>
    <row r="4694" spans="1:8" s="5" customFormat="1" x14ac:dyDescent="0.25">
      <c r="A4694"/>
      <c r="B4694" s="24"/>
      <c r="E4694"/>
      <c r="F4694"/>
      <c r="G4694"/>
      <c r="H4694"/>
    </row>
    <row r="4695" spans="1:8" s="5" customFormat="1" x14ac:dyDescent="0.25">
      <c r="A4695"/>
      <c r="B4695" s="24"/>
      <c r="E4695"/>
      <c r="F4695"/>
      <c r="G4695"/>
      <c r="H4695"/>
    </row>
    <row r="4696" spans="1:8" s="5" customFormat="1" x14ac:dyDescent="0.25">
      <c r="A4696"/>
      <c r="B4696" s="24"/>
      <c r="E4696"/>
      <c r="F4696"/>
      <c r="G4696"/>
      <c r="H4696"/>
    </row>
    <row r="4697" spans="1:8" s="5" customFormat="1" x14ac:dyDescent="0.25">
      <c r="A4697"/>
      <c r="B4697" s="24"/>
      <c r="E4697"/>
      <c r="F4697"/>
      <c r="G4697"/>
      <c r="H4697"/>
    </row>
    <row r="4698" spans="1:8" s="5" customFormat="1" x14ac:dyDescent="0.25">
      <c r="A4698"/>
      <c r="B4698" s="24"/>
      <c r="E4698"/>
      <c r="F4698"/>
      <c r="G4698"/>
      <c r="H4698"/>
    </row>
    <row r="4699" spans="1:8" s="5" customFormat="1" x14ac:dyDescent="0.25">
      <c r="A4699"/>
      <c r="B4699" s="24"/>
      <c r="E4699"/>
      <c r="F4699"/>
      <c r="G4699"/>
      <c r="H4699"/>
    </row>
    <row r="4700" spans="1:8" s="5" customFormat="1" x14ac:dyDescent="0.25">
      <c r="A4700"/>
      <c r="B4700" s="24"/>
      <c r="E4700"/>
      <c r="F4700"/>
      <c r="G4700"/>
      <c r="H4700"/>
    </row>
    <row r="4701" spans="1:8" s="5" customFormat="1" x14ac:dyDescent="0.25">
      <c r="A4701"/>
      <c r="B4701" s="24"/>
      <c r="E4701"/>
      <c r="F4701"/>
      <c r="G4701"/>
      <c r="H4701"/>
    </row>
    <row r="4702" spans="1:8" s="5" customFormat="1" x14ac:dyDescent="0.25">
      <c r="A4702"/>
      <c r="B4702" s="24"/>
      <c r="E4702"/>
      <c r="F4702"/>
      <c r="G4702"/>
      <c r="H4702"/>
    </row>
    <row r="4703" spans="1:8" s="5" customFormat="1" x14ac:dyDescent="0.25">
      <c r="A4703"/>
      <c r="B4703" s="24"/>
      <c r="E4703"/>
      <c r="F4703"/>
      <c r="G4703"/>
      <c r="H4703"/>
    </row>
    <row r="4704" spans="1:8" s="5" customFormat="1" x14ac:dyDescent="0.25">
      <c r="A4704"/>
      <c r="B4704" s="24"/>
      <c r="E4704"/>
      <c r="F4704"/>
      <c r="G4704"/>
      <c r="H4704"/>
    </row>
    <row r="4705" spans="1:8" s="5" customFormat="1" x14ac:dyDescent="0.25">
      <c r="A4705"/>
      <c r="B4705" s="24"/>
      <c r="E4705"/>
      <c r="F4705"/>
      <c r="G4705"/>
      <c r="H4705"/>
    </row>
    <row r="4706" spans="1:8" s="5" customFormat="1" x14ac:dyDescent="0.25">
      <c r="A4706"/>
      <c r="B4706" s="24"/>
      <c r="E4706"/>
      <c r="F4706"/>
      <c r="G4706"/>
      <c r="H4706"/>
    </row>
    <row r="4707" spans="1:8" s="5" customFormat="1" x14ac:dyDescent="0.25">
      <c r="A4707"/>
      <c r="B4707" s="24"/>
      <c r="E4707"/>
      <c r="F4707"/>
      <c r="G4707"/>
      <c r="H4707"/>
    </row>
    <row r="4708" spans="1:8" s="5" customFormat="1" x14ac:dyDescent="0.25">
      <c r="A4708"/>
      <c r="B4708" s="24"/>
      <c r="E4708"/>
      <c r="F4708"/>
      <c r="G4708"/>
      <c r="H4708"/>
    </row>
    <row r="4709" spans="1:8" s="5" customFormat="1" x14ac:dyDescent="0.25">
      <c r="A4709"/>
      <c r="B4709" s="24"/>
      <c r="E4709"/>
      <c r="F4709"/>
      <c r="G4709"/>
      <c r="H4709"/>
    </row>
    <row r="4710" spans="1:8" s="5" customFormat="1" x14ac:dyDescent="0.25">
      <c r="A4710"/>
      <c r="B4710" s="24"/>
      <c r="E4710"/>
      <c r="F4710"/>
      <c r="G4710"/>
      <c r="H4710"/>
    </row>
    <row r="4711" spans="1:8" s="5" customFormat="1" x14ac:dyDescent="0.25">
      <c r="A4711"/>
      <c r="B4711" s="24"/>
      <c r="E4711"/>
      <c r="F4711"/>
      <c r="G4711"/>
      <c r="H4711"/>
    </row>
    <row r="4712" spans="1:8" s="5" customFormat="1" x14ac:dyDescent="0.25">
      <c r="A4712"/>
      <c r="B4712" s="24"/>
      <c r="E4712"/>
      <c r="F4712"/>
      <c r="G4712"/>
      <c r="H4712"/>
    </row>
    <row r="4713" spans="1:8" s="5" customFormat="1" x14ac:dyDescent="0.25">
      <c r="A4713"/>
      <c r="B4713" s="24"/>
      <c r="E4713"/>
      <c r="F4713"/>
      <c r="G4713"/>
      <c r="H4713"/>
    </row>
    <row r="4714" spans="1:8" s="5" customFormat="1" x14ac:dyDescent="0.25">
      <c r="A4714"/>
      <c r="B4714" s="24"/>
      <c r="E4714"/>
      <c r="F4714"/>
      <c r="G4714"/>
      <c r="H4714"/>
    </row>
    <row r="4715" spans="1:8" s="5" customFormat="1" x14ac:dyDescent="0.25">
      <c r="A4715"/>
      <c r="B4715" s="24"/>
      <c r="E4715"/>
      <c r="F4715"/>
      <c r="G4715"/>
      <c r="H4715"/>
    </row>
    <row r="4716" spans="1:8" s="5" customFormat="1" x14ac:dyDescent="0.25">
      <c r="A4716"/>
      <c r="B4716" s="24"/>
      <c r="E4716"/>
      <c r="F4716"/>
      <c r="G4716"/>
      <c r="H4716"/>
    </row>
    <row r="4717" spans="1:8" s="5" customFormat="1" x14ac:dyDescent="0.25">
      <c r="A4717"/>
      <c r="B4717" s="24"/>
      <c r="E4717"/>
      <c r="F4717"/>
      <c r="G4717"/>
      <c r="H4717"/>
    </row>
    <row r="4718" spans="1:8" s="5" customFormat="1" x14ac:dyDescent="0.25">
      <c r="A4718"/>
      <c r="B4718" s="24"/>
      <c r="E4718"/>
      <c r="F4718"/>
      <c r="G4718"/>
      <c r="H4718"/>
    </row>
    <row r="4719" spans="1:8" s="5" customFormat="1" x14ac:dyDescent="0.25">
      <c r="A4719"/>
      <c r="B4719" s="24"/>
      <c r="E4719"/>
      <c r="F4719"/>
      <c r="G4719"/>
      <c r="H4719"/>
    </row>
    <row r="4720" spans="1:8" s="5" customFormat="1" x14ac:dyDescent="0.25">
      <c r="A4720"/>
      <c r="B4720" s="24"/>
      <c r="E4720"/>
      <c r="F4720"/>
      <c r="G4720"/>
      <c r="H4720"/>
    </row>
    <row r="4721" spans="1:8" s="5" customFormat="1" x14ac:dyDescent="0.25">
      <c r="A4721"/>
      <c r="B4721" s="24"/>
      <c r="E4721"/>
      <c r="F4721"/>
      <c r="G4721"/>
      <c r="H4721"/>
    </row>
    <row r="4722" spans="1:8" s="5" customFormat="1" x14ac:dyDescent="0.25">
      <c r="A4722"/>
      <c r="B4722" s="24"/>
      <c r="E4722"/>
      <c r="F4722"/>
      <c r="G4722"/>
      <c r="H4722"/>
    </row>
    <row r="4723" spans="1:8" s="5" customFormat="1" x14ac:dyDescent="0.25">
      <c r="A4723"/>
      <c r="B4723" s="24"/>
      <c r="E4723"/>
      <c r="F4723"/>
      <c r="G4723"/>
      <c r="H4723"/>
    </row>
    <row r="4724" spans="1:8" s="5" customFormat="1" x14ac:dyDescent="0.25">
      <c r="A4724"/>
      <c r="B4724" s="24"/>
      <c r="E4724"/>
      <c r="F4724"/>
      <c r="G4724"/>
      <c r="H4724"/>
    </row>
    <row r="4725" spans="1:8" s="5" customFormat="1" x14ac:dyDescent="0.25">
      <c r="A4725"/>
      <c r="B4725" s="24"/>
      <c r="E4725"/>
      <c r="F4725"/>
      <c r="G4725"/>
      <c r="H4725"/>
    </row>
    <row r="4726" spans="1:8" s="5" customFormat="1" x14ac:dyDescent="0.25">
      <c r="A4726"/>
      <c r="B4726" s="24"/>
      <c r="E4726"/>
      <c r="F4726"/>
      <c r="G4726"/>
      <c r="H4726"/>
    </row>
    <row r="4727" spans="1:8" s="5" customFormat="1" x14ac:dyDescent="0.25">
      <c r="A4727"/>
      <c r="B4727" s="24"/>
      <c r="E4727"/>
      <c r="F4727"/>
      <c r="G4727"/>
      <c r="H4727"/>
    </row>
    <row r="4728" spans="1:8" s="5" customFormat="1" x14ac:dyDescent="0.25">
      <c r="A4728"/>
      <c r="B4728" s="24"/>
      <c r="E4728"/>
      <c r="F4728"/>
      <c r="G4728"/>
      <c r="H4728"/>
    </row>
    <row r="4729" spans="1:8" s="5" customFormat="1" x14ac:dyDescent="0.25">
      <c r="A4729"/>
      <c r="B4729" s="24"/>
      <c r="E4729"/>
      <c r="F4729"/>
      <c r="G4729"/>
      <c r="H4729"/>
    </row>
    <row r="4730" spans="1:8" s="5" customFormat="1" x14ac:dyDescent="0.25">
      <c r="A4730"/>
      <c r="B4730" s="24"/>
      <c r="E4730"/>
      <c r="F4730"/>
      <c r="G4730"/>
      <c r="H4730"/>
    </row>
    <row r="4731" spans="1:8" s="5" customFormat="1" x14ac:dyDescent="0.25">
      <c r="A4731"/>
      <c r="B4731" s="24"/>
      <c r="E4731"/>
      <c r="F4731"/>
      <c r="G4731"/>
      <c r="H4731"/>
    </row>
    <row r="4732" spans="1:8" s="5" customFormat="1" x14ac:dyDescent="0.25">
      <c r="A4732"/>
      <c r="B4732" s="24"/>
      <c r="E4732"/>
      <c r="F4732"/>
      <c r="G4732"/>
      <c r="H4732"/>
    </row>
    <row r="4733" spans="1:8" s="5" customFormat="1" x14ac:dyDescent="0.25">
      <c r="A4733"/>
      <c r="B4733" s="24"/>
      <c r="E4733"/>
      <c r="F4733"/>
      <c r="G4733"/>
      <c r="H4733"/>
    </row>
    <row r="4734" spans="1:8" s="5" customFormat="1" x14ac:dyDescent="0.25">
      <c r="A4734"/>
      <c r="B4734" s="24"/>
      <c r="E4734"/>
      <c r="F4734"/>
      <c r="G4734"/>
      <c r="H4734"/>
    </row>
    <row r="4735" spans="1:8" s="5" customFormat="1" x14ac:dyDescent="0.25">
      <c r="A4735"/>
      <c r="B4735" s="24"/>
      <c r="E4735"/>
      <c r="F4735"/>
      <c r="G4735"/>
      <c r="H4735"/>
    </row>
    <row r="4736" spans="1:8" s="5" customFormat="1" x14ac:dyDescent="0.25">
      <c r="A4736"/>
      <c r="B4736" s="24"/>
      <c r="E4736"/>
      <c r="F4736"/>
      <c r="G4736"/>
      <c r="H4736"/>
    </row>
    <row r="4737" spans="1:8" s="5" customFormat="1" x14ac:dyDescent="0.25">
      <c r="A4737"/>
      <c r="B4737" s="24"/>
      <c r="E4737"/>
      <c r="F4737"/>
      <c r="G4737"/>
      <c r="H4737"/>
    </row>
    <row r="4738" spans="1:8" s="5" customFormat="1" x14ac:dyDescent="0.25">
      <c r="A4738"/>
      <c r="B4738" s="24"/>
      <c r="E4738"/>
      <c r="F4738"/>
      <c r="G4738"/>
      <c r="H4738"/>
    </row>
    <row r="4739" spans="1:8" s="5" customFormat="1" x14ac:dyDescent="0.25">
      <c r="A4739"/>
      <c r="B4739" s="24"/>
      <c r="E4739"/>
      <c r="F4739"/>
      <c r="G4739"/>
      <c r="H4739"/>
    </row>
    <row r="4740" spans="1:8" s="5" customFormat="1" x14ac:dyDescent="0.25">
      <c r="A4740"/>
      <c r="B4740" s="24"/>
      <c r="E4740"/>
      <c r="F4740"/>
      <c r="G4740"/>
      <c r="H4740"/>
    </row>
    <row r="4741" spans="1:8" s="5" customFormat="1" x14ac:dyDescent="0.25">
      <c r="A4741"/>
      <c r="B4741" s="24"/>
      <c r="E4741"/>
      <c r="F4741"/>
      <c r="G4741"/>
      <c r="H4741"/>
    </row>
    <row r="4742" spans="1:8" s="5" customFormat="1" x14ac:dyDescent="0.25">
      <c r="A4742"/>
      <c r="B4742" s="24"/>
      <c r="E4742"/>
      <c r="F4742"/>
      <c r="G4742"/>
      <c r="H4742"/>
    </row>
    <row r="4743" spans="1:8" s="5" customFormat="1" x14ac:dyDescent="0.25">
      <c r="A4743"/>
      <c r="B4743" s="24"/>
      <c r="E4743"/>
      <c r="F4743"/>
      <c r="G4743"/>
      <c r="H4743"/>
    </row>
    <row r="4744" spans="1:8" s="5" customFormat="1" x14ac:dyDescent="0.25">
      <c r="A4744"/>
      <c r="B4744" s="24"/>
      <c r="E4744"/>
      <c r="F4744"/>
      <c r="G4744"/>
      <c r="H4744"/>
    </row>
    <row r="4745" spans="1:8" s="5" customFormat="1" x14ac:dyDescent="0.25">
      <c r="A4745"/>
      <c r="B4745" s="24"/>
      <c r="E4745"/>
      <c r="F4745"/>
      <c r="G4745"/>
      <c r="H4745"/>
    </row>
    <row r="4746" spans="1:8" s="5" customFormat="1" x14ac:dyDescent="0.25">
      <c r="A4746"/>
      <c r="B4746" s="24"/>
      <c r="E4746"/>
      <c r="F4746"/>
      <c r="G4746"/>
      <c r="H4746"/>
    </row>
    <row r="4747" spans="1:8" s="5" customFormat="1" x14ac:dyDescent="0.25">
      <c r="A4747"/>
      <c r="B4747" s="24"/>
      <c r="E4747"/>
      <c r="F4747"/>
      <c r="G4747"/>
      <c r="H4747"/>
    </row>
    <row r="4748" spans="1:8" s="5" customFormat="1" x14ac:dyDescent="0.25">
      <c r="A4748"/>
      <c r="B4748" s="24"/>
      <c r="E4748"/>
      <c r="F4748"/>
      <c r="G4748"/>
      <c r="H4748"/>
    </row>
    <row r="4749" spans="1:8" s="5" customFormat="1" x14ac:dyDescent="0.25">
      <c r="A4749"/>
      <c r="B4749" s="24"/>
      <c r="E4749"/>
      <c r="F4749"/>
      <c r="G4749"/>
      <c r="H4749"/>
    </row>
    <row r="4750" spans="1:8" s="5" customFormat="1" x14ac:dyDescent="0.25">
      <c r="A4750"/>
      <c r="B4750" s="24"/>
      <c r="E4750"/>
      <c r="F4750"/>
      <c r="G4750"/>
      <c r="H4750"/>
    </row>
    <row r="4751" spans="1:8" s="5" customFormat="1" x14ac:dyDescent="0.25">
      <c r="A4751"/>
      <c r="B4751" s="24"/>
      <c r="E4751"/>
      <c r="F4751"/>
      <c r="G4751"/>
      <c r="H4751"/>
    </row>
    <row r="4752" spans="1:8" s="5" customFormat="1" x14ac:dyDescent="0.25">
      <c r="A4752"/>
      <c r="B4752" s="24"/>
      <c r="E4752"/>
      <c r="F4752"/>
      <c r="G4752"/>
      <c r="H4752"/>
    </row>
    <row r="4753" spans="1:8" s="5" customFormat="1" x14ac:dyDescent="0.25">
      <c r="A4753"/>
      <c r="B4753" s="24"/>
      <c r="E4753"/>
      <c r="F4753"/>
      <c r="G4753"/>
      <c r="H4753"/>
    </row>
    <row r="4754" spans="1:8" s="5" customFormat="1" x14ac:dyDescent="0.25">
      <c r="A4754"/>
      <c r="B4754" s="24"/>
      <c r="E4754"/>
      <c r="F4754"/>
      <c r="G4754"/>
      <c r="H4754"/>
    </row>
    <row r="4755" spans="1:8" s="5" customFormat="1" x14ac:dyDescent="0.25">
      <c r="A4755"/>
      <c r="B4755" s="24"/>
      <c r="E4755"/>
      <c r="F4755"/>
      <c r="G4755"/>
      <c r="H4755"/>
    </row>
    <row r="4756" spans="1:8" s="5" customFormat="1" x14ac:dyDescent="0.25">
      <c r="A4756"/>
      <c r="B4756" s="24"/>
      <c r="E4756"/>
      <c r="F4756"/>
      <c r="G4756"/>
      <c r="H4756"/>
    </row>
    <row r="4757" spans="1:8" s="5" customFormat="1" x14ac:dyDescent="0.25">
      <c r="A4757"/>
      <c r="B4757" s="24"/>
      <c r="E4757"/>
      <c r="F4757"/>
      <c r="G4757"/>
      <c r="H4757"/>
    </row>
    <row r="4758" spans="1:8" s="5" customFormat="1" x14ac:dyDescent="0.25">
      <c r="A4758"/>
      <c r="B4758" s="24"/>
      <c r="E4758"/>
      <c r="F4758"/>
      <c r="G4758"/>
      <c r="H4758"/>
    </row>
    <row r="4759" spans="1:8" s="5" customFormat="1" x14ac:dyDescent="0.25">
      <c r="A4759"/>
      <c r="B4759" s="24"/>
      <c r="E4759"/>
      <c r="F4759"/>
      <c r="G4759"/>
      <c r="H4759"/>
    </row>
    <row r="4760" spans="1:8" s="5" customFormat="1" x14ac:dyDescent="0.25">
      <c r="A4760"/>
      <c r="B4760" s="24"/>
      <c r="E4760"/>
      <c r="F4760"/>
      <c r="G4760"/>
      <c r="H4760"/>
    </row>
    <row r="4761" spans="1:8" s="5" customFormat="1" x14ac:dyDescent="0.25">
      <c r="A4761"/>
      <c r="B4761" s="24"/>
      <c r="E4761"/>
      <c r="F4761"/>
      <c r="G4761"/>
      <c r="H4761"/>
    </row>
    <row r="4762" spans="1:8" s="5" customFormat="1" x14ac:dyDescent="0.25">
      <c r="A4762"/>
      <c r="B4762" s="24"/>
      <c r="E4762"/>
      <c r="F4762"/>
      <c r="G4762"/>
      <c r="H4762"/>
    </row>
    <row r="4763" spans="1:8" s="5" customFormat="1" x14ac:dyDescent="0.25">
      <c r="A4763"/>
      <c r="B4763" s="24"/>
      <c r="E4763"/>
      <c r="F4763"/>
      <c r="G4763"/>
      <c r="H4763"/>
    </row>
    <row r="4764" spans="1:8" s="5" customFormat="1" x14ac:dyDescent="0.25">
      <c r="A4764"/>
      <c r="B4764" s="24"/>
      <c r="E4764"/>
      <c r="F4764"/>
      <c r="G4764"/>
      <c r="H4764"/>
    </row>
    <row r="4765" spans="1:8" s="5" customFormat="1" x14ac:dyDescent="0.25">
      <c r="A4765"/>
      <c r="B4765" s="24"/>
      <c r="E4765"/>
      <c r="F4765"/>
      <c r="G4765"/>
      <c r="H4765"/>
    </row>
    <row r="4766" spans="1:8" s="5" customFormat="1" x14ac:dyDescent="0.25">
      <c r="A4766"/>
      <c r="B4766" s="24"/>
      <c r="E4766"/>
      <c r="F4766"/>
      <c r="G4766"/>
      <c r="H4766"/>
    </row>
    <row r="4767" spans="1:8" s="5" customFormat="1" x14ac:dyDescent="0.25">
      <c r="A4767"/>
      <c r="B4767" s="24"/>
      <c r="E4767"/>
      <c r="F4767"/>
      <c r="G4767"/>
      <c r="H4767"/>
    </row>
    <row r="4768" spans="1:8" s="5" customFormat="1" x14ac:dyDescent="0.25">
      <c r="A4768"/>
      <c r="B4768" s="24"/>
      <c r="E4768"/>
      <c r="F4768"/>
      <c r="G4768"/>
      <c r="H4768"/>
    </row>
    <row r="4769" spans="1:8" s="5" customFormat="1" x14ac:dyDescent="0.25">
      <c r="A4769"/>
      <c r="B4769" s="24"/>
      <c r="E4769"/>
      <c r="F4769"/>
      <c r="G4769"/>
      <c r="H4769"/>
    </row>
    <row r="4770" spans="1:8" s="5" customFormat="1" x14ac:dyDescent="0.25">
      <c r="A4770"/>
      <c r="B4770" s="24"/>
      <c r="E4770"/>
      <c r="F4770"/>
      <c r="G4770"/>
      <c r="H4770"/>
    </row>
    <row r="4771" spans="1:8" s="5" customFormat="1" x14ac:dyDescent="0.25">
      <c r="A4771"/>
      <c r="B4771" s="24"/>
      <c r="E4771"/>
      <c r="F4771"/>
      <c r="G4771"/>
      <c r="H4771"/>
    </row>
    <row r="4772" spans="1:8" s="5" customFormat="1" x14ac:dyDescent="0.25">
      <c r="A4772"/>
      <c r="B4772" s="24"/>
      <c r="E4772"/>
      <c r="F4772"/>
      <c r="G4772"/>
      <c r="H4772"/>
    </row>
    <row r="4773" spans="1:8" s="5" customFormat="1" x14ac:dyDescent="0.25">
      <c r="A4773"/>
      <c r="B4773" s="24"/>
      <c r="E4773"/>
      <c r="F4773"/>
      <c r="G4773"/>
      <c r="H4773"/>
    </row>
    <row r="4774" spans="1:8" s="5" customFormat="1" x14ac:dyDescent="0.25">
      <c r="A4774"/>
      <c r="B4774" s="24"/>
      <c r="E4774"/>
      <c r="F4774"/>
      <c r="G4774"/>
      <c r="H4774"/>
    </row>
    <row r="4775" spans="1:8" s="5" customFormat="1" x14ac:dyDescent="0.25">
      <c r="A4775"/>
      <c r="B4775" s="24"/>
      <c r="E4775"/>
      <c r="F4775"/>
      <c r="G4775"/>
      <c r="H4775"/>
    </row>
    <row r="4776" spans="1:8" s="5" customFormat="1" x14ac:dyDescent="0.25">
      <c r="A4776"/>
      <c r="B4776" s="24"/>
      <c r="E4776"/>
      <c r="F4776"/>
      <c r="G4776"/>
      <c r="H4776"/>
    </row>
    <row r="4777" spans="1:8" s="5" customFormat="1" x14ac:dyDescent="0.25">
      <c r="A4777"/>
      <c r="B4777" s="24"/>
      <c r="E4777"/>
      <c r="F4777"/>
      <c r="G4777"/>
      <c r="H4777"/>
    </row>
    <row r="4778" spans="1:8" s="5" customFormat="1" x14ac:dyDescent="0.25">
      <c r="A4778"/>
      <c r="B4778" s="24"/>
      <c r="E4778"/>
      <c r="F4778"/>
      <c r="G4778"/>
      <c r="H4778"/>
    </row>
    <row r="4779" spans="1:8" s="5" customFormat="1" x14ac:dyDescent="0.25">
      <c r="A4779"/>
      <c r="B4779" s="24"/>
      <c r="E4779"/>
      <c r="F4779"/>
      <c r="G4779"/>
      <c r="H4779"/>
    </row>
    <row r="4780" spans="1:8" s="5" customFormat="1" x14ac:dyDescent="0.25">
      <c r="A4780"/>
      <c r="B4780" s="24"/>
      <c r="E4780"/>
      <c r="F4780"/>
      <c r="G4780"/>
      <c r="H4780"/>
    </row>
    <row r="4781" spans="1:8" s="5" customFormat="1" x14ac:dyDescent="0.25">
      <c r="A4781"/>
      <c r="B4781" s="24"/>
      <c r="E4781"/>
      <c r="F4781"/>
      <c r="G4781"/>
      <c r="H4781"/>
    </row>
    <row r="4782" spans="1:8" s="5" customFormat="1" x14ac:dyDescent="0.25">
      <c r="A4782"/>
      <c r="B4782" s="24"/>
      <c r="E4782"/>
      <c r="F4782"/>
      <c r="G4782"/>
      <c r="H4782"/>
    </row>
    <row r="4783" spans="1:8" s="5" customFormat="1" x14ac:dyDescent="0.25">
      <c r="A4783"/>
      <c r="B4783" s="24"/>
      <c r="E4783"/>
      <c r="F4783"/>
      <c r="G4783"/>
      <c r="H4783"/>
    </row>
    <row r="4784" spans="1:8" s="5" customFormat="1" x14ac:dyDescent="0.25">
      <c r="A4784"/>
      <c r="B4784" s="24"/>
      <c r="E4784"/>
      <c r="F4784"/>
      <c r="G4784"/>
      <c r="H4784"/>
    </row>
    <row r="4785" spans="1:8" s="5" customFormat="1" x14ac:dyDescent="0.25">
      <c r="A4785"/>
      <c r="B4785" s="24"/>
      <c r="E4785"/>
      <c r="F4785"/>
      <c r="G4785"/>
      <c r="H4785"/>
    </row>
    <row r="4786" spans="1:8" s="5" customFormat="1" x14ac:dyDescent="0.25">
      <c r="A4786"/>
      <c r="B4786" s="24"/>
      <c r="E4786"/>
      <c r="F4786"/>
      <c r="G4786"/>
      <c r="H4786"/>
    </row>
    <row r="4787" spans="1:8" s="5" customFormat="1" x14ac:dyDescent="0.25">
      <c r="A4787"/>
      <c r="B4787" s="24"/>
      <c r="E4787"/>
      <c r="F4787"/>
      <c r="G4787"/>
      <c r="H4787"/>
    </row>
    <row r="4788" spans="1:8" s="5" customFormat="1" x14ac:dyDescent="0.25">
      <c r="A4788"/>
      <c r="B4788" s="24"/>
      <c r="E4788"/>
      <c r="F4788"/>
      <c r="G4788"/>
      <c r="H4788"/>
    </row>
    <row r="4789" spans="1:8" s="5" customFormat="1" x14ac:dyDescent="0.25">
      <c r="A4789"/>
      <c r="B4789" s="24"/>
      <c r="E4789"/>
      <c r="F4789"/>
      <c r="G4789"/>
      <c r="H4789"/>
    </row>
    <row r="4790" spans="1:8" s="5" customFormat="1" x14ac:dyDescent="0.25">
      <c r="A4790"/>
      <c r="B4790" s="24"/>
      <c r="E4790"/>
      <c r="F4790"/>
      <c r="G4790"/>
      <c r="H4790"/>
    </row>
    <row r="4791" spans="1:8" s="5" customFormat="1" x14ac:dyDescent="0.25">
      <c r="A4791"/>
      <c r="B4791" s="24"/>
      <c r="E4791"/>
      <c r="F4791"/>
      <c r="G4791"/>
      <c r="H4791"/>
    </row>
    <row r="4792" spans="1:8" s="5" customFormat="1" x14ac:dyDescent="0.25">
      <c r="A4792"/>
      <c r="B4792" s="24"/>
      <c r="E4792"/>
      <c r="F4792"/>
      <c r="G4792"/>
      <c r="H4792"/>
    </row>
    <row r="4793" spans="1:8" s="5" customFormat="1" x14ac:dyDescent="0.25">
      <c r="A4793"/>
      <c r="B4793" s="24"/>
      <c r="E4793"/>
      <c r="F4793"/>
      <c r="G4793"/>
      <c r="H4793"/>
    </row>
    <row r="4794" spans="1:8" s="5" customFormat="1" x14ac:dyDescent="0.25">
      <c r="A4794"/>
      <c r="B4794" s="24"/>
      <c r="E4794"/>
      <c r="F4794"/>
      <c r="G4794"/>
      <c r="H4794"/>
    </row>
    <row r="4795" spans="1:8" s="5" customFormat="1" x14ac:dyDescent="0.25">
      <c r="A4795"/>
      <c r="B4795" s="24"/>
      <c r="E4795"/>
      <c r="F4795"/>
      <c r="G4795"/>
      <c r="H4795"/>
    </row>
    <row r="4796" spans="1:8" s="5" customFormat="1" x14ac:dyDescent="0.25">
      <c r="A4796"/>
      <c r="B4796" s="24"/>
      <c r="E4796"/>
      <c r="F4796"/>
      <c r="G4796"/>
      <c r="H4796"/>
    </row>
    <row r="4797" spans="1:8" s="5" customFormat="1" x14ac:dyDescent="0.25">
      <c r="A4797"/>
      <c r="B4797" s="24"/>
      <c r="E4797"/>
      <c r="F4797"/>
      <c r="G4797"/>
      <c r="H4797"/>
    </row>
    <row r="4798" spans="1:8" s="5" customFormat="1" x14ac:dyDescent="0.25">
      <c r="A4798"/>
      <c r="B4798" s="24"/>
      <c r="E4798"/>
      <c r="F4798"/>
      <c r="G4798"/>
      <c r="H4798"/>
    </row>
    <row r="4799" spans="1:8" s="5" customFormat="1" x14ac:dyDescent="0.25">
      <c r="A4799"/>
      <c r="B4799" s="24"/>
      <c r="E4799"/>
      <c r="F4799"/>
      <c r="G4799"/>
      <c r="H4799"/>
    </row>
    <row r="4800" spans="1:8" s="5" customFormat="1" x14ac:dyDescent="0.25">
      <c r="A4800"/>
      <c r="B4800" s="24"/>
      <c r="E4800"/>
      <c r="F4800"/>
      <c r="G4800"/>
      <c r="H4800"/>
    </row>
    <row r="4801" spans="1:8" s="5" customFormat="1" x14ac:dyDescent="0.25">
      <c r="A4801"/>
      <c r="B4801" s="24"/>
      <c r="E4801"/>
      <c r="F4801"/>
      <c r="G4801"/>
      <c r="H4801"/>
    </row>
    <row r="4802" spans="1:8" s="5" customFormat="1" x14ac:dyDescent="0.25">
      <c r="A4802"/>
      <c r="B4802" s="24"/>
      <c r="E4802"/>
      <c r="F4802"/>
      <c r="G4802"/>
      <c r="H4802"/>
    </row>
    <row r="4803" spans="1:8" s="5" customFormat="1" x14ac:dyDescent="0.25">
      <c r="A4803"/>
      <c r="B4803" s="24"/>
      <c r="E4803"/>
      <c r="F4803"/>
      <c r="G4803"/>
      <c r="H4803"/>
    </row>
    <row r="4804" spans="1:8" s="5" customFormat="1" x14ac:dyDescent="0.25">
      <c r="A4804"/>
      <c r="B4804" s="24"/>
      <c r="E4804"/>
      <c r="F4804"/>
      <c r="G4804"/>
      <c r="H4804"/>
    </row>
    <row r="4805" spans="1:8" s="5" customFormat="1" x14ac:dyDescent="0.25">
      <c r="A4805"/>
      <c r="B4805" s="24"/>
      <c r="E4805"/>
      <c r="F4805"/>
      <c r="G4805"/>
      <c r="H4805"/>
    </row>
    <row r="4806" spans="1:8" s="5" customFormat="1" x14ac:dyDescent="0.25">
      <c r="A4806"/>
      <c r="B4806" s="24"/>
      <c r="E4806"/>
      <c r="F4806"/>
      <c r="G4806"/>
      <c r="H4806"/>
    </row>
    <row r="4807" spans="1:8" s="5" customFormat="1" x14ac:dyDescent="0.25">
      <c r="A4807"/>
      <c r="B4807" s="24"/>
      <c r="E4807"/>
      <c r="F4807"/>
      <c r="G4807"/>
      <c r="H4807"/>
    </row>
    <row r="4808" spans="1:8" s="5" customFormat="1" x14ac:dyDescent="0.25">
      <c r="A4808"/>
      <c r="B4808" s="24"/>
      <c r="E4808"/>
      <c r="F4808"/>
      <c r="G4808"/>
      <c r="H4808"/>
    </row>
    <row r="4809" spans="1:8" s="5" customFormat="1" x14ac:dyDescent="0.25">
      <c r="A4809"/>
      <c r="B4809" s="24"/>
      <c r="E4809"/>
      <c r="F4809"/>
      <c r="G4809"/>
      <c r="H4809"/>
    </row>
    <row r="4810" spans="1:8" s="5" customFormat="1" x14ac:dyDescent="0.25">
      <c r="A4810"/>
      <c r="B4810" s="24"/>
      <c r="E4810"/>
      <c r="F4810"/>
      <c r="G4810"/>
      <c r="H4810"/>
    </row>
    <row r="4811" spans="1:8" s="5" customFormat="1" x14ac:dyDescent="0.25">
      <c r="A4811"/>
      <c r="B4811" s="24"/>
      <c r="E4811"/>
      <c r="F4811"/>
      <c r="G4811"/>
      <c r="H4811"/>
    </row>
    <row r="4812" spans="1:8" s="5" customFormat="1" x14ac:dyDescent="0.25">
      <c r="A4812"/>
      <c r="B4812" s="24"/>
      <c r="E4812"/>
      <c r="F4812"/>
      <c r="G4812"/>
      <c r="H4812"/>
    </row>
    <row r="4813" spans="1:8" s="5" customFormat="1" x14ac:dyDescent="0.25">
      <c r="A4813"/>
      <c r="B4813" s="24"/>
      <c r="E4813"/>
      <c r="F4813"/>
      <c r="G4813"/>
      <c r="H4813"/>
    </row>
    <row r="4814" spans="1:8" s="5" customFormat="1" x14ac:dyDescent="0.25">
      <c r="A4814"/>
      <c r="B4814" s="24"/>
      <c r="E4814"/>
      <c r="F4814"/>
      <c r="G4814"/>
      <c r="H4814"/>
    </row>
    <row r="4815" spans="1:8" s="5" customFormat="1" x14ac:dyDescent="0.25">
      <c r="A4815"/>
      <c r="B4815" s="24"/>
      <c r="E4815"/>
      <c r="F4815"/>
      <c r="G4815"/>
      <c r="H4815"/>
    </row>
    <row r="4816" spans="1:8" s="5" customFormat="1" x14ac:dyDescent="0.25">
      <c r="A4816"/>
      <c r="B4816" s="24"/>
      <c r="E4816"/>
      <c r="F4816"/>
      <c r="G4816"/>
      <c r="H4816"/>
    </row>
    <row r="4817" spans="1:8" s="5" customFormat="1" x14ac:dyDescent="0.25">
      <c r="A4817"/>
      <c r="B4817" s="24"/>
      <c r="E4817"/>
      <c r="F4817"/>
      <c r="G4817"/>
      <c r="H4817"/>
    </row>
    <row r="4818" spans="1:8" s="5" customFormat="1" x14ac:dyDescent="0.25">
      <c r="A4818"/>
      <c r="B4818" s="24"/>
      <c r="E4818"/>
      <c r="F4818"/>
      <c r="G4818"/>
      <c r="H4818"/>
    </row>
    <row r="4819" spans="1:8" s="5" customFormat="1" x14ac:dyDescent="0.25">
      <c r="A4819"/>
      <c r="B4819" s="24"/>
      <c r="E4819"/>
      <c r="F4819"/>
      <c r="G4819"/>
      <c r="H4819"/>
    </row>
    <row r="4820" spans="1:8" s="5" customFormat="1" x14ac:dyDescent="0.25">
      <c r="A4820"/>
      <c r="B4820" s="24"/>
      <c r="E4820"/>
      <c r="F4820"/>
      <c r="G4820"/>
      <c r="H4820"/>
    </row>
    <row r="4821" spans="1:8" s="5" customFormat="1" x14ac:dyDescent="0.25">
      <c r="A4821"/>
      <c r="B4821" s="24"/>
      <c r="E4821"/>
      <c r="F4821"/>
      <c r="G4821"/>
      <c r="H4821"/>
    </row>
    <row r="4822" spans="1:8" s="5" customFormat="1" x14ac:dyDescent="0.25">
      <c r="A4822"/>
      <c r="B4822" s="24"/>
      <c r="E4822"/>
      <c r="F4822"/>
      <c r="G4822"/>
      <c r="H4822"/>
    </row>
    <row r="4823" spans="1:8" s="5" customFormat="1" x14ac:dyDescent="0.25">
      <c r="A4823"/>
      <c r="B4823" s="24"/>
      <c r="E4823"/>
      <c r="F4823"/>
      <c r="G4823"/>
      <c r="H4823"/>
    </row>
    <row r="4824" spans="1:8" s="5" customFormat="1" x14ac:dyDescent="0.25">
      <c r="A4824"/>
      <c r="B4824" s="24"/>
      <c r="E4824"/>
      <c r="F4824"/>
      <c r="G4824"/>
      <c r="H4824"/>
    </row>
    <row r="4825" spans="1:8" s="5" customFormat="1" x14ac:dyDescent="0.25">
      <c r="A4825"/>
      <c r="B4825" s="24"/>
      <c r="E4825"/>
      <c r="F4825"/>
      <c r="G4825"/>
      <c r="H4825"/>
    </row>
    <row r="4826" spans="1:8" s="5" customFormat="1" x14ac:dyDescent="0.25">
      <c r="A4826"/>
      <c r="B4826" s="24"/>
      <c r="E4826"/>
      <c r="F4826"/>
      <c r="G4826"/>
      <c r="H4826"/>
    </row>
    <row r="4827" spans="1:8" s="5" customFormat="1" x14ac:dyDescent="0.25">
      <c r="A4827"/>
      <c r="B4827" s="24"/>
      <c r="E4827"/>
      <c r="F4827"/>
      <c r="G4827"/>
      <c r="H4827"/>
    </row>
    <row r="4828" spans="1:8" s="5" customFormat="1" x14ac:dyDescent="0.25">
      <c r="A4828"/>
      <c r="B4828" s="24"/>
      <c r="E4828"/>
      <c r="F4828"/>
      <c r="G4828"/>
      <c r="H4828"/>
    </row>
    <row r="4829" spans="1:8" s="5" customFormat="1" x14ac:dyDescent="0.25">
      <c r="A4829"/>
      <c r="B4829" s="24"/>
      <c r="E4829"/>
      <c r="F4829"/>
      <c r="G4829"/>
      <c r="H4829"/>
    </row>
    <row r="4830" spans="1:8" s="5" customFormat="1" x14ac:dyDescent="0.25">
      <c r="A4830"/>
      <c r="B4830" s="24"/>
      <c r="E4830"/>
      <c r="F4830"/>
      <c r="G4830"/>
      <c r="H4830"/>
    </row>
    <row r="4831" spans="1:8" s="5" customFormat="1" x14ac:dyDescent="0.25">
      <c r="A4831"/>
      <c r="B4831" s="24"/>
      <c r="E4831"/>
      <c r="F4831"/>
      <c r="G4831"/>
      <c r="H4831"/>
    </row>
    <row r="4832" spans="1:8" s="5" customFormat="1" x14ac:dyDescent="0.25">
      <c r="A4832"/>
      <c r="B4832" s="24"/>
      <c r="E4832"/>
      <c r="F4832"/>
      <c r="G4832"/>
      <c r="H4832"/>
    </row>
    <row r="4833" spans="1:8" s="5" customFormat="1" x14ac:dyDescent="0.25">
      <c r="A4833"/>
      <c r="B4833" s="24"/>
      <c r="E4833"/>
      <c r="F4833"/>
      <c r="G4833"/>
      <c r="H4833"/>
    </row>
    <row r="4834" spans="1:8" s="5" customFormat="1" x14ac:dyDescent="0.25">
      <c r="A4834"/>
      <c r="B4834" s="24"/>
      <c r="E4834"/>
      <c r="F4834"/>
      <c r="G4834"/>
      <c r="H4834"/>
    </row>
    <row r="4835" spans="1:8" s="5" customFormat="1" x14ac:dyDescent="0.25">
      <c r="A4835"/>
      <c r="B4835" s="24"/>
      <c r="E4835"/>
      <c r="F4835"/>
      <c r="G4835"/>
      <c r="H4835"/>
    </row>
    <row r="4836" spans="1:8" s="5" customFormat="1" x14ac:dyDescent="0.25">
      <c r="A4836"/>
      <c r="B4836" s="24"/>
      <c r="E4836"/>
      <c r="F4836"/>
      <c r="G4836"/>
      <c r="H4836"/>
    </row>
    <row r="4837" spans="1:8" s="5" customFormat="1" x14ac:dyDescent="0.25">
      <c r="A4837"/>
      <c r="B4837" s="24"/>
      <c r="E4837"/>
      <c r="F4837"/>
      <c r="G4837"/>
      <c r="H4837"/>
    </row>
    <row r="4838" spans="1:8" s="5" customFormat="1" x14ac:dyDescent="0.25">
      <c r="A4838"/>
      <c r="B4838" s="24"/>
      <c r="E4838"/>
      <c r="F4838"/>
      <c r="G4838"/>
      <c r="H4838"/>
    </row>
    <row r="4839" spans="1:8" s="5" customFormat="1" x14ac:dyDescent="0.25">
      <c r="A4839"/>
      <c r="B4839" s="24"/>
      <c r="E4839"/>
      <c r="F4839"/>
      <c r="G4839"/>
      <c r="H4839"/>
    </row>
    <row r="4840" spans="1:8" s="5" customFormat="1" x14ac:dyDescent="0.25">
      <c r="A4840"/>
      <c r="B4840" s="24"/>
      <c r="E4840"/>
      <c r="F4840"/>
      <c r="G4840"/>
      <c r="H4840"/>
    </row>
    <row r="4841" spans="1:8" s="5" customFormat="1" x14ac:dyDescent="0.25">
      <c r="A4841"/>
      <c r="B4841" s="24"/>
      <c r="E4841"/>
      <c r="F4841"/>
      <c r="G4841"/>
      <c r="H4841"/>
    </row>
    <row r="4842" spans="1:8" s="5" customFormat="1" x14ac:dyDescent="0.25">
      <c r="A4842"/>
      <c r="B4842" s="24"/>
      <c r="E4842"/>
      <c r="F4842"/>
      <c r="G4842"/>
      <c r="H4842"/>
    </row>
    <row r="4843" spans="1:8" s="5" customFormat="1" x14ac:dyDescent="0.25">
      <c r="A4843"/>
      <c r="B4843" s="24"/>
      <c r="E4843"/>
      <c r="F4843"/>
      <c r="G4843"/>
      <c r="H4843"/>
    </row>
    <row r="4844" spans="1:8" s="5" customFormat="1" x14ac:dyDescent="0.25">
      <c r="A4844"/>
      <c r="B4844" s="24"/>
      <c r="E4844"/>
      <c r="F4844"/>
      <c r="G4844"/>
      <c r="H4844"/>
    </row>
    <row r="4845" spans="1:8" s="5" customFormat="1" x14ac:dyDescent="0.25">
      <c r="A4845"/>
      <c r="B4845" s="24"/>
      <c r="E4845"/>
      <c r="F4845"/>
      <c r="G4845"/>
      <c r="H4845"/>
    </row>
    <row r="4846" spans="1:8" s="5" customFormat="1" x14ac:dyDescent="0.25">
      <c r="A4846"/>
      <c r="B4846" s="24"/>
      <c r="E4846"/>
      <c r="F4846"/>
      <c r="G4846"/>
      <c r="H4846"/>
    </row>
    <row r="4847" spans="1:8" s="5" customFormat="1" x14ac:dyDescent="0.25">
      <c r="A4847"/>
      <c r="B4847" s="24"/>
      <c r="E4847"/>
      <c r="F4847"/>
      <c r="G4847"/>
      <c r="H4847"/>
    </row>
    <row r="4848" spans="1:8" s="5" customFormat="1" x14ac:dyDescent="0.25">
      <c r="A4848"/>
      <c r="B4848" s="24"/>
      <c r="E4848"/>
      <c r="F4848"/>
      <c r="G4848"/>
      <c r="H4848"/>
    </row>
    <row r="4849" spans="1:8" s="5" customFormat="1" x14ac:dyDescent="0.25">
      <c r="A4849"/>
      <c r="B4849" s="24"/>
      <c r="E4849"/>
      <c r="F4849"/>
      <c r="G4849"/>
      <c r="H4849"/>
    </row>
    <row r="4850" spans="1:8" s="5" customFormat="1" x14ac:dyDescent="0.25">
      <c r="A4850"/>
      <c r="B4850" s="24"/>
      <c r="E4850"/>
      <c r="F4850"/>
      <c r="G4850"/>
      <c r="H4850"/>
    </row>
    <row r="4851" spans="1:8" s="5" customFormat="1" x14ac:dyDescent="0.25">
      <c r="A4851"/>
      <c r="B4851" s="24"/>
      <c r="E4851"/>
      <c r="F4851"/>
      <c r="G4851"/>
      <c r="H4851"/>
    </row>
    <row r="4852" spans="1:8" s="5" customFormat="1" x14ac:dyDescent="0.25">
      <c r="A4852"/>
      <c r="B4852" s="24"/>
      <c r="E4852"/>
      <c r="F4852"/>
      <c r="G4852"/>
      <c r="H4852"/>
    </row>
    <row r="4853" spans="1:8" s="5" customFormat="1" x14ac:dyDescent="0.25">
      <c r="A4853"/>
      <c r="B4853" s="24"/>
      <c r="E4853"/>
      <c r="F4853"/>
      <c r="G4853"/>
      <c r="H4853"/>
    </row>
    <row r="4854" spans="1:8" s="5" customFormat="1" x14ac:dyDescent="0.25">
      <c r="A4854"/>
      <c r="B4854" s="24"/>
      <c r="E4854"/>
      <c r="F4854"/>
      <c r="G4854"/>
      <c r="H4854"/>
    </row>
    <row r="4855" spans="1:8" s="5" customFormat="1" x14ac:dyDescent="0.25">
      <c r="A4855"/>
      <c r="B4855" s="24"/>
      <c r="E4855"/>
      <c r="F4855"/>
      <c r="G4855"/>
      <c r="H4855"/>
    </row>
    <row r="4856" spans="1:8" s="5" customFormat="1" x14ac:dyDescent="0.25">
      <c r="A4856"/>
      <c r="B4856" s="24"/>
      <c r="E4856"/>
      <c r="F4856"/>
      <c r="G4856"/>
      <c r="H4856"/>
    </row>
    <row r="4857" spans="1:8" s="5" customFormat="1" x14ac:dyDescent="0.25">
      <c r="A4857"/>
      <c r="B4857" s="24"/>
      <c r="E4857"/>
      <c r="F4857"/>
      <c r="G4857"/>
      <c r="H4857"/>
    </row>
    <row r="4858" spans="1:8" s="5" customFormat="1" x14ac:dyDescent="0.25">
      <c r="A4858"/>
      <c r="B4858" s="24"/>
      <c r="E4858"/>
      <c r="F4858"/>
      <c r="G4858"/>
      <c r="H4858"/>
    </row>
    <row r="4859" spans="1:8" s="5" customFormat="1" x14ac:dyDescent="0.25">
      <c r="A4859"/>
      <c r="B4859" s="24"/>
      <c r="E4859"/>
      <c r="F4859"/>
      <c r="G4859"/>
      <c r="H4859"/>
    </row>
    <row r="4860" spans="1:8" s="5" customFormat="1" x14ac:dyDescent="0.25">
      <c r="A4860"/>
      <c r="B4860" s="24"/>
      <c r="E4860"/>
      <c r="F4860"/>
      <c r="G4860"/>
      <c r="H4860"/>
    </row>
    <row r="4861" spans="1:8" s="5" customFormat="1" x14ac:dyDescent="0.25">
      <c r="A4861"/>
      <c r="B4861" s="24"/>
      <c r="E4861"/>
      <c r="F4861"/>
      <c r="G4861"/>
      <c r="H4861"/>
    </row>
    <row r="4862" spans="1:8" s="5" customFormat="1" x14ac:dyDescent="0.25">
      <c r="A4862"/>
      <c r="B4862" s="24"/>
      <c r="E4862"/>
      <c r="F4862"/>
      <c r="G4862"/>
      <c r="H4862"/>
    </row>
    <row r="4863" spans="1:8" s="5" customFormat="1" x14ac:dyDescent="0.25">
      <c r="A4863"/>
      <c r="B4863" s="24"/>
      <c r="E4863"/>
      <c r="F4863"/>
      <c r="G4863"/>
      <c r="H4863"/>
    </row>
    <row r="4864" spans="1:8" s="5" customFormat="1" x14ac:dyDescent="0.25">
      <c r="A4864"/>
      <c r="B4864" s="24"/>
      <c r="E4864"/>
      <c r="F4864"/>
      <c r="G4864"/>
      <c r="H4864"/>
    </row>
    <row r="4865" spans="1:8" s="5" customFormat="1" x14ac:dyDescent="0.25">
      <c r="A4865"/>
      <c r="B4865" s="24"/>
      <c r="E4865"/>
      <c r="F4865"/>
      <c r="G4865"/>
      <c r="H4865"/>
    </row>
    <row r="4866" spans="1:8" s="5" customFormat="1" x14ac:dyDescent="0.25">
      <c r="A4866"/>
      <c r="B4866" s="24"/>
      <c r="E4866"/>
      <c r="F4866"/>
      <c r="G4866"/>
      <c r="H4866"/>
    </row>
    <row r="4867" spans="1:8" s="5" customFormat="1" x14ac:dyDescent="0.25">
      <c r="A4867"/>
      <c r="B4867" s="24"/>
      <c r="E4867"/>
      <c r="F4867"/>
      <c r="G4867"/>
      <c r="H4867"/>
    </row>
    <row r="4868" spans="1:8" s="5" customFormat="1" x14ac:dyDescent="0.25">
      <c r="A4868"/>
      <c r="B4868" s="24"/>
      <c r="E4868"/>
      <c r="F4868"/>
      <c r="G4868"/>
      <c r="H4868"/>
    </row>
    <row r="4869" spans="1:8" s="5" customFormat="1" x14ac:dyDescent="0.25">
      <c r="A4869"/>
      <c r="B4869" s="24"/>
      <c r="E4869"/>
      <c r="F4869"/>
      <c r="G4869"/>
      <c r="H4869"/>
    </row>
    <row r="4870" spans="1:8" s="5" customFormat="1" x14ac:dyDescent="0.25">
      <c r="A4870"/>
      <c r="B4870" s="24"/>
      <c r="E4870"/>
      <c r="F4870"/>
      <c r="G4870"/>
      <c r="H4870"/>
    </row>
    <row r="4871" spans="1:8" s="5" customFormat="1" x14ac:dyDescent="0.25">
      <c r="A4871"/>
      <c r="B4871" s="24"/>
      <c r="E4871"/>
      <c r="F4871"/>
      <c r="G4871"/>
      <c r="H4871"/>
    </row>
    <row r="4872" spans="1:8" s="5" customFormat="1" x14ac:dyDescent="0.25">
      <c r="A4872"/>
      <c r="B4872" s="24"/>
      <c r="E4872"/>
      <c r="F4872"/>
      <c r="G4872"/>
      <c r="H4872"/>
    </row>
    <row r="4873" spans="1:8" s="5" customFormat="1" x14ac:dyDescent="0.25">
      <c r="A4873"/>
      <c r="B4873" s="24"/>
      <c r="E4873"/>
      <c r="F4873"/>
      <c r="G4873"/>
      <c r="H4873"/>
    </row>
    <row r="4874" spans="1:8" s="5" customFormat="1" x14ac:dyDescent="0.25">
      <c r="A4874"/>
      <c r="B4874" s="24"/>
      <c r="E4874"/>
      <c r="F4874"/>
      <c r="G4874"/>
      <c r="H4874"/>
    </row>
    <row r="4875" spans="1:8" s="5" customFormat="1" x14ac:dyDescent="0.25">
      <c r="A4875"/>
      <c r="B4875" s="24"/>
      <c r="E4875"/>
      <c r="F4875"/>
      <c r="G4875"/>
      <c r="H4875"/>
    </row>
    <row r="4876" spans="1:8" s="5" customFormat="1" x14ac:dyDescent="0.25">
      <c r="A4876"/>
      <c r="B4876" s="24"/>
      <c r="E4876"/>
      <c r="F4876"/>
      <c r="G4876"/>
      <c r="H4876"/>
    </row>
    <row r="4877" spans="1:8" s="5" customFormat="1" x14ac:dyDescent="0.25">
      <c r="A4877"/>
      <c r="B4877" s="24"/>
      <c r="E4877"/>
      <c r="F4877"/>
      <c r="G4877"/>
      <c r="H4877"/>
    </row>
    <row r="4878" spans="1:8" s="5" customFormat="1" x14ac:dyDescent="0.25">
      <c r="A4878"/>
      <c r="B4878" s="24"/>
      <c r="E4878"/>
      <c r="F4878"/>
      <c r="G4878"/>
      <c r="H4878"/>
    </row>
    <row r="4879" spans="1:8" s="5" customFormat="1" x14ac:dyDescent="0.25">
      <c r="A4879"/>
      <c r="B4879" s="24"/>
      <c r="E4879"/>
      <c r="F4879"/>
      <c r="G4879"/>
      <c r="H4879"/>
    </row>
    <row r="4880" spans="1:8" s="5" customFormat="1" x14ac:dyDescent="0.25">
      <c r="A4880"/>
      <c r="B4880" s="24"/>
      <c r="E4880"/>
      <c r="F4880"/>
      <c r="G4880"/>
      <c r="H4880"/>
    </row>
    <row r="4881" spans="1:8" s="5" customFormat="1" x14ac:dyDescent="0.25">
      <c r="A4881"/>
      <c r="B4881" s="24"/>
      <c r="E4881"/>
      <c r="F4881"/>
      <c r="G4881"/>
      <c r="H4881"/>
    </row>
    <row r="4882" spans="1:8" s="5" customFormat="1" x14ac:dyDescent="0.25">
      <c r="A4882"/>
      <c r="B4882" s="24"/>
      <c r="E4882"/>
      <c r="F4882"/>
      <c r="G4882"/>
      <c r="H4882"/>
    </row>
    <row r="4883" spans="1:8" s="5" customFormat="1" x14ac:dyDescent="0.25">
      <c r="A4883"/>
      <c r="B4883" s="24"/>
      <c r="E4883"/>
      <c r="F4883"/>
      <c r="G4883"/>
      <c r="H4883"/>
    </row>
    <row r="4884" spans="1:8" s="5" customFormat="1" x14ac:dyDescent="0.25">
      <c r="A4884"/>
      <c r="B4884" s="24"/>
      <c r="E4884"/>
      <c r="F4884"/>
      <c r="G4884"/>
      <c r="H4884"/>
    </row>
    <row r="4885" spans="1:8" s="5" customFormat="1" x14ac:dyDescent="0.25">
      <c r="A4885"/>
      <c r="B4885" s="24"/>
      <c r="E4885"/>
      <c r="F4885"/>
      <c r="G4885"/>
      <c r="H4885"/>
    </row>
    <row r="4886" spans="1:8" s="5" customFormat="1" x14ac:dyDescent="0.25">
      <c r="A4886"/>
      <c r="B4886" s="24"/>
      <c r="E4886"/>
      <c r="F4886"/>
      <c r="G4886"/>
      <c r="H4886"/>
    </row>
    <row r="4887" spans="1:8" s="5" customFormat="1" x14ac:dyDescent="0.25">
      <c r="A4887"/>
      <c r="B4887" s="24"/>
      <c r="E4887"/>
      <c r="F4887"/>
      <c r="G4887"/>
      <c r="H4887"/>
    </row>
    <row r="4888" spans="1:8" s="5" customFormat="1" x14ac:dyDescent="0.25">
      <c r="A4888"/>
      <c r="B4888" s="24"/>
      <c r="E4888"/>
      <c r="F4888"/>
      <c r="G4888"/>
      <c r="H4888"/>
    </row>
    <row r="4889" spans="1:8" s="5" customFormat="1" x14ac:dyDescent="0.25">
      <c r="A4889"/>
      <c r="B4889" s="24"/>
      <c r="E4889"/>
      <c r="F4889"/>
      <c r="G4889"/>
      <c r="H4889"/>
    </row>
    <row r="4890" spans="1:8" s="5" customFormat="1" x14ac:dyDescent="0.25">
      <c r="A4890"/>
      <c r="B4890" s="24"/>
      <c r="E4890"/>
      <c r="F4890"/>
      <c r="G4890"/>
      <c r="H4890"/>
    </row>
    <row r="4891" spans="1:8" s="5" customFormat="1" x14ac:dyDescent="0.25">
      <c r="A4891"/>
      <c r="B4891" s="24"/>
      <c r="E4891"/>
      <c r="F4891"/>
      <c r="G4891"/>
      <c r="H4891"/>
    </row>
    <row r="4892" spans="1:8" s="5" customFormat="1" x14ac:dyDescent="0.25">
      <c r="A4892"/>
      <c r="B4892" s="24"/>
      <c r="E4892"/>
      <c r="F4892"/>
      <c r="G4892"/>
      <c r="H4892"/>
    </row>
    <row r="4893" spans="1:8" s="5" customFormat="1" x14ac:dyDescent="0.25">
      <c r="A4893"/>
      <c r="B4893" s="24"/>
      <c r="E4893"/>
      <c r="F4893"/>
      <c r="G4893"/>
      <c r="H4893"/>
    </row>
    <row r="4894" spans="1:8" s="5" customFormat="1" x14ac:dyDescent="0.25">
      <c r="A4894"/>
      <c r="B4894" s="24"/>
      <c r="E4894"/>
      <c r="F4894"/>
      <c r="G4894"/>
      <c r="H4894"/>
    </row>
    <row r="4895" spans="1:8" s="5" customFormat="1" x14ac:dyDescent="0.25">
      <c r="A4895"/>
      <c r="B4895" s="24"/>
      <c r="E4895"/>
      <c r="F4895"/>
      <c r="G4895"/>
      <c r="H4895"/>
    </row>
    <row r="4896" spans="1:8" s="5" customFormat="1" x14ac:dyDescent="0.25">
      <c r="A4896"/>
      <c r="B4896" s="24"/>
      <c r="E4896"/>
      <c r="F4896"/>
      <c r="G4896"/>
      <c r="H4896"/>
    </row>
    <row r="4897" spans="1:8" s="5" customFormat="1" x14ac:dyDescent="0.25">
      <c r="A4897"/>
      <c r="B4897" s="24"/>
      <c r="E4897"/>
      <c r="F4897"/>
      <c r="G4897"/>
      <c r="H4897"/>
    </row>
    <row r="4898" spans="1:8" s="5" customFormat="1" x14ac:dyDescent="0.25">
      <c r="A4898"/>
      <c r="B4898" s="24"/>
      <c r="E4898"/>
      <c r="F4898"/>
      <c r="G4898"/>
      <c r="H4898"/>
    </row>
    <row r="4899" spans="1:8" s="5" customFormat="1" x14ac:dyDescent="0.25">
      <c r="A4899"/>
      <c r="B4899" s="24"/>
      <c r="E4899"/>
      <c r="F4899"/>
      <c r="G4899"/>
      <c r="H4899"/>
    </row>
    <row r="4900" spans="1:8" s="5" customFormat="1" x14ac:dyDescent="0.25">
      <c r="A4900"/>
      <c r="B4900" s="24"/>
      <c r="E4900"/>
      <c r="F4900"/>
      <c r="G4900"/>
      <c r="H4900"/>
    </row>
    <row r="4901" spans="1:8" s="5" customFormat="1" x14ac:dyDescent="0.25">
      <c r="A4901"/>
      <c r="B4901" s="24"/>
      <c r="E4901"/>
      <c r="F4901"/>
      <c r="G4901"/>
      <c r="H4901"/>
    </row>
    <row r="4902" spans="1:8" s="5" customFormat="1" x14ac:dyDescent="0.25">
      <c r="A4902"/>
      <c r="B4902" s="24"/>
      <c r="E4902"/>
      <c r="F4902"/>
      <c r="G4902"/>
      <c r="H4902"/>
    </row>
    <row r="4903" spans="1:8" s="5" customFormat="1" x14ac:dyDescent="0.25">
      <c r="A4903"/>
      <c r="B4903" s="24"/>
      <c r="E4903"/>
      <c r="F4903"/>
      <c r="G4903"/>
      <c r="H4903"/>
    </row>
    <row r="4904" spans="1:8" s="5" customFormat="1" x14ac:dyDescent="0.25">
      <c r="A4904"/>
      <c r="B4904" s="24"/>
      <c r="E4904"/>
      <c r="F4904"/>
      <c r="G4904"/>
      <c r="H4904"/>
    </row>
    <row r="4905" spans="1:8" s="5" customFormat="1" x14ac:dyDescent="0.25">
      <c r="A4905"/>
      <c r="B4905" s="24"/>
      <c r="E4905"/>
      <c r="F4905"/>
      <c r="G4905"/>
      <c r="H4905"/>
    </row>
    <row r="4906" spans="1:8" s="5" customFormat="1" x14ac:dyDescent="0.25">
      <c r="A4906"/>
      <c r="B4906" s="24"/>
      <c r="E4906"/>
      <c r="F4906"/>
      <c r="G4906"/>
      <c r="H4906"/>
    </row>
    <row r="4907" spans="1:8" s="5" customFormat="1" x14ac:dyDescent="0.25">
      <c r="A4907"/>
      <c r="B4907" s="24"/>
      <c r="E4907"/>
      <c r="F4907"/>
      <c r="G4907"/>
      <c r="H4907"/>
    </row>
    <row r="4908" spans="1:8" s="5" customFormat="1" x14ac:dyDescent="0.25">
      <c r="A4908"/>
      <c r="B4908" s="24"/>
      <c r="E4908"/>
      <c r="F4908"/>
      <c r="G4908"/>
      <c r="H4908"/>
    </row>
    <row r="4909" spans="1:8" s="5" customFormat="1" x14ac:dyDescent="0.25">
      <c r="A4909"/>
      <c r="B4909" s="24"/>
      <c r="E4909"/>
      <c r="F4909"/>
      <c r="G4909"/>
      <c r="H4909"/>
    </row>
    <row r="4910" spans="1:8" s="5" customFormat="1" x14ac:dyDescent="0.25">
      <c r="A4910"/>
      <c r="B4910" s="24"/>
      <c r="E4910"/>
      <c r="F4910"/>
      <c r="G4910"/>
      <c r="H4910"/>
    </row>
    <row r="4911" spans="1:8" s="5" customFormat="1" x14ac:dyDescent="0.25">
      <c r="A4911"/>
      <c r="B4911" s="24"/>
      <c r="E4911"/>
      <c r="F4911"/>
      <c r="G4911"/>
      <c r="H4911"/>
    </row>
    <row r="4912" spans="1:8" s="5" customFormat="1" x14ac:dyDescent="0.25">
      <c r="A4912"/>
      <c r="B4912" s="24"/>
      <c r="E4912"/>
      <c r="F4912"/>
      <c r="G4912"/>
      <c r="H4912"/>
    </row>
    <row r="4913" spans="1:8" s="5" customFormat="1" x14ac:dyDescent="0.25">
      <c r="A4913"/>
      <c r="B4913" s="24"/>
      <c r="E4913"/>
      <c r="F4913"/>
      <c r="G4913"/>
      <c r="H4913"/>
    </row>
    <row r="4914" spans="1:8" s="5" customFormat="1" x14ac:dyDescent="0.25">
      <c r="A4914"/>
      <c r="B4914" s="24"/>
      <c r="E4914"/>
      <c r="F4914"/>
      <c r="G4914"/>
      <c r="H4914"/>
    </row>
    <row r="4915" spans="1:8" s="5" customFormat="1" x14ac:dyDescent="0.25">
      <c r="A4915"/>
      <c r="B4915" s="24"/>
      <c r="E4915"/>
      <c r="F4915"/>
      <c r="G4915"/>
      <c r="H4915"/>
    </row>
    <row r="4916" spans="1:8" s="5" customFormat="1" x14ac:dyDescent="0.25">
      <c r="A4916"/>
      <c r="B4916" s="24"/>
      <c r="E4916"/>
      <c r="F4916"/>
      <c r="G4916"/>
      <c r="H4916"/>
    </row>
    <row r="4917" spans="1:8" s="5" customFormat="1" x14ac:dyDescent="0.25">
      <c r="A4917"/>
      <c r="B4917" s="24"/>
      <c r="E4917"/>
      <c r="F4917"/>
      <c r="G4917"/>
      <c r="H4917"/>
    </row>
    <row r="4918" spans="1:8" s="5" customFormat="1" x14ac:dyDescent="0.25">
      <c r="A4918"/>
      <c r="B4918" s="24"/>
      <c r="E4918"/>
      <c r="F4918"/>
      <c r="G4918"/>
      <c r="H4918"/>
    </row>
    <row r="4919" spans="1:8" s="5" customFormat="1" x14ac:dyDescent="0.25">
      <c r="A4919"/>
      <c r="B4919" s="24"/>
      <c r="E4919"/>
      <c r="F4919"/>
      <c r="G4919"/>
      <c r="H4919"/>
    </row>
    <row r="4920" spans="1:8" s="5" customFormat="1" x14ac:dyDescent="0.25">
      <c r="A4920"/>
      <c r="B4920" s="24"/>
      <c r="E4920"/>
      <c r="F4920"/>
      <c r="G4920"/>
      <c r="H4920"/>
    </row>
    <row r="4921" spans="1:8" s="5" customFormat="1" x14ac:dyDescent="0.25">
      <c r="A4921"/>
      <c r="B4921" s="24"/>
      <c r="E4921"/>
      <c r="F4921"/>
      <c r="G4921"/>
      <c r="H4921"/>
    </row>
    <row r="4922" spans="1:8" s="5" customFormat="1" x14ac:dyDescent="0.25">
      <c r="A4922"/>
      <c r="B4922" s="24"/>
      <c r="E4922"/>
      <c r="F4922"/>
      <c r="G4922"/>
      <c r="H4922"/>
    </row>
    <row r="4923" spans="1:8" s="5" customFormat="1" x14ac:dyDescent="0.25">
      <c r="A4923"/>
      <c r="B4923" s="24"/>
      <c r="E4923"/>
      <c r="F4923"/>
      <c r="G4923"/>
      <c r="H4923"/>
    </row>
    <row r="4924" spans="1:8" s="5" customFormat="1" x14ac:dyDescent="0.25">
      <c r="A4924"/>
      <c r="B4924" s="24"/>
      <c r="E4924"/>
      <c r="F4924"/>
      <c r="G4924"/>
      <c r="H4924"/>
    </row>
    <row r="4925" spans="1:8" s="5" customFormat="1" x14ac:dyDescent="0.25">
      <c r="A4925"/>
      <c r="B4925" s="24"/>
      <c r="E4925"/>
      <c r="F4925"/>
      <c r="G4925"/>
      <c r="H4925"/>
    </row>
    <row r="4926" spans="1:8" s="5" customFormat="1" x14ac:dyDescent="0.25">
      <c r="A4926"/>
      <c r="B4926" s="24"/>
      <c r="E4926"/>
      <c r="F4926"/>
      <c r="G4926"/>
      <c r="H4926"/>
    </row>
    <row r="4927" spans="1:8" s="5" customFormat="1" x14ac:dyDescent="0.25">
      <c r="A4927"/>
      <c r="B4927" s="24"/>
      <c r="E4927"/>
      <c r="F4927"/>
      <c r="G4927"/>
      <c r="H4927"/>
    </row>
    <row r="4928" spans="1:8" s="5" customFormat="1" x14ac:dyDescent="0.25">
      <c r="A4928"/>
      <c r="B4928" s="24"/>
      <c r="E4928"/>
      <c r="F4928"/>
      <c r="G4928"/>
      <c r="H4928"/>
    </row>
    <row r="4929" spans="1:8" s="5" customFormat="1" x14ac:dyDescent="0.25">
      <c r="A4929"/>
      <c r="B4929" s="24"/>
      <c r="E4929"/>
      <c r="F4929"/>
      <c r="G4929"/>
      <c r="H4929"/>
    </row>
    <row r="4930" spans="1:8" s="5" customFormat="1" x14ac:dyDescent="0.25">
      <c r="A4930"/>
      <c r="B4930" s="24"/>
      <c r="E4930"/>
      <c r="F4930"/>
      <c r="G4930"/>
      <c r="H4930"/>
    </row>
    <row r="4931" spans="1:8" s="5" customFormat="1" x14ac:dyDescent="0.25">
      <c r="A4931"/>
      <c r="B4931" s="24"/>
      <c r="E4931"/>
      <c r="F4931"/>
      <c r="G4931"/>
      <c r="H4931"/>
    </row>
    <row r="4932" spans="1:8" s="5" customFormat="1" x14ac:dyDescent="0.25">
      <c r="A4932"/>
      <c r="B4932" s="24"/>
      <c r="E4932"/>
      <c r="F4932"/>
      <c r="G4932"/>
      <c r="H4932"/>
    </row>
    <row r="4933" spans="1:8" s="5" customFormat="1" x14ac:dyDescent="0.25">
      <c r="A4933"/>
      <c r="B4933" s="24"/>
      <c r="E4933"/>
      <c r="F4933"/>
      <c r="G4933"/>
      <c r="H4933"/>
    </row>
    <row r="4934" spans="1:8" s="5" customFormat="1" x14ac:dyDescent="0.25">
      <c r="A4934"/>
      <c r="B4934" s="24"/>
      <c r="E4934"/>
      <c r="F4934"/>
      <c r="G4934"/>
      <c r="H4934"/>
    </row>
    <row r="4935" spans="1:8" s="5" customFormat="1" x14ac:dyDescent="0.25">
      <c r="A4935"/>
      <c r="B4935" s="24"/>
      <c r="E4935"/>
      <c r="F4935"/>
      <c r="G4935"/>
      <c r="H4935"/>
    </row>
    <row r="4936" spans="1:8" s="5" customFormat="1" x14ac:dyDescent="0.25">
      <c r="A4936"/>
      <c r="B4936" s="24"/>
      <c r="E4936"/>
      <c r="F4936"/>
      <c r="G4936"/>
      <c r="H4936"/>
    </row>
    <row r="4937" spans="1:8" s="5" customFormat="1" x14ac:dyDescent="0.25">
      <c r="A4937"/>
      <c r="B4937" s="24"/>
      <c r="E4937"/>
      <c r="F4937"/>
      <c r="G4937"/>
      <c r="H4937"/>
    </row>
    <row r="4938" spans="1:8" s="5" customFormat="1" x14ac:dyDescent="0.25">
      <c r="A4938"/>
      <c r="B4938" s="24"/>
      <c r="E4938"/>
      <c r="F4938"/>
      <c r="G4938"/>
      <c r="H4938"/>
    </row>
    <row r="4939" spans="1:8" s="5" customFormat="1" x14ac:dyDescent="0.25">
      <c r="A4939"/>
      <c r="B4939" s="24"/>
      <c r="E4939"/>
      <c r="F4939"/>
      <c r="G4939"/>
      <c r="H4939"/>
    </row>
    <row r="4940" spans="1:8" s="5" customFormat="1" x14ac:dyDescent="0.25">
      <c r="A4940"/>
      <c r="B4940" s="24"/>
      <c r="E4940"/>
      <c r="F4940"/>
      <c r="G4940"/>
      <c r="H4940"/>
    </row>
    <row r="4941" spans="1:8" s="5" customFormat="1" x14ac:dyDescent="0.25">
      <c r="A4941"/>
      <c r="B4941" s="24"/>
      <c r="E4941"/>
      <c r="F4941"/>
      <c r="G4941"/>
      <c r="H4941"/>
    </row>
    <row r="4942" spans="1:8" s="5" customFormat="1" x14ac:dyDescent="0.25">
      <c r="A4942"/>
      <c r="B4942" s="24"/>
      <c r="E4942"/>
      <c r="F4942"/>
      <c r="G4942"/>
      <c r="H4942"/>
    </row>
    <row r="4943" spans="1:8" s="5" customFormat="1" x14ac:dyDescent="0.25">
      <c r="A4943"/>
      <c r="B4943" s="24"/>
      <c r="E4943"/>
      <c r="F4943"/>
      <c r="G4943"/>
      <c r="H4943"/>
    </row>
    <row r="4944" spans="1:8" s="5" customFormat="1" x14ac:dyDescent="0.25">
      <c r="A4944"/>
      <c r="B4944" s="24"/>
      <c r="E4944"/>
      <c r="F4944"/>
      <c r="G4944"/>
      <c r="H4944"/>
    </row>
    <row r="4945" spans="1:8" s="5" customFormat="1" x14ac:dyDescent="0.25">
      <c r="A4945"/>
      <c r="B4945" s="24"/>
      <c r="E4945"/>
      <c r="F4945"/>
      <c r="G4945"/>
      <c r="H4945"/>
    </row>
    <row r="4946" spans="1:8" s="5" customFormat="1" x14ac:dyDescent="0.25">
      <c r="A4946"/>
      <c r="B4946" s="24"/>
      <c r="E4946"/>
      <c r="F4946"/>
      <c r="G4946"/>
      <c r="H4946"/>
    </row>
    <row r="4947" spans="1:8" s="5" customFormat="1" x14ac:dyDescent="0.25">
      <c r="A4947"/>
      <c r="B4947" s="24"/>
      <c r="E4947"/>
      <c r="F4947"/>
      <c r="G4947"/>
      <c r="H4947"/>
    </row>
    <row r="4948" spans="1:8" s="5" customFormat="1" x14ac:dyDescent="0.25">
      <c r="A4948"/>
      <c r="B4948" s="24"/>
      <c r="E4948"/>
      <c r="F4948"/>
      <c r="G4948"/>
      <c r="H4948"/>
    </row>
    <row r="4949" spans="1:8" s="5" customFormat="1" x14ac:dyDescent="0.25">
      <c r="A4949"/>
      <c r="B4949" s="24"/>
      <c r="E4949"/>
      <c r="F4949"/>
      <c r="G4949"/>
      <c r="H4949"/>
    </row>
    <row r="4950" spans="1:8" s="5" customFormat="1" x14ac:dyDescent="0.25">
      <c r="A4950"/>
      <c r="B4950" s="24"/>
      <c r="E4950"/>
      <c r="F4950"/>
      <c r="G4950"/>
      <c r="H4950"/>
    </row>
    <row r="4951" spans="1:8" s="5" customFormat="1" x14ac:dyDescent="0.25">
      <c r="A4951"/>
      <c r="B4951" s="24"/>
      <c r="E4951"/>
      <c r="F4951"/>
      <c r="G4951"/>
      <c r="H4951"/>
    </row>
    <row r="4952" spans="1:8" s="5" customFormat="1" x14ac:dyDescent="0.25">
      <c r="A4952"/>
      <c r="B4952" s="24"/>
      <c r="E4952"/>
      <c r="F4952"/>
      <c r="G4952"/>
      <c r="H4952"/>
    </row>
    <row r="4953" spans="1:8" s="5" customFormat="1" x14ac:dyDescent="0.25">
      <c r="A4953"/>
      <c r="B4953" s="24"/>
      <c r="E4953"/>
      <c r="F4953"/>
      <c r="G4953"/>
      <c r="H4953"/>
    </row>
    <row r="4954" spans="1:8" s="5" customFormat="1" x14ac:dyDescent="0.25">
      <c r="A4954"/>
      <c r="B4954" s="24"/>
      <c r="E4954"/>
      <c r="F4954"/>
      <c r="G4954"/>
      <c r="H4954"/>
    </row>
    <row r="4955" spans="1:8" s="5" customFormat="1" x14ac:dyDescent="0.25">
      <c r="A4955"/>
      <c r="B4955" s="24"/>
      <c r="E4955"/>
      <c r="F4955"/>
      <c r="G4955"/>
      <c r="H4955"/>
    </row>
    <row r="4956" spans="1:8" s="5" customFormat="1" x14ac:dyDescent="0.25">
      <c r="A4956"/>
      <c r="B4956" s="24"/>
      <c r="E4956"/>
      <c r="F4956"/>
      <c r="G4956"/>
      <c r="H4956"/>
    </row>
    <row r="4957" spans="1:8" s="5" customFormat="1" x14ac:dyDescent="0.25">
      <c r="A4957"/>
      <c r="B4957" s="24"/>
      <c r="E4957"/>
      <c r="F4957"/>
      <c r="G4957"/>
      <c r="H4957"/>
    </row>
    <row r="4958" spans="1:8" s="5" customFormat="1" x14ac:dyDescent="0.25">
      <c r="A4958"/>
      <c r="B4958" s="24"/>
      <c r="E4958"/>
      <c r="F4958"/>
      <c r="G4958"/>
      <c r="H4958"/>
    </row>
    <row r="4959" spans="1:8" s="5" customFormat="1" x14ac:dyDescent="0.25">
      <c r="A4959"/>
      <c r="B4959" s="24"/>
      <c r="E4959"/>
      <c r="F4959"/>
      <c r="G4959"/>
      <c r="H4959"/>
    </row>
    <row r="4960" spans="1:8" s="5" customFormat="1" x14ac:dyDescent="0.25">
      <c r="A4960"/>
      <c r="B4960" s="24"/>
      <c r="E4960"/>
      <c r="F4960"/>
      <c r="G4960"/>
      <c r="H4960"/>
    </row>
    <row r="4961" spans="1:8" s="5" customFormat="1" x14ac:dyDescent="0.25">
      <c r="A4961"/>
      <c r="B4961" s="24"/>
      <c r="E4961"/>
      <c r="F4961"/>
      <c r="G4961"/>
      <c r="H4961"/>
    </row>
    <row r="4962" spans="1:8" s="5" customFormat="1" x14ac:dyDescent="0.25">
      <c r="A4962"/>
      <c r="B4962" s="24"/>
      <c r="E4962"/>
      <c r="F4962"/>
      <c r="G4962"/>
      <c r="H4962"/>
    </row>
    <row r="4963" spans="1:8" s="5" customFormat="1" x14ac:dyDescent="0.25">
      <c r="A4963"/>
      <c r="B4963" s="24"/>
      <c r="E4963"/>
      <c r="F4963"/>
      <c r="G4963"/>
      <c r="H4963"/>
    </row>
    <row r="4964" spans="1:8" s="5" customFormat="1" x14ac:dyDescent="0.25">
      <c r="A4964"/>
      <c r="B4964" s="24"/>
      <c r="E4964"/>
      <c r="F4964"/>
      <c r="G4964"/>
      <c r="H4964"/>
    </row>
    <row r="4965" spans="1:8" s="5" customFormat="1" x14ac:dyDescent="0.25">
      <c r="A4965"/>
      <c r="B4965" s="24"/>
      <c r="E4965"/>
      <c r="F4965"/>
      <c r="G4965"/>
      <c r="H4965"/>
    </row>
    <row r="4966" spans="1:8" s="5" customFormat="1" x14ac:dyDescent="0.25">
      <c r="A4966"/>
      <c r="B4966" s="24"/>
      <c r="E4966"/>
      <c r="F4966"/>
      <c r="G4966"/>
      <c r="H4966"/>
    </row>
    <row r="4967" spans="1:8" s="5" customFormat="1" x14ac:dyDescent="0.25">
      <c r="A4967"/>
      <c r="B4967" s="24"/>
      <c r="E4967"/>
      <c r="F4967"/>
      <c r="G4967"/>
      <c r="H4967"/>
    </row>
    <row r="4968" spans="1:8" s="5" customFormat="1" x14ac:dyDescent="0.25">
      <c r="A4968"/>
      <c r="B4968" s="24"/>
      <c r="E4968"/>
      <c r="F4968"/>
      <c r="G4968"/>
      <c r="H4968"/>
    </row>
    <row r="4969" spans="1:8" s="5" customFormat="1" x14ac:dyDescent="0.25">
      <c r="A4969"/>
      <c r="B4969" s="24"/>
      <c r="E4969"/>
      <c r="F4969"/>
      <c r="G4969"/>
      <c r="H4969"/>
    </row>
    <row r="4970" spans="1:8" s="5" customFormat="1" x14ac:dyDescent="0.25">
      <c r="A4970"/>
      <c r="B4970" s="24"/>
      <c r="E4970"/>
      <c r="F4970"/>
      <c r="G4970"/>
      <c r="H4970"/>
    </row>
    <row r="4971" spans="1:8" s="5" customFormat="1" x14ac:dyDescent="0.25">
      <c r="A4971"/>
      <c r="B4971" s="24"/>
      <c r="E4971"/>
      <c r="F4971"/>
      <c r="G4971"/>
      <c r="H4971"/>
    </row>
    <row r="4972" spans="1:8" s="5" customFormat="1" x14ac:dyDescent="0.25">
      <c r="A4972"/>
      <c r="B4972" s="24"/>
      <c r="E4972"/>
      <c r="F4972"/>
      <c r="G4972"/>
      <c r="H4972"/>
    </row>
    <row r="4973" spans="1:8" s="5" customFormat="1" x14ac:dyDescent="0.25">
      <c r="A4973"/>
      <c r="B4973" s="24"/>
      <c r="E4973"/>
      <c r="F4973"/>
      <c r="G4973"/>
      <c r="H4973"/>
    </row>
    <row r="4974" spans="1:8" s="5" customFormat="1" x14ac:dyDescent="0.25">
      <c r="A4974"/>
      <c r="B4974" s="24"/>
      <c r="E4974"/>
      <c r="F4974"/>
      <c r="G4974"/>
      <c r="H4974"/>
    </row>
    <row r="4975" spans="1:8" s="5" customFormat="1" x14ac:dyDescent="0.25">
      <c r="A4975"/>
      <c r="B4975" s="24"/>
      <c r="E4975"/>
      <c r="F4975"/>
      <c r="G4975"/>
      <c r="H4975"/>
    </row>
    <row r="4976" spans="1:8" s="5" customFormat="1" x14ac:dyDescent="0.25">
      <c r="A4976"/>
      <c r="B4976" s="24"/>
      <c r="E4976"/>
      <c r="F4976"/>
      <c r="G4976"/>
      <c r="H4976"/>
    </row>
    <row r="4977" spans="1:8" s="5" customFormat="1" x14ac:dyDescent="0.25">
      <c r="A4977"/>
      <c r="B4977" s="24"/>
      <c r="E4977"/>
      <c r="F4977"/>
      <c r="G4977"/>
      <c r="H4977"/>
    </row>
    <row r="4978" spans="1:8" s="5" customFormat="1" x14ac:dyDescent="0.25">
      <c r="A4978"/>
      <c r="B4978" s="24"/>
      <c r="E4978"/>
      <c r="F4978"/>
      <c r="G4978"/>
      <c r="H4978"/>
    </row>
    <row r="4979" spans="1:8" s="5" customFormat="1" x14ac:dyDescent="0.25">
      <c r="A4979"/>
      <c r="B4979" s="24"/>
      <c r="E4979"/>
      <c r="F4979"/>
      <c r="G4979"/>
      <c r="H4979"/>
    </row>
    <row r="4980" spans="1:8" s="5" customFormat="1" x14ac:dyDescent="0.25">
      <c r="A4980"/>
      <c r="B4980" s="24"/>
      <c r="E4980"/>
      <c r="F4980"/>
      <c r="G4980"/>
      <c r="H4980"/>
    </row>
    <row r="4981" spans="1:8" s="5" customFormat="1" x14ac:dyDescent="0.25">
      <c r="A4981"/>
      <c r="B4981" s="24"/>
      <c r="E4981"/>
      <c r="F4981"/>
      <c r="G4981"/>
      <c r="H4981"/>
    </row>
    <row r="4982" spans="1:8" s="5" customFormat="1" x14ac:dyDescent="0.25">
      <c r="A4982"/>
      <c r="B4982" s="24"/>
      <c r="E4982"/>
      <c r="F4982"/>
      <c r="G4982"/>
      <c r="H4982"/>
    </row>
    <row r="4983" spans="1:8" s="5" customFormat="1" x14ac:dyDescent="0.25">
      <c r="A4983"/>
      <c r="B4983" s="24"/>
      <c r="E4983"/>
      <c r="F4983"/>
      <c r="G4983"/>
      <c r="H4983"/>
    </row>
    <row r="4984" spans="1:8" s="5" customFormat="1" x14ac:dyDescent="0.25">
      <c r="A4984"/>
      <c r="B4984" s="24"/>
      <c r="E4984"/>
      <c r="F4984"/>
      <c r="G4984"/>
      <c r="H4984"/>
    </row>
    <row r="4985" spans="1:8" s="5" customFormat="1" x14ac:dyDescent="0.25">
      <c r="A4985"/>
      <c r="B4985" s="24"/>
      <c r="E4985"/>
      <c r="F4985"/>
      <c r="G4985"/>
      <c r="H4985"/>
    </row>
    <row r="4986" spans="1:8" s="5" customFormat="1" x14ac:dyDescent="0.25">
      <c r="A4986"/>
      <c r="B4986" s="24"/>
      <c r="E4986"/>
      <c r="F4986"/>
      <c r="G4986"/>
      <c r="H4986"/>
    </row>
    <row r="4987" spans="1:8" s="5" customFormat="1" x14ac:dyDescent="0.25">
      <c r="A4987"/>
      <c r="B4987" s="24"/>
      <c r="E4987"/>
      <c r="F4987"/>
      <c r="G4987"/>
      <c r="H4987"/>
    </row>
    <row r="4988" spans="1:8" s="5" customFormat="1" x14ac:dyDescent="0.25">
      <c r="A4988"/>
      <c r="B4988" s="24"/>
      <c r="E4988"/>
      <c r="F4988"/>
      <c r="G4988"/>
      <c r="H4988"/>
    </row>
    <row r="4989" spans="1:8" s="5" customFormat="1" x14ac:dyDescent="0.25">
      <c r="A4989"/>
      <c r="B4989" s="24"/>
      <c r="E4989"/>
      <c r="F4989"/>
      <c r="G4989"/>
      <c r="H4989"/>
    </row>
    <row r="4990" spans="1:8" s="5" customFormat="1" x14ac:dyDescent="0.25">
      <c r="A4990"/>
      <c r="B4990" s="24"/>
      <c r="E4990"/>
      <c r="F4990"/>
      <c r="G4990"/>
      <c r="H4990"/>
    </row>
    <row r="4991" spans="1:8" s="5" customFormat="1" x14ac:dyDescent="0.25">
      <c r="A4991"/>
      <c r="B4991" s="24"/>
      <c r="E4991"/>
      <c r="F4991"/>
      <c r="G4991"/>
      <c r="H4991"/>
    </row>
    <row r="4992" spans="1:8" s="5" customFormat="1" x14ac:dyDescent="0.25">
      <c r="A4992"/>
      <c r="B4992" s="24"/>
      <c r="E4992"/>
      <c r="F4992"/>
      <c r="G4992"/>
      <c r="H4992"/>
    </row>
    <row r="4993" spans="1:8" s="5" customFormat="1" x14ac:dyDescent="0.25">
      <c r="A4993"/>
      <c r="B4993" s="24"/>
      <c r="E4993"/>
      <c r="F4993"/>
      <c r="G4993"/>
      <c r="H4993"/>
    </row>
    <row r="4994" spans="1:8" s="5" customFormat="1" x14ac:dyDescent="0.25">
      <c r="A4994"/>
      <c r="B4994" s="24"/>
      <c r="E4994"/>
      <c r="F4994"/>
      <c r="G4994"/>
      <c r="H4994"/>
    </row>
    <row r="4995" spans="1:8" s="5" customFormat="1" x14ac:dyDescent="0.25">
      <c r="A4995"/>
      <c r="B4995" s="24"/>
      <c r="E4995"/>
      <c r="F4995"/>
      <c r="G4995"/>
      <c r="H4995"/>
    </row>
    <row r="4996" spans="1:8" s="5" customFormat="1" x14ac:dyDescent="0.25">
      <c r="A4996"/>
      <c r="B4996" s="24"/>
      <c r="E4996"/>
      <c r="F4996"/>
      <c r="G4996"/>
      <c r="H4996"/>
    </row>
    <row r="4997" spans="1:8" s="5" customFormat="1" x14ac:dyDescent="0.25">
      <c r="A4997"/>
      <c r="B4997" s="24"/>
      <c r="E4997"/>
      <c r="F4997"/>
      <c r="G4997"/>
      <c r="H4997"/>
    </row>
    <row r="4998" spans="1:8" s="5" customFormat="1" x14ac:dyDescent="0.25">
      <c r="A4998"/>
      <c r="B4998" s="24"/>
      <c r="E4998"/>
      <c r="F4998"/>
      <c r="G4998"/>
      <c r="H4998"/>
    </row>
    <row r="4999" spans="1:8" s="5" customFormat="1" x14ac:dyDescent="0.25">
      <c r="A4999"/>
      <c r="B4999" s="24"/>
      <c r="E4999"/>
      <c r="F4999"/>
      <c r="G4999"/>
      <c r="H4999"/>
    </row>
    <row r="5000" spans="1:8" s="5" customFormat="1" x14ac:dyDescent="0.25">
      <c r="A5000"/>
      <c r="B5000" s="24"/>
      <c r="E5000"/>
      <c r="F5000"/>
      <c r="G5000"/>
      <c r="H5000"/>
    </row>
    <row r="5001" spans="1:8" s="5" customFormat="1" x14ac:dyDescent="0.25">
      <c r="A5001"/>
      <c r="B5001" s="24"/>
      <c r="E5001"/>
      <c r="F5001"/>
      <c r="G5001"/>
      <c r="H5001"/>
    </row>
    <row r="5002" spans="1:8" s="5" customFormat="1" x14ac:dyDescent="0.25">
      <c r="A5002"/>
      <c r="B5002" s="24"/>
      <c r="E5002"/>
      <c r="F5002"/>
      <c r="G5002"/>
      <c r="H5002"/>
    </row>
    <row r="5003" spans="1:8" s="5" customFormat="1" x14ac:dyDescent="0.25">
      <c r="A5003"/>
      <c r="B5003" s="24"/>
      <c r="E5003"/>
      <c r="F5003"/>
      <c r="G5003"/>
      <c r="H5003"/>
    </row>
    <row r="5004" spans="1:8" s="5" customFormat="1" x14ac:dyDescent="0.25">
      <c r="A5004"/>
      <c r="B5004" s="24"/>
      <c r="E5004"/>
      <c r="F5004"/>
      <c r="G5004"/>
      <c r="H5004"/>
    </row>
    <row r="5005" spans="1:8" s="5" customFormat="1" x14ac:dyDescent="0.25">
      <c r="A5005"/>
      <c r="B5005" s="24"/>
      <c r="E5005"/>
      <c r="F5005"/>
      <c r="G5005"/>
      <c r="H5005"/>
    </row>
    <row r="5006" spans="1:8" s="5" customFormat="1" x14ac:dyDescent="0.25">
      <c r="A5006"/>
      <c r="B5006" s="24"/>
      <c r="E5006"/>
      <c r="F5006"/>
      <c r="G5006"/>
      <c r="H5006"/>
    </row>
    <row r="5007" spans="1:8" s="5" customFormat="1" x14ac:dyDescent="0.25">
      <c r="A5007"/>
      <c r="B5007" s="24"/>
      <c r="E5007"/>
      <c r="F5007"/>
      <c r="G5007"/>
      <c r="H5007"/>
    </row>
    <row r="5008" spans="1:8" s="5" customFormat="1" x14ac:dyDescent="0.25">
      <c r="A5008"/>
      <c r="B5008" s="24"/>
      <c r="E5008"/>
      <c r="F5008"/>
      <c r="G5008"/>
      <c r="H5008"/>
    </row>
    <row r="5009" spans="1:8" s="5" customFormat="1" x14ac:dyDescent="0.25">
      <c r="A5009"/>
      <c r="B5009" s="24"/>
      <c r="E5009"/>
      <c r="F5009"/>
      <c r="G5009"/>
      <c r="H5009"/>
    </row>
    <row r="5010" spans="1:8" s="5" customFormat="1" x14ac:dyDescent="0.25">
      <c r="A5010"/>
      <c r="B5010" s="24"/>
      <c r="E5010"/>
      <c r="F5010"/>
      <c r="G5010"/>
      <c r="H5010"/>
    </row>
    <row r="5011" spans="1:8" s="5" customFormat="1" x14ac:dyDescent="0.25">
      <c r="A5011"/>
      <c r="B5011" s="24"/>
      <c r="E5011"/>
      <c r="F5011"/>
      <c r="G5011"/>
      <c r="H5011"/>
    </row>
    <row r="5012" spans="1:8" s="5" customFormat="1" x14ac:dyDescent="0.25">
      <c r="A5012"/>
      <c r="B5012" s="24"/>
      <c r="E5012"/>
      <c r="F5012"/>
      <c r="G5012"/>
      <c r="H5012"/>
    </row>
    <row r="5013" spans="1:8" s="5" customFormat="1" x14ac:dyDescent="0.25">
      <c r="A5013"/>
      <c r="B5013" s="24"/>
      <c r="E5013"/>
      <c r="F5013"/>
      <c r="G5013"/>
      <c r="H5013"/>
    </row>
    <row r="5014" spans="1:8" s="5" customFormat="1" x14ac:dyDescent="0.25">
      <c r="A5014"/>
      <c r="B5014" s="24"/>
      <c r="E5014"/>
      <c r="F5014"/>
      <c r="G5014"/>
      <c r="H5014"/>
    </row>
    <row r="5015" spans="1:8" s="5" customFormat="1" x14ac:dyDescent="0.25">
      <c r="A5015"/>
      <c r="B5015" s="24"/>
      <c r="E5015"/>
      <c r="F5015"/>
      <c r="G5015"/>
      <c r="H5015"/>
    </row>
    <row r="5016" spans="1:8" s="5" customFormat="1" x14ac:dyDescent="0.25">
      <c r="A5016"/>
      <c r="B5016" s="24"/>
      <c r="E5016"/>
      <c r="F5016"/>
      <c r="G5016"/>
      <c r="H5016"/>
    </row>
    <row r="5017" spans="1:8" s="5" customFormat="1" x14ac:dyDescent="0.25">
      <c r="A5017"/>
      <c r="B5017" s="24"/>
      <c r="E5017"/>
      <c r="F5017"/>
      <c r="G5017"/>
      <c r="H5017"/>
    </row>
    <row r="5018" spans="1:8" s="5" customFormat="1" x14ac:dyDescent="0.25">
      <c r="A5018"/>
      <c r="B5018" s="24"/>
      <c r="E5018"/>
      <c r="F5018"/>
      <c r="G5018"/>
      <c r="H5018"/>
    </row>
    <row r="5019" spans="1:8" s="5" customFormat="1" x14ac:dyDescent="0.25">
      <c r="A5019"/>
      <c r="B5019" s="24"/>
      <c r="E5019"/>
      <c r="F5019"/>
      <c r="G5019"/>
      <c r="H5019"/>
    </row>
    <row r="5020" spans="1:8" s="5" customFormat="1" x14ac:dyDescent="0.25">
      <c r="A5020"/>
      <c r="B5020" s="24"/>
      <c r="E5020"/>
      <c r="F5020"/>
      <c r="G5020"/>
      <c r="H5020"/>
    </row>
    <row r="5021" spans="1:8" s="5" customFormat="1" x14ac:dyDescent="0.25">
      <c r="A5021"/>
      <c r="B5021" s="24"/>
      <c r="E5021"/>
      <c r="F5021"/>
      <c r="G5021"/>
      <c r="H5021"/>
    </row>
    <row r="5022" spans="1:8" s="5" customFormat="1" x14ac:dyDescent="0.25">
      <c r="A5022"/>
      <c r="B5022" s="24"/>
      <c r="E5022"/>
      <c r="F5022"/>
      <c r="G5022"/>
      <c r="H5022"/>
    </row>
    <row r="5023" spans="1:8" s="5" customFormat="1" x14ac:dyDescent="0.25">
      <c r="A5023"/>
      <c r="B5023" s="24"/>
      <c r="E5023"/>
      <c r="F5023"/>
      <c r="G5023"/>
      <c r="H5023"/>
    </row>
    <row r="5024" spans="1:8" s="5" customFormat="1" x14ac:dyDescent="0.25">
      <c r="A5024"/>
      <c r="B5024" s="24"/>
      <c r="E5024"/>
      <c r="F5024"/>
      <c r="G5024"/>
      <c r="H5024"/>
    </row>
    <row r="5025" spans="1:8" s="5" customFormat="1" x14ac:dyDescent="0.25">
      <c r="A5025"/>
      <c r="B5025" s="24"/>
      <c r="E5025"/>
      <c r="F5025"/>
      <c r="G5025"/>
      <c r="H5025"/>
    </row>
    <row r="5026" spans="1:8" s="5" customFormat="1" x14ac:dyDescent="0.25">
      <c r="A5026"/>
      <c r="B5026" s="24"/>
      <c r="E5026"/>
      <c r="F5026"/>
      <c r="G5026"/>
      <c r="H5026"/>
    </row>
    <row r="5027" spans="1:8" s="5" customFormat="1" x14ac:dyDescent="0.25">
      <c r="A5027"/>
      <c r="B5027" s="24"/>
      <c r="E5027"/>
      <c r="F5027"/>
      <c r="G5027"/>
      <c r="H5027"/>
    </row>
    <row r="5028" spans="1:8" s="5" customFormat="1" x14ac:dyDescent="0.25">
      <c r="A5028"/>
      <c r="B5028" s="24"/>
      <c r="E5028"/>
      <c r="F5028"/>
      <c r="G5028"/>
      <c r="H5028"/>
    </row>
    <row r="5029" spans="1:8" s="5" customFormat="1" x14ac:dyDescent="0.25">
      <c r="A5029"/>
      <c r="B5029" s="24"/>
      <c r="E5029"/>
      <c r="F5029"/>
      <c r="G5029"/>
      <c r="H5029"/>
    </row>
    <row r="5030" spans="1:8" s="5" customFormat="1" x14ac:dyDescent="0.25">
      <c r="A5030"/>
      <c r="B5030" s="24"/>
      <c r="E5030"/>
      <c r="F5030"/>
      <c r="G5030"/>
      <c r="H5030"/>
    </row>
    <row r="5031" spans="1:8" s="5" customFormat="1" x14ac:dyDescent="0.25">
      <c r="A5031"/>
      <c r="B5031" s="24"/>
      <c r="E5031"/>
      <c r="F5031"/>
      <c r="G5031"/>
      <c r="H5031"/>
    </row>
    <row r="5032" spans="1:8" s="5" customFormat="1" x14ac:dyDescent="0.25">
      <c r="A5032"/>
      <c r="B5032" s="24"/>
      <c r="E5032"/>
      <c r="F5032"/>
      <c r="G5032"/>
      <c r="H5032"/>
    </row>
    <row r="5033" spans="1:8" s="5" customFormat="1" x14ac:dyDescent="0.25">
      <c r="A5033"/>
      <c r="B5033" s="24"/>
      <c r="E5033"/>
      <c r="F5033"/>
      <c r="G5033"/>
      <c r="H5033"/>
    </row>
    <row r="5034" spans="1:8" s="5" customFormat="1" x14ac:dyDescent="0.25">
      <c r="A5034"/>
      <c r="B5034" s="24"/>
      <c r="E5034"/>
      <c r="F5034"/>
      <c r="G5034"/>
      <c r="H5034"/>
    </row>
    <row r="5035" spans="1:8" s="5" customFormat="1" x14ac:dyDescent="0.25">
      <c r="A5035"/>
      <c r="B5035" s="24"/>
      <c r="E5035"/>
      <c r="F5035"/>
      <c r="G5035"/>
      <c r="H5035"/>
    </row>
    <row r="5036" spans="1:8" s="5" customFormat="1" x14ac:dyDescent="0.25">
      <c r="A5036"/>
      <c r="B5036" s="24"/>
      <c r="E5036"/>
      <c r="F5036"/>
      <c r="G5036"/>
      <c r="H5036"/>
    </row>
    <row r="5037" spans="1:8" s="5" customFormat="1" x14ac:dyDescent="0.25">
      <c r="A5037"/>
      <c r="B5037" s="24"/>
      <c r="E5037"/>
      <c r="F5037"/>
      <c r="G5037"/>
      <c r="H5037"/>
    </row>
    <row r="5038" spans="1:8" s="5" customFormat="1" x14ac:dyDescent="0.25">
      <c r="A5038"/>
      <c r="B5038" s="24"/>
      <c r="E5038"/>
      <c r="F5038"/>
      <c r="G5038"/>
      <c r="H5038"/>
    </row>
    <row r="5039" spans="1:8" s="5" customFormat="1" x14ac:dyDescent="0.25">
      <c r="A5039"/>
      <c r="B5039" s="24"/>
      <c r="E5039"/>
      <c r="F5039"/>
      <c r="G5039"/>
      <c r="H5039"/>
    </row>
    <row r="5040" spans="1:8" s="5" customFormat="1" x14ac:dyDescent="0.25">
      <c r="A5040"/>
      <c r="B5040" s="24"/>
      <c r="E5040"/>
      <c r="F5040"/>
      <c r="G5040"/>
      <c r="H5040"/>
    </row>
    <row r="5041" spans="1:8" s="5" customFormat="1" x14ac:dyDescent="0.25">
      <c r="A5041"/>
      <c r="B5041" s="24"/>
      <c r="E5041"/>
      <c r="F5041"/>
      <c r="G5041"/>
      <c r="H5041"/>
    </row>
    <row r="5042" spans="1:8" s="5" customFormat="1" x14ac:dyDescent="0.25">
      <c r="A5042"/>
      <c r="B5042" s="24"/>
      <c r="E5042"/>
      <c r="F5042"/>
      <c r="G5042"/>
      <c r="H5042"/>
    </row>
    <row r="5043" spans="1:8" s="5" customFormat="1" x14ac:dyDescent="0.25">
      <c r="A5043"/>
      <c r="B5043" s="24"/>
      <c r="E5043"/>
      <c r="F5043"/>
      <c r="G5043"/>
      <c r="H5043"/>
    </row>
    <row r="5044" spans="1:8" s="5" customFormat="1" x14ac:dyDescent="0.25">
      <c r="A5044"/>
      <c r="B5044" s="24"/>
      <c r="E5044"/>
      <c r="F5044"/>
      <c r="G5044"/>
      <c r="H5044"/>
    </row>
    <row r="5045" spans="1:8" s="5" customFormat="1" x14ac:dyDescent="0.25">
      <c r="A5045"/>
      <c r="B5045" s="24"/>
      <c r="E5045"/>
      <c r="F5045"/>
      <c r="G5045"/>
      <c r="H5045"/>
    </row>
    <row r="5046" spans="1:8" s="5" customFormat="1" x14ac:dyDescent="0.25">
      <c r="A5046"/>
      <c r="B5046" s="24"/>
      <c r="E5046"/>
      <c r="F5046"/>
      <c r="G5046"/>
      <c r="H5046"/>
    </row>
    <row r="5047" spans="1:8" s="5" customFormat="1" x14ac:dyDescent="0.25">
      <c r="A5047"/>
      <c r="B5047" s="24"/>
      <c r="E5047"/>
      <c r="F5047"/>
      <c r="G5047"/>
      <c r="H5047"/>
    </row>
    <row r="5048" spans="1:8" s="5" customFormat="1" x14ac:dyDescent="0.25">
      <c r="A5048"/>
      <c r="B5048" s="24"/>
      <c r="E5048"/>
      <c r="F5048"/>
      <c r="G5048"/>
      <c r="H5048"/>
    </row>
    <row r="5049" spans="1:8" s="5" customFormat="1" x14ac:dyDescent="0.25">
      <c r="A5049"/>
      <c r="B5049" s="24"/>
      <c r="E5049"/>
      <c r="F5049"/>
      <c r="G5049"/>
      <c r="H5049"/>
    </row>
    <row r="5050" spans="1:8" s="5" customFormat="1" x14ac:dyDescent="0.25">
      <c r="A5050"/>
      <c r="B5050" s="24"/>
      <c r="E5050"/>
      <c r="F5050"/>
      <c r="G5050"/>
      <c r="H5050"/>
    </row>
    <row r="5051" spans="1:8" s="5" customFormat="1" x14ac:dyDescent="0.25">
      <c r="A5051"/>
      <c r="B5051" s="24"/>
      <c r="E5051"/>
      <c r="F5051"/>
      <c r="G5051"/>
      <c r="H5051"/>
    </row>
    <row r="5052" spans="1:8" s="5" customFormat="1" x14ac:dyDescent="0.25">
      <c r="A5052"/>
      <c r="B5052" s="24"/>
      <c r="E5052"/>
      <c r="F5052"/>
      <c r="G5052"/>
      <c r="H5052"/>
    </row>
    <row r="5053" spans="1:8" s="5" customFormat="1" x14ac:dyDescent="0.25">
      <c r="A5053"/>
      <c r="B5053" s="24"/>
      <c r="E5053"/>
      <c r="F5053"/>
      <c r="G5053"/>
      <c r="H5053"/>
    </row>
    <row r="5054" spans="1:8" s="5" customFormat="1" x14ac:dyDescent="0.25">
      <c r="A5054"/>
      <c r="B5054" s="24"/>
      <c r="E5054"/>
      <c r="F5054"/>
      <c r="G5054"/>
      <c r="H5054"/>
    </row>
    <row r="5055" spans="1:8" s="5" customFormat="1" x14ac:dyDescent="0.25">
      <c r="A5055"/>
      <c r="B5055" s="24"/>
      <c r="E5055"/>
      <c r="F5055"/>
      <c r="G5055"/>
      <c r="H5055"/>
    </row>
    <row r="5056" spans="1:8" s="5" customFormat="1" x14ac:dyDescent="0.25">
      <c r="A5056"/>
      <c r="B5056" s="24"/>
      <c r="E5056"/>
      <c r="F5056"/>
      <c r="G5056"/>
      <c r="H5056"/>
    </row>
    <row r="5057" spans="1:8" s="5" customFormat="1" x14ac:dyDescent="0.25">
      <c r="A5057"/>
      <c r="B5057" s="24"/>
      <c r="E5057"/>
      <c r="F5057"/>
      <c r="G5057"/>
      <c r="H5057"/>
    </row>
    <row r="5058" spans="1:8" s="5" customFormat="1" x14ac:dyDescent="0.25">
      <c r="A5058"/>
      <c r="B5058" s="24"/>
      <c r="E5058"/>
      <c r="F5058"/>
      <c r="G5058"/>
      <c r="H5058"/>
    </row>
    <row r="5059" spans="1:8" s="5" customFormat="1" x14ac:dyDescent="0.25">
      <c r="A5059"/>
      <c r="B5059" s="24"/>
      <c r="E5059"/>
      <c r="F5059"/>
      <c r="G5059"/>
      <c r="H5059"/>
    </row>
    <row r="5060" spans="1:8" s="5" customFormat="1" x14ac:dyDescent="0.25">
      <c r="A5060"/>
      <c r="B5060" s="24"/>
      <c r="E5060"/>
      <c r="F5060"/>
      <c r="G5060"/>
      <c r="H5060"/>
    </row>
    <row r="5061" spans="1:8" s="5" customFormat="1" x14ac:dyDescent="0.25">
      <c r="A5061"/>
      <c r="B5061" s="24"/>
      <c r="E5061"/>
      <c r="F5061"/>
      <c r="G5061"/>
      <c r="H5061"/>
    </row>
    <row r="5062" spans="1:8" s="5" customFormat="1" x14ac:dyDescent="0.25">
      <c r="A5062"/>
      <c r="B5062" s="24"/>
      <c r="E5062"/>
      <c r="F5062"/>
      <c r="G5062"/>
      <c r="H5062"/>
    </row>
    <row r="5063" spans="1:8" s="5" customFormat="1" x14ac:dyDescent="0.25">
      <c r="A5063"/>
      <c r="B5063" s="24"/>
      <c r="E5063"/>
      <c r="F5063"/>
      <c r="G5063"/>
      <c r="H5063"/>
    </row>
    <row r="5064" spans="1:8" s="5" customFormat="1" x14ac:dyDescent="0.25">
      <c r="A5064"/>
      <c r="B5064" s="24"/>
      <c r="E5064"/>
      <c r="F5064"/>
      <c r="G5064"/>
      <c r="H5064"/>
    </row>
    <row r="5065" spans="1:8" s="5" customFormat="1" x14ac:dyDescent="0.25">
      <c r="A5065"/>
      <c r="B5065" s="24"/>
      <c r="E5065"/>
      <c r="F5065"/>
      <c r="G5065"/>
      <c r="H5065"/>
    </row>
    <row r="5066" spans="1:8" s="5" customFormat="1" x14ac:dyDescent="0.25">
      <c r="A5066"/>
      <c r="B5066" s="24"/>
      <c r="E5066"/>
      <c r="F5066"/>
      <c r="G5066"/>
      <c r="H5066"/>
    </row>
    <row r="5067" spans="1:8" s="5" customFormat="1" x14ac:dyDescent="0.25">
      <c r="A5067"/>
      <c r="B5067" s="24"/>
      <c r="E5067"/>
      <c r="F5067"/>
      <c r="G5067"/>
      <c r="H5067"/>
    </row>
    <row r="5068" spans="1:8" s="5" customFormat="1" x14ac:dyDescent="0.25">
      <c r="A5068"/>
      <c r="B5068" s="24"/>
      <c r="E5068"/>
      <c r="F5068"/>
      <c r="G5068"/>
      <c r="H5068"/>
    </row>
    <row r="5069" spans="1:8" s="5" customFormat="1" x14ac:dyDescent="0.25">
      <c r="A5069"/>
      <c r="B5069" s="24"/>
      <c r="E5069"/>
      <c r="F5069"/>
      <c r="G5069"/>
      <c r="H5069"/>
    </row>
    <row r="5070" spans="1:8" s="5" customFormat="1" x14ac:dyDescent="0.25">
      <c r="A5070"/>
      <c r="B5070" s="24"/>
      <c r="E5070"/>
      <c r="F5070"/>
      <c r="G5070"/>
      <c r="H5070"/>
    </row>
    <row r="5071" spans="1:8" s="5" customFormat="1" x14ac:dyDescent="0.25">
      <c r="A5071"/>
      <c r="B5071" s="24"/>
      <c r="E5071"/>
      <c r="F5071"/>
      <c r="G5071"/>
      <c r="H5071"/>
    </row>
    <row r="5072" spans="1:8" s="5" customFormat="1" x14ac:dyDescent="0.25">
      <c r="A5072"/>
      <c r="B5072" s="24"/>
      <c r="E5072"/>
      <c r="F5072"/>
      <c r="G5072"/>
      <c r="H5072"/>
    </row>
    <row r="5073" spans="1:8" s="5" customFormat="1" x14ac:dyDescent="0.25">
      <c r="A5073"/>
      <c r="B5073" s="24"/>
      <c r="E5073"/>
      <c r="F5073"/>
      <c r="G5073"/>
      <c r="H5073"/>
    </row>
    <row r="5074" spans="1:8" s="5" customFormat="1" x14ac:dyDescent="0.25">
      <c r="A5074"/>
      <c r="B5074" s="24"/>
      <c r="E5074"/>
      <c r="F5074"/>
      <c r="G5074"/>
      <c r="H5074"/>
    </row>
    <row r="5075" spans="1:8" s="5" customFormat="1" x14ac:dyDescent="0.25">
      <c r="A5075"/>
      <c r="B5075" s="24"/>
      <c r="E5075"/>
      <c r="F5075"/>
      <c r="G5075"/>
      <c r="H5075"/>
    </row>
    <row r="5076" spans="1:8" s="5" customFormat="1" x14ac:dyDescent="0.25">
      <c r="A5076"/>
      <c r="B5076" s="24"/>
      <c r="E5076"/>
      <c r="F5076"/>
      <c r="G5076"/>
      <c r="H5076"/>
    </row>
    <row r="5077" spans="1:8" s="5" customFormat="1" x14ac:dyDescent="0.25">
      <c r="A5077"/>
      <c r="B5077" s="24"/>
      <c r="E5077"/>
      <c r="F5077"/>
      <c r="G5077"/>
      <c r="H5077"/>
    </row>
    <row r="5078" spans="1:8" s="5" customFormat="1" x14ac:dyDescent="0.25">
      <c r="A5078"/>
      <c r="B5078" s="24"/>
      <c r="E5078"/>
      <c r="F5078"/>
      <c r="G5078"/>
      <c r="H5078"/>
    </row>
    <row r="5079" spans="1:8" s="5" customFormat="1" x14ac:dyDescent="0.25">
      <c r="A5079"/>
      <c r="B5079" s="24"/>
      <c r="E5079"/>
      <c r="F5079"/>
      <c r="G5079"/>
      <c r="H5079"/>
    </row>
    <row r="5080" spans="1:8" s="5" customFormat="1" x14ac:dyDescent="0.25">
      <c r="A5080"/>
      <c r="B5080" s="24"/>
      <c r="E5080"/>
      <c r="F5080"/>
      <c r="G5080"/>
      <c r="H5080"/>
    </row>
    <row r="5081" spans="1:8" s="5" customFormat="1" x14ac:dyDescent="0.25">
      <c r="A5081"/>
      <c r="B5081" s="24"/>
      <c r="E5081"/>
      <c r="F5081"/>
      <c r="G5081"/>
      <c r="H5081"/>
    </row>
    <row r="5082" spans="1:8" s="5" customFormat="1" x14ac:dyDescent="0.25">
      <c r="A5082"/>
      <c r="B5082" s="24"/>
      <c r="E5082"/>
      <c r="F5082"/>
      <c r="G5082"/>
      <c r="H5082"/>
    </row>
    <row r="5083" spans="1:8" s="5" customFormat="1" x14ac:dyDescent="0.25">
      <c r="A5083"/>
      <c r="B5083" s="24"/>
      <c r="E5083"/>
      <c r="F5083"/>
      <c r="G5083"/>
      <c r="H5083"/>
    </row>
    <row r="5084" spans="1:8" s="5" customFormat="1" x14ac:dyDescent="0.25">
      <c r="A5084"/>
      <c r="B5084" s="24"/>
      <c r="E5084"/>
      <c r="F5084"/>
      <c r="G5084"/>
      <c r="H5084"/>
    </row>
    <row r="5085" spans="1:8" s="5" customFormat="1" x14ac:dyDescent="0.25">
      <c r="A5085"/>
      <c r="B5085" s="24"/>
      <c r="E5085"/>
      <c r="F5085"/>
      <c r="G5085"/>
      <c r="H5085"/>
    </row>
    <row r="5086" spans="1:8" s="5" customFormat="1" x14ac:dyDescent="0.25">
      <c r="A5086"/>
      <c r="B5086" s="24"/>
      <c r="E5086"/>
      <c r="F5086"/>
      <c r="G5086"/>
      <c r="H5086"/>
    </row>
    <row r="5087" spans="1:8" s="5" customFormat="1" x14ac:dyDescent="0.25">
      <c r="A5087"/>
      <c r="B5087" s="24"/>
      <c r="E5087"/>
      <c r="F5087"/>
      <c r="G5087"/>
      <c r="H5087"/>
    </row>
    <row r="5088" spans="1:8" s="5" customFormat="1" x14ac:dyDescent="0.25">
      <c r="A5088"/>
      <c r="B5088" s="24"/>
      <c r="E5088"/>
      <c r="F5088"/>
      <c r="G5088"/>
      <c r="H5088"/>
    </row>
    <row r="5089" spans="1:8" s="5" customFormat="1" x14ac:dyDescent="0.25">
      <c r="A5089"/>
      <c r="B5089" s="24"/>
      <c r="E5089"/>
      <c r="F5089"/>
      <c r="G5089"/>
      <c r="H5089"/>
    </row>
    <row r="5090" spans="1:8" s="5" customFormat="1" x14ac:dyDescent="0.25">
      <c r="A5090"/>
      <c r="B5090" s="24"/>
      <c r="E5090"/>
      <c r="F5090"/>
      <c r="G5090"/>
      <c r="H5090"/>
    </row>
    <row r="5091" spans="1:8" s="5" customFormat="1" x14ac:dyDescent="0.25">
      <c r="A5091"/>
      <c r="B5091" s="24"/>
      <c r="E5091"/>
      <c r="F5091"/>
      <c r="G5091"/>
      <c r="H5091"/>
    </row>
    <row r="5092" spans="1:8" s="5" customFormat="1" x14ac:dyDescent="0.25">
      <c r="A5092"/>
      <c r="B5092" s="24"/>
      <c r="E5092"/>
      <c r="F5092"/>
      <c r="G5092"/>
      <c r="H5092"/>
    </row>
    <row r="5093" spans="1:8" s="5" customFormat="1" x14ac:dyDescent="0.25">
      <c r="A5093"/>
      <c r="B5093" s="24"/>
      <c r="E5093"/>
      <c r="F5093"/>
      <c r="G5093"/>
      <c r="H5093"/>
    </row>
    <row r="5094" spans="1:8" s="5" customFormat="1" x14ac:dyDescent="0.25">
      <c r="A5094"/>
      <c r="B5094" s="24"/>
      <c r="E5094"/>
      <c r="F5094"/>
      <c r="G5094"/>
      <c r="H5094"/>
    </row>
    <row r="5095" spans="1:8" s="5" customFormat="1" x14ac:dyDescent="0.25">
      <c r="A5095"/>
      <c r="B5095" s="24"/>
      <c r="E5095"/>
      <c r="F5095"/>
      <c r="G5095"/>
      <c r="H5095"/>
    </row>
    <row r="5096" spans="1:8" s="5" customFormat="1" x14ac:dyDescent="0.25">
      <c r="A5096"/>
      <c r="B5096" s="24"/>
      <c r="E5096"/>
      <c r="F5096"/>
      <c r="G5096"/>
      <c r="H5096"/>
    </row>
    <row r="5097" spans="1:8" s="5" customFormat="1" x14ac:dyDescent="0.25">
      <c r="A5097"/>
      <c r="B5097" s="24"/>
      <c r="E5097"/>
      <c r="F5097"/>
      <c r="G5097"/>
      <c r="H5097"/>
    </row>
    <row r="5098" spans="1:8" s="5" customFormat="1" x14ac:dyDescent="0.25">
      <c r="A5098"/>
      <c r="B5098" s="24"/>
      <c r="E5098"/>
      <c r="F5098"/>
      <c r="G5098"/>
      <c r="H5098"/>
    </row>
    <row r="5099" spans="1:8" s="5" customFormat="1" x14ac:dyDescent="0.25">
      <c r="A5099"/>
      <c r="B5099" s="24"/>
      <c r="E5099"/>
      <c r="F5099"/>
      <c r="G5099"/>
      <c r="H5099"/>
    </row>
    <row r="5100" spans="1:8" s="5" customFormat="1" x14ac:dyDescent="0.25">
      <c r="A5100"/>
      <c r="B5100" s="24"/>
      <c r="E5100"/>
      <c r="F5100"/>
      <c r="G5100"/>
      <c r="H5100"/>
    </row>
    <row r="5101" spans="1:8" s="5" customFormat="1" x14ac:dyDescent="0.25">
      <c r="A5101"/>
      <c r="B5101" s="24"/>
      <c r="E5101"/>
      <c r="F5101"/>
      <c r="G5101"/>
      <c r="H5101"/>
    </row>
    <row r="5102" spans="1:8" s="5" customFormat="1" x14ac:dyDescent="0.25">
      <c r="A5102"/>
      <c r="B5102" s="24"/>
      <c r="E5102"/>
      <c r="F5102"/>
      <c r="G5102"/>
      <c r="H5102"/>
    </row>
    <row r="5103" spans="1:8" s="5" customFormat="1" x14ac:dyDescent="0.25">
      <c r="A5103"/>
      <c r="B5103" s="24"/>
      <c r="E5103"/>
      <c r="F5103"/>
      <c r="G5103"/>
      <c r="H5103"/>
    </row>
    <row r="5104" spans="1:8" s="5" customFormat="1" x14ac:dyDescent="0.25">
      <c r="A5104"/>
      <c r="B5104" s="24"/>
      <c r="E5104"/>
      <c r="F5104"/>
      <c r="G5104"/>
      <c r="H5104"/>
    </row>
    <row r="5105" spans="1:8" s="5" customFormat="1" x14ac:dyDescent="0.25">
      <c r="A5105"/>
      <c r="B5105" s="24"/>
      <c r="E5105"/>
      <c r="F5105"/>
      <c r="G5105"/>
      <c r="H5105"/>
    </row>
    <row r="5106" spans="1:8" s="5" customFormat="1" x14ac:dyDescent="0.25">
      <c r="A5106"/>
      <c r="B5106" s="24"/>
      <c r="E5106"/>
      <c r="F5106"/>
      <c r="G5106"/>
      <c r="H5106"/>
    </row>
    <row r="5107" spans="1:8" s="5" customFormat="1" x14ac:dyDescent="0.25">
      <c r="A5107"/>
      <c r="B5107" s="24"/>
      <c r="E5107"/>
      <c r="F5107"/>
      <c r="G5107"/>
      <c r="H5107"/>
    </row>
    <row r="5108" spans="1:8" s="5" customFormat="1" x14ac:dyDescent="0.25">
      <c r="A5108"/>
      <c r="B5108" s="24"/>
      <c r="E5108"/>
      <c r="F5108"/>
      <c r="G5108"/>
      <c r="H5108"/>
    </row>
    <row r="5109" spans="1:8" s="5" customFormat="1" x14ac:dyDescent="0.25">
      <c r="A5109"/>
      <c r="B5109" s="24"/>
      <c r="E5109"/>
      <c r="F5109"/>
      <c r="G5109"/>
      <c r="H5109"/>
    </row>
    <row r="5110" spans="1:8" s="5" customFormat="1" x14ac:dyDescent="0.25">
      <c r="A5110"/>
      <c r="B5110" s="24"/>
      <c r="E5110"/>
      <c r="F5110"/>
      <c r="G5110"/>
      <c r="H5110"/>
    </row>
    <row r="5111" spans="1:8" s="5" customFormat="1" x14ac:dyDescent="0.25">
      <c r="A5111"/>
      <c r="B5111" s="24"/>
      <c r="E5111"/>
      <c r="F5111"/>
      <c r="G5111"/>
      <c r="H5111"/>
    </row>
    <row r="5112" spans="1:8" s="5" customFormat="1" x14ac:dyDescent="0.25">
      <c r="A5112"/>
      <c r="B5112" s="24"/>
      <c r="E5112"/>
      <c r="F5112"/>
      <c r="G5112"/>
      <c r="H5112"/>
    </row>
    <row r="5113" spans="1:8" s="5" customFormat="1" x14ac:dyDescent="0.25">
      <c r="A5113"/>
      <c r="B5113" s="24"/>
      <c r="E5113"/>
      <c r="F5113"/>
      <c r="G5113"/>
      <c r="H5113"/>
    </row>
    <row r="5114" spans="1:8" s="5" customFormat="1" x14ac:dyDescent="0.25">
      <c r="A5114"/>
      <c r="B5114" s="24"/>
      <c r="E5114"/>
      <c r="F5114"/>
      <c r="G5114"/>
      <c r="H5114"/>
    </row>
    <row r="5115" spans="1:8" s="5" customFormat="1" x14ac:dyDescent="0.25">
      <c r="A5115"/>
      <c r="B5115" s="24"/>
      <c r="E5115"/>
      <c r="F5115"/>
      <c r="G5115"/>
      <c r="H5115"/>
    </row>
    <row r="5116" spans="1:8" s="5" customFormat="1" x14ac:dyDescent="0.25">
      <c r="A5116"/>
      <c r="B5116" s="24"/>
      <c r="E5116"/>
      <c r="F5116"/>
      <c r="G5116"/>
      <c r="H5116"/>
    </row>
    <row r="5117" spans="1:8" s="5" customFormat="1" x14ac:dyDescent="0.25">
      <c r="A5117"/>
      <c r="B5117" s="24"/>
      <c r="E5117"/>
      <c r="F5117"/>
      <c r="G5117"/>
      <c r="H5117"/>
    </row>
    <row r="5118" spans="1:8" s="5" customFormat="1" x14ac:dyDescent="0.25">
      <c r="A5118"/>
      <c r="B5118" s="24"/>
      <c r="E5118"/>
      <c r="F5118"/>
      <c r="G5118"/>
      <c r="H5118"/>
    </row>
    <row r="5119" spans="1:8" s="5" customFormat="1" x14ac:dyDescent="0.25">
      <c r="A5119"/>
      <c r="B5119" s="24"/>
      <c r="E5119"/>
      <c r="F5119"/>
      <c r="G5119"/>
      <c r="H5119"/>
    </row>
    <row r="5120" spans="1:8" s="5" customFormat="1" x14ac:dyDescent="0.25">
      <c r="A5120"/>
      <c r="B5120" s="24"/>
      <c r="E5120"/>
      <c r="F5120"/>
      <c r="G5120"/>
      <c r="H5120"/>
    </row>
    <row r="5121" spans="1:8" s="5" customFormat="1" x14ac:dyDescent="0.25">
      <c r="A5121"/>
      <c r="B5121" s="24"/>
      <c r="E5121"/>
      <c r="F5121"/>
      <c r="G5121"/>
      <c r="H5121"/>
    </row>
    <row r="5122" spans="1:8" s="5" customFormat="1" x14ac:dyDescent="0.25">
      <c r="A5122"/>
      <c r="B5122" s="24"/>
      <c r="E5122"/>
      <c r="F5122"/>
      <c r="G5122"/>
      <c r="H5122"/>
    </row>
    <row r="5123" spans="1:8" s="5" customFormat="1" x14ac:dyDescent="0.25">
      <c r="A5123"/>
      <c r="B5123" s="24"/>
      <c r="E5123"/>
      <c r="F5123"/>
      <c r="G5123"/>
      <c r="H5123"/>
    </row>
    <row r="5124" spans="1:8" s="5" customFormat="1" x14ac:dyDescent="0.25">
      <c r="A5124"/>
      <c r="B5124" s="24"/>
      <c r="E5124"/>
      <c r="F5124"/>
      <c r="G5124"/>
      <c r="H5124"/>
    </row>
    <row r="5125" spans="1:8" s="5" customFormat="1" x14ac:dyDescent="0.25">
      <c r="A5125"/>
      <c r="B5125" s="24"/>
      <c r="E5125"/>
      <c r="F5125"/>
      <c r="G5125"/>
      <c r="H5125"/>
    </row>
    <row r="5126" spans="1:8" s="5" customFormat="1" x14ac:dyDescent="0.25">
      <c r="A5126"/>
      <c r="B5126" s="24"/>
      <c r="E5126"/>
      <c r="F5126"/>
      <c r="G5126"/>
      <c r="H5126"/>
    </row>
    <row r="5127" spans="1:8" s="5" customFormat="1" x14ac:dyDescent="0.25">
      <c r="A5127"/>
      <c r="B5127" s="24"/>
      <c r="E5127"/>
      <c r="F5127"/>
      <c r="G5127"/>
      <c r="H5127"/>
    </row>
    <row r="5128" spans="1:8" s="5" customFormat="1" x14ac:dyDescent="0.25">
      <c r="A5128"/>
      <c r="B5128" s="24"/>
      <c r="E5128"/>
      <c r="F5128"/>
      <c r="G5128"/>
      <c r="H5128"/>
    </row>
    <row r="5129" spans="1:8" s="5" customFormat="1" x14ac:dyDescent="0.25">
      <c r="A5129"/>
      <c r="B5129" s="24"/>
      <c r="E5129"/>
      <c r="F5129"/>
      <c r="G5129"/>
      <c r="H5129"/>
    </row>
    <row r="5130" spans="1:8" s="5" customFormat="1" x14ac:dyDescent="0.25">
      <c r="A5130"/>
      <c r="B5130" s="24"/>
      <c r="E5130"/>
      <c r="F5130"/>
      <c r="G5130"/>
      <c r="H5130"/>
    </row>
    <row r="5131" spans="1:8" s="5" customFormat="1" x14ac:dyDescent="0.25">
      <c r="A5131"/>
      <c r="B5131" s="24"/>
      <c r="E5131"/>
      <c r="F5131"/>
      <c r="G5131"/>
      <c r="H5131"/>
    </row>
    <row r="5132" spans="1:8" s="5" customFormat="1" x14ac:dyDescent="0.25">
      <c r="A5132"/>
      <c r="B5132" s="24"/>
      <c r="E5132"/>
      <c r="F5132"/>
      <c r="G5132"/>
      <c r="H5132"/>
    </row>
    <row r="5133" spans="1:8" s="5" customFormat="1" x14ac:dyDescent="0.25">
      <c r="A5133"/>
      <c r="B5133" s="24"/>
      <c r="E5133"/>
      <c r="F5133"/>
      <c r="G5133"/>
      <c r="H5133"/>
    </row>
    <row r="5134" spans="1:8" s="5" customFormat="1" x14ac:dyDescent="0.25">
      <c r="A5134"/>
      <c r="B5134" s="24"/>
      <c r="E5134"/>
      <c r="F5134"/>
      <c r="G5134"/>
      <c r="H5134"/>
    </row>
    <row r="5135" spans="1:8" s="5" customFormat="1" x14ac:dyDescent="0.25">
      <c r="A5135"/>
      <c r="B5135" s="24"/>
      <c r="E5135"/>
      <c r="F5135"/>
      <c r="G5135"/>
      <c r="H5135"/>
    </row>
    <row r="5136" spans="1:8" s="5" customFormat="1" x14ac:dyDescent="0.25">
      <c r="A5136"/>
      <c r="B5136" s="24"/>
      <c r="E5136"/>
      <c r="F5136"/>
      <c r="G5136"/>
      <c r="H5136"/>
    </row>
    <row r="5137" spans="1:8" s="5" customFormat="1" x14ac:dyDescent="0.25">
      <c r="A5137"/>
      <c r="B5137" s="24"/>
      <c r="E5137"/>
      <c r="F5137"/>
      <c r="G5137"/>
      <c r="H5137"/>
    </row>
    <row r="5138" spans="1:8" s="5" customFormat="1" x14ac:dyDescent="0.25">
      <c r="A5138"/>
      <c r="B5138" s="24"/>
      <c r="E5138"/>
      <c r="F5138"/>
      <c r="G5138"/>
      <c r="H5138"/>
    </row>
    <row r="5139" spans="1:8" s="5" customFormat="1" x14ac:dyDescent="0.25">
      <c r="A5139"/>
      <c r="B5139" s="24"/>
      <c r="E5139"/>
      <c r="F5139"/>
      <c r="G5139"/>
      <c r="H5139"/>
    </row>
    <row r="5140" spans="1:8" s="5" customFormat="1" x14ac:dyDescent="0.25">
      <c r="A5140"/>
      <c r="B5140" s="24"/>
      <c r="E5140"/>
      <c r="F5140"/>
      <c r="G5140"/>
      <c r="H5140"/>
    </row>
    <row r="5141" spans="1:8" s="5" customFormat="1" x14ac:dyDescent="0.25">
      <c r="A5141"/>
      <c r="B5141" s="24"/>
      <c r="E5141"/>
      <c r="F5141"/>
      <c r="G5141"/>
      <c r="H5141"/>
    </row>
    <row r="5142" spans="1:8" s="5" customFormat="1" x14ac:dyDescent="0.25">
      <c r="A5142"/>
      <c r="B5142" s="24"/>
      <c r="E5142"/>
      <c r="F5142"/>
      <c r="G5142"/>
      <c r="H5142"/>
    </row>
    <row r="5143" spans="1:8" s="5" customFormat="1" x14ac:dyDescent="0.25">
      <c r="A5143"/>
      <c r="B5143" s="24"/>
      <c r="E5143"/>
      <c r="F5143"/>
      <c r="G5143"/>
      <c r="H5143"/>
    </row>
    <row r="5144" spans="1:8" s="5" customFormat="1" x14ac:dyDescent="0.25">
      <c r="A5144"/>
      <c r="B5144" s="24"/>
      <c r="E5144"/>
      <c r="F5144"/>
      <c r="G5144"/>
      <c r="H5144"/>
    </row>
    <row r="5145" spans="1:8" s="5" customFormat="1" x14ac:dyDescent="0.25">
      <c r="A5145"/>
      <c r="B5145" s="24"/>
      <c r="E5145"/>
      <c r="F5145"/>
      <c r="G5145"/>
      <c r="H5145"/>
    </row>
    <row r="5146" spans="1:8" s="5" customFormat="1" x14ac:dyDescent="0.25">
      <c r="A5146"/>
      <c r="B5146" s="24"/>
      <c r="E5146"/>
      <c r="F5146"/>
      <c r="G5146"/>
      <c r="H5146"/>
    </row>
    <row r="5147" spans="1:8" s="5" customFormat="1" x14ac:dyDescent="0.25">
      <c r="A5147"/>
      <c r="B5147" s="24"/>
      <c r="E5147"/>
      <c r="F5147"/>
      <c r="G5147"/>
      <c r="H5147"/>
    </row>
    <row r="5148" spans="1:8" s="5" customFormat="1" x14ac:dyDescent="0.25">
      <c r="A5148"/>
      <c r="B5148" s="24"/>
      <c r="E5148"/>
      <c r="F5148"/>
      <c r="G5148"/>
      <c r="H5148"/>
    </row>
    <row r="5149" spans="1:8" s="5" customFormat="1" x14ac:dyDescent="0.25">
      <c r="A5149"/>
      <c r="B5149" s="24"/>
      <c r="E5149"/>
      <c r="F5149"/>
      <c r="G5149"/>
      <c r="H5149"/>
    </row>
    <row r="5150" spans="1:8" s="5" customFormat="1" x14ac:dyDescent="0.25">
      <c r="A5150"/>
      <c r="B5150" s="24"/>
      <c r="E5150"/>
      <c r="F5150"/>
      <c r="G5150"/>
      <c r="H5150"/>
    </row>
    <row r="5151" spans="1:8" s="5" customFormat="1" x14ac:dyDescent="0.25">
      <c r="A5151"/>
      <c r="B5151" s="24"/>
      <c r="E5151"/>
      <c r="F5151"/>
      <c r="G5151"/>
      <c r="H5151"/>
    </row>
    <row r="5152" spans="1:8" s="5" customFormat="1" x14ac:dyDescent="0.25">
      <c r="A5152"/>
      <c r="B5152" s="24"/>
      <c r="E5152"/>
      <c r="F5152"/>
      <c r="G5152"/>
      <c r="H5152"/>
    </row>
    <row r="5153" spans="1:8" s="5" customFormat="1" x14ac:dyDescent="0.25">
      <c r="A5153"/>
      <c r="B5153" s="24"/>
      <c r="E5153"/>
      <c r="F5153"/>
      <c r="G5153"/>
      <c r="H5153"/>
    </row>
    <row r="5154" spans="1:8" s="5" customFormat="1" x14ac:dyDescent="0.25">
      <c r="A5154"/>
      <c r="B5154" s="24"/>
      <c r="E5154"/>
      <c r="F5154"/>
      <c r="G5154"/>
      <c r="H5154"/>
    </row>
    <row r="5155" spans="1:8" s="5" customFormat="1" x14ac:dyDescent="0.25">
      <c r="A5155"/>
      <c r="B5155" s="24"/>
      <c r="E5155"/>
      <c r="F5155"/>
      <c r="G5155"/>
      <c r="H5155"/>
    </row>
    <row r="5156" spans="1:8" s="5" customFormat="1" x14ac:dyDescent="0.25">
      <c r="A5156"/>
      <c r="B5156" s="24"/>
      <c r="E5156"/>
      <c r="F5156"/>
      <c r="G5156"/>
      <c r="H5156"/>
    </row>
    <row r="5157" spans="1:8" s="5" customFormat="1" x14ac:dyDescent="0.25">
      <c r="A5157"/>
      <c r="B5157" s="24"/>
      <c r="E5157"/>
      <c r="F5157"/>
      <c r="G5157"/>
      <c r="H5157"/>
    </row>
    <row r="5158" spans="1:8" s="5" customFormat="1" x14ac:dyDescent="0.25">
      <c r="A5158"/>
      <c r="B5158" s="24"/>
      <c r="E5158"/>
      <c r="F5158"/>
      <c r="G5158"/>
      <c r="H5158"/>
    </row>
    <row r="5159" spans="1:8" s="5" customFormat="1" x14ac:dyDescent="0.25">
      <c r="A5159"/>
      <c r="B5159" s="24"/>
      <c r="E5159"/>
      <c r="F5159"/>
      <c r="G5159"/>
      <c r="H5159"/>
    </row>
    <row r="5160" spans="1:8" s="5" customFormat="1" x14ac:dyDescent="0.25">
      <c r="A5160"/>
      <c r="B5160" s="24"/>
      <c r="E5160"/>
      <c r="F5160"/>
      <c r="G5160"/>
      <c r="H5160"/>
    </row>
    <row r="5161" spans="1:8" s="5" customFormat="1" x14ac:dyDescent="0.25">
      <c r="A5161"/>
      <c r="B5161" s="24"/>
      <c r="E5161"/>
      <c r="F5161"/>
      <c r="G5161"/>
      <c r="H5161"/>
    </row>
    <row r="5162" spans="1:8" s="5" customFormat="1" x14ac:dyDescent="0.25">
      <c r="A5162"/>
      <c r="B5162" s="24"/>
      <c r="E5162"/>
      <c r="F5162"/>
      <c r="G5162"/>
      <c r="H5162"/>
    </row>
    <row r="5163" spans="1:8" s="5" customFormat="1" x14ac:dyDescent="0.25">
      <c r="A5163"/>
      <c r="B5163" s="24"/>
      <c r="E5163"/>
      <c r="F5163"/>
      <c r="G5163"/>
      <c r="H5163"/>
    </row>
    <row r="5164" spans="1:8" s="5" customFormat="1" x14ac:dyDescent="0.25">
      <c r="A5164"/>
      <c r="B5164" s="24"/>
      <c r="E5164"/>
      <c r="F5164"/>
      <c r="G5164"/>
      <c r="H5164"/>
    </row>
    <row r="5165" spans="1:8" s="5" customFormat="1" x14ac:dyDescent="0.25">
      <c r="A5165"/>
      <c r="B5165" s="24"/>
      <c r="E5165"/>
      <c r="F5165"/>
      <c r="G5165"/>
      <c r="H5165"/>
    </row>
    <row r="5166" spans="1:8" s="5" customFormat="1" x14ac:dyDescent="0.25">
      <c r="A5166"/>
      <c r="B5166" s="24"/>
      <c r="E5166"/>
      <c r="F5166"/>
      <c r="G5166"/>
      <c r="H5166"/>
    </row>
    <row r="5167" spans="1:8" s="5" customFormat="1" x14ac:dyDescent="0.25">
      <c r="A5167"/>
      <c r="B5167" s="24"/>
      <c r="E5167"/>
      <c r="F5167"/>
      <c r="G5167"/>
      <c r="H5167"/>
    </row>
    <row r="5168" spans="1:8" s="5" customFormat="1" x14ac:dyDescent="0.25">
      <c r="A5168"/>
      <c r="B5168" s="24"/>
      <c r="E5168"/>
      <c r="F5168"/>
      <c r="G5168"/>
      <c r="H5168"/>
    </row>
    <row r="5169" spans="1:8" s="5" customFormat="1" x14ac:dyDescent="0.25">
      <c r="A5169"/>
      <c r="B5169" s="24"/>
      <c r="E5169"/>
      <c r="F5169"/>
      <c r="G5169"/>
      <c r="H5169"/>
    </row>
    <row r="5170" spans="1:8" s="5" customFormat="1" x14ac:dyDescent="0.25">
      <c r="A5170"/>
      <c r="B5170" s="24"/>
      <c r="E5170"/>
      <c r="F5170"/>
      <c r="G5170"/>
      <c r="H5170"/>
    </row>
    <row r="5171" spans="1:8" s="5" customFormat="1" x14ac:dyDescent="0.25">
      <c r="A5171"/>
      <c r="B5171" s="24"/>
      <c r="E5171"/>
      <c r="F5171"/>
      <c r="G5171"/>
      <c r="H5171"/>
    </row>
    <row r="5172" spans="1:8" s="5" customFormat="1" x14ac:dyDescent="0.25">
      <c r="A5172"/>
      <c r="B5172" s="24"/>
      <c r="E5172"/>
      <c r="F5172"/>
      <c r="G5172"/>
      <c r="H5172"/>
    </row>
    <row r="5173" spans="1:8" s="5" customFormat="1" x14ac:dyDescent="0.25">
      <c r="A5173"/>
      <c r="B5173" s="24"/>
      <c r="E5173"/>
      <c r="F5173"/>
      <c r="G5173"/>
      <c r="H5173"/>
    </row>
    <row r="5174" spans="1:8" s="5" customFormat="1" x14ac:dyDescent="0.25">
      <c r="A5174"/>
      <c r="B5174" s="24"/>
      <c r="E5174"/>
      <c r="F5174"/>
      <c r="G5174"/>
      <c r="H5174"/>
    </row>
    <row r="5175" spans="1:8" s="5" customFormat="1" x14ac:dyDescent="0.25">
      <c r="A5175"/>
      <c r="B5175" s="24"/>
      <c r="E5175"/>
      <c r="F5175"/>
      <c r="G5175"/>
      <c r="H5175"/>
    </row>
    <row r="5176" spans="1:8" s="5" customFormat="1" x14ac:dyDescent="0.25">
      <c r="A5176"/>
      <c r="B5176" s="24"/>
      <c r="E5176"/>
      <c r="F5176"/>
      <c r="G5176"/>
      <c r="H5176"/>
    </row>
    <row r="5177" spans="1:8" s="5" customFormat="1" x14ac:dyDescent="0.25">
      <c r="A5177"/>
      <c r="B5177" s="24"/>
      <c r="E5177"/>
      <c r="F5177"/>
      <c r="G5177"/>
      <c r="H5177"/>
    </row>
    <row r="5178" spans="1:8" s="5" customFormat="1" x14ac:dyDescent="0.25">
      <c r="A5178"/>
      <c r="B5178" s="24"/>
      <c r="E5178"/>
      <c r="F5178"/>
      <c r="G5178"/>
      <c r="H5178"/>
    </row>
    <row r="5179" spans="1:8" s="5" customFormat="1" x14ac:dyDescent="0.25">
      <c r="A5179"/>
      <c r="B5179" s="24"/>
      <c r="E5179"/>
      <c r="F5179"/>
      <c r="G5179"/>
      <c r="H5179"/>
    </row>
    <row r="5180" spans="1:8" s="5" customFormat="1" x14ac:dyDescent="0.25">
      <c r="A5180"/>
      <c r="B5180" s="24"/>
      <c r="E5180"/>
      <c r="F5180"/>
      <c r="G5180"/>
      <c r="H5180"/>
    </row>
    <row r="5181" spans="1:8" s="5" customFormat="1" x14ac:dyDescent="0.25">
      <c r="A5181"/>
      <c r="B5181" s="24"/>
      <c r="E5181"/>
      <c r="F5181"/>
      <c r="G5181"/>
      <c r="H5181"/>
    </row>
    <row r="5182" spans="1:8" s="5" customFormat="1" x14ac:dyDescent="0.25">
      <c r="A5182"/>
      <c r="B5182" s="24"/>
      <c r="E5182"/>
      <c r="F5182"/>
      <c r="G5182"/>
      <c r="H5182"/>
    </row>
    <row r="5183" spans="1:8" s="5" customFormat="1" x14ac:dyDescent="0.25">
      <c r="A5183"/>
      <c r="B5183" s="24"/>
      <c r="E5183"/>
      <c r="F5183"/>
      <c r="G5183"/>
      <c r="H5183"/>
    </row>
    <row r="5184" spans="1:8" s="5" customFormat="1" x14ac:dyDescent="0.25">
      <c r="A5184"/>
      <c r="B5184" s="24"/>
      <c r="E5184"/>
      <c r="F5184"/>
      <c r="G5184"/>
      <c r="H5184"/>
    </row>
    <row r="5185" spans="1:8" s="5" customFormat="1" x14ac:dyDescent="0.25">
      <c r="A5185"/>
      <c r="B5185" s="24"/>
      <c r="E5185"/>
      <c r="F5185"/>
      <c r="G5185"/>
      <c r="H5185"/>
    </row>
    <row r="5186" spans="1:8" s="5" customFormat="1" x14ac:dyDescent="0.25">
      <c r="A5186"/>
      <c r="B5186" s="24"/>
      <c r="E5186"/>
      <c r="F5186"/>
      <c r="G5186"/>
      <c r="H5186"/>
    </row>
    <row r="5187" spans="1:8" s="5" customFormat="1" x14ac:dyDescent="0.25">
      <c r="A5187"/>
      <c r="B5187" s="24"/>
      <c r="E5187"/>
      <c r="F5187"/>
      <c r="G5187"/>
      <c r="H5187"/>
    </row>
    <row r="5188" spans="1:8" s="5" customFormat="1" x14ac:dyDescent="0.25">
      <c r="A5188"/>
      <c r="B5188" s="24"/>
      <c r="E5188"/>
      <c r="F5188"/>
      <c r="G5188"/>
      <c r="H5188"/>
    </row>
    <row r="5189" spans="1:8" s="5" customFormat="1" x14ac:dyDescent="0.25">
      <c r="A5189"/>
      <c r="B5189" s="24"/>
      <c r="E5189"/>
      <c r="F5189"/>
      <c r="G5189"/>
      <c r="H5189"/>
    </row>
    <row r="5190" spans="1:8" s="5" customFormat="1" x14ac:dyDescent="0.25">
      <c r="A5190"/>
      <c r="B5190" s="24"/>
      <c r="E5190"/>
      <c r="F5190"/>
      <c r="G5190"/>
      <c r="H5190"/>
    </row>
    <row r="5191" spans="1:8" s="5" customFormat="1" x14ac:dyDescent="0.25">
      <c r="A5191"/>
      <c r="B5191" s="24"/>
      <c r="E5191"/>
      <c r="F5191"/>
      <c r="G5191"/>
      <c r="H5191"/>
    </row>
    <row r="5192" spans="1:8" s="5" customFormat="1" x14ac:dyDescent="0.25">
      <c r="A5192"/>
      <c r="B5192" s="24"/>
      <c r="E5192"/>
      <c r="F5192"/>
      <c r="G5192"/>
      <c r="H5192"/>
    </row>
    <row r="5193" spans="1:8" s="5" customFormat="1" x14ac:dyDescent="0.25">
      <c r="A5193"/>
      <c r="B5193" s="24"/>
      <c r="E5193"/>
      <c r="F5193"/>
      <c r="G5193"/>
      <c r="H5193"/>
    </row>
    <row r="5194" spans="1:8" s="5" customFormat="1" x14ac:dyDescent="0.25">
      <c r="A5194"/>
      <c r="B5194" s="24"/>
      <c r="E5194"/>
      <c r="F5194"/>
      <c r="G5194"/>
      <c r="H5194"/>
    </row>
    <row r="5195" spans="1:8" s="5" customFormat="1" x14ac:dyDescent="0.25">
      <c r="A5195"/>
      <c r="B5195" s="24"/>
      <c r="E5195"/>
      <c r="F5195"/>
      <c r="G5195"/>
      <c r="H5195"/>
    </row>
    <row r="5196" spans="1:8" s="5" customFormat="1" x14ac:dyDescent="0.25">
      <c r="A5196"/>
      <c r="B5196" s="24"/>
      <c r="E5196"/>
      <c r="F5196"/>
      <c r="G5196"/>
      <c r="H5196"/>
    </row>
    <row r="5197" spans="1:8" s="5" customFormat="1" x14ac:dyDescent="0.25">
      <c r="A5197"/>
      <c r="B5197" s="24"/>
      <c r="E5197"/>
      <c r="F5197"/>
      <c r="G5197"/>
      <c r="H5197"/>
    </row>
    <row r="5198" spans="1:8" s="5" customFormat="1" x14ac:dyDescent="0.25">
      <c r="A5198"/>
      <c r="B5198" s="24"/>
      <c r="E5198"/>
      <c r="F5198"/>
      <c r="G5198"/>
      <c r="H5198"/>
    </row>
    <row r="5199" spans="1:8" s="5" customFormat="1" x14ac:dyDescent="0.25">
      <c r="A5199"/>
      <c r="B5199" s="24"/>
      <c r="E5199"/>
      <c r="F5199"/>
      <c r="G5199"/>
      <c r="H5199"/>
    </row>
    <row r="5200" spans="1:8" s="5" customFormat="1" x14ac:dyDescent="0.25">
      <c r="A5200"/>
      <c r="B5200" s="24"/>
      <c r="E5200"/>
      <c r="F5200"/>
      <c r="G5200"/>
      <c r="H5200"/>
    </row>
    <row r="5201" spans="1:8" s="5" customFormat="1" x14ac:dyDescent="0.25">
      <c r="A5201"/>
      <c r="B5201" s="24"/>
      <c r="E5201"/>
      <c r="F5201"/>
      <c r="G5201"/>
      <c r="H5201"/>
    </row>
    <row r="5202" spans="1:8" s="5" customFormat="1" x14ac:dyDescent="0.25">
      <c r="A5202"/>
      <c r="B5202" s="24"/>
      <c r="E5202"/>
      <c r="F5202"/>
      <c r="G5202"/>
      <c r="H5202"/>
    </row>
    <row r="5203" spans="1:8" s="5" customFormat="1" x14ac:dyDescent="0.25">
      <c r="A5203"/>
      <c r="B5203" s="24"/>
      <c r="E5203"/>
      <c r="F5203"/>
      <c r="G5203"/>
      <c r="H5203"/>
    </row>
    <row r="5204" spans="1:8" s="5" customFormat="1" x14ac:dyDescent="0.25">
      <c r="A5204"/>
      <c r="B5204" s="24"/>
      <c r="E5204"/>
      <c r="F5204"/>
      <c r="G5204"/>
      <c r="H5204"/>
    </row>
    <row r="5205" spans="1:8" s="5" customFormat="1" x14ac:dyDescent="0.25">
      <c r="A5205"/>
      <c r="B5205" s="24"/>
      <c r="E5205"/>
      <c r="F5205"/>
      <c r="G5205"/>
      <c r="H5205"/>
    </row>
    <row r="5206" spans="1:8" s="5" customFormat="1" x14ac:dyDescent="0.25">
      <c r="A5206"/>
      <c r="B5206" s="24"/>
      <c r="E5206"/>
      <c r="F5206"/>
      <c r="G5206"/>
      <c r="H5206"/>
    </row>
    <row r="5207" spans="1:8" s="5" customFormat="1" x14ac:dyDescent="0.25">
      <c r="A5207"/>
      <c r="B5207" s="24"/>
      <c r="E5207"/>
      <c r="F5207"/>
      <c r="G5207"/>
      <c r="H5207"/>
    </row>
    <row r="5208" spans="1:8" s="5" customFormat="1" x14ac:dyDescent="0.25">
      <c r="A5208"/>
      <c r="B5208" s="24"/>
      <c r="E5208"/>
      <c r="F5208"/>
      <c r="G5208"/>
      <c r="H5208"/>
    </row>
    <row r="5209" spans="1:8" s="5" customFormat="1" x14ac:dyDescent="0.25">
      <c r="A5209"/>
      <c r="B5209" s="24"/>
      <c r="E5209"/>
      <c r="F5209"/>
      <c r="G5209"/>
      <c r="H5209"/>
    </row>
    <row r="5210" spans="1:8" s="5" customFormat="1" x14ac:dyDescent="0.25">
      <c r="A5210"/>
      <c r="B5210" s="24"/>
      <c r="E5210"/>
      <c r="F5210"/>
      <c r="G5210"/>
      <c r="H5210"/>
    </row>
    <row r="5211" spans="1:8" s="5" customFormat="1" x14ac:dyDescent="0.25">
      <c r="A5211"/>
      <c r="B5211" s="24"/>
      <c r="E5211"/>
      <c r="F5211"/>
      <c r="G5211"/>
      <c r="H5211"/>
    </row>
    <row r="5212" spans="1:8" s="5" customFormat="1" x14ac:dyDescent="0.25">
      <c r="A5212"/>
      <c r="B5212" s="24"/>
      <c r="E5212"/>
      <c r="F5212"/>
      <c r="G5212"/>
      <c r="H5212"/>
    </row>
    <row r="5213" spans="1:8" s="5" customFormat="1" x14ac:dyDescent="0.25">
      <c r="A5213"/>
      <c r="B5213" s="24"/>
      <c r="E5213"/>
      <c r="F5213"/>
      <c r="G5213"/>
      <c r="H5213"/>
    </row>
    <row r="5214" spans="1:8" s="5" customFormat="1" x14ac:dyDescent="0.25">
      <c r="A5214"/>
      <c r="B5214" s="24"/>
      <c r="E5214"/>
      <c r="F5214"/>
      <c r="G5214"/>
      <c r="H5214"/>
    </row>
    <row r="5215" spans="1:8" s="5" customFormat="1" x14ac:dyDescent="0.25">
      <c r="A5215"/>
      <c r="B5215" s="24"/>
      <c r="E5215"/>
      <c r="F5215"/>
      <c r="G5215"/>
      <c r="H5215"/>
    </row>
    <row r="5216" spans="1:8" s="5" customFormat="1" x14ac:dyDescent="0.25">
      <c r="A5216"/>
      <c r="B5216" s="24"/>
      <c r="E5216"/>
      <c r="F5216"/>
      <c r="G5216"/>
      <c r="H5216"/>
    </row>
    <row r="5217" spans="1:8" s="5" customFormat="1" x14ac:dyDescent="0.25">
      <c r="A5217"/>
      <c r="B5217" s="24"/>
      <c r="E5217"/>
      <c r="F5217"/>
      <c r="G5217"/>
      <c r="H5217"/>
    </row>
    <row r="5218" spans="1:8" s="5" customFormat="1" x14ac:dyDescent="0.25">
      <c r="A5218"/>
      <c r="B5218" s="24"/>
      <c r="E5218"/>
      <c r="F5218"/>
      <c r="G5218"/>
      <c r="H5218"/>
    </row>
    <row r="5219" spans="1:8" s="5" customFormat="1" x14ac:dyDescent="0.25">
      <c r="A5219"/>
      <c r="B5219" s="24"/>
      <c r="E5219"/>
      <c r="F5219"/>
      <c r="G5219"/>
      <c r="H5219"/>
    </row>
    <row r="5220" spans="1:8" s="5" customFormat="1" x14ac:dyDescent="0.25">
      <c r="A5220"/>
      <c r="B5220" s="24"/>
      <c r="E5220"/>
      <c r="F5220"/>
      <c r="G5220"/>
      <c r="H5220"/>
    </row>
    <row r="5221" spans="1:8" s="5" customFormat="1" x14ac:dyDescent="0.25">
      <c r="A5221"/>
      <c r="B5221" s="24"/>
      <c r="E5221"/>
      <c r="F5221"/>
      <c r="G5221"/>
      <c r="H5221"/>
    </row>
    <row r="5222" spans="1:8" s="5" customFormat="1" x14ac:dyDescent="0.25">
      <c r="A5222"/>
      <c r="B5222" s="24"/>
      <c r="E5222"/>
      <c r="F5222"/>
      <c r="G5222"/>
      <c r="H5222"/>
    </row>
    <row r="5223" spans="1:8" s="5" customFormat="1" x14ac:dyDescent="0.25">
      <c r="A5223"/>
      <c r="B5223" s="24"/>
      <c r="E5223"/>
      <c r="F5223"/>
      <c r="G5223"/>
      <c r="H5223"/>
    </row>
    <row r="5224" spans="1:8" s="5" customFormat="1" x14ac:dyDescent="0.25">
      <c r="A5224"/>
      <c r="B5224" s="24"/>
      <c r="E5224"/>
      <c r="F5224"/>
      <c r="G5224"/>
      <c r="H5224"/>
    </row>
    <row r="5225" spans="1:8" s="5" customFormat="1" x14ac:dyDescent="0.25">
      <c r="A5225"/>
      <c r="B5225" s="24"/>
      <c r="E5225"/>
      <c r="F5225"/>
      <c r="G5225"/>
      <c r="H5225"/>
    </row>
    <row r="5226" spans="1:8" s="5" customFormat="1" x14ac:dyDescent="0.25">
      <c r="A5226"/>
      <c r="B5226" s="24"/>
      <c r="E5226"/>
      <c r="F5226"/>
      <c r="G5226"/>
      <c r="H5226"/>
    </row>
    <row r="5227" spans="1:8" s="5" customFormat="1" x14ac:dyDescent="0.25">
      <c r="A5227"/>
      <c r="B5227" s="24"/>
      <c r="E5227"/>
      <c r="F5227"/>
      <c r="G5227"/>
      <c r="H5227"/>
    </row>
    <row r="5228" spans="1:8" s="5" customFormat="1" x14ac:dyDescent="0.25">
      <c r="A5228"/>
      <c r="B5228" s="24"/>
      <c r="E5228"/>
      <c r="F5228"/>
      <c r="G5228"/>
      <c r="H5228"/>
    </row>
    <row r="5229" spans="1:8" s="5" customFormat="1" x14ac:dyDescent="0.25">
      <c r="A5229"/>
      <c r="B5229" s="24"/>
      <c r="E5229"/>
      <c r="F5229"/>
      <c r="G5229"/>
      <c r="H5229"/>
    </row>
    <row r="5230" spans="1:8" s="5" customFormat="1" x14ac:dyDescent="0.25">
      <c r="A5230"/>
      <c r="B5230" s="24"/>
      <c r="E5230"/>
      <c r="F5230"/>
      <c r="G5230"/>
      <c r="H5230"/>
    </row>
    <row r="5231" spans="1:8" s="5" customFormat="1" x14ac:dyDescent="0.25">
      <c r="A5231"/>
      <c r="B5231" s="24"/>
      <c r="E5231"/>
      <c r="F5231"/>
      <c r="G5231"/>
      <c r="H5231"/>
    </row>
    <row r="5232" spans="1:8" s="5" customFormat="1" x14ac:dyDescent="0.25">
      <c r="A5232"/>
      <c r="B5232" s="24"/>
      <c r="E5232"/>
      <c r="F5232"/>
      <c r="G5232"/>
      <c r="H5232"/>
    </row>
    <row r="5233" spans="1:8" s="5" customFormat="1" x14ac:dyDescent="0.25">
      <c r="A5233"/>
      <c r="B5233" s="24"/>
      <c r="E5233"/>
      <c r="F5233"/>
      <c r="G5233"/>
      <c r="H5233"/>
    </row>
    <row r="5234" spans="1:8" s="5" customFormat="1" x14ac:dyDescent="0.25">
      <c r="A5234"/>
      <c r="B5234" s="24"/>
      <c r="E5234"/>
      <c r="F5234"/>
      <c r="G5234"/>
      <c r="H5234"/>
    </row>
    <row r="5235" spans="1:8" s="5" customFormat="1" x14ac:dyDescent="0.25">
      <c r="A5235"/>
      <c r="B5235" s="24"/>
      <c r="E5235"/>
      <c r="F5235"/>
      <c r="G5235"/>
      <c r="H5235"/>
    </row>
    <row r="5236" spans="1:8" s="5" customFormat="1" x14ac:dyDescent="0.25">
      <c r="A5236"/>
      <c r="B5236" s="24"/>
      <c r="E5236"/>
      <c r="F5236"/>
      <c r="G5236"/>
      <c r="H5236"/>
    </row>
    <row r="5237" spans="1:8" s="5" customFormat="1" x14ac:dyDescent="0.25">
      <c r="A5237"/>
      <c r="B5237" s="24"/>
      <c r="E5237"/>
      <c r="F5237"/>
      <c r="G5237"/>
      <c r="H5237"/>
    </row>
    <row r="5238" spans="1:8" s="5" customFormat="1" x14ac:dyDescent="0.25">
      <c r="A5238"/>
      <c r="B5238" s="24"/>
      <c r="E5238"/>
      <c r="F5238"/>
      <c r="G5238"/>
      <c r="H5238"/>
    </row>
    <row r="5239" spans="1:8" s="5" customFormat="1" x14ac:dyDescent="0.25">
      <c r="A5239"/>
      <c r="B5239" s="24"/>
      <c r="E5239"/>
      <c r="F5239"/>
      <c r="G5239"/>
      <c r="H5239"/>
    </row>
    <row r="5240" spans="1:8" s="5" customFormat="1" x14ac:dyDescent="0.25">
      <c r="A5240"/>
      <c r="B5240" s="24"/>
      <c r="E5240"/>
      <c r="F5240"/>
      <c r="G5240"/>
      <c r="H5240"/>
    </row>
    <row r="5241" spans="1:8" s="5" customFormat="1" x14ac:dyDescent="0.25">
      <c r="A5241"/>
      <c r="B5241" s="24"/>
      <c r="E5241"/>
      <c r="F5241"/>
      <c r="G5241"/>
      <c r="H5241"/>
    </row>
    <row r="5242" spans="1:8" s="5" customFormat="1" x14ac:dyDescent="0.25">
      <c r="A5242"/>
      <c r="B5242" s="24"/>
      <c r="E5242"/>
      <c r="F5242"/>
      <c r="G5242"/>
      <c r="H5242"/>
    </row>
    <row r="5243" spans="1:8" s="5" customFormat="1" x14ac:dyDescent="0.25">
      <c r="A5243"/>
      <c r="B5243" s="24"/>
      <c r="E5243"/>
      <c r="F5243"/>
      <c r="G5243"/>
      <c r="H5243"/>
    </row>
    <row r="5244" spans="1:8" s="5" customFormat="1" x14ac:dyDescent="0.25">
      <c r="A5244"/>
      <c r="B5244" s="24"/>
      <c r="E5244"/>
      <c r="F5244"/>
      <c r="G5244"/>
      <c r="H5244"/>
    </row>
    <row r="5245" spans="1:8" s="5" customFormat="1" x14ac:dyDescent="0.25">
      <c r="A5245"/>
      <c r="B5245" s="24"/>
      <c r="E5245"/>
      <c r="F5245"/>
      <c r="G5245"/>
      <c r="H5245"/>
    </row>
    <row r="5246" spans="1:8" s="5" customFormat="1" x14ac:dyDescent="0.25">
      <c r="A5246"/>
      <c r="B5246" s="24"/>
      <c r="E5246"/>
      <c r="F5246"/>
      <c r="G5246"/>
      <c r="H5246"/>
    </row>
    <row r="5247" spans="1:8" s="5" customFormat="1" x14ac:dyDescent="0.25">
      <c r="A5247"/>
      <c r="B5247" s="24"/>
      <c r="E5247"/>
      <c r="F5247"/>
      <c r="G5247"/>
      <c r="H5247"/>
    </row>
    <row r="5248" spans="1:8" s="5" customFormat="1" x14ac:dyDescent="0.25">
      <c r="A5248"/>
      <c r="B5248" s="24"/>
      <c r="E5248"/>
      <c r="F5248"/>
      <c r="G5248"/>
      <c r="H5248"/>
    </row>
    <row r="5249" spans="1:8" s="5" customFormat="1" x14ac:dyDescent="0.25">
      <c r="A5249"/>
      <c r="B5249" s="24"/>
      <c r="E5249"/>
      <c r="F5249"/>
      <c r="G5249"/>
      <c r="H5249"/>
    </row>
    <row r="5250" spans="1:8" s="5" customFormat="1" x14ac:dyDescent="0.25">
      <c r="A5250"/>
      <c r="B5250" s="24"/>
      <c r="E5250"/>
      <c r="F5250"/>
      <c r="G5250"/>
      <c r="H5250"/>
    </row>
    <row r="5251" spans="1:8" s="5" customFormat="1" x14ac:dyDescent="0.25">
      <c r="A5251"/>
      <c r="B5251" s="24"/>
      <c r="E5251"/>
      <c r="F5251"/>
      <c r="G5251"/>
      <c r="H5251"/>
    </row>
    <row r="5252" spans="1:8" s="5" customFormat="1" x14ac:dyDescent="0.25">
      <c r="A5252"/>
      <c r="B5252" s="24"/>
      <c r="E5252"/>
      <c r="F5252"/>
      <c r="G5252"/>
      <c r="H5252"/>
    </row>
    <row r="5253" spans="1:8" s="5" customFormat="1" x14ac:dyDescent="0.25">
      <c r="A5253"/>
      <c r="B5253" s="24"/>
      <c r="E5253"/>
      <c r="F5253"/>
      <c r="G5253"/>
      <c r="H5253"/>
    </row>
    <row r="5254" spans="1:8" s="5" customFormat="1" x14ac:dyDescent="0.25">
      <c r="A5254"/>
      <c r="B5254" s="24"/>
      <c r="E5254"/>
      <c r="F5254"/>
      <c r="G5254"/>
      <c r="H5254"/>
    </row>
    <row r="5255" spans="1:8" s="5" customFormat="1" x14ac:dyDescent="0.25">
      <c r="A5255"/>
      <c r="B5255" s="24"/>
      <c r="E5255"/>
      <c r="F5255"/>
      <c r="G5255"/>
      <c r="H5255"/>
    </row>
    <row r="5256" spans="1:8" s="5" customFormat="1" x14ac:dyDescent="0.25">
      <c r="A5256"/>
      <c r="B5256" s="24"/>
      <c r="E5256"/>
      <c r="F5256"/>
      <c r="G5256"/>
      <c r="H5256"/>
    </row>
    <row r="5257" spans="1:8" s="5" customFormat="1" x14ac:dyDescent="0.25">
      <c r="A5257"/>
      <c r="B5257" s="24"/>
      <c r="E5257"/>
      <c r="F5257"/>
      <c r="G5257"/>
      <c r="H5257"/>
    </row>
    <row r="5258" spans="1:8" s="5" customFormat="1" x14ac:dyDescent="0.25">
      <c r="A5258"/>
      <c r="B5258" s="24"/>
      <c r="E5258"/>
      <c r="F5258"/>
      <c r="G5258"/>
      <c r="H5258"/>
    </row>
    <row r="5259" spans="1:8" s="5" customFormat="1" x14ac:dyDescent="0.25">
      <c r="A5259"/>
      <c r="B5259" s="24"/>
      <c r="E5259"/>
      <c r="F5259"/>
      <c r="G5259"/>
      <c r="H5259"/>
    </row>
    <row r="5260" spans="1:8" s="5" customFormat="1" x14ac:dyDescent="0.25">
      <c r="A5260"/>
      <c r="B5260" s="24"/>
      <c r="E5260"/>
      <c r="F5260"/>
      <c r="G5260"/>
      <c r="H5260"/>
    </row>
    <row r="5261" spans="1:8" s="5" customFormat="1" x14ac:dyDescent="0.25">
      <c r="A5261"/>
      <c r="B5261" s="24"/>
      <c r="E5261"/>
      <c r="F5261"/>
      <c r="G5261"/>
      <c r="H5261"/>
    </row>
    <row r="5262" spans="1:8" s="5" customFormat="1" x14ac:dyDescent="0.25">
      <c r="A5262"/>
      <c r="B5262" s="24"/>
      <c r="E5262"/>
      <c r="F5262"/>
      <c r="G5262"/>
      <c r="H5262"/>
    </row>
    <row r="5263" spans="1:8" s="5" customFormat="1" x14ac:dyDescent="0.25">
      <c r="A5263"/>
      <c r="B5263" s="24"/>
      <c r="E5263"/>
      <c r="F5263"/>
      <c r="G5263"/>
      <c r="H5263"/>
    </row>
    <row r="5264" spans="1:8" s="5" customFormat="1" x14ac:dyDescent="0.25">
      <c r="A5264"/>
      <c r="B5264" s="24"/>
      <c r="E5264"/>
      <c r="F5264"/>
      <c r="G5264"/>
      <c r="H5264"/>
    </row>
    <row r="5265" spans="1:8" s="5" customFormat="1" x14ac:dyDescent="0.25">
      <c r="A5265"/>
      <c r="B5265" s="24"/>
      <c r="E5265"/>
      <c r="F5265"/>
      <c r="G5265"/>
      <c r="H5265"/>
    </row>
    <row r="5266" spans="1:8" s="5" customFormat="1" x14ac:dyDescent="0.25">
      <c r="A5266"/>
      <c r="B5266" s="24"/>
      <c r="E5266"/>
      <c r="F5266"/>
      <c r="G5266"/>
      <c r="H5266"/>
    </row>
    <row r="5267" spans="1:8" s="5" customFormat="1" x14ac:dyDescent="0.25">
      <c r="A5267"/>
      <c r="B5267" s="24"/>
      <c r="E5267"/>
      <c r="F5267"/>
      <c r="G5267"/>
      <c r="H5267"/>
    </row>
    <row r="5268" spans="1:8" s="5" customFormat="1" x14ac:dyDescent="0.25">
      <c r="A5268"/>
      <c r="B5268" s="24"/>
      <c r="E5268"/>
      <c r="F5268"/>
      <c r="G5268"/>
      <c r="H5268"/>
    </row>
    <row r="5269" spans="1:8" s="5" customFormat="1" x14ac:dyDescent="0.25">
      <c r="A5269"/>
      <c r="B5269" s="24"/>
      <c r="E5269"/>
      <c r="F5269"/>
      <c r="G5269"/>
      <c r="H5269"/>
    </row>
    <row r="5270" spans="1:8" s="5" customFormat="1" x14ac:dyDescent="0.25">
      <c r="A5270"/>
      <c r="B5270" s="24"/>
      <c r="E5270"/>
      <c r="F5270"/>
      <c r="G5270"/>
      <c r="H5270"/>
    </row>
    <row r="5271" spans="1:8" s="5" customFormat="1" x14ac:dyDescent="0.25">
      <c r="A5271"/>
      <c r="B5271" s="24"/>
      <c r="E5271"/>
      <c r="F5271"/>
      <c r="G5271"/>
      <c r="H5271"/>
    </row>
    <row r="5272" spans="1:8" s="5" customFormat="1" x14ac:dyDescent="0.25">
      <c r="A5272"/>
      <c r="B5272" s="24"/>
      <c r="E5272"/>
      <c r="F5272"/>
      <c r="G5272"/>
      <c r="H5272"/>
    </row>
    <row r="5273" spans="1:8" s="5" customFormat="1" x14ac:dyDescent="0.25">
      <c r="A5273"/>
      <c r="B5273" s="24"/>
      <c r="E5273"/>
      <c r="F5273"/>
      <c r="G5273"/>
      <c r="H5273"/>
    </row>
    <row r="5274" spans="1:8" s="5" customFormat="1" x14ac:dyDescent="0.25">
      <c r="A5274"/>
      <c r="B5274" s="24"/>
      <c r="E5274"/>
      <c r="F5274"/>
      <c r="G5274"/>
      <c r="H5274"/>
    </row>
    <row r="5275" spans="1:8" s="5" customFormat="1" x14ac:dyDescent="0.25">
      <c r="A5275"/>
      <c r="B5275" s="24"/>
      <c r="E5275"/>
      <c r="F5275"/>
      <c r="G5275"/>
      <c r="H5275"/>
    </row>
    <row r="5276" spans="1:8" s="5" customFormat="1" x14ac:dyDescent="0.25">
      <c r="A5276"/>
      <c r="B5276" s="24"/>
      <c r="E5276"/>
      <c r="F5276"/>
      <c r="G5276"/>
      <c r="H5276"/>
    </row>
    <row r="5277" spans="1:8" s="5" customFormat="1" x14ac:dyDescent="0.25">
      <c r="A5277"/>
      <c r="B5277" s="24"/>
      <c r="E5277"/>
      <c r="F5277"/>
      <c r="G5277"/>
      <c r="H5277"/>
    </row>
    <row r="5278" spans="1:8" s="5" customFormat="1" x14ac:dyDescent="0.25">
      <c r="A5278"/>
      <c r="B5278" s="24"/>
      <c r="E5278"/>
      <c r="F5278"/>
      <c r="G5278"/>
      <c r="H5278"/>
    </row>
    <row r="5279" spans="1:8" s="5" customFormat="1" x14ac:dyDescent="0.25">
      <c r="A5279"/>
      <c r="B5279" s="24"/>
      <c r="E5279"/>
      <c r="F5279"/>
      <c r="G5279"/>
      <c r="H5279"/>
    </row>
    <row r="5280" spans="1:8" s="5" customFormat="1" x14ac:dyDescent="0.25">
      <c r="A5280"/>
      <c r="B5280" s="24"/>
      <c r="E5280"/>
      <c r="F5280"/>
      <c r="G5280"/>
      <c r="H5280"/>
    </row>
    <row r="5281" spans="1:8" s="5" customFormat="1" x14ac:dyDescent="0.25">
      <c r="A5281"/>
      <c r="B5281" s="24"/>
      <c r="E5281"/>
      <c r="F5281"/>
      <c r="G5281"/>
      <c r="H5281"/>
    </row>
    <row r="5282" spans="1:8" s="5" customFormat="1" x14ac:dyDescent="0.25">
      <c r="A5282"/>
      <c r="B5282" s="24"/>
      <c r="E5282"/>
      <c r="F5282"/>
      <c r="G5282"/>
      <c r="H5282"/>
    </row>
    <row r="5283" spans="1:8" s="5" customFormat="1" x14ac:dyDescent="0.25">
      <c r="A5283"/>
      <c r="B5283" s="24"/>
      <c r="E5283"/>
      <c r="F5283"/>
      <c r="G5283"/>
      <c r="H5283"/>
    </row>
    <row r="5284" spans="1:8" s="5" customFormat="1" x14ac:dyDescent="0.25">
      <c r="A5284"/>
      <c r="B5284" s="24"/>
      <c r="E5284"/>
      <c r="F5284"/>
      <c r="G5284"/>
      <c r="H5284"/>
    </row>
    <row r="5285" spans="1:8" s="5" customFormat="1" x14ac:dyDescent="0.25">
      <c r="A5285"/>
      <c r="B5285" s="24"/>
      <c r="E5285"/>
      <c r="F5285"/>
      <c r="G5285"/>
      <c r="H5285"/>
    </row>
    <row r="5286" spans="1:8" s="5" customFormat="1" x14ac:dyDescent="0.25">
      <c r="A5286"/>
      <c r="B5286" s="24"/>
      <c r="E5286"/>
      <c r="F5286"/>
      <c r="G5286"/>
      <c r="H5286"/>
    </row>
    <row r="5287" spans="1:8" s="5" customFormat="1" x14ac:dyDescent="0.25">
      <c r="A5287"/>
      <c r="B5287" s="24"/>
      <c r="E5287"/>
      <c r="F5287"/>
      <c r="G5287"/>
      <c r="H5287"/>
    </row>
    <row r="5288" spans="1:8" s="5" customFormat="1" x14ac:dyDescent="0.25">
      <c r="A5288"/>
      <c r="B5288" s="24"/>
      <c r="E5288"/>
      <c r="F5288"/>
      <c r="G5288"/>
      <c r="H5288"/>
    </row>
    <row r="5289" spans="1:8" s="5" customFormat="1" x14ac:dyDescent="0.25">
      <c r="A5289"/>
      <c r="B5289" s="24"/>
      <c r="E5289"/>
      <c r="F5289"/>
      <c r="G5289"/>
      <c r="H5289"/>
    </row>
    <row r="5290" spans="1:8" s="5" customFormat="1" x14ac:dyDescent="0.25">
      <c r="A5290"/>
      <c r="B5290" s="24"/>
      <c r="E5290"/>
      <c r="F5290"/>
      <c r="G5290"/>
      <c r="H5290"/>
    </row>
    <row r="5291" spans="1:8" s="5" customFormat="1" x14ac:dyDescent="0.25">
      <c r="A5291"/>
      <c r="B5291" s="24"/>
      <c r="E5291"/>
      <c r="F5291"/>
      <c r="G5291"/>
      <c r="H5291"/>
    </row>
    <row r="5292" spans="1:8" s="5" customFormat="1" x14ac:dyDescent="0.25">
      <c r="A5292"/>
      <c r="B5292" s="24"/>
      <c r="E5292"/>
      <c r="F5292"/>
      <c r="G5292"/>
      <c r="H5292"/>
    </row>
    <row r="5293" spans="1:8" s="5" customFormat="1" x14ac:dyDescent="0.25">
      <c r="A5293"/>
      <c r="B5293" s="24"/>
      <c r="E5293"/>
      <c r="F5293"/>
      <c r="G5293"/>
      <c r="H5293"/>
    </row>
    <row r="5294" spans="1:8" s="5" customFormat="1" x14ac:dyDescent="0.25">
      <c r="A5294"/>
      <c r="B5294" s="24"/>
      <c r="E5294"/>
      <c r="F5294"/>
      <c r="G5294"/>
      <c r="H5294"/>
    </row>
    <row r="5295" spans="1:8" s="5" customFormat="1" x14ac:dyDescent="0.25">
      <c r="A5295"/>
      <c r="B5295" s="24"/>
      <c r="E5295"/>
      <c r="F5295"/>
      <c r="G5295"/>
      <c r="H5295"/>
    </row>
    <row r="5296" spans="1:8" s="5" customFormat="1" x14ac:dyDescent="0.25">
      <c r="A5296"/>
      <c r="B5296" s="24"/>
      <c r="E5296"/>
      <c r="F5296"/>
      <c r="G5296"/>
      <c r="H5296"/>
    </row>
    <row r="5297" spans="1:8" s="5" customFormat="1" x14ac:dyDescent="0.25">
      <c r="A5297"/>
      <c r="B5297" s="24"/>
      <c r="E5297"/>
      <c r="F5297"/>
      <c r="G5297"/>
      <c r="H5297"/>
    </row>
    <row r="5298" spans="1:8" s="5" customFormat="1" x14ac:dyDescent="0.25">
      <c r="A5298"/>
      <c r="B5298" s="24"/>
      <c r="E5298"/>
      <c r="F5298"/>
      <c r="G5298"/>
      <c r="H5298"/>
    </row>
    <row r="5299" spans="1:8" s="5" customFormat="1" x14ac:dyDescent="0.25">
      <c r="A5299"/>
      <c r="B5299" s="24"/>
      <c r="E5299"/>
      <c r="F5299"/>
      <c r="G5299"/>
      <c r="H5299"/>
    </row>
    <row r="5300" spans="1:8" s="5" customFormat="1" x14ac:dyDescent="0.25">
      <c r="A5300"/>
      <c r="B5300" s="24"/>
      <c r="E5300"/>
      <c r="F5300"/>
      <c r="G5300"/>
      <c r="H5300"/>
    </row>
    <row r="5301" spans="1:8" s="5" customFormat="1" x14ac:dyDescent="0.25">
      <c r="A5301"/>
      <c r="B5301" s="24"/>
      <c r="E5301"/>
      <c r="F5301"/>
      <c r="G5301"/>
      <c r="H5301"/>
    </row>
    <row r="5302" spans="1:8" s="5" customFormat="1" x14ac:dyDescent="0.25">
      <c r="A5302"/>
      <c r="B5302" s="24"/>
      <c r="E5302"/>
      <c r="F5302"/>
      <c r="G5302"/>
      <c r="H5302"/>
    </row>
    <row r="5303" spans="1:8" s="5" customFormat="1" x14ac:dyDescent="0.25">
      <c r="A5303"/>
      <c r="B5303" s="24"/>
      <c r="E5303"/>
      <c r="F5303"/>
      <c r="G5303"/>
      <c r="H5303"/>
    </row>
    <row r="5304" spans="1:8" s="5" customFormat="1" x14ac:dyDescent="0.25">
      <c r="A5304"/>
      <c r="B5304" s="24"/>
      <c r="E5304"/>
      <c r="F5304"/>
      <c r="G5304"/>
      <c r="H5304"/>
    </row>
    <row r="5305" spans="1:8" s="5" customFormat="1" x14ac:dyDescent="0.25">
      <c r="A5305"/>
      <c r="B5305" s="24"/>
      <c r="E5305"/>
      <c r="F5305"/>
      <c r="G5305"/>
      <c r="H5305"/>
    </row>
    <row r="5306" spans="1:8" s="5" customFormat="1" x14ac:dyDescent="0.25">
      <c r="A5306"/>
      <c r="B5306" s="24"/>
      <c r="E5306"/>
      <c r="F5306"/>
      <c r="G5306"/>
      <c r="H5306"/>
    </row>
    <row r="5307" spans="1:8" s="5" customFormat="1" x14ac:dyDescent="0.25">
      <c r="A5307"/>
      <c r="B5307" s="24"/>
      <c r="E5307"/>
      <c r="F5307"/>
      <c r="G5307"/>
      <c r="H5307"/>
    </row>
    <row r="5308" spans="1:8" s="5" customFormat="1" x14ac:dyDescent="0.25">
      <c r="A5308"/>
      <c r="B5308" s="24"/>
      <c r="E5308"/>
      <c r="F5308"/>
      <c r="G5308"/>
      <c r="H5308"/>
    </row>
    <row r="5309" spans="1:8" s="5" customFormat="1" x14ac:dyDescent="0.25">
      <c r="A5309"/>
      <c r="B5309" s="24"/>
      <c r="E5309"/>
      <c r="F5309"/>
      <c r="G5309"/>
      <c r="H5309"/>
    </row>
    <row r="5310" spans="1:8" s="5" customFormat="1" x14ac:dyDescent="0.25">
      <c r="A5310"/>
      <c r="B5310" s="24"/>
      <c r="E5310"/>
      <c r="F5310"/>
      <c r="G5310"/>
      <c r="H5310"/>
    </row>
    <row r="5311" spans="1:8" s="5" customFormat="1" x14ac:dyDescent="0.25">
      <c r="A5311"/>
      <c r="B5311" s="24"/>
      <c r="E5311"/>
      <c r="F5311"/>
      <c r="G5311"/>
      <c r="H5311"/>
    </row>
    <row r="5312" spans="1:8" s="5" customFormat="1" x14ac:dyDescent="0.25">
      <c r="A5312"/>
      <c r="B5312" s="24"/>
      <c r="E5312"/>
      <c r="F5312"/>
      <c r="G5312"/>
      <c r="H5312"/>
    </row>
    <row r="5313" spans="1:8" s="5" customFormat="1" x14ac:dyDescent="0.25">
      <c r="A5313"/>
      <c r="B5313" s="24"/>
      <c r="E5313"/>
      <c r="F5313"/>
      <c r="G5313"/>
      <c r="H5313"/>
    </row>
    <row r="5314" spans="1:8" s="5" customFormat="1" x14ac:dyDescent="0.25">
      <c r="A5314"/>
      <c r="B5314" s="24"/>
      <c r="E5314"/>
      <c r="F5314"/>
      <c r="G5314"/>
      <c r="H5314"/>
    </row>
    <row r="5315" spans="1:8" s="5" customFormat="1" x14ac:dyDescent="0.25">
      <c r="A5315"/>
      <c r="B5315" s="24"/>
      <c r="E5315"/>
      <c r="F5315"/>
      <c r="G5315"/>
      <c r="H5315"/>
    </row>
    <row r="5316" spans="1:8" s="5" customFormat="1" x14ac:dyDescent="0.25">
      <c r="A5316"/>
      <c r="B5316" s="24"/>
      <c r="E5316"/>
      <c r="F5316"/>
      <c r="G5316"/>
      <c r="H5316"/>
    </row>
    <row r="5317" spans="1:8" s="5" customFormat="1" x14ac:dyDescent="0.25">
      <c r="A5317"/>
      <c r="B5317" s="24"/>
      <c r="E5317"/>
      <c r="F5317"/>
      <c r="G5317"/>
      <c r="H5317"/>
    </row>
    <row r="5318" spans="1:8" s="5" customFormat="1" x14ac:dyDescent="0.25">
      <c r="A5318"/>
      <c r="B5318" s="24"/>
      <c r="E5318"/>
      <c r="F5318"/>
      <c r="G5318"/>
      <c r="H5318"/>
    </row>
    <row r="5319" spans="1:8" s="5" customFormat="1" x14ac:dyDescent="0.25">
      <c r="A5319"/>
      <c r="B5319" s="24"/>
      <c r="E5319"/>
      <c r="F5319"/>
      <c r="G5319"/>
      <c r="H5319"/>
    </row>
    <row r="5320" spans="1:8" s="5" customFormat="1" x14ac:dyDescent="0.25">
      <c r="A5320"/>
      <c r="B5320" s="24"/>
      <c r="E5320"/>
      <c r="F5320"/>
      <c r="G5320"/>
      <c r="H5320"/>
    </row>
    <row r="5321" spans="1:8" s="5" customFormat="1" x14ac:dyDescent="0.25">
      <c r="A5321"/>
      <c r="B5321" s="24"/>
      <c r="E5321"/>
      <c r="F5321"/>
      <c r="G5321"/>
      <c r="H5321"/>
    </row>
    <row r="5322" spans="1:8" s="5" customFormat="1" x14ac:dyDescent="0.25">
      <c r="A5322"/>
      <c r="B5322" s="24"/>
      <c r="E5322"/>
      <c r="F5322"/>
      <c r="G5322"/>
      <c r="H5322"/>
    </row>
    <row r="5323" spans="1:8" s="5" customFormat="1" x14ac:dyDescent="0.25">
      <c r="A5323"/>
      <c r="B5323" s="24"/>
      <c r="E5323"/>
      <c r="F5323"/>
      <c r="G5323"/>
      <c r="H5323"/>
    </row>
    <row r="5324" spans="1:8" s="5" customFormat="1" x14ac:dyDescent="0.25">
      <c r="A5324"/>
      <c r="B5324" s="24"/>
      <c r="E5324"/>
      <c r="F5324"/>
      <c r="G5324"/>
      <c r="H5324"/>
    </row>
    <row r="5325" spans="1:8" s="5" customFormat="1" x14ac:dyDescent="0.25">
      <c r="A5325"/>
      <c r="B5325" s="24"/>
      <c r="E5325"/>
      <c r="F5325"/>
      <c r="G5325"/>
      <c r="H5325"/>
    </row>
    <row r="5326" spans="1:8" s="5" customFormat="1" x14ac:dyDescent="0.25">
      <c r="A5326"/>
      <c r="B5326" s="24"/>
      <c r="E5326"/>
      <c r="F5326"/>
      <c r="G5326"/>
      <c r="H5326"/>
    </row>
    <row r="5327" spans="1:8" s="5" customFormat="1" x14ac:dyDescent="0.25">
      <c r="A5327"/>
      <c r="B5327" s="24"/>
      <c r="E5327"/>
      <c r="F5327"/>
      <c r="G5327"/>
      <c r="H5327"/>
    </row>
    <row r="5328" spans="1:8" s="5" customFormat="1" x14ac:dyDescent="0.25">
      <c r="A5328"/>
      <c r="B5328" s="24"/>
      <c r="E5328"/>
      <c r="F5328"/>
      <c r="G5328"/>
      <c r="H5328"/>
    </row>
    <row r="5329" spans="1:8" s="5" customFormat="1" x14ac:dyDescent="0.25">
      <c r="A5329"/>
      <c r="B5329" s="24"/>
      <c r="E5329"/>
      <c r="F5329"/>
      <c r="G5329"/>
      <c r="H5329"/>
    </row>
    <row r="5330" spans="1:8" s="5" customFormat="1" x14ac:dyDescent="0.25">
      <c r="A5330"/>
      <c r="B5330" s="24"/>
      <c r="E5330"/>
      <c r="F5330"/>
      <c r="G5330"/>
      <c r="H5330"/>
    </row>
    <row r="5331" spans="1:8" s="5" customFormat="1" x14ac:dyDescent="0.25">
      <c r="A5331"/>
      <c r="B5331" s="24"/>
      <c r="E5331"/>
      <c r="F5331"/>
      <c r="G5331"/>
      <c r="H5331"/>
    </row>
    <row r="5332" spans="1:8" s="5" customFormat="1" x14ac:dyDescent="0.25">
      <c r="A5332"/>
      <c r="B5332" s="24"/>
      <c r="E5332"/>
      <c r="F5332"/>
      <c r="G5332"/>
      <c r="H5332"/>
    </row>
    <row r="5333" spans="1:8" s="5" customFormat="1" x14ac:dyDescent="0.25">
      <c r="A5333"/>
      <c r="B5333" s="24"/>
      <c r="E5333"/>
      <c r="F5333"/>
      <c r="G5333"/>
      <c r="H5333"/>
    </row>
    <row r="5334" spans="1:8" s="5" customFormat="1" x14ac:dyDescent="0.25">
      <c r="A5334"/>
      <c r="B5334" s="24"/>
      <c r="E5334"/>
      <c r="F5334"/>
      <c r="G5334"/>
      <c r="H5334"/>
    </row>
    <row r="5335" spans="1:8" s="5" customFormat="1" x14ac:dyDescent="0.25">
      <c r="A5335"/>
      <c r="B5335" s="24"/>
      <c r="E5335"/>
      <c r="F5335"/>
      <c r="G5335"/>
      <c r="H5335"/>
    </row>
    <row r="5336" spans="1:8" s="5" customFormat="1" x14ac:dyDescent="0.25">
      <c r="A5336"/>
      <c r="B5336" s="24"/>
      <c r="E5336"/>
      <c r="F5336"/>
      <c r="G5336"/>
      <c r="H5336"/>
    </row>
    <row r="5337" spans="1:8" s="5" customFormat="1" x14ac:dyDescent="0.25">
      <c r="A5337"/>
      <c r="B5337" s="24"/>
      <c r="E5337"/>
      <c r="F5337"/>
      <c r="G5337"/>
      <c r="H5337"/>
    </row>
    <row r="5338" spans="1:8" s="5" customFormat="1" x14ac:dyDescent="0.25">
      <c r="A5338"/>
      <c r="B5338" s="24"/>
      <c r="E5338"/>
      <c r="F5338"/>
      <c r="G5338"/>
      <c r="H5338"/>
    </row>
    <row r="5339" spans="1:8" s="5" customFormat="1" x14ac:dyDescent="0.25">
      <c r="A5339"/>
      <c r="B5339" s="24"/>
      <c r="E5339"/>
      <c r="F5339"/>
      <c r="G5339"/>
      <c r="H5339"/>
    </row>
    <row r="5340" spans="1:8" s="5" customFormat="1" x14ac:dyDescent="0.25">
      <c r="A5340"/>
      <c r="B5340" s="24"/>
      <c r="E5340"/>
      <c r="F5340"/>
      <c r="G5340"/>
      <c r="H5340"/>
    </row>
    <row r="5341" spans="1:8" s="5" customFormat="1" x14ac:dyDescent="0.25">
      <c r="A5341"/>
      <c r="B5341" s="24"/>
      <c r="E5341"/>
      <c r="F5341"/>
      <c r="G5341"/>
      <c r="H5341"/>
    </row>
    <row r="5342" spans="1:8" s="5" customFormat="1" x14ac:dyDescent="0.25">
      <c r="A5342"/>
      <c r="B5342" s="24"/>
      <c r="E5342"/>
      <c r="F5342"/>
      <c r="G5342"/>
      <c r="H5342"/>
    </row>
    <row r="5343" spans="1:8" s="5" customFormat="1" x14ac:dyDescent="0.25">
      <c r="A5343"/>
      <c r="B5343" s="24"/>
      <c r="E5343"/>
      <c r="F5343"/>
      <c r="G5343"/>
      <c r="H5343"/>
    </row>
    <row r="5344" spans="1:8" s="5" customFormat="1" x14ac:dyDescent="0.25">
      <c r="A5344"/>
      <c r="B5344" s="24"/>
      <c r="E5344"/>
      <c r="F5344"/>
      <c r="G5344"/>
      <c r="H5344"/>
    </row>
    <row r="5345" spans="1:8" s="5" customFormat="1" x14ac:dyDescent="0.25">
      <c r="A5345"/>
      <c r="B5345" s="24"/>
      <c r="E5345"/>
      <c r="F5345"/>
      <c r="G5345"/>
      <c r="H5345"/>
    </row>
    <row r="5346" spans="1:8" s="5" customFormat="1" x14ac:dyDescent="0.25">
      <c r="A5346"/>
      <c r="B5346" s="24"/>
      <c r="E5346"/>
      <c r="F5346"/>
      <c r="G5346"/>
      <c r="H5346"/>
    </row>
    <row r="5347" spans="1:8" s="5" customFormat="1" x14ac:dyDescent="0.25">
      <c r="A5347"/>
      <c r="B5347" s="24"/>
      <c r="E5347"/>
      <c r="F5347"/>
      <c r="G5347"/>
      <c r="H5347"/>
    </row>
    <row r="5348" spans="1:8" s="5" customFormat="1" x14ac:dyDescent="0.25">
      <c r="A5348"/>
      <c r="B5348" s="24"/>
      <c r="E5348"/>
      <c r="F5348"/>
      <c r="G5348"/>
      <c r="H5348"/>
    </row>
    <row r="5349" spans="1:8" s="5" customFormat="1" x14ac:dyDescent="0.25">
      <c r="A5349"/>
      <c r="B5349" s="24"/>
      <c r="E5349"/>
      <c r="F5349"/>
      <c r="G5349"/>
      <c r="H5349"/>
    </row>
    <row r="5350" spans="1:8" s="5" customFormat="1" x14ac:dyDescent="0.25">
      <c r="A5350"/>
      <c r="B5350" s="24"/>
      <c r="E5350"/>
      <c r="F5350"/>
      <c r="G5350"/>
      <c r="H5350"/>
    </row>
    <row r="5351" spans="1:8" s="5" customFormat="1" x14ac:dyDescent="0.25">
      <c r="A5351"/>
      <c r="B5351" s="24"/>
      <c r="E5351"/>
      <c r="F5351"/>
      <c r="G5351"/>
      <c r="H5351"/>
    </row>
    <row r="5352" spans="1:8" s="5" customFormat="1" x14ac:dyDescent="0.25">
      <c r="A5352"/>
      <c r="B5352" s="24"/>
      <c r="E5352"/>
      <c r="F5352"/>
      <c r="G5352"/>
      <c r="H5352"/>
    </row>
    <row r="5353" spans="1:8" s="5" customFormat="1" x14ac:dyDescent="0.25">
      <c r="A5353"/>
      <c r="B5353" s="24"/>
      <c r="E5353"/>
      <c r="F5353"/>
      <c r="G5353"/>
      <c r="H5353"/>
    </row>
    <row r="5354" spans="1:8" s="5" customFormat="1" x14ac:dyDescent="0.25">
      <c r="A5354"/>
      <c r="B5354" s="24"/>
      <c r="E5354"/>
      <c r="F5354"/>
      <c r="G5354"/>
      <c r="H5354"/>
    </row>
    <row r="5355" spans="1:8" s="5" customFormat="1" x14ac:dyDescent="0.25">
      <c r="A5355"/>
      <c r="B5355" s="24"/>
      <c r="E5355"/>
      <c r="F5355"/>
      <c r="G5355"/>
      <c r="H5355"/>
    </row>
    <row r="5356" spans="1:8" s="5" customFormat="1" x14ac:dyDescent="0.25">
      <c r="A5356"/>
      <c r="B5356" s="24"/>
      <c r="E5356"/>
      <c r="F5356"/>
      <c r="G5356"/>
      <c r="H5356"/>
    </row>
    <row r="5357" spans="1:8" s="5" customFormat="1" x14ac:dyDescent="0.25">
      <c r="A5357"/>
      <c r="B5357" s="24"/>
      <c r="E5357"/>
      <c r="F5357"/>
      <c r="G5357"/>
      <c r="H5357"/>
    </row>
    <row r="5358" spans="1:8" s="5" customFormat="1" x14ac:dyDescent="0.25">
      <c r="A5358"/>
      <c r="B5358" s="24"/>
      <c r="E5358"/>
      <c r="F5358"/>
      <c r="G5358"/>
      <c r="H5358"/>
    </row>
    <row r="5359" spans="1:8" s="5" customFormat="1" x14ac:dyDescent="0.25">
      <c r="A5359"/>
      <c r="B5359" s="24"/>
      <c r="E5359"/>
      <c r="F5359"/>
      <c r="G5359"/>
      <c r="H5359"/>
    </row>
    <row r="5360" spans="1:8" s="5" customFormat="1" x14ac:dyDescent="0.25">
      <c r="A5360"/>
      <c r="B5360" s="24"/>
      <c r="E5360"/>
      <c r="F5360"/>
      <c r="G5360"/>
      <c r="H5360"/>
    </row>
    <row r="5361" spans="1:8" s="5" customFormat="1" x14ac:dyDescent="0.25">
      <c r="A5361"/>
      <c r="B5361" s="24"/>
      <c r="E5361"/>
      <c r="F5361"/>
      <c r="G5361"/>
      <c r="H5361"/>
    </row>
    <row r="5362" spans="1:8" s="5" customFormat="1" x14ac:dyDescent="0.25">
      <c r="A5362"/>
      <c r="B5362" s="24"/>
      <c r="E5362"/>
      <c r="F5362"/>
      <c r="G5362"/>
      <c r="H5362"/>
    </row>
    <row r="5363" spans="1:8" s="5" customFormat="1" x14ac:dyDescent="0.25">
      <c r="A5363"/>
      <c r="B5363" s="24"/>
      <c r="E5363"/>
      <c r="F5363"/>
      <c r="G5363"/>
      <c r="H5363"/>
    </row>
    <row r="5364" spans="1:8" s="5" customFormat="1" x14ac:dyDescent="0.25">
      <c r="A5364"/>
      <c r="B5364" s="24"/>
      <c r="E5364"/>
      <c r="F5364"/>
      <c r="G5364"/>
      <c r="H5364"/>
    </row>
    <row r="5365" spans="1:8" s="5" customFormat="1" x14ac:dyDescent="0.25">
      <c r="A5365"/>
      <c r="B5365" s="24"/>
      <c r="E5365"/>
      <c r="F5365"/>
      <c r="G5365"/>
      <c r="H5365"/>
    </row>
    <row r="5366" spans="1:8" s="5" customFormat="1" x14ac:dyDescent="0.25">
      <c r="A5366"/>
      <c r="B5366" s="24"/>
      <c r="E5366"/>
      <c r="F5366"/>
      <c r="G5366"/>
      <c r="H5366"/>
    </row>
    <row r="5367" spans="1:8" s="5" customFormat="1" x14ac:dyDescent="0.25">
      <c r="A5367"/>
      <c r="B5367" s="24"/>
      <c r="E5367"/>
      <c r="F5367"/>
      <c r="G5367"/>
      <c r="H5367"/>
    </row>
    <row r="5368" spans="1:8" s="5" customFormat="1" x14ac:dyDescent="0.25">
      <c r="A5368"/>
      <c r="B5368" s="24"/>
      <c r="E5368"/>
      <c r="F5368"/>
      <c r="G5368"/>
      <c r="H5368"/>
    </row>
    <row r="5369" spans="1:8" s="5" customFormat="1" x14ac:dyDescent="0.25">
      <c r="A5369"/>
      <c r="B5369" s="24"/>
      <c r="E5369"/>
      <c r="F5369"/>
      <c r="G5369"/>
      <c r="H5369"/>
    </row>
    <row r="5370" spans="1:8" s="5" customFormat="1" x14ac:dyDescent="0.25">
      <c r="A5370"/>
      <c r="B5370" s="24"/>
      <c r="E5370"/>
      <c r="F5370"/>
      <c r="G5370"/>
      <c r="H5370"/>
    </row>
    <row r="5371" spans="1:8" s="5" customFormat="1" x14ac:dyDescent="0.25">
      <c r="A5371"/>
      <c r="B5371" s="24"/>
      <c r="E5371"/>
      <c r="F5371"/>
      <c r="G5371"/>
      <c r="H5371"/>
    </row>
    <row r="5372" spans="1:8" s="5" customFormat="1" x14ac:dyDescent="0.25">
      <c r="A5372"/>
      <c r="B5372" s="24"/>
      <c r="E5372"/>
      <c r="F5372"/>
      <c r="G5372"/>
      <c r="H5372"/>
    </row>
    <row r="5373" spans="1:8" s="5" customFormat="1" x14ac:dyDescent="0.25">
      <c r="A5373"/>
      <c r="B5373" s="24"/>
      <c r="E5373"/>
      <c r="F5373"/>
      <c r="G5373"/>
      <c r="H5373"/>
    </row>
    <row r="5374" spans="1:8" s="5" customFormat="1" x14ac:dyDescent="0.25">
      <c r="A5374"/>
      <c r="B5374" s="24"/>
      <c r="E5374"/>
      <c r="F5374"/>
      <c r="G5374"/>
      <c r="H5374"/>
    </row>
    <row r="5375" spans="1:8" s="5" customFormat="1" x14ac:dyDescent="0.25">
      <c r="A5375"/>
      <c r="B5375" s="24"/>
      <c r="E5375"/>
      <c r="F5375"/>
      <c r="G5375"/>
      <c r="H5375"/>
    </row>
    <row r="5376" spans="1:8" s="5" customFormat="1" x14ac:dyDescent="0.25">
      <c r="A5376"/>
      <c r="B5376" s="24"/>
      <c r="E5376"/>
      <c r="F5376"/>
      <c r="G5376"/>
      <c r="H5376"/>
    </row>
    <row r="5377" spans="1:8" s="5" customFormat="1" x14ac:dyDescent="0.25">
      <c r="A5377"/>
      <c r="B5377" s="24"/>
      <c r="E5377"/>
      <c r="F5377"/>
      <c r="G5377"/>
      <c r="H5377"/>
    </row>
    <row r="5378" spans="1:8" s="5" customFormat="1" x14ac:dyDescent="0.25">
      <c r="A5378"/>
      <c r="B5378" s="24"/>
      <c r="E5378"/>
      <c r="F5378"/>
      <c r="G5378"/>
      <c r="H5378"/>
    </row>
    <row r="5379" spans="1:8" s="5" customFormat="1" x14ac:dyDescent="0.25">
      <c r="A5379"/>
      <c r="B5379" s="24"/>
      <c r="E5379"/>
      <c r="F5379"/>
      <c r="G5379"/>
      <c r="H5379"/>
    </row>
    <row r="5380" spans="1:8" s="5" customFormat="1" x14ac:dyDescent="0.25">
      <c r="A5380"/>
      <c r="B5380" s="24"/>
      <c r="E5380"/>
      <c r="F5380"/>
      <c r="G5380"/>
      <c r="H5380"/>
    </row>
    <row r="5381" spans="1:8" s="5" customFormat="1" x14ac:dyDescent="0.25">
      <c r="A5381"/>
      <c r="B5381" s="24"/>
      <c r="E5381"/>
      <c r="F5381"/>
      <c r="G5381"/>
      <c r="H5381"/>
    </row>
    <row r="5382" spans="1:8" s="5" customFormat="1" x14ac:dyDescent="0.25">
      <c r="A5382"/>
      <c r="B5382" s="24"/>
      <c r="E5382"/>
      <c r="F5382"/>
      <c r="G5382"/>
      <c r="H5382"/>
    </row>
    <row r="5383" spans="1:8" s="5" customFormat="1" x14ac:dyDescent="0.25">
      <c r="A5383"/>
      <c r="B5383" s="24"/>
      <c r="E5383"/>
      <c r="F5383"/>
      <c r="G5383"/>
      <c r="H5383"/>
    </row>
    <row r="5384" spans="1:8" s="5" customFormat="1" x14ac:dyDescent="0.25">
      <c r="A5384"/>
      <c r="B5384" s="24"/>
      <c r="E5384"/>
      <c r="F5384"/>
      <c r="G5384"/>
      <c r="H5384"/>
    </row>
    <row r="5385" spans="1:8" s="5" customFormat="1" x14ac:dyDescent="0.25">
      <c r="A5385"/>
      <c r="B5385" s="24"/>
      <c r="E5385"/>
      <c r="F5385"/>
      <c r="G5385"/>
      <c r="H5385"/>
    </row>
    <row r="5386" spans="1:8" s="5" customFormat="1" x14ac:dyDescent="0.25">
      <c r="A5386"/>
      <c r="B5386" s="24"/>
      <c r="E5386"/>
      <c r="F5386"/>
      <c r="G5386"/>
      <c r="H5386"/>
    </row>
    <row r="5387" spans="1:8" s="5" customFormat="1" x14ac:dyDescent="0.25">
      <c r="A5387"/>
      <c r="B5387" s="24"/>
      <c r="E5387"/>
      <c r="F5387"/>
      <c r="G5387"/>
      <c r="H5387"/>
    </row>
    <row r="5388" spans="1:8" s="5" customFormat="1" x14ac:dyDescent="0.25">
      <c r="A5388"/>
      <c r="B5388" s="24"/>
      <c r="E5388"/>
      <c r="F5388"/>
      <c r="G5388"/>
      <c r="H5388"/>
    </row>
    <row r="5389" spans="1:8" s="5" customFormat="1" x14ac:dyDescent="0.25">
      <c r="A5389"/>
      <c r="B5389" s="24"/>
      <c r="E5389"/>
      <c r="F5389"/>
      <c r="G5389"/>
      <c r="H5389"/>
    </row>
    <row r="5390" spans="1:8" s="5" customFormat="1" x14ac:dyDescent="0.25">
      <c r="A5390"/>
      <c r="B5390" s="24"/>
      <c r="E5390"/>
      <c r="F5390"/>
      <c r="G5390"/>
      <c r="H5390"/>
    </row>
    <row r="5391" spans="1:8" s="5" customFormat="1" x14ac:dyDescent="0.25">
      <c r="A5391"/>
      <c r="B5391" s="24"/>
      <c r="E5391"/>
      <c r="F5391"/>
      <c r="G5391"/>
      <c r="H5391"/>
    </row>
    <row r="5392" spans="1:8" s="5" customFormat="1" x14ac:dyDescent="0.25">
      <c r="A5392"/>
      <c r="B5392" s="24"/>
      <c r="E5392"/>
      <c r="F5392"/>
      <c r="G5392"/>
      <c r="H5392"/>
    </row>
    <row r="5393" spans="1:8" s="5" customFormat="1" x14ac:dyDescent="0.25">
      <c r="A5393"/>
      <c r="B5393" s="24"/>
      <c r="E5393"/>
      <c r="F5393"/>
      <c r="G5393"/>
      <c r="H5393"/>
    </row>
    <row r="5394" spans="1:8" s="5" customFormat="1" x14ac:dyDescent="0.25">
      <c r="A5394"/>
      <c r="B5394" s="24"/>
      <c r="E5394"/>
      <c r="F5394"/>
      <c r="G5394"/>
      <c r="H5394"/>
    </row>
    <row r="5395" spans="1:8" s="5" customFormat="1" x14ac:dyDescent="0.25">
      <c r="A5395"/>
      <c r="B5395" s="24"/>
      <c r="E5395"/>
      <c r="F5395"/>
      <c r="G5395"/>
      <c r="H5395"/>
    </row>
    <row r="5396" spans="1:8" s="5" customFormat="1" x14ac:dyDescent="0.25">
      <c r="A5396"/>
      <c r="B5396" s="24"/>
      <c r="E5396"/>
      <c r="F5396"/>
      <c r="G5396"/>
      <c r="H5396"/>
    </row>
    <row r="5397" spans="1:8" s="5" customFormat="1" x14ac:dyDescent="0.25">
      <c r="A5397"/>
      <c r="B5397" s="24"/>
      <c r="E5397"/>
      <c r="F5397"/>
      <c r="G5397"/>
      <c r="H5397"/>
    </row>
    <row r="5398" spans="1:8" s="5" customFormat="1" x14ac:dyDescent="0.25">
      <c r="A5398"/>
      <c r="B5398" s="24"/>
      <c r="E5398"/>
      <c r="F5398"/>
      <c r="G5398"/>
      <c r="H5398"/>
    </row>
    <row r="5399" spans="1:8" s="5" customFormat="1" x14ac:dyDescent="0.25">
      <c r="A5399"/>
      <c r="B5399" s="24"/>
      <c r="E5399"/>
      <c r="F5399"/>
      <c r="G5399"/>
      <c r="H5399"/>
    </row>
    <row r="5400" spans="1:8" s="5" customFormat="1" x14ac:dyDescent="0.25">
      <c r="A5400"/>
      <c r="B5400" s="24"/>
      <c r="E5400"/>
      <c r="F5400"/>
      <c r="G5400"/>
      <c r="H5400"/>
    </row>
    <row r="5401" spans="1:8" s="5" customFormat="1" x14ac:dyDescent="0.25">
      <c r="A5401"/>
      <c r="B5401" s="24"/>
      <c r="E5401"/>
      <c r="F5401"/>
      <c r="G5401"/>
      <c r="H5401"/>
    </row>
    <row r="5402" spans="1:8" s="5" customFormat="1" x14ac:dyDescent="0.25">
      <c r="A5402"/>
      <c r="B5402" s="24"/>
      <c r="E5402"/>
      <c r="F5402"/>
      <c r="G5402"/>
      <c r="H5402"/>
    </row>
    <row r="5403" spans="1:8" s="5" customFormat="1" x14ac:dyDescent="0.25">
      <c r="A5403"/>
      <c r="B5403" s="24"/>
      <c r="E5403"/>
      <c r="F5403"/>
      <c r="G5403"/>
      <c r="H5403"/>
    </row>
    <row r="5404" spans="1:8" s="5" customFormat="1" x14ac:dyDescent="0.25">
      <c r="A5404"/>
      <c r="B5404" s="24"/>
      <c r="E5404"/>
      <c r="F5404"/>
      <c r="G5404"/>
      <c r="H5404"/>
    </row>
    <row r="5405" spans="1:8" s="5" customFormat="1" x14ac:dyDescent="0.25">
      <c r="A5405"/>
      <c r="B5405" s="24"/>
      <c r="E5405"/>
      <c r="F5405"/>
      <c r="G5405"/>
      <c r="H5405"/>
    </row>
    <row r="5406" spans="1:8" s="5" customFormat="1" x14ac:dyDescent="0.25">
      <c r="A5406"/>
      <c r="B5406" s="24"/>
      <c r="E5406"/>
      <c r="F5406"/>
      <c r="G5406"/>
      <c r="H5406"/>
    </row>
    <row r="5407" spans="1:8" s="5" customFormat="1" x14ac:dyDescent="0.25">
      <c r="A5407"/>
      <c r="B5407" s="24"/>
      <c r="E5407"/>
      <c r="F5407"/>
      <c r="G5407"/>
      <c r="H5407"/>
    </row>
    <row r="5408" spans="1:8" s="5" customFormat="1" x14ac:dyDescent="0.25">
      <c r="A5408"/>
      <c r="B5408" s="24"/>
      <c r="E5408"/>
      <c r="F5408"/>
      <c r="G5408"/>
      <c r="H5408"/>
    </row>
    <row r="5409" spans="1:8" s="5" customFormat="1" x14ac:dyDescent="0.25">
      <c r="A5409"/>
      <c r="B5409" s="24"/>
      <c r="E5409"/>
      <c r="F5409"/>
      <c r="G5409"/>
      <c r="H5409"/>
    </row>
    <row r="5410" spans="1:8" s="5" customFormat="1" x14ac:dyDescent="0.25">
      <c r="A5410"/>
      <c r="B5410" s="24"/>
      <c r="E5410"/>
      <c r="F5410"/>
      <c r="G5410"/>
      <c r="H5410"/>
    </row>
    <row r="5411" spans="1:8" s="5" customFormat="1" x14ac:dyDescent="0.25">
      <c r="A5411"/>
      <c r="B5411" s="24"/>
      <c r="E5411"/>
      <c r="F5411"/>
      <c r="G5411"/>
      <c r="H5411"/>
    </row>
    <row r="5412" spans="1:8" s="5" customFormat="1" x14ac:dyDescent="0.25">
      <c r="A5412"/>
      <c r="B5412" s="24"/>
      <c r="E5412"/>
      <c r="F5412"/>
      <c r="G5412"/>
      <c r="H5412"/>
    </row>
    <row r="5413" spans="1:8" s="5" customFormat="1" x14ac:dyDescent="0.25">
      <c r="A5413"/>
      <c r="B5413" s="24"/>
      <c r="E5413"/>
      <c r="F5413"/>
      <c r="G5413"/>
      <c r="H5413"/>
    </row>
    <row r="5414" spans="1:8" s="5" customFormat="1" x14ac:dyDescent="0.25">
      <c r="A5414"/>
      <c r="B5414" s="24"/>
      <c r="E5414"/>
      <c r="F5414"/>
      <c r="G5414"/>
      <c r="H5414"/>
    </row>
    <row r="5415" spans="1:8" s="5" customFormat="1" x14ac:dyDescent="0.25">
      <c r="A5415"/>
      <c r="B5415" s="24"/>
      <c r="E5415"/>
      <c r="F5415"/>
      <c r="G5415"/>
      <c r="H5415"/>
    </row>
    <row r="5416" spans="1:8" s="5" customFormat="1" x14ac:dyDescent="0.25">
      <c r="A5416"/>
      <c r="B5416" s="24"/>
      <c r="E5416"/>
      <c r="F5416"/>
      <c r="G5416"/>
      <c r="H5416"/>
    </row>
    <row r="5417" spans="1:8" s="5" customFormat="1" x14ac:dyDescent="0.25">
      <c r="A5417"/>
      <c r="B5417" s="24"/>
      <c r="E5417"/>
      <c r="F5417"/>
      <c r="G5417"/>
      <c r="H5417"/>
    </row>
    <row r="5418" spans="1:8" s="5" customFormat="1" x14ac:dyDescent="0.25">
      <c r="A5418"/>
      <c r="B5418" s="24"/>
      <c r="E5418"/>
      <c r="F5418"/>
      <c r="G5418"/>
      <c r="H5418"/>
    </row>
    <row r="5419" spans="1:8" s="5" customFormat="1" x14ac:dyDescent="0.25">
      <c r="A5419"/>
      <c r="B5419" s="24"/>
      <c r="E5419"/>
      <c r="F5419"/>
      <c r="G5419"/>
      <c r="H5419"/>
    </row>
    <row r="5420" spans="1:8" s="5" customFormat="1" x14ac:dyDescent="0.25">
      <c r="A5420"/>
      <c r="B5420" s="24"/>
      <c r="E5420"/>
      <c r="F5420"/>
      <c r="G5420"/>
      <c r="H5420"/>
    </row>
    <row r="5421" spans="1:8" s="5" customFormat="1" x14ac:dyDescent="0.25">
      <c r="A5421"/>
      <c r="B5421" s="24"/>
      <c r="E5421"/>
      <c r="F5421"/>
      <c r="G5421"/>
      <c r="H5421"/>
    </row>
    <row r="5422" spans="1:8" s="5" customFormat="1" x14ac:dyDescent="0.25">
      <c r="A5422"/>
      <c r="B5422" s="24"/>
      <c r="E5422"/>
      <c r="F5422"/>
      <c r="G5422"/>
      <c r="H5422"/>
    </row>
    <row r="5423" spans="1:8" s="5" customFormat="1" x14ac:dyDescent="0.25">
      <c r="A5423"/>
      <c r="B5423" s="24"/>
      <c r="E5423"/>
      <c r="F5423"/>
      <c r="G5423"/>
      <c r="H5423"/>
    </row>
    <row r="5424" spans="1:8" s="5" customFormat="1" x14ac:dyDescent="0.25">
      <c r="A5424"/>
      <c r="B5424" s="24"/>
      <c r="E5424"/>
      <c r="F5424"/>
      <c r="G5424"/>
      <c r="H5424"/>
    </row>
    <row r="5425" spans="1:8" s="5" customFormat="1" x14ac:dyDescent="0.25">
      <c r="A5425"/>
      <c r="B5425" s="24"/>
      <c r="E5425"/>
      <c r="F5425"/>
      <c r="G5425"/>
      <c r="H5425"/>
    </row>
    <row r="5426" spans="1:8" s="5" customFormat="1" x14ac:dyDescent="0.25">
      <c r="A5426"/>
      <c r="B5426" s="24"/>
      <c r="E5426"/>
      <c r="F5426"/>
      <c r="G5426"/>
      <c r="H5426"/>
    </row>
    <row r="5427" spans="1:8" s="5" customFormat="1" x14ac:dyDescent="0.25">
      <c r="A5427"/>
      <c r="B5427" s="24"/>
      <c r="E5427"/>
      <c r="F5427"/>
      <c r="G5427"/>
      <c r="H5427"/>
    </row>
    <row r="5428" spans="1:8" s="5" customFormat="1" x14ac:dyDescent="0.25">
      <c r="A5428"/>
      <c r="B5428" s="24"/>
      <c r="E5428"/>
      <c r="F5428"/>
      <c r="G5428"/>
      <c r="H5428"/>
    </row>
    <row r="5429" spans="1:8" s="5" customFormat="1" x14ac:dyDescent="0.25">
      <c r="A5429"/>
      <c r="B5429" s="24"/>
      <c r="E5429"/>
      <c r="F5429"/>
      <c r="G5429"/>
      <c r="H5429"/>
    </row>
    <row r="5430" spans="1:8" s="5" customFormat="1" x14ac:dyDescent="0.25">
      <c r="A5430"/>
      <c r="B5430" s="24"/>
      <c r="E5430"/>
      <c r="F5430"/>
      <c r="G5430"/>
      <c r="H5430"/>
    </row>
    <row r="5431" spans="1:8" s="5" customFormat="1" x14ac:dyDescent="0.25">
      <c r="A5431"/>
      <c r="B5431" s="24"/>
      <c r="E5431"/>
      <c r="F5431"/>
      <c r="G5431"/>
      <c r="H5431"/>
    </row>
    <row r="5432" spans="1:8" s="5" customFormat="1" x14ac:dyDescent="0.25">
      <c r="A5432"/>
      <c r="B5432" s="24"/>
      <c r="E5432"/>
      <c r="F5432"/>
      <c r="G5432"/>
      <c r="H5432"/>
    </row>
    <row r="5433" spans="1:8" s="5" customFormat="1" x14ac:dyDescent="0.25">
      <c r="A5433"/>
      <c r="B5433" s="24"/>
      <c r="E5433"/>
      <c r="F5433"/>
      <c r="G5433"/>
      <c r="H5433"/>
    </row>
    <row r="5434" spans="1:8" s="5" customFormat="1" x14ac:dyDescent="0.25">
      <c r="A5434"/>
      <c r="B5434" s="24"/>
      <c r="E5434"/>
      <c r="F5434"/>
      <c r="G5434"/>
      <c r="H5434"/>
    </row>
    <row r="5435" spans="1:8" s="5" customFormat="1" x14ac:dyDescent="0.25">
      <c r="A5435"/>
      <c r="B5435" s="24"/>
      <c r="E5435"/>
      <c r="F5435"/>
      <c r="G5435"/>
      <c r="H5435"/>
    </row>
    <row r="5436" spans="1:8" s="5" customFormat="1" x14ac:dyDescent="0.25">
      <c r="A5436"/>
      <c r="B5436" s="24"/>
      <c r="E5436"/>
      <c r="F5436"/>
      <c r="G5436"/>
      <c r="H5436"/>
    </row>
    <row r="5437" spans="1:8" s="5" customFormat="1" x14ac:dyDescent="0.25">
      <c r="A5437"/>
      <c r="B5437" s="24"/>
      <c r="E5437"/>
      <c r="F5437"/>
      <c r="G5437"/>
      <c r="H5437"/>
    </row>
    <row r="5438" spans="1:8" s="5" customFormat="1" x14ac:dyDescent="0.25">
      <c r="A5438"/>
      <c r="B5438" s="24"/>
      <c r="E5438"/>
      <c r="F5438"/>
      <c r="G5438"/>
      <c r="H5438"/>
    </row>
    <row r="5439" spans="1:8" s="5" customFormat="1" x14ac:dyDescent="0.25">
      <c r="A5439"/>
      <c r="B5439" s="24"/>
      <c r="E5439"/>
      <c r="F5439"/>
      <c r="G5439"/>
      <c r="H5439"/>
    </row>
    <row r="5440" spans="1:8" s="5" customFormat="1" x14ac:dyDescent="0.25">
      <c r="A5440"/>
      <c r="B5440" s="24"/>
      <c r="E5440"/>
      <c r="F5440"/>
      <c r="G5440"/>
      <c r="H5440"/>
    </row>
    <row r="5441" spans="1:8" s="5" customFormat="1" x14ac:dyDescent="0.25">
      <c r="A5441"/>
      <c r="B5441" s="24"/>
      <c r="E5441"/>
      <c r="F5441"/>
      <c r="G5441"/>
      <c r="H5441"/>
    </row>
    <row r="5442" spans="1:8" s="5" customFormat="1" x14ac:dyDescent="0.25">
      <c r="A5442"/>
      <c r="B5442" s="24"/>
      <c r="E5442"/>
      <c r="F5442"/>
      <c r="G5442"/>
      <c r="H5442"/>
    </row>
    <row r="5443" spans="1:8" s="5" customFormat="1" x14ac:dyDescent="0.25">
      <c r="A5443"/>
      <c r="B5443" s="24"/>
      <c r="E5443"/>
      <c r="F5443"/>
      <c r="G5443"/>
      <c r="H5443"/>
    </row>
    <row r="5444" spans="1:8" s="5" customFormat="1" x14ac:dyDescent="0.25">
      <c r="A5444"/>
      <c r="B5444" s="24"/>
      <c r="E5444"/>
      <c r="F5444"/>
      <c r="G5444"/>
      <c r="H5444"/>
    </row>
    <row r="5445" spans="1:8" s="5" customFormat="1" x14ac:dyDescent="0.25">
      <c r="A5445"/>
      <c r="B5445" s="24"/>
      <c r="E5445"/>
      <c r="F5445"/>
      <c r="G5445"/>
      <c r="H5445"/>
    </row>
    <row r="5446" spans="1:8" s="5" customFormat="1" x14ac:dyDescent="0.25">
      <c r="A5446"/>
      <c r="B5446" s="24"/>
      <c r="E5446"/>
      <c r="F5446"/>
      <c r="G5446"/>
      <c r="H5446"/>
    </row>
    <row r="5447" spans="1:8" s="5" customFormat="1" x14ac:dyDescent="0.25">
      <c r="A5447"/>
      <c r="B5447" s="24"/>
      <c r="E5447"/>
      <c r="F5447"/>
      <c r="G5447"/>
      <c r="H5447"/>
    </row>
    <row r="5448" spans="1:8" s="5" customFormat="1" x14ac:dyDescent="0.25">
      <c r="A5448"/>
      <c r="B5448" s="24"/>
      <c r="E5448"/>
      <c r="F5448"/>
      <c r="G5448"/>
      <c r="H5448"/>
    </row>
    <row r="5449" spans="1:8" s="5" customFormat="1" x14ac:dyDescent="0.25">
      <c r="A5449"/>
      <c r="B5449" s="24"/>
      <c r="E5449"/>
      <c r="F5449"/>
      <c r="G5449"/>
      <c r="H5449"/>
    </row>
    <row r="5450" spans="1:8" s="5" customFormat="1" x14ac:dyDescent="0.25">
      <c r="A5450"/>
      <c r="B5450" s="24"/>
      <c r="E5450"/>
      <c r="F5450"/>
      <c r="G5450"/>
      <c r="H5450"/>
    </row>
    <row r="5451" spans="1:8" s="5" customFormat="1" x14ac:dyDescent="0.25">
      <c r="A5451"/>
      <c r="B5451" s="24"/>
      <c r="E5451"/>
      <c r="F5451"/>
      <c r="G5451"/>
      <c r="H5451"/>
    </row>
    <row r="5452" spans="1:8" s="5" customFormat="1" x14ac:dyDescent="0.25">
      <c r="A5452"/>
      <c r="B5452" s="24"/>
      <c r="E5452"/>
      <c r="F5452"/>
      <c r="G5452"/>
      <c r="H5452"/>
    </row>
    <row r="5453" spans="1:8" s="5" customFormat="1" x14ac:dyDescent="0.25">
      <c r="A5453"/>
      <c r="B5453" s="24"/>
      <c r="E5453"/>
      <c r="F5453"/>
      <c r="G5453"/>
      <c r="H5453"/>
    </row>
    <row r="5454" spans="1:8" s="5" customFormat="1" x14ac:dyDescent="0.25">
      <c r="A5454"/>
      <c r="B5454" s="24"/>
      <c r="E5454"/>
      <c r="F5454"/>
      <c r="G5454"/>
      <c r="H5454"/>
    </row>
    <row r="5455" spans="1:8" s="5" customFormat="1" x14ac:dyDescent="0.25">
      <c r="A5455"/>
      <c r="B5455" s="24"/>
      <c r="E5455"/>
      <c r="F5455"/>
      <c r="G5455"/>
      <c r="H5455"/>
    </row>
    <row r="5456" spans="1:8" s="5" customFormat="1" x14ac:dyDescent="0.25">
      <c r="A5456"/>
      <c r="B5456" s="24"/>
      <c r="E5456"/>
      <c r="F5456"/>
      <c r="G5456"/>
      <c r="H5456"/>
    </row>
    <row r="5457" spans="1:8" s="5" customFormat="1" x14ac:dyDescent="0.25">
      <c r="A5457"/>
      <c r="B5457" s="24"/>
      <c r="E5457"/>
      <c r="F5457"/>
      <c r="G5457"/>
      <c r="H5457"/>
    </row>
    <row r="5458" spans="1:8" s="5" customFormat="1" x14ac:dyDescent="0.25">
      <c r="A5458"/>
      <c r="B5458" s="24"/>
      <c r="E5458"/>
      <c r="F5458"/>
      <c r="G5458"/>
      <c r="H5458"/>
    </row>
    <row r="5459" spans="1:8" s="5" customFormat="1" x14ac:dyDescent="0.25">
      <c r="A5459"/>
      <c r="B5459" s="24"/>
      <c r="E5459"/>
      <c r="F5459"/>
      <c r="G5459"/>
      <c r="H5459"/>
    </row>
    <row r="5460" spans="1:8" s="5" customFormat="1" x14ac:dyDescent="0.25">
      <c r="A5460"/>
      <c r="B5460" s="24"/>
      <c r="E5460"/>
      <c r="F5460"/>
      <c r="G5460"/>
      <c r="H5460"/>
    </row>
    <row r="5461" spans="1:8" s="5" customFormat="1" x14ac:dyDescent="0.25">
      <c r="A5461"/>
      <c r="B5461" s="24"/>
      <c r="E5461"/>
      <c r="F5461"/>
      <c r="G5461"/>
      <c r="H5461"/>
    </row>
    <row r="5462" spans="1:8" s="5" customFormat="1" x14ac:dyDescent="0.25">
      <c r="A5462"/>
      <c r="B5462" s="24"/>
      <c r="E5462"/>
      <c r="F5462"/>
      <c r="G5462"/>
      <c r="H5462"/>
    </row>
    <row r="5463" spans="1:8" s="5" customFormat="1" x14ac:dyDescent="0.25">
      <c r="A5463"/>
      <c r="B5463" s="24"/>
      <c r="E5463"/>
      <c r="F5463"/>
      <c r="G5463"/>
      <c r="H5463"/>
    </row>
    <row r="5464" spans="1:8" s="5" customFormat="1" x14ac:dyDescent="0.25">
      <c r="A5464"/>
      <c r="B5464" s="24"/>
      <c r="E5464"/>
      <c r="F5464"/>
      <c r="G5464"/>
      <c r="H5464"/>
    </row>
    <row r="5465" spans="1:8" s="5" customFormat="1" x14ac:dyDescent="0.25">
      <c r="A5465"/>
      <c r="B5465" s="24"/>
      <c r="E5465"/>
      <c r="F5465"/>
      <c r="G5465"/>
      <c r="H5465"/>
    </row>
    <row r="5466" spans="1:8" s="5" customFormat="1" x14ac:dyDescent="0.25">
      <c r="A5466"/>
      <c r="B5466" s="24"/>
      <c r="E5466"/>
      <c r="F5466"/>
      <c r="G5466"/>
      <c r="H5466"/>
    </row>
    <row r="5467" spans="1:8" s="5" customFormat="1" x14ac:dyDescent="0.25">
      <c r="A5467"/>
      <c r="B5467" s="24"/>
      <c r="E5467"/>
      <c r="F5467"/>
      <c r="G5467"/>
      <c r="H5467"/>
    </row>
    <row r="5468" spans="1:8" s="5" customFormat="1" x14ac:dyDescent="0.25">
      <c r="A5468"/>
      <c r="B5468" s="24"/>
      <c r="E5468"/>
      <c r="F5468"/>
      <c r="G5468"/>
      <c r="H5468"/>
    </row>
    <row r="5469" spans="1:8" s="5" customFormat="1" x14ac:dyDescent="0.25">
      <c r="A5469"/>
      <c r="B5469" s="24"/>
      <c r="E5469"/>
      <c r="F5469"/>
      <c r="G5469"/>
      <c r="H5469"/>
    </row>
    <row r="5470" spans="1:8" s="5" customFormat="1" x14ac:dyDescent="0.25">
      <c r="A5470"/>
      <c r="B5470" s="24"/>
      <c r="E5470"/>
      <c r="F5470"/>
      <c r="G5470"/>
      <c r="H5470"/>
    </row>
    <row r="5471" spans="1:8" s="5" customFormat="1" x14ac:dyDescent="0.25">
      <c r="A5471"/>
      <c r="B5471" s="24"/>
      <c r="E5471"/>
      <c r="F5471"/>
      <c r="G5471"/>
      <c r="H5471"/>
    </row>
    <row r="5472" spans="1:8" s="5" customFormat="1" x14ac:dyDescent="0.25">
      <c r="A5472"/>
      <c r="B5472" s="24"/>
      <c r="E5472"/>
      <c r="F5472"/>
      <c r="G5472"/>
      <c r="H5472"/>
    </row>
    <row r="5473" spans="1:8" s="5" customFormat="1" x14ac:dyDescent="0.25">
      <c r="A5473"/>
      <c r="B5473" s="24"/>
      <c r="E5473"/>
      <c r="F5473"/>
      <c r="G5473"/>
      <c r="H5473"/>
    </row>
    <row r="5474" spans="1:8" s="5" customFormat="1" x14ac:dyDescent="0.25">
      <c r="A5474"/>
      <c r="B5474" s="24"/>
      <c r="E5474"/>
      <c r="F5474"/>
      <c r="G5474"/>
      <c r="H5474"/>
    </row>
    <row r="5475" spans="1:8" s="5" customFormat="1" x14ac:dyDescent="0.25">
      <c r="A5475"/>
      <c r="B5475" s="24"/>
      <c r="E5475"/>
      <c r="F5475"/>
      <c r="G5475"/>
      <c r="H5475"/>
    </row>
    <row r="5476" spans="1:8" s="5" customFormat="1" x14ac:dyDescent="0.25">
      <c r="A5476"/>
      <c r="B5476" s="24"/>
      <c r="E5476"/>
      <c r="F5476"/>
      <c r="G5476"/>
      <c r="H5476"/>
    </row>
    <row r="5477" spans="1:8" s="5" customFormat="1" x14ac:dyDescent="0.25">
      <c r="A5477"/>
      <c r="B5477" s="24"/>
      <c r="E5477"/>
      <c r="F5477"/>
      <c r="G5477"/>
      <c r="H5477"/>
    </row>
    <row r="5478" spans="1:8" s="5" customFormat="1" x14ac:dyDescent="0.25">
      <c r="A5478"/>
      <c r="B5478" s="24"/>
      <c r="E5478"/>
      <c r="F5478"/>
      <c r="G5478"/>
      <c r="H5478"/>
    </row>
    <row r="5479" spans="1:8" s="5" customFormat="1" x14ac:dyDescent="0.25">
      <c r="A5479"/>
      <c r="B5479" s="24"/>
      <c r="E5479"/>
      <c r="F5479"/>
      <c r="G5479"/>
      <c r="H5479"/>
    </row>
    <row r="5480" spans="1:8" s="5" customFormat="1" x14ac:dyDescent="0.25">
      <c r="A5480"/>
      <c r="B5480" s="24"/>
      <c r="E5480"/>
      <c r="F5480"/>
      <c r="G5480"/>
      <c r="H5480"/>
    </row>
    <row r="5481" spans="1:8" s="5" customFormat="1" x14ac:dyDescent="0.25">
      <c r="A5481"/>
      <c r="B5481" s="24"/>
      <c r="E5481"/>
      <c r="F5481"/>
      <c r="G5481"/>
      <c r="H5481"/>
    </row>
    <row r="5482" spans="1:8" s="5" customFormat="1" x14ac:dyDescent="0.25">
      <c r="A5482"/>
      <c r="B5482" s="24"/>
      <c r="E5482"/>
      <c r="F5482"/>
      <c r="G5482"/>
      <c r="H5482"/>
    </row>
    <row r="5483" spans="1:8" s="5" customFormat="1" x14ac:dyDescent="0.25">
      <c r="A5483"/>
      <c r="B5483" s="24"/>
      <c r="E5483"/>
      <c r="F5483"/>
      <c r="G5483"/>
      <c r="H5483"/>
    </row>
    <row r="5484" spans="1:8" s="5" customFormat="1" x14ac:dyDescent="0.25">
      <c r="A5484"/>
      <c r="B5484" s="24"/>
      <c r="E5484"/>
      <c r="F5484"/>
      <c r="G5484"/>
      <c r="H5484"/>
    </row>
    <row r="5485" spans="1:8" s="5" customFormat="1" x14ac:dyDescent="0.25">
      <c r="A5485"/>
      <c r="B5485" s="24"/>
      <c r="E5485"/>
      <c r="F5485"/>
      <c r="G5485"/>
      <c r="H5485"/>
    </row>
    <row r="5486" spans="1:8" s="5" customFormat="1" x14ac:dyDescent="0.25">
      <c r="A5486"/>
      <c r="B5486" s="24"/>
      <c r="E5486"/>
      <c r="F5486"/>
      <c r="G5486"/>
      <c r="H5486"/>
    </row>
    <row r="5487" spans="1:8" s="5" customFormat="1" x14ac:dyDescent="0.25">
      <c r="A5487"/>
      <c r="B5487" s="24"/>
      <c r="E5487"/>
      <c r="F5487"/>
      <c r="G5487"/>
      <c r="H5487"/>
    </row>
    <row r="5488" spans="1:8" s="5" customFormat="1" x14ac:dyDescent="0.25">
      <c r="A5488"/>
      <c r="B5488" s="24"/>
      <c r="E5488"/>
      <c r="F5488"/>
      <c r="G5488"/>
      <c r="H5488"/>
    </row>
    <row r="5489" spans="1:8" s="5" customFormat="1" x14ac:dyDescent="0.25">
      <c r="A5489"/>
      <c r="B5489" s="24"/>
      <c r="E5489"/>
      <c r="F5489"/>
      <c r="G5489"/>
      <c r="H5489"/>
    </row>
    <row r="5490" spans="1:8" s="5" customFormat="1" x14ac:dyDescent="0.25">
      <c r="A5490"/>
      <c r="B5490" s="24"/>
      <c r="E5490"/>
      <c r="F5490"/>
      <c r="G5490"/>
      <c r="H5490"/>
    </row>
    <row r="5491" spans="1:8" s="5" customFormat="1" x14ac:dyDescent="0.25">
      <c r="A5491"/>
      <c r="B5491" s="24"/>
      <c r="E5491"/>
      <c r="F5491"/>
      <c r="G5491"/>
      <c r="H5491"/>
    </row>
    <row r="5492" spans="1:8" s="5" customFormat="1" x14ac:dyDescent="0.25">
      <c r="A5492"/>
      <c r="B5492" s="24"/>
      <c r="E5492"/>
      <c r="F5492"/>
      <c r="G5492"/>
      <c r="H5492"/>
    </row>
    <row r="5493" spans="1:8" s="5" customFormat="1" x14ac:dyDescent="0.25">
      <c r="A5493"/>
      <c r="B5493" s="24"/>
      <c r="E5493"/>
      <c r="F5493"/>
      <c r="G5493"/>
      <c r="H5493"/>
    </row>
    <row r="5494" spans="1:8" s="5" customFormat="1" x14ac:dyDescent="0.25">
      <c r="A5494"/>
      <c r="B5494" s="24"/>
      <c r="E5494"/>
      <c r="F5494"/>
      <c r="G5494"/>
      <c r="H5494"/>
    </row>
    <row r="5495" spans="1:8" s="5" customFormat="1" x14ac:dyDescent="0.25">
      <c r="A5495"/>
      <c r="B5495" s="24"/>
      <c r="E5495"/>
      <c r="F5495"/>
      <c r="G5495"/>
      <c r="H5495"/>
    </row>
    <row r="5496" spans="1:8" s="5" customFormat="1" x14ac:dyDescent="0.25">
      <c r="A5496"/>
      <c r="B5496" s="24"/>
      <c r="E5496"/>
      <c r="F5496"/>
      <c r="G5496"/>
      <c r="H5496"/>
    </row>
    <row r="5497" spans="1:8" s="5" customFormat="1" x14ac:dyDescent="0.25">
      <c r="A5497"/>
      <c r="B5497" s="24"/>
      <c r="E5497"/>
      <c r="F5497"/>
      <c r="G5497"/>
      <c r="H5497"/>
    </row>
    <row r="5498" spans="1:8" s="5" customFormat="1" x14ac:dyDescent="0.25">
      <c r="A5498"/>
      <c r="B5498" s="24"/>
      <c r="E5498"/>
      <c r="F5498"/>
      <c r="G5498"/>
      <c r="H5498"/>
    </row>
    <row r="5499" spans="1:8" s="5" customFormat="1" x14ac:dyDescent="0.25">
      <c r="A5499"/>
      <c r="B5499" s="24"/>
      <c r="E5499"/>
      <c r="F5499"/>
      <c r="G5499"/>
      <c r="H5499"/>
    </row>
    <row r="5500" spans="1:8" s="5" customFormat="1" x14ac:dyDescent="0.25">
      <c r="A5500"/>
      <c r="B5500" s="24"/>
      <c r="E5500"/>
      <c r="F5500"/>
      <c r="G5500"/>
      <c r="H5500"/>
    </row>
    <row r="5501" spans="1:8" s="5" customFormat="1" x14ac:dyDescent="0.25">
      <c r="A5501"/>
      <c r="B5501" s="24"/>
      <c r="E5501"/>
      <c r="F5501"/>
      <c r="G5501"/>
      <c r="H5501"/>
    </row>
    <row r="5502" spans="1:8" s="5" customFormat="1" x14ac:dyDescent="0.25">
      <c r="A5502"/>
      <c r="B5502" s="24"/>
      <c r="E5502"/>
      <c r="F5502"/>
      <c r="G5502"/>
      <c r="H5502"/>
    </row>
    <row r="5503" spans="1:8" s="5" customFormat="1" x14ac:dyDescent="0.25">
      <c r="A5503"/>
      <c r="B5503" s="24"/>
      <c r="E5503"/>
      <c r="F5503"/>
      <c r="G5503"/>
      <c r="H5503"/>
    </row>
    <row r="5504" spans="1:8" s="5" customFormat="1" x14ac:dyDescent="0.25">
      <c r="A5504"/>
      <c r="B5504" s="24"/>
      <c r="E5504"/>
      <c r="F5504"/>
      <c r="G5504"/>
      <c r="H5504"/>
    </row>
    <row r="5505" spans="1:8" s="5" customFormat="1" x14ac:dyDescent="0.25">
      <c r="A5505"/>
      <c r="B5505" s="24"/>
      <c r="E5505"/>
      <c r="F5505"/>
      <c r="G5505"/>
      <c r="H5505"/>
    </row>
    <row r="5506" spans="1:8" s="5" customFormat="1" x14ac:dyDescent="0.25">
      <c r="A5506"/>
      <c r="B5506" s="24"/>
      <c r="E5506"/>
      <c r="F5506"/>
      <c r="G5506"/>
      <c r="H5506"/>
    </row>
    <row r="5507" spans="1:8" s="5" customFormat="1" x14ac:dyDescent="0.25">
      <c r="A5507"/>
      <c r="B5507" s="24"/>
      <c r="E5507"/>
      <c r="F5507"/>
      <c r="G5507"/>
      <c r="H5507"/>
    </row>
    <row r="5508" spans="1:8" s="5" customFormat="1" x14ac:dyDescent="0.25">
      <c r="A5508"/>
      <c r="B5508" s="24"/>
      <c r="E5508"/>
      <c r="F5508"/>
      <c r="G5508"/>
      <c r="H5508"/>
    </row>
    <row r="5509" spans="1:8" s="5" customFormat="1" x14ac:dyDescent="0.25">
      <c r="A5509"/>
      <c r="B5509" s="24"/>
      <c r="E5509"/>
      <c r="F5509"/>
      <c r="G5509"/>
      <c r="H5509"/>
    </row>
    <row r="5510" spans="1:8" s="5" customFormat="1" x14ac:dyDescent="0.25">
      <c r="A5510"/>
      <c r="B5510" s="24"/>
      <c r="E5510"/>
      <c r="F5510"/>
      <c r="G5510"/>
      <c r="H5510"/>
    </row>
    <row r="5511" spans="1:8" s="5" customFormat="1" x14ac:dyDescent="0.25">
      <c r="A5511"/>
      <c r="B5511" s="24"/>
      <c r="E5511"/>
      <c r="F5511"/>
      <c r="G5511"/>
      <c r="H5511"/>
    </row>
    <row r="5512" spans="1:8" s="5" customFormat="1" x14ac:dyDescent="0.25">
      <c r="A5512"/>
      <c r="B5512" s="24"/>
      <c r="E5512"/>
      <c r="F5512"/>
      <c r="G5512"/>
      <c r="H5512"/>
    </row>
    <row r="5513" spans="1:8" s="5" customFormat="1" x14ac:dyDescent="0.25">
      <c r="A5513"/>
      <c r="B5513" s="24"/>
      <c r="E5513"/>
      <c r="F5513"/>
      <c r="G5513"/>
      <c r="H5513"/>
    </row>
    <row r="5514" spans="1:8" s="5" customFormat="1" x14ac:dyDescent="0.25">
      <c r="A5514"/>
      <c r="B5514" s="24"/>
      <c r="E5514"/>
      <c r="F5514"/>
      <c r="G5514"/>
      <c r="H5514"/>
    </row>
    <row r="5515" spans="1:8" s="5" customFormat="1" x14ac:dyDescent="0.25">
      <c r="A5515"/>
      <c r="B5515" s="24"/>
      <c r="E5515"/>
      <c r="F5515"/>
      <c r="G5515"/>
      <c r="H5515"/>
    </row>
    <row r="5516" spans="1:8" s="5" customFormat="1" x14ac:dyDescent="0.25">
      <c r="A5516"/>
      <c r="B5516" s="24"/>
      <c r="E5516"/>
      <c r="F5516"/>
      <c r="G5516"/>
      <c r="H5516"/>
    </row>
    <row r="5517" spans="1:8" s="5" customFormat="1" x14ac:dyDescent="0.25">
      <c r="A5517"/>
      <c r="B5517" s="24"/>
      <c r="E5517"/>
      <c r="F5517"/>
      <c r="G5517"/>
      <c r="H5517"/>
    </row>
    <row r="5518" spans="1:8" s="5" customFormat="1" x14ac:dyDescent="0.25">
      <c r="A5518"/>
      <c r="B5518" s="24"/>
      <c r="E5518"/>
      <c r="F5518"/>
      <c r="G5518"/>
      <c r="H5518"/>
    </row>
    <row r="5519" spans="1:8" s="5" customFormat="1" x14ac:dyDescent="0.25">
      <c r="A5519"/>
      <c r="B5519" s="24"/>
      <c r="E5519"/>
      <c r="F5519"/>
      <c r="G5519"/>
      <c r="H5519"/>
    </row>
    <row r="5520" spans="1:8" s="5" customFormat="1" x14ac:dyDescent="0.25">
      <c r="A5520"/>
      <c r="B5520" s="24"/>
      <c r="E5520"/>
      <c r="F5520"/>
      <c r="G5520"/>
      <c r="H5520"/>
    </row>
    <row r="5521" spans="1:8" s="5" customFormat="1" x14ac:dyDescent="0.25">
      <c r="A5521"/>
      <c r="B5521" s="24"/>
      <c r="E5521"/>
      <c r="F5521"/>
      <c r="G5521"/>
      <c r="H5521"/>
    </row>
    <row r="5522" spans="1:8" s="5" customFormat="1" x14ac:dyDescent="0.25">
      <c r="A5522"/>
      <c r="B5522" s="24"/>
      <c r="E5522"/>
      <c r="F5522"/>
      <c r="G5522"/>
      <c r="H5522"/>
    </row>
    <row r="5523" spans="1:8" s="5" customFormat="1" x14ac:dyDescent="0.25">
      <c r="A5523"/>
      <c r="B5523" s="24"/>
      <c r="E5523"/>
      <c r="F5523"/>
      <c r="G5523"/>
      <c r="H5523"/>
    </row>
    <row r="5524" spans="1:8" s="5" customFormat="1" x14ac:dyDescent="0.25">
      <c r="A5524"/>
      <c r="B5524" s="24"/>
      <c r="E5524"/>
      <c r="F5524"/>
      <c r="G5524"/>
      <c r="H5524"/>
    </row>
    <row r="5525" spans="1:8" s="5" customFormat="1" x14ac:dyDescent="0.25">
      <c r="A5525"/>
      <c r="B5525" s="24"/>
      <c r="E5525"/>
      <c r="F5525"/>
      <c r="G5525"/>
      <c r="H5525"/>
    </row>
    <row r="5526" spans="1:8" s="5" customFormat="1" x14ac:dyDescent="0.25">
      <c r="A5526"/>
      <c r="B5526" s="24"/>
      <c r="E5526"/>
      <c r="F5526"/>
      <c r="G5526"/>
      <c r="H5526"/>
    </row>
    <row r="5527" spans="1:8" s="5" customFormat="1" x14ac:dyDescent="0.25">
      <c r="A5527"/>
      <c r="B5527" s="24"/>
      <c r="E5527"/>
      <c r="F5527"/>
      <c r="G5527"/>
      <c r="H5527"/>
    </row>
    <row r="5528" spans="1:8" s="5" customFormat="1" x14ac:dyDescent="0.25">
      <c r="A5528"/>
      <c r="B5528" s="24"/>
      <c r="E5528"/>
      <c r="F5528"/>
      <c r="G5528"/>
      <c r="H5528"/>
    </row>
    <row r="5529" spans="1:8" s="5" customFormat="1" x14ac:dyDescent="0.25">
      <c r="A5529"/>
      <c r="B5529" s="24"/>
      <c r="E5529"/>
      <c r="F5529"/>
      <c r="G5529"/>
      <c r="H5529"/>
    </row>
    <row r="5530" spans="1:8" s="5" customFormat="1" x14ac:dyDescent="0.25">
      <c r="A5530"/>
      <c r="B5530" s="24"/>
      <c r="E5530"/>
      <c r="F5530"/>
      <c r="G5530"/>
      <c r="H5530"/>
    </row>
    <row r="5531" spans="1:8" s="5" customFormat="1" x14ac:dyDescent="0.25">
      <c r="A5531"/>
      <c r="B5531" s="24"/>
      <c r="E5531"/>
      <c r="F5531"/>
      <c r="G5531"/>
      <c r="H5531"/>
    </row>
    <row r="5532" spans="1:8" s="5" customFormat="1" x14ac:dyDescent="0.25">
      <c r="A5532"/>
      <c r="B5532" s="24"/>
      <c r="E5532"/>
      <c r="F5532"/>
      <c r="G5532"/>
      <c r="H5532"/>
    </row>
    <row r="5533" spans="1:8" s="5" customFormat="1" x14ac:dyDescent="0.25">
      <c r="A5533"/>
      <c r="B5533" s="24"/>
      <c r="E5533"/>
      <c r="F5533"/>
      <c r="G5533"/>
      <c r="H5533"/>
    </row>
    <row r="5534" spans="1:8" s="5" customFormat="1" x14ac:dyDescent="0.25">
      <c r="A5534"/>
      <c r="B5534" s="24"/>
      <c r="E5534"/>
      <c r="F5534"/>
      <c r="G5534"/>
      <c r="H5534"/>
    </row>
    <row r="5535" spans="1:8" s="5" customFormat="1" x14ac:dyDescent="0.25">
      <c r="A5535"/>
      <c r="B5535" s="24"/>
      <c r="E5535"/>
      <c r="F5535"/>
      <c r="G5535"/>
      <c r="H5535"/>
    </row>
    <row r="5536" spans="1:8" s="5" customFormat="1" x14ac:dyDescent="0.25">
      <c r="A5536"/>
      <c r="B5536" s="24"/>
      <c r="E5536"/>
      <c r="F5536"/>
      <c r="G5536"/>
      <c r="H5536"/>
    </row>
    <row r="5537" spans="1:8" s="5" customFormat="1" x14ac:dyDescent="0.25">
      <c r="A5537"/>
      <c r="B5537" s="24"/>
      <c r="E5537"/>
      <c r="F5537"/>
      <c r="G5537"/>
      <c r="H5537"/>
    </row>
    <row r="5538" spans="1:8" s="5" customFormat="1" x14ac:dyDescent="0.25">
      <c r="A5538"/>
      <c r="B5538" s="24"/>
      <c r="E5538"/>
      <c r="F5538"/>
      <c r="G5538"/>
      <c r="H5538"/>
    </row>
    <row r="5539" spans="1:8" s="5" customFormat="1" x14ac:dyDescent="0.25">
      <c r="A5539"/>
      <c r="B5539" s="24"/>
      <c r="E5539"/>
      <c r="F5539"/>
      <c r="G5539"/>
      <c r="H5539"/>
    </row>
    <row r="5540" spans="1:8" s="5" customFormat="1" x14ac:dyDescent="0.25">
      <c r="A5540"/>
      <c r="B5540" s="24"/>
      <c r="E5540"/>
      <c r="F5540"/>
      <c r="G5540"/>
      <c r="H5540"/>
    </row>
    <row r="5541" spans="1:8" s="5" customFormat="1" x14ac:dyDescent="0.25">
      <c r="A5541"/>
      <c r="B5541" s="24"/>
      <c r="E5541"/>
      <c r="F5541"/>
      <c r="G5541"/>
      <c r="H5541"/>
    </row>
    <row r="5542" spans="1:8" s="5" customFormat="1" x14ac:dyDescent="0.25">
      <c r="A5542"/>
      <c r="B5542" s="24"/>
      <c r="E5542"/>
      <c r="F5542"/>
      <c r="G5542"/>
      <c r="H5542"/>
    </row>
    <row r="5543" spans="1:8" s="5" customFormat="1" x14ac:dyDescent="0.25">
      <c r="A5543"/>
      <c r="B5543" s="24"/>
      <c r="E5543"/>
      <c r="F5543"/>
      <c r="G5543"/>
      <c r="H5543"/>
    </row>
    <row r="5544" spans="1:8" s="5" customFormat="1" x14ac:dyDescent="0.25">
      <c r="A5544"/>
      <c r="B5544" s="24"/>
      <c r="E5544"/>
      <c r="F5544"/>
      <c r="G5544"/>
      <c r="H5544"/>
    </row>
    <row r="5545" spans="1:8" s="5" customFormat="1" x14ac:dyDescent="0.25">
      <c r="A5545"/>
      <c r="B5545" s="24"/>
      <c r="E5545"/>
      <c r="F5545"/>
      <c r="G5545"/>
      <c r="H5545"/>
    </row>
    <row r="5546" spans="1:8" s="5" customFormat="1" x14ac:dyDescent="0.25">
      <c r="A5546"/>
      <c r="B5546" s="24"/>
      <c r="E5546"/>
      <c r="F5546"/>
      <c r="G5546"/>
      <c r="H5546"/>
    </row>
    <row r="5547" spans="1:8" s="5" customFormat="1" x14ac:dyDescent="0.25">
      <c r="A5547"/>
      <c r="B5547" s="24"/>
      <c r="E5547"/>
      <c r="F5547"/>
      <c r="G5547"/>
      <c r="H5547"/>
    </row>
    <row r="5548" spans="1:8" s="5" customFormat="1" x14ac:dyDescent="0.25">
      <c r="A5548"/>
      <c r="B5548" s="24"/>
      <c r="E5548"/>
      <c r="F5548"/>
      <c r="G5548"/>
      <c r="H5548"/>
    </row>
    <row r="5549" spans="1:8" s="5" customFormat="1" x14ac:dyDescent="0.25">
      <c r="A5549"/>
      <c r="B5549" s="24"/>
      <c r="E5549"/>
      <c r="F5549"/>
      <c r="G5549"/>
      <c r="H5549"/>
    </row>
    <row r="5550" spans="1:8" s="5" customFormat="1" x14ac:dyDescent="0.25">
      <c r="A5550"/>
      <c r="B5550" s="24"/>
      <c r="E5550"/>
      <c r="F5550"/>
      <c r="G5550"/>
      <c r="H5550"/>
    </row>
    <row r="5551" spans="1:8" s="5" customFormat="1" x14ac:dyDescent="0.25">
      <c r="A5551"/>
      <c r="B5551" s="24"/>
      <c r="E5551"/>
      <c r="F5551"/>
      <c r="G5551"/>
      <c r="H5551"/>
    </row>
    <row r="5552" spans="1:8" s="5" customFormat="1" x14ac:dyDescent="0.25">
      <c r="A5552"/>
      <c r="B5552" s="24"/>
      <c r="E5552"/>
      <c r="F5552"/>
      <c r="G5552"/>
      <c r="H5552"/>
    </row>
    <row r="5553" spans="1:8" s="5" customFormat="1" x14ac:dyDescent="0.25">
      <c r="A5553"/>
      <c r="B5553" s="24"/>
      <c r="E5553"/>
      <c r="F5553"/>
      <c r="G5553"/>
      <c r="H5553"/>
    </row>
    <row r="5554" spans="1:8" s="5" customFormat="1" x14ac:dyDescent="0.25">
      <c r="A5554"/>
      <c r="B5554" s="24"/>
      <c r="E5554"/>
      <c r="F5554"/>
      <c r="G5554"/>
      <c r="H5554"/>
    </row>
    <row r="5555" spans="1:8" s="5" customFormat="1" x14ac:dyDescent="0.25">
      <c r="A5555"/>
      <c r="B5555" s="24"/>
      <c r="E5555"/>
      <c r="F5555"/>
      <c r="G5555"/>
      <c r="H5555"/>
    </row>
    <row r="5556" spans="1:8" s="5" customFormat="1" x14ac:dyDescent="0.25">
      <c r="A5556"/>
      <c r="B5556" s="24"/>
      <c r="E5556"/>
      <c r="F5556"/>
      <c r="G5556"/>
      <c r="H5556"/>
    </row>
    <row r="5557" spans="1:8" s="5" customFormat="1" x14ac:dyDescent="0.25">
      <c r="A5557"/>
      <c r="B5557" s="24"/>
      <c r="E5557"/>
      <c r="F5557"/>
      <c r="G5557"/>
      <c r="H5557"/>
    </row>
    <row r="5558" spans="1:8" s="5" customFormat="1" x14ac:dyDescent="0.25">
      <c r="A5558"/>
      <c r="B5558" s="24"/>
      <c r="E5558"/>
      <c r="F5558"/>
      <c r="G5558"/>
      <c r="H5558"/>
    </row>
    <row r="5559" spans="1:8" s="5" customFormat="1" x14ac:dyDescent="0.25">
      <c r="A5559"/>
      <c r="B5559" s="24"/>
      <c r="E5559"/>
      <c r="F5559"/>
      <c r="G5559"/>
      <c r="H5559"/>
    </row>
    <row r="5560" spans="1:8" s="5" customFormat="1" x14ac:dyDescent="0.25">
      <c r="A5560"/>
      <c r="B5560" s="24"/>
      <c r="E5560"/>
      <c r="F5560"/>
      <c r="G5560"/>
      <c r="H5560"/>
    </row>
    <row r="5561" spans="1:8" s="5" customFormat="1" x14ac:dyDescent="0.25">
      <c r="A5561"/>
      <c r="B5561" s="24"/>
      <c r="E5561"/>
      <c r="F5561"/>
      <c r="G5561"/>
      <c r="H5561"/>
    </row>
    <row r="5562" spans="1:8" s="5" customFormat="1" x14ac:dyDescent="0.25">
      <c r="A5562"/>
      <c r="B5562" s="24"/>
      <c r="E5562"/>
      <c r="F5562"/>
      <c r="G5562"/>
      <c r="H5562"/>
    </row>
    <row r="5563" spans="1:8" s="5" customFormat="1" x14ac:dyDescent="0.25">
      <c r="A5563"/>
      <c r="B5563" s="24"/>
      <c r="E5563"/>
      <c r="F5563"/>
      <c r="G5563"/>
      <c r="H5563"/>
    </row>
    <row r="5564" spans="1:8" s="5" customFormat="1" x14ac:dyDescent="0.25">
      <c r="A5564"/>
      <c r="B5564" s="24"/>
      <c r="E5564"/>
      <c r="F5564"/>
      <c r="G5564"/>
      <c r="H5564"/>
    </row>
    <row r="5565" spans="1:8" s="5" customFormat="1" x14ac:dyDescent="0.25">
      <c r="A5565"/>
      <c r="B5565" s="24"/>
      <c r="E5565"/>
      <c r="F5565"/>
      <c r="G5565"/>
      <c r="H5565"/>
    </row>
    <row r="5566" spans="1:8" s="5" customFormat="1" x14ac:dyDescent="0.25">
      <c r="A5566"/>
      <c r="B5566" s="24"/>
      <c r="E5566"/>
      <c r="F5566"/>
      <c r="G5566"/>
      <c r="H5566"/>
    </row>
    <row r="5567" spans="1:8" s="5" customFormat="1" x14ac:dyDescent="0.25">
      <c r="A5567"/>
      <c r="B5567" s="24"/>
      <c r="E5567"/>
      <c r="F5567"/>
      <c r="G5567"/>
      <c r="H5567"/>
    </row>
    <row r="5568" spans="1:8" s="5" customFormat="1" x14ac:dyDescent="0.25">
      <c r="A5568"/>
      <c r="B5568" s="24"/>
      <c r="E5568"/>
      <c r="F5568"/>
      <c r="G5568"/>
      <c r="H5568"/>
    </row>
    <row r="5569" spans="1:8" s="5" customFormat="1" x14ac:dyDescent="0.25">
      <c r="A5569"/>
      <c r="B5569" s="24"/>
      <c r="E5569"/>
      <c r="F5569"/>
      <c r="G5569"/>
      <c r="H5569"/>
    </row>
    <row r="5570" spans="1:8" s="5" customFormat="1" x14ac:dyDescent="0.25">
      <c r="A5570"/>
      <c r="B5570" s="24"/>
      <c r="E5570"/>
      <c r="F5570"/>
      <c r="G5570"/>
      <c r="H5570"/>
    </row>
    <row r="5571" spans="1:8" s="5" customFormat="1" x14ac:dyDescent="0.25">
      <c r="A5571"/>
      <c r="B5571" s="24"/>
      <c r="E5571"/>
      <c r="F5571"/>
      <c r="G5571"/>
      <c r="H5571"/>
    </row>
    <row r="5572" spans="1:8" s="5" customFormat="1" x14ac:dyDescent="0.25">
      <c r="A5572"/>
      <c r="B5572" s="24"/>
      <c r="E5572"/>
      <c r="F5572"/>
      <c r="G5572"/>
      <c r="H5572"/>
    </row>
    <row r="5573" spans="1:8" s="5" customFormat="1" x14ac:dyDescent="0.25">
      <c r="A5573"/>
      <c r="B5573" s="24"/>
      <c r="E5573"/>
      <c r="F5573"/>
      <c r="G5573"/>
      <c r="H5573"/>
    </row>
    <row r="5574" spans="1:8" s="5" customFormat="1" x14ac:dyDescent="0.25">
      <c r="A5574"/>
      <c r="B5574" s="24"/>
      <c r="E5574"/>
      <c r="F5574"/>
      <c r="G5574"/>
      <c r="H5574"/>
    </row>
    <row r="5575" spans="1:8" s="5" customFormat="1" x14ac:dyDescent="0.25">
      <c r="A5575"/>
      <c r="B5575" s="24"/>
      <c r="E5575"/>
      <c r="F5575"/>
      <c r="G5575"/>
      <c r="H5575"/>
    </row>
    <row r="5576" spans="1:8" s="5" customFormat="1" x14ac:dyDescent="0.25">
      <c r="A5576"/>
      <c r="B5576" s="24"/>
      <c r="E5576"/>
      <c r="F5576"/>
      <c r="G5576"/>
      <c r="H5576"/>
    </row>
    <row r="5577" spans="1:8" s="5" customFormat="1" x14ac:dyDescent="0.25">
      <c r="A5577"/>
      <c r="B5577" s="24"/>
      <c r="E5577"/>
      <c r="F5577"/>
      <c r="G5577"/>
      <c r="H5577"/>
    </row>
    <row r="5578" spans="1:8" s="5" customFormat="1" x14ac:dyDescent="0.25">
      <c r="A5578"/>
      <c r="B5578" s="24"/>
      <c r="E5578"/>
      <c r="F5578"/>
      <c r="G5578"/>
      <c r="H5578"/>
    </row>
    <row r="5579" spans="1:8" s="5" customFormat="1" x14ac:dyDescent="0.25">
      <c r="A5579"/>
      <c r="B5579" s="24"/>
      <c r="E5579"/>
      <c r="F5579"/>
      <c r="G5579"/>
      <c r="H5579"/>
    </row>
    <row r="5580" spans="1:8" s="5" customFormat="1" x14ac:dyDescent="0.25">
      <c r="A5580"/>
      <c r="B5580" s="24"/>
      <c r="E5580"/>
      <c r="F5580"/>
      <c r="G5580"/>
      <c r="H5580"/>
    </row>
    <row r="5581" spans="1:8" s="5" customFormat="1" x14ac:dyDescent="0.25">
      <c r="A5581"/>
      <c r="B5581" s="24"/>
      <c r="E5581"/>
      <c r="F5581"/>
      <c r="G5581"/>
      <c r="H5581"/>
    </row>
    <row r="5582" spans="1:8" s="5" customFormat="1" x14ac:dyDescent="0.25">
      <c r="A5582"/>
      <c r="B5582" s="24"/>
      <c r="E5582"/>
      <c r="F5582"/>
      <c r="G5582"/>
      <c r="H5582"/>
    </row>
    <row r="5583" spans="1:8" s="5" customFormat="1" x14ac:dyDescent="0.25">
      <c r="A5583"/>
      <c r="B5583" s="24"/>
      <c r="E5583"/>
      <c r="F5583"/>
      <c r="G5583"/>
      <c r="H5583"/>
    </row>
    <row r="5584" spans="1:8" s="5" customFormat="1" x14ac:dyDescent="0.25">
      <c r="A5584"/>
      <c r="B5584" s="24"/>
      <c r="E5584"/>
      <c r="F5584"/>
      <c r="G5584"/>
      <c r="H5584"/>
    </row>
    <row r="5585" spans="1:8" s="5" customFormat="1" x14ac:dyDescent="0.25">
      <c r="A5585"/>
      <c r="B5585" s="24"/>
      <c r="E5585"/>
      <c r="F5585"/>
      <c r="G5585"/>
      <c r="H5585"/>
    </row>
    <row r="5586" spans="1:8" s="5" customFormat="1" x14ac:dyDescent="0.25">
      <c r="A5586"/>
      <c r="B5586" s="24"/>
      <c r="E5586"/>
      <c r="F5586"/>
      <c r="G5586"/>
      <c r="H5586"/>
    </row>
    <row r="5587" spans="1:8" s="5" customFormat="1" x14ac:dyDescent="0.25">
      <c r="A5587"/>
      <c r="B5587" s="24"/>
      <c r="E5587"/>
      <c r="F5587"/>
      <c r="G5587"/>
      <c r="H5587"/>
    </row>
    <row r="5588" spans="1:8" s="5" customFormat="1" x14ac:dyDescent="0.25">
      <c r="A5588"/>
      <c r="B5588" s="24"/>
      <c r="E5588"/>
      <c r="F5588"/>
      <c r="G5588"/>
      <c r="H5588"/>
    </row>
    <row r="5589" spans="1:8" s="5" customFormat="1" x14ac:dyDescent="0.25">
      <c r="A5589"/>
      <c r="B5589" s="24"/>
      <c r="E5589"/>
      <c r="F5589"/>
      <c r="G5589"/>
      <c r="H5589"/>
    </row>
    <row r="5590" spans="1:8" s="5" customFormat="1" x14ac:dyDescent="0.25">
      <c r="A5590"/>
      <c r="B5590" s="24"/>
      <c r="E5590"/>
      <c r="F5590"/>
      <c r="G5590"/>
      <c r="H5590"/>
    </row>
    <row r="5591" spans="1:8" s="5" customFormat="1" x14ac:dyDescent="0.25">
      <c r="A5591"/>
      <c r="B5591" s="24"/>
      <c r="E5591"/>
      <c r="F5591"/>
      <c r="G5591"/>
      <c r="H5591"/>
    </row>
    <row r="5592" spans="1:8" s="5" customFormat="1" x14ac:dyDescent="0.25">
      <c r="A5592"/>
      <c r="B5592" s="24"/>
      <c r="E5592"/>
      <c r="F5592"/>
      <c r="G5592"/>
      <c r="H5592"/>
    </row>
    <row r="5593" spans="1:8" s="5" customFormat="1" x14ac:dyDescent="0.25">
      <c r="A5593"/>
      <c r="B5593" s="24"/>
      <c r="E5593"/>
      <c r="F5593"/>
      <c r="G5593"/>
      <c r="H5593"/>
    </row>
    <row r="5594" spans="1:8" s="5" customFormat="1" x14ac:dyDescent="0.25">
      <c r="A5594"/>
      <c r="B5594" s="24"/>
      <c r="E5594"/>
      <c r="F5594"/>
      <c r="G5594"/>
      <c r="H5594"/>
    </row>
    <row r="5595" spans="1:8" s="5" customFormat="1" x14ac:dyDescent="0.25">
      <c r="A5595"/>
      <c r="B5595" s="24"/>
      <c r="E5595"/>
      <c r="F5595"/>
      <c r="G5595"/>
      <c r="H5595"/>
    </row>
    <row r="5596" spans="1:8" s="5" customFormat="1" x14ac:dyDescent="0.25">
      <c r="A5596"/>
      <c r="B5596" s="24"/>
      <c r="E5596"/>
      <c r="F5596"/>
      <c r="G5596"/>
      <c r="H5596"/>
    </row>
    <row r="5597" spans="1:8" s="5" customFormat="1" x14ac:dyDescent="0.25">
      <c r="A5597"/>
      <c r="B5597" s="24"/>
      <c r="E5597"/>
      <c r="F5597"/>
      <c r="G5597"/>
      <c r="H5597"/>
    </row>
    <row r="5598" spans="1:8" s="5" customFormat="1" x14ac:dyDescent="0.25">
      <c r="A5598"/>
      <c r="B5598" s="24"/>
      <c r="E5598"/>
      <c r="F5598"/>
      <c r="G5598"/>
      <c r="H5598"/>
    </row>
    <row r="5599" spans="1:8" s="5" customFormat="1" x14ac:dyDescent="0.25">
      <c r="A5599"/>
      <c r="B5599" s="24"/>
      <c r="E5599"/>
      <c r="F5599"/>
      <c r="G5599"/>
      <c r="H5599"/>
    </row>
    <row r="5600" spans="1:8" s="5" customFormat="1" x14ac:dyDescent="0.25">
      <c r="A5600"/>
      <c r="B5600" s="24"/>
      <c r="E5600"/>
      <c r="F5600"/>
      <c r="G5600"/>
      <c r="H5600"/>
    </row>
    <row r="5601" spans="1:8" s="5" customFormat="1" x14ac:dyDescent="0.25">
      <c r="A5601"/>
      <c r="B5601" s="24"/>
      <c r="E5601"/>
      <c r="F5601"/>
      <c r="G5601"/>
      <c r="H5601"/>
    </row>
    <row r="5602" spans="1:8" s="5" customFormat="1" x14ac:dyDescent="0.25">
      <c r="A5602"/>
      <c r="B5602" s="24"/>
      <c r="E5602"/>
      <c r="F5602"/>
      <c r="G5602"/>
      <c r="H5602"/>
    </row>
    <row r="5603" spans="1:8" s="5" customFormat="1" x14ac:dyDescent="0.25">
      <c r="A5603"/>
      <c r="B5603" s="24"/>
      <c r="E5603"/>
      <c r="F5603"/>
      <c r="G5603"/>
      <c r="H5603"/>
    </row>
    <row r="5604" spans="1:8" s="5" customFormat="1" x14ac:dyDescent="0.25">
      <c r="A5604"/>
      <c r="B5604" s="24"/>
      <c r="E5604"/>
      <c r="F5604"/>
      <c r="G5604"/>
      <c r="H5604"/>
    </row>
    <row r="5605" spans="1:8" s="5" customFormat="1" x14ac:dyDescent="0.25">
      <c r="A5605"/>
      <c r="B5605" s="24"/>
      <c r="E5605"/>
      <c r="F5605"/>
      <c r="G5605"/>
      <c r="H5605"/>
    </row>
    <row r="5606" spans="1:8" s="5" customFormat="1" x14ac:dyDescent="0.25">
      <c r="A5606"/>
      <c r="B5606" s="24"/>
      <c r="E5606"/>
      <c r="F5606"/>
      <c r="G5606"/>
      <c r="H5606"/>
    </row>
    <row r="5607" spans="1:8" s="5" customFormat="1" x14ac:dyDescent="0.25">
      <c r="A5607"/>
      <c r="B5607" s="24"/>
      <c r="E5607"/>
      <c r="F5607"/>
      <c r="G5607"/>
      <c r="H5607"/>
    </row>
    <row r="5608" spans="1:8" s="5" customFormat="1" x14ac:dyDescent="0.25">
      <c r="A5608"/>
      <c r="B5608" s="24"/>
      <c r="E5608"/>
      <c r="F5608"/>
      <c r="G5608"/>
      <c r="H5608"/>
    </row>
    <row r="5609" spans="1:8" s="5" customFormat="1" x14ac:dyDescent="0.25">
      <c r="A5609"/>
      <c r="B5609" s="24"/>
      <c r="E5609"/>
      <c r="F5609"/>
      <c r="G5609"/>
      <c r="H5609"/>
    </row>
    <row r="5610" spans="1:8" s="5" customFormat="1" x14ac:dyDescent="0.25">
      <c r="A5610"/>
      <c r="B5610" s="24"/>
      <c r="E5610"/>
      <c r="F5610"/>
      <c r="G5610"/>
      <c r="H5610"/>
    </row>
    <row r="5611" spans="1:8" s="5" customFormat="1" x14ac:dyDescent="0.25">
      <c r="A5611"/>
      <c r="B5611" s="24"/>
      <c r="E5611"/>
      <c r="F5611"/>
      <c r="G5611"/>
      <c r="H5611"/>
    </row>
    <row r="5612" spans="1:8" s="5" customFormat="1" x14ac:dyDescent="0.25">
      <c r="A5612"/>
      <c r="B5612" s="24"/>
      <c r="E5612"/>
      <c r="F5612"/>
      <c r="G5612"/>
      <c r="H5612"/>
    </row>
    <row r="5613" spans="1:8" s="5" customFormat="1" x14ac:dyDescent="0.25">
      <c r="A5613"/>
      <c r="B5613" s="24"/>
      <c r="E5613"/>
      <c r="F5613"/>
      <c r="G5613"/>
      <c r="H5613"/>
    </row>
    <row r="5614" spans="1:8" s="5" customFormat="1" x14ac:dyDescent="0.25">
      <c r="A5614"/>
      <c r="B5614" s="24"/>
      <c r="E5614"/>
      <c r="F5614"/>
      <c r="G5614"/>
      <c r="H5614"/>
    </row>
    <row r="5615" spans="1:8" s="5" customFormat="1" x14ac:dyDescent="0.25">
      <c r="A5615"/>
      <c r="B5615" s="24"/>
      <c r="E5615"/>
      <c r="F5615"/>
      <c r="G5615"/>
      <c r="H5615"/>
    </row>
    <row r="5616" spans="1:8" s="5" customFormat="1" x14ac:dyDescent="0.25">
      <c r="A5616"/>
      <c r="B5616" s="24"/>
      <c r="E5616"/>
      <c r="F5616"/>
      <c r="G5616"/>
      <c r="H5616"/>
    </row>
    <row r="5617" spans="1:8" s="5" customFormat="1" x14ac:dyDescent="0.25">
      <c r="A5617"/>
      <c r="B5617" s="24"/>
      <c r="E5617"/>
      <c r="F5617"/>
      <c r="G5617"/>
      <c r="H5617"/>
    </row>
    <row r="5618" spans="1:8" s="5" customFormat="1" x14ac:dyDescent="0.25">
      <c r="A5618"/>
      <c r="B5618" s="24"/>
      <c r="E5618"/>
      <c r="F5618"/>
      <c r="G5618"/>
      <c r="H5618"/>
    </row>
    <row r="5619" spans="1:8" s="5" customFormat="1" x14ac:dyDescent="0.25">
      <c r="A5619"/>
      <c r="B5619" s="24"/>
      <c r="E5619"/>
      <c r="F5619"/>
      <c r="G5619"/>
      <c r="H5619"/>
    </row>
    <row r="5620" spans="1:8" s="5" customFormat="1" x14ac:dyDescent="0.25">
      <c r="A5620"/>
      <c r="B5620" s="24"/>
      <c r="E5620"/>
      <c r="F5620"/>
      <c r="G5620"/>
      <c r="H5620"/>
    </row>
    <row r="5621" spans="1:8" s="5" customFormat="1" x14ac:dyDescent="0.25">
      <c r="A5621"/>
      <c r="B5621" s="24"/>
      <c r="E5621"/>
      <c r="F5621"/>
      <c r="G5621"/>
      <c r="H5621"/>
    </row>
    <row r="5622" spans="1:8" s="5" customFormat="1" x14ac:dyDescent="0.25">
      <c r="A5622"/>
      <c r="B5622" s="24"/>
      <c r="E5622"/>
      <c r="F5622"/>
      <c r="G5622"/>
      <c r="H5622"/>
    </row>
    <row r="5623" spans="1:8" s="5" customFormat="1" x14ac:dyDescent="0.25">
      <c r="A5623"/>
      <c r="B5623" s="24"/>
      <c r="E5623"/>
      <c r="F5623"/>
      <c r="G5623"/>
      <c r="H5623"/>
    </row>
    <row r="5624" spans="1:8" s="5" customFormat="1" x14ac:dyDescent="0.25">
      <c r="A5624"/>
      <c r="B5624" s="24"/>
      <c r="E5624"/>
      <c r="F5624"/>
      <c r="G5624"/>
      <c r="H5624"/>
    </row>
    <row r="5625" spans="1:8" s="5" customFormat="1" x14ac:dyDescent="0.25">
      <c r="A5625"/>
      <c r="B5625" s="24"/>
      <c r="E5625"/>
      <c r="F5625"/>
      <c r="G5625"/>
      <c r="H5625"/>
    </row>
    <row r="5626" spans="1:8" s="5" customFormat="1" x14ac:dyDescent="0.25">
      <c r="A5626"/>
      <c r="B5626" s="24"/>
      <c r="E5626"/>
      <c r="F5626"/>
      <c r="G5626"/>
      <c r="H5626"/>
    </row>
    <row r="5627" spans="1:8" s="5" customFormat="1" x14ac:dyDescent="0.25">
      <c r="A5627"/>
      <c r="B5627" s="24"/>
      <c r="E5627"/>
      <c r="F5627"/>
      <c r="G5627"/>
      <c r="H5627"/>
    </row>
    <row r="5628" spans="1:8" s="5" customFormat="1" x14ac:dyDescent="0.25">
      <c r="A5628"/>
      <c r="B5628" s="24"/>
      <c r="E5628"/>
      <c r="F5628"/>
      <c r="G5628"/>
      <c r="H5628"/>
    </row>
    <row r="5629" spans="1:8" s="5" customFormat="1" x14ac:dyDescent="0.25">
      <c r="A5629"/>
      <c r="B5629" s="24"/>
      <c r="E5629"/>
      <c r="F5629"/>
      <c r="G5629"/>
      <c r="H5629"/>
    </row>
    <row r="5630" spans="1:8" s="5" customFormat="1" x14ac:dyDescent="0.25">
      <c r="A5630"/>
      <c r="B5630" s="24"/>
      <c r="E5630"/>
      <c r="F5630"/>
      <c r="G5630"/>
      <c r="H5630"/>
    </row>
    <row r="5631" spans="1:8" s="5" customFormat="1" x14ac:dyDescent="0.25">
      <c r="A5631"/>
      <c r="B5631" s="24"/>
      <c r="E5631"/>
      <c r="F5631"/>
      <c r="G5631"/>
      <c r="H5631"/>
    </row>
    <row r="5632" spans="1:8" s="5" customFormat="1" x14ac:dyDescent="0.25">
      <c r="A5632"/>
      <c r="B5632" s="24"/>
      <c r="E5632"/>
      <c r="F5632"/>
      <c r="G5632"/>
      <c r="H5632"/>
    </row>
    <row r="5633" spans="1:8" s="5" customFormat="1" x14ac:dyDescent="0.25">
      <c r="A5633"/>
      <c r="B5633" s="24"/>
      <c r="E5633"/>
      <c r="F5633"/>
      <c r="G5633"/>
      <c r="H5633"/>
    </row>
    <row r="5634" spans="1:8" s="5" customFormat="1" x14ac:dyDescent="0.25">
      <c r="A5634"/>
      <c r="B5634" s="24"/>
      <c r="E5634"/>
      <c r="F5634"/>
      <c r="G5634"/>
      <c r="H5634"/>
    </row>
    <row r="5635" spans="1:8" s="5" customFormat="1" x14ac:dyDescent="0.25">
      <c r="A5635"/>
      <c r="B5635" s="24"/>
      <c r="E5635"/>
      <c r="F5635"/>
      <c r="G5635"/>
      <c r="H5635"/>
    </row>
    <row r="5636" spans="1:8" s="5" customFormat="1" x14ac:dyDescent="0.25">
      <c r="A5636"/>
      <c r="B5636" s="24"/>
      <c r="E5636"/>
      <c r="F5636"/>
      <c r="G5636"/>
      <c r="H5636"/>
    </row>
    <row r="5637" spans="1:8" s="5" customFormat="1" x14ac:dyDescent="0.25">
      <c r="A5637"/>
      <c r="B5637" s="24"/>
      <c r="E5637"/>
      <c r="F5637"/>
      <c r="G5637"/>
      <c r="H5637"/>
    </row>
    <row r="5638" spans="1:8" s="5" customFormat="1" x14ac:dyDescent="0.25">
      <c r="A5638"/>
      <c r="B5638" s="24"/>
      <c r="E5638"/>
      <c r="F5638"/>
      <c r="G5638"/>
      <c r="H5638"/>
    </row>
    <row r="5639" spans="1:8" s="5" customFormat="1" x14ac:dyDescent="0.25">
      <c r="A5639"/>
      <c r="B5639" s="24"/>
      <c r="E5639"/>
      <c r="F5639"/>
      <c r="G5639"/>
      <c r="H5639"/>
    </row>
    <row r="5640" spans="1:8" s="5" customFormat="1" x14ac:dyDescent="0.25">
      <c r="A5640"/>
      <c r="B5640" s="24"/>
      <c r="E5640"/>
      <c r="F5640"/>
      <c r="G5640"/>
      <c r="H5640"/>
    </row>
    <row r="5641" spans="1:8" s="5" customFormat="1" x14ac:dyDescent="0.25">
      <c r="A5641"/>
      <c r="B5641" s="24"/>
      <c r="E5641"/>
      <c r="F5641"/>
      <c r="G5641"/>
      <c r="H5641"/>
    </row>
    <row r="5642" spans="1:8" s="5" customFormat="1" x14ac:dyDescent="0.25">
      <c r="A5642"/>
      <c r="B5642" s="24"/>
      <c r="E5642"/>
      <c r="F5642"/>
      <c r="G5642"/>
      <c r="H5642"/>
    </row>
    <row r="5643" spans="1:8" s="5" customFormat="1" x14ac:dyDescent="0.25">
      <c r="A5643"/>
      <c r="B5643" s="24"/>
      <c r="E5643"/>
      <c r="F5643"/>
      <c r="G5643"/>
      <c r="H5643"/>
    </row>
    <row r="5644" spans="1:8" s="5" customFormat="1" x14ac:dyDescent="0.25">
      <c r="A5644"/>
      <c r="B5644" s="24"/>
      <c r="E5644"/>
      <c r="F5644"/>
      <c r="G5644"/>
      <c r="H5644"/>
    </row>
    <row r="5645" spans="1:8" s="5" customFormat="1" x14ac:dyDescent="0.25">
      <c r="A5645"/>
      <c r="B5645" s="24"/>
      <c r="E5645"/>
      <c r="F5645"/>
      <c r="G5645"/>
      <c r="H5645"/>
    </row>
    <row r="5646" spans="1:8" s="5" customFormat="1" x14ac:dyDescent="0.25">
      <c r="A5646"/>
      <c r="B5646" s="24"/>
      <c r="E5646"/>
      <c r="F5646"/>
      <c r="G5646"/>
      <c r="H5646"/>
    </row>
    <row r="5647" spans="1:8" s="5" customFormat="1" x14ac:dyDescent="0.25">
      <c r="A5647"/>
      <c r="B5647" s="24"/>
      <c r="E5647"/>
      <c r="F5647"/>
      <c r="G5647"/>
      <c r="H5647"/>
    </row>
    <row r="5648" spans="1:8" s="5" customFormat="1" x14ac:dyDescent="0.25">
      <c r="A5648"/>
      <c r="B5648" s="24"/>
      <c r="E5648"/>
      <c r="F5648"/>
      <c r="G5648"/>
      <c r="H5648"/>
    </row>
    <row r="5649" spans="1:8" s="5" customFormat="1" x14ac:dyDescent="0.25">
      <c r="A5649"/>
      <c r="B5649" s="24"/>
      <c r="E5649"/>
      <c r="F5649"/>
      <c r="G5649"/>
      <c r="H5649"/>
    </row>
    <row r="5650" spans="1:8" s="5" customFormat="1" x14ac:dyDescent="0.25">
      <c r="A5650"/>
      <c r="B5650" s="24"/>
      <c r="E5650"/>
      <c r="F5650"/>
      <c r="G5650"/>
      <c r="H5650"/>
    </row>
    <row r="5651" spans="1:8" s="5" customFormat="1" x14ac:dyDescent="0.25">
      <c r="A5651"/>
      <c r="B5651" s="24"/>
      <c r="E5651"/>
      <c r="F5651"/>
      <c r="G5651"/>
      <c r="H5651"/>
    </row>
    <row r="5652" spans="1:8" s="5" customFormat="1" x14ac:dyDescent="0.25">
      <c r="A5652"/>
      <c r="B5652" s="24"/>
      <c r="E5652"/>
      <c r="F5652"/>
      <c r="G5652"/>
      <c r="H5652"/>
    </row>
    <row r="5653" spans="1:8" s="5" customFormat="1" x14ac:dyDescent="0.25">
      <c r="A5653"/>
      <c r="B5653" s="24"/>
      <c r="E5653"/>
      <c r="F5653"/>
      <c r="G5653"/>
      <c r="H5653"/>
    </row>
    <row r="5654" spans="1:8" s="5" customFormat="1" x14ac:dyDescent="0.25">
      <c r="A5654"/>
      <c r="B5654" s="24"/>
      <c r="E5654"/>
      <c r="F5654"/>
      <c r="G5654"/>
      <c r="H5654"/>
    </row>
    <row r="5655" spans="1:8" s="5" customFormat="1" x14ac:dyDescent="0.25">
      <c r="A5655"/>
      <c r="B5655" s="24"/>
      <c r="E5655"/>
      <c r="F5655"/>
      <c r="G5655"/>
      <c r="H5655"/>
    </row>
    <row r="5656" spans="1:8" s="5" customFormat="1" x14ac:dyDescent="0.25">
      <c r="A5656"/>
      <c r="B5656" s="24"/>
      <c r="E5656"/>
      <c r="F5656"/>
      <c r="G5656"/>
      <c r="H5656"/>
    </row>
    <row r="5657" spans="1:8" s="5" customFormat="1" x14ac:dyDescent="0.25">
      <c r="A5657"/>
      <c r="B5657" s="24"/>
      <c r="E5657"/>
      <c r="F5657"/>
      <c r="G5657"/>
      <c r="H5657"/>
    </row>
    <row r="5658" spans="1:8" s="5" customFormat="1" x14ac:dyDescent="0.25">
      <c r="A5658"/>
      <c r="B5658" s="24"/>
      <c r="E5658"/>
      <c r="F5658"/>
      <c r="G5658"/>
      <c r="H5658"/>
    </row>
    <row r="5659" spans="1:8" s="5" customFormat="1" x14ac:dyDescent="0.25">
      <c r="A5659"/>
      <c r="B5659" s="24"/>
      <c r="E5659"/>
      <c r="F5659"/>
      <c r="G5659"/>
      <c r="H5659"/>
    </row>
    <row r="5660" spans="1:8" s="5" customFormat="1" x14ac:dyDescent="0.25">
      <c r="A5660"/>
      <c r="B5660" s="24"/>
      <c r="E5660"/>
      <c r="F5660"/>
      <c r="G5660"/>
      <c r="H5660"/>
    </row>
    <row r="5661" spans="1:8" s="5" customFormat="1" x14ac:dyDescent="0.25">
      <c r="A5661"/>
      <c r="B5661" s="24"/>
      <c r="E5661"/>
      <c r="F5661"/>
      <c r="G5661"/>
      <c r="H5661"/>
    </row>
    <row r="5662" spans="1:8" s="5" customFormat="1" x14ac:dyDescent="0.25">
      <c r="A5662"/>
      <c r="B5662" s="24"/>
      <c r="E5662"/>
      <c r="F5662"/>
      <c r="G5662"/>
      <c r="H5662"/>
    </row>
    <row r="5663" spans="1:8" s="5" customFormat="1" x14ac:dyDescent="0.25">
      <c r="A5663"/>
      <c r="B5663" s="24"/>
      <c r="E5663"/>
      <c r="F5663"/>
      <c r="G5663"/>
      <c r="H5663"/>
    </row>
    <row r="5664" spans="1:8" s="5" customFormat="1" x14ac:dyDescent="0.25">
      <c r="A5664"/>
      <c r="B5664" s="24"/>
      <c r="E5664"/>
      <c r="F5664"/>
      <c r="G5664"/>
      <c r="H5664"/>
    </row>
    <row r="5665" spans="1:8" s="5" customFormat="1" x14ac:dyDescent="0.25">
      <c r="A5665"/>
      <c r="B5665" s="24"/>
      <c r="E5665"/>
      <c r="F5665"/>
      <c r="G5665"/>
      <c r="H5665"/>
    </row>
    <row r="5666" spans="1:8" s="5" customFormat="1" x14ac:dyDescent="0.25">
      <c r="A5666"/>
      <c r="B5666" s="24"/>
      <c r="E5666"/>
      <c r="F5666"/>
      <c r="G5666"/>
      <c r="H5666"/>
    </row>
    <row r="5667" spans="1:8" s="5" customFormat="1" x14ac:dyDescent="0.25">
      <c r="A5667"/>
      <c r="B5667" s="24"/>
      <c r="E5667"/>
      <c r="F5667"/>
      <c r="G5667"/>
      <c r="H5667"/>
    </row>
    <row r="5668" spans="1:8" s="5" customFormat="1" x14ac:dyDescent="0.25">
      <c r="A5668"/>
      <c r="B5668" s="24"/>
      <c r="E5668"/>
      <c r="F5668"/>
      <c r="G5668"/>
      <c r="H5668"/>
    </row>
    <row r="5669" spans="1:8" s="5" customFormat="1" x14ac:dyDescent="0.25">
      <c r="A5669"/>
      <c r="B5669" s="24"/>
      <c r="E5669"/>
      <c r="F5669"/>
      <c r="G5669"/>
      <c r="H5669"/>
    </row>
    <row r="5670" spans="1:8" s="5" customFormat="1" x14ac:dyDescent="0.25">
      <c r="A5670"/>
      <c r="B5670" s="24"/>
      <c r="E5670"/>
      <c r="F5670"/>
      <c r="G5670"/>
      <c r="H5670"/>
    </row>
    <row r="5671" spans="1:8" s="5" customFormat="1" x14ac:dyDescent="0.25">
      <c r="A5671"/>
      <c r="B5671" s="24"/>
      <c r="E5671"/>
      <c r="F5671"/>
      <c r="G5671"/>
      <c r="H5671"/>
    </row>
    <row r="5672" spans="1:8" s="5" customFormat="1" x14ac:dyDescent="0.25">
      <c r="A5672"/>
      <c r="B5672" s="24"/>
      <c r="E5672"/>
      <c r="F5672"/>
      <c r="G5672"/>
      <c r="H5672"/>
    </row>
    <row r="5673" spans="1:8" s="5" customFormat="1" x14ac:dyDescent="0.25">
      <c r="A5673"/>
      <c r="B5673" s="24"/>
      <c r="E5673"/>
      <c r="F5673"/>
      <c r="G5673"/>
      <c r="H5673"/>
    </row>
    <row r="5674" spans="1:8" s="5" customFormat="1" x14ac:dyDescent="0.25">
      <c r="A5674"/>
      <c r="B5674" s="24"/>
      <c r="E5674"/>
      <c r="F5674"/>
      <c r="G5674"/>
      <c r="H5674"/>
    </row>
    <row r="5675" spans="1:8" s="5" customFormat="1" x14ac:dyDescent="0.25">
      <c r="A5675"/>
      <c r="B5675" s="24"/>
      <c r="E5675"/>
      <c r="F5675"/>
      <c r="G5675"/>
      <c r="H5675"/>
    </row>
    <row r="5676" spans="1:8" s="5" customFormat="1" x14ac:dyDescent="0.25">
      <c r="A5676"/>
      <c r="B5676" s="24"/>
      <c r="E5676"/>
      <c r="F5676"/>
      <c r="G5676"/>
      <c r="H5676"/>
    </row>
    <row r="5677" spans="1:8" s="5" customFormat="1" x14ac:dyDescent="0.25">
      <c r="A5677"/>
      <c r="B5677" s="24"/>
      <c r="E5677"/>
      <c r="F5677"/>
      <c r="G5677"/>
      <c r="H5677"/>
    </row>
    <row r="5678" spans="1:8" s="5" customFormat="1" x14ac:dyDescent="0.25">
      <c r="A5678"/>
      <c r="B5678" s="24"/>
      <c r="E5678"/>
      <c r="F5678"/>
      <c r="G5678"/>
      <c r="H5678"/>
    </row>
    <row r="5679" spans="1:8" s="5" customFormat="1" x14ac:dyDescent="0.25">
      <c r="A5679"/>
      <c r="B5679" s="24"/>
      <c r="E5679"/>
      <c r="F5679"/>
      <c r="G5679"/>
      <c r="H5679"/>
    </row>
    <row r="5680" spans="1:8" s="5" customFormat="1" x14ac:dyDescent="0.25">
      <c r="A5680"/>
      <c r="B5680" s="24"/>
      <c r="E5680"/>
      <c r="F5680"/>
      <c r="G5680"/>
      <c r="H5680"/>
    </row>
    <row r="5681" spans="1:8" s="5" customFormat="1" x14ac:dyDescent="0.25">
      <c r="A5681"/>
      <c r="B5681" s="24"/>
      <c r="E5681"/>
      <c r="F5681"/>
      <c r="G5681"/>
      <c r="H5681"/>
    </row>
    <row r="5682" spans="1:8" s="5" customFormat="1" x14ac:dyDescent="0.25">
      <c r="A5682"/>
      <c r="B5682" s="24"/>
      <c r="E5682"/>
      <c r="F5682"/>
      <c r="G5682"/>
      <c r="H5682"/>
    </row>
    <row r="5683" spans="1:8" s="5" customFormat="1" x14ac:dyDescent="0.25">
      <c r="A5683"/>
      <c r="B5683" s="24"/>
      <c r="E5683"/>
      <c r="F5683"/>
      <c r="G5683"/>
      <c r="H5683"/>
    </row>
    <row r="5684" spans="1:8" s="5" customFormat="1" x14ac:dyDescent="0.25">
      <c r="A5684"/>
      <c r="B5684" s="24"/>
      <c r="E5684"/>
      <c r="F5684"/>
      <c r="G5684"/>
      <c r="H5684"/>
    </row>
    <row r="5685" spans="1:8" s="5" customFormat="1" x14ac:dyDescent="0.25">
      <c r="A5685"/>
      <c r="B5685" s="24"/>
      <c r="E5685"/>
      <c r="F5685"/>
      <c r="G5685"/>
      <c r="H5685"/>
    </row>
    <row r="5686" spans="1:8" s="5" customFormat="1" x14ac:dyDescent="0.25">
      <c r="A5686"/>
      <c r="B5686" s="24"/>
      <c r="E5686"/>
      <c r="F5686"/>
      <c r="G5686"/>
      <c r="H5686"/>
    </row>
    <row r="5687" spans="1:8" s="5" customFormat="1" x14ac:dyDescent="0.25">
      <c r="A5687"/>
      <c r="B5687" s="24"/>
      <c r="E5687"/>
      <c r="F5687"/>
      <c r="G5687"/>
      <c r="H5687"/>
    </row>
    <row r="5688" spans="1:8" s="5" customFormat="1" x14ac:dyDescent="0.25">
      <c r="A5688"/>
      <c r="B5688" s="24"/>
      <c r="E5688"/>
      <c r="F5688"/>
      <c r="G5688"/>
      <c r="H5688"/>
    </row>
    <row r="5689" spans="1:8" s="5" customFormat="1" x14ac:dyDescent="0.25">
      <c r="A5689"/>
      <c r="B5689" s="24"/>
      <c r="E5689"/>
      <c r="F5689"/>
      <c r="G5689"/>
      <c r="H5689"/>
    </row>
    <row r="5690" spans="1:8" s="5" customFormat="1" x14ac:dyDescent="0.25">
      <c r="A5690"/>
      <c r="B5690" s="24"/>
      <c r="E5690"/>
      <c r="F5690"/>
      <c r="G5690"/>
      <c r="H5690"/>
    </row>
    <row r="5691" spans="1:8" s="5" customFormat="1" x14ac:dyDescent="0.25">
      <c r="A5691"/>
      <c r="B5691" s="24"/>
      <c r="E5691"/>
      <c r="F5691"/>
      <c r="G5691"/>
      <c r="H5691"/>
    </row>
    <row r="5692" spans="1:8" s="5" customFormat="1" x14ac:dyDescent="0.25">
      <c r="A5692"/>
      <c r="B5692" s="24"/>
      <c r="E5692"/>
      <c r="F5692"/>
      <c r="G5692"/>
      <c r="H5692"/>
    </row>
    <row r="5693" spans="1:8" s="5" customFormat="1" x14ac:dyDescent="0.25">
      <c r="A5693"/>
      <c r="B5693" s="24"/>
      <c r="E5693"/>
      <c r="F5693"/>
      <c r="G5693"/>
      <c r="H5693"/>
    </row>
    <row r="5694" spans="1:8" s="5" customFormat="1" x14ac:dyDescent="0.25">
      <c r="A5694"/>
      <c r="B5694" s="24"/>
      <c r="E5694"/>
      <c r="F5694"/>
      <c r="G5694"/>
      <c r="H5694"/>
    </row>
    <row r="5695" spans="1:8" s="5" customFormat="1" x14ac:dyDescent="0.25">
      <c r="A5695"/>
      <c r="B5695" s="24"/>
      <c r="E5695"/>
      <c r="F5695"/>
      <c r="G5695"/>
      <c r="H5695"/>
    </row>
    <row r="5696" spans="1:8" s="5" customFormat="1" x14ac:dyDescent="0.25">
      <c r="A5696"/>
      <c r="B5696" s="24"/>
      <c r="E5696"/>
      <c r="F5696"/>
      <c r="G5696"/>
      <c r="H5696"/>
    </row>
    <row r="5697" spans="1:8" s="5" customFormat="1" x14ac:dyDescent="0.25">
      <c r="A5697"/>
      <c r="B5697" s="24"/>
      <c r="E5697"/>
      <c r="F5697"/>
      <c r="G5697"/>
      <c r="H5697"/>
    </row>
    <row r="5698" spans="1:8" s="5" customFormat="1" x14ac:dyDescent="0.25">
      <c r="A5698"/>
      <c r="B5698" s="24"/>
      <c r="E5698"/>
      <c r="F5698"/>
      <c r="G5698"/>
      <c r="H5698"/>
    </row>
    <row r="5699" spans="1:8" s="5" customFormat="1" x14ac:dyDescent="0.25">
      <c r="A5699"/>
      <c r="B5699" s="24"/>
      <c r="E5699"/>
      <c r="F5699"/>
      <c r="G5699"/>
      <c r="H5699"/>
    </row>
    <row r="5700" spans="1:8" s="5" customFormat="1" x14ac:dyDescent="0.25">
      <c r="A5700"/>
      <c r="B5700" s="24"/>
      <c r="E5700"/>
      <c r="F5700"/>
      <c r="G5700"/>
      <c r="H5700"/>
    </row>
    <row r="5701" spans="1:8" s="5" customFormat="1" x14ac:dyDescent="0.25">
      <c r="A5701"/>
      <c r="B5701" s="24"/>
      <c r="E5701"/>
      <c r="F5701"/>
      <c r="G5701"/>
      <c r="H5701"/>
    </row>
    <row r="5702" spans="1:8" s="5" customFormat="1" x14ac:dyDescent="0.25">
      <c r="A5702"/>
      <c r="B5702" s="24"/>
      <c r="E5702"/>
      <c r="F5702"/>
      <c r="G5702"/>
      <c r="H5702"/>
    </row>
    <row r="5703" spans="1:8" s="5" customFormat="1" x14ac:dyDescent="0.25">
      <c r="A5703"/>
      <c r="B5703" s="24"/>
      <c r="E5703"/>
      <c r="F5703"/>
      <c r="G5703"/>
      <c r="H5703"/>
    </row>
    <row r="5704" spans="1:8" s="5" customFormat="1" x14ac:dyDescent="0.25">
      <c r="A5704"/>
      <c r="B5704" s="24"/>
      <c r="E5704"/>
      <c r="F5704"/>
      <c r="G5704"/>
      <c r="H5704"/>
    </row>
    <row r="5705" spans="1:8" s="5" customFormat="1" x14ac:dyDescent="0.25">
      <c r="A5705"/>
      <c r="B5705" s="24"/>
      <c r="E5705"/>
      <c r="F5705"/>
      <c r="G5705"/>
      <c r="H5705"/>
    </row>
    <row r="5706" spans="1:8" s="5" customFormat="1" x14ac:dyDescent="0.25">
      <c r="A5706"/>
      <c r="B5706" s="24"/>
      <c r="E5706"/>
      <c r="F5706"/>
      <c r="G5706"/>
      <c r="H5706"/>
    </row>
    <row r="5707" spans="1:8" s="5" customFormat="1" x14ac:dyDescent="0.25">
      <c r="A5707"/>
      <c r="B5707" s="24"/>
      <c r="E5707"/>
      <c r="F5707"/>
      <c r="G5707"/>
      <c r="H5707"/>
    </row>
    <row r="5708" spans="1:8" s="5" customFormat="1" x14ac:dyDescent="0.25">
      <c r="A5708"/>
      <c r="B5708" s="24"/>
      <c r="E5708"/>
      <c r="F5708"/>
      <c r="G5708"/>
      <c r="H5708"/>
    </row>
    <row r="5709" spans="1:8" s="5" customFormat="1" x14ac:dyDescent="0.25">
      <c r="A5709"/>
      <c r="B5709" s="24"/>
      <c r="E5709"/>
      <c r="F5709"/>
      <c r="G5709"/>
      <c r="H5709"/>
    </row>
    <row r="5710" spans="1:8" s="5" customFormat="1" x14ac:dyDescent="0.25">
      <c r="A5710"/>
      <c r="B5710" s="24"/>
      <c r="E5710"/>
      <c r="F5710"/>
      <c r="G5710"/>
      <c r="H5710"/>
    </row>
    <row r="5711" spans="1:8" s="5" customFormat="1" x14ac:dyDescent="0.25">
      <c r="A5711"/>
      <c r="B5711" s="24"/>
      <c r="E5711"/>
      <c r="F5711"/>
      <c r="G5711"/>
      <c r="H5711"/>
    </row>
    <row r="5712" spans="1:8" s="5" customFormat="1" x14ac:dyDescent="0.25">
      <c r="A5712"/>
      <c r="B5712" s="24"/>
      <c r="E5712"/>
      <c r="F5712"/>
      <c r="G5712"/>
      <c r="H5712"/>
    </row>
    <row r="5713" spans="1:8" s="5" customFormat="1" x14ac:dyDescent="0.25">
      <c r="A5713"/>
      <c r="B5713" s="24"/>
      <c r="E5713"/>
      <c r="F5713"/>
      <c r="G5713"/>
      <c r="H5713"/>
    </row>
    <row r="5714" spans="1:8" s="5" customFormat="1" x14ac:dyDescent="0.25">
      <c r="A5714"/>
      <c r="B5714" s="24"/>
      <c r="E5714"/>
      <c r="F5714"/>
      <c r="G5714"/>
      <c r="H5714"/>
    </row>
    <row r="5715" spans="1:8" s="5" customFormat="1" x14ac:dyDescent="0.25">
      <c r="A5715"/>
      <c r="B5715" s="24"/>
      <c r="E5715"/>
      <c r="F5715"/>
      <c r="G5715"/>
      <c r="H5715"/>
    </row>
    <row r="5716" spans="1:8" s="5" customFormat="1" x14ac:dyDescent="0.25">
      <c r="A5716"/>
      <c r="B5716" s="24"/>
      <c r="E5716"/>
      <c r="F5716"/>
      <c r="G5716"/>
      <c r="H5716"/>
    </row>
    <row r="5717" spans="1:8" s="5" customFormat="1" x14ac:dyDescent="0.25">
      <c r="A5717"/>
      <c r="B5717" s="24"/>
      <c r="E5717"/>
      <c r="F5717"/>
      <c r="G5717"/>
      <c r="H5717"/>
    </row>
    <row r="5718" spans="1:8" s="5" customFormat="1" x14ac:dyDescent="0.25">
      <c r="A5718"/>
      <c r="B5718" s="24"/>
      <c r="E5718"/>
      <c r="F5718"/>
      <c r="G5718"/>
      <c r="H5718"/>
    </row>
    <row r="5719" spans="1:8" s="5" customFormat="1" x14ac:dyDescent="0.25">
      <c r="A5719"/>
      <c r="B5719" s="24"/>
      <c r="E5719"/>
      <c r="F5719"/>
      <c r="G5719"/>
      <c r="H5719"/>
    </row>
    <row r="5720" spans="1:8" s="5" customFormat="1" x14ac:dyDescent="0.25">
      <c r="A5720"/>
      <c r="B5720" s="24"/>
      <c r="E5720"/>
      <c r="F5720"/>
      <c r="G5720"/>
      <c r="H5720"/>
    </row>
    <row r="5721" spans="1:8" s="5" customFormat="1" x14ac:dyDescent="0.25">
      <c r="A5721"/>
      <c r="B5721" s="24"/>
      <c r="E5721"/>
      <c r="F5721"/>
      <c r="G5721"/>
      <c r="H5721"/>
    </row>
    <row r="5722" spans="1:8" s="5" customFormat="1" x14ac:dyDescent="0.25">
      <c r="A5722"/>
      <c r="B5722" s="24"/>
      <c r="E5722"/>
      <c r="F5722"/>
      <c r="G5722"/>
      <c r="H5722"/>
    </row>
    <row r="5723" spans="1:8" s="5" customFormat="1" x14ac:dyDescent="0.25">
      <c r="A5723"/>
      <c r="B5723" s="24"/>
      <c r="E5723"/>
      <c r="F5723"/>
      <c r="G5723"/>
      <c r="H5723"/>
    </row>
    <row r="5724" spans="1:8" s="5" customFormat="1" x14ac:dyDescent="0.25">
      <c r="A5724"/>
      <c r="B5724" s="24"/>
      <c r="E5724"/>
      <c r="F5724"/>
      <c r="G5724"/>
      <c r="H5724"/>
    </row>
    <row r="5725" spans="1:8" s="5" customFormat="1" x14ac:dyDescent="0.25">
      <c r="A5725"/>
      <c r="B5725" s="24"/>
      <c r="E5725"/>
      <c r="F5725"/>
      <c r="G5725"/>
      <c r="H5725"/>
    </row>
    <row r="5726" spans="1:8" s="5" customFormat="1" x14ac:dyDescent="0.25">
      <c r="A5726"/>
      <c r="B5726" s="24"/>
      <c r="E5726"/>
      <c r="F5726"/>
      <c r="G5726"/>
      <c r="H5726"/>
    </row>
    <row r="5727" spans="1:8" s="5" customFormat="1" x14ac:dyDescent="0.25">
      <c r="A5727"/>
      <c r="B5727" s="24"/>
      <c r="E5727"/>
      <c r="F5727"/>
      <c r="G5727"/>
      <c r="H5727"/>
    </row>
    <row r="5728" spans="1:8" s="5" customFormat="1" x14ac:dyDescent="0.25">
      <c r="A5728"/>
      <c r="B5728" s="24"/>
      <c r="E5728"/>
      <c r="F5728"/>
      <c r="G5728"/>
      <c r="H5728"/>
    </row>
    <row r="5729" spans="1:8" s="5" customFormat="1" x14ac:dyDescent="0.25">
      <c r="A5729"/>
      <c r="B5729" s="24"/>
      <c r="E5729"/>
      <c r="F5729"/>
      <c r="G5729"/>
      <c r="H5729"/>
    </row>
    <row r="5730" spans="1:8" s="5" customFormat="1" x14ac:dyDescent="0.25">
      <c r="A5730"/>
      <c r="B5730" s="24"/>
      <c r="E5730"/>
      <c r="F5730"/>
      <c r="G5730"/>
      <c r="H5730"/>
    </row>
    <row r="5731" spans="1:8" s="5" customFormat="1" x14ac:dyDescent="0.25">
      <c r="A5731"/>
      <c r="B5731" s="24"/>
      <c r="E5731"/>
      <c r="F5731"/>
      <c r="G5731"/>
      <c r="H5731"/>
    </row>
    <row r="5732" spans="1:8" s="5" customFormat="1" x14ac:dyDescent="0.25">
      <c r="A5732"/>
      <c r="B5732" s="24"/>
      <c r="E5732"/>
      <c r="F5732"/>
      <c r="G5732"/>
      <c r="H5732"/>
    </row>
    <row r="5733" spans="1:8" s="5" customFormat="1" x14ac:dyDescent="0.25">
      <c r="A5733"/>
      <c r="B5733" s="24"/>
      <c r="E5733"/>
      <c r="F5733"/>
      <c r="G5733"/>
      <c r="H5733"/>
    </row>
    <row r="5734" spans="1:8" s="5" customFormat="1" x14ac:dyDescent="0.25">
      <c r="A5734"/>
      <c r="B5734" s="24"/>
      <c r="E5734"/>
      <c r="F5734"/>
      <c r="G5734"/>
      <c r="H5734"/>
    </row>
    <row r="5735" spans="1:8" s="5" customFormat="1" x14ac:dyDescent="0.25">
      <c r="A5735"/>
      <c r="B5735" s="24"/>
      <c r="E5735"/>
      <c r="F5735"/>
      <c r="G5735"/>
      <c r="H5735"/>
    </row>
    <row r="5736" spans="1:8" s="5" customFormat="1" x14ac:dyDescent="0.25">
      <c r="A5736"/>
      <c r="B5736" s="24"/>
      <c r="E5736"/>
      <c r="F5736"/>
      <c r="G5736"/>
      <c r="H5736"/>
    </row>
    <row r="5737" spans="1:8" s="5" customFormat="1" x14ac:dyDescent="0.25">
      <c r="A5737"/>
      <c r="B5737" s="24"/>
      <c r="E5737"/>
      <c r="F5737"/>
      <c r="G5737"/>
      <c r="H5737"/>
    </row>
    <row r="5738" spans="1:8" s="5" customFormat="1" x14ac:dyDescent="0.25">
      <c r="A5738"/>
      <c r="B5738" s="24"/>
      <c r="E5738"/>
      <c r="F5738"/>
      <c r="G5738"/>
      <c r="H5738"/>
    </row>
    <row r="5739" spans="1:8" s="5" customFormat="1" x14ac:dyDescent="0.25">
      <c r="A5739"/>
      <c r="B5739" s="24"/>
      <c r="E5739"/>
      <c r="F5739"/>
      <c r="G5739"/>
      <c r="H5739"/>
    </row>
    <row r="5740" spans="1:8" s="5" customFormat="1" x14ac:dyDescent="0.25">
      <c r="A5740"/>
      <c r="B5740" s="24"/>
      <c r="E5740"/>
      <c r="F5740"/>
      <c r="G5740"/>
      <c r="H5740"/>
    </row>
    <row r="5741" spans="1:8" s="5" customFormat="1" x14ac:dyDescent="0.25">
      <c r="A5741"/>
      <c r="B5741" s="24"/>
      <c r="E5741"/>
      <c r="F5741"/>
      <c r="G5741"/>
      <c r="H5741"/>
    </row>
    <row r="5742" spans="1:8" s="5" customFormat="1" x14ac:dyDescent="0.25">
      <c r="A5742"/>
      <c r="B5742" s="24"/>
      <c r="E5742"/>
      <c r="F5742"/>
      <c r="G5742"/>
      <c r="H5742"/>
    </row>
    <row r="5743" spans="1:8" s="5" customFormat="1" x14ac:dyDescent="0.25">
      <c r="A5743"/>
      <c r="B5743" s="24"/>
      <c r="E5743"/>
      <c r="F5743"/>
      <c r="G5743"/>
      <c r="H5743"/>
    </row>
    <row r="5744" spans="1:8" s="5" customFormat="1" x14ac:dyDescent="0.25">
      <c r="A5744"/>
      <c r="B5744" s="24"/>
      <c r="E5744"/>
      <c r="F5744"/>
      <c r="G5744"/>
      <c r="H5744"/>
    </row>
    <row r="5745" spans="1:8" s="5" customFormat="1" x14ac:dyDescent="0.25">
      <c r="A5745"/>
      <c r="B5745" s="24"/>
      <c r="E5745"/>
      <c r="F5745"/>
      <c r="G5745"/>
      <c r="H5745"/>
    </row>
    <row r="5746" spans="1:8" s="5" customFormat="1" x14ac:dyDescent="0.25">
      <c r="A5746"/>
      <c r="B5746" s="24"/>
      <c r="E5746"/>
      <c r="F5746"/>
      <c r="G5746"/>
      <c r="H5746"/>
    </row>
    <row r="5747" spans="1:8" s="5" customFormat="1" x14ac:dyDescent="0.25">
      <c r="A5747"/>
      <c r="B5747" s="24"/>
      <c r="E5747"/>
      <c r="F5747"/>
      <c r="G5747"/>
      <c r="H5747"/>
    </row>
    <row r="5748" spans="1:8" s="5" customFormat="1" x14ac:dyDescent="0.25">
      <c r="A5748"/>
      <c r="B5748" s="24"/>
      <c r="E5748"/>
      <c r="F5748"/>
      <c r="G5748"/>
      <c r="H5748"/>
    </row>
    <row r="5749" spans="1:8" s="5" customFormat="1" x14ac:dyDescent="0.25">
      <c r="A5749"/>
      <c r="B5749" s="24"/>
      <c r="E5749"/>
      <c r="F5749"/>
      <c r="G5749"/>
      <c r="H5749"/>
    </row>
    <row r="5750" spans="1:8" s="5" customFormat="1" x14ac:dyDescent="0.25">
      <c r="A5750"/>
      <c r="B5750" s="24"/>
      <c r="E5750"/>
      <c r="F5750"/>
      <c r="G5750"/>
      <c r="H5750"/>
    </row>
    <row r="5751" spans="1:8" s="5" customFormat="1" x14ac:dyDescent="0.25">
      <c r="A5751"/>
      <c r="B5751" s="24"/>
      <c r="E5751"/>
      <c r="F5751"/>
      <c r="G5751"/>
      <c r="H5751"/>
    </row>
    <row r="5752" spans="1:8" s="5" customFormat="1" x14ac:dyDescent="0.25">
      <c r="A5752"/>
      <c r="B5752" s="24"/>
      <c r="E5752"/>
      <c r="F5752"/>
      <c r="G5752"/>
      <c r="H5752"/>
    </row>
    <row r="5753" spans="1:8" s="5" customFormat="1" x14ac:dyDescent="0.25">
      <c r="A5753"/>
      <c r="B5753" s="24"/>
      <c r="E5753"/>
      <c r="F5753"/>
      <c r="G5753"/>
      <c r="H5753"/>
    </row>
    <row r="5754" spans="1:8" s="5" customFormat="1" x14ac:dyDescent="0.25">
      <c r="A5754"/>
      <c r="B5754" s="24"/>
      <c r="E5754"/>
      <c r="F5754"/>
      <c r="G5754"/>
      <c r="H5754"/>
    </row>
    <row r="5755" spans="1:8" s="5" customFormat="1" x14ac:dyDescent="0.25">
      <c r="A5755"/>
      <c r="B5755" s="24"/>
      <c r="E5755"/>
      <c r="F5755"/>
      <c r="G5755"/>
      <c r="H5755"/>
    </row>
    <row r="5756" spans="1:8" s="5" customFormat="1" x14ac:dyDescent="0.25">
      <c r="A5756"/>
      <c r="B5756" s="24"/>
      <c r="E5756"/>
      <c r="F5756"/>
      <c r="G5756"/>
      <c r="H5756"/>
    </row>
    <row r="5757" spans="1:8" s="5" customFormat="1" x14ac:dyDescent="0.25">
      <c r="A5757"/>
      <c r="B5757" s="24"/>
      <c r="E5757"/>
      <c r="F5757"/>
      <c r="G5757"/>
      <c r="H5757"/>
    </row>
    <row r="5758" spans="1:8" s="5" customFormat="1" x14ac:dyDescent="0.25">
      <c r="A5758"/>
      <c r="B5758" s="24"/>
      <c r="E5758"/>
      <c r="F5758"/>
      <c r="G5758"/>
      <c r="H5758"/>
    </row>
    <row r="5759" spans="1:8" s="5" customFormat="1" x14ac:dyDescent="0.25">
      <c r="A5759"/>
      <c r="B5759" s="24"/>
      <c r="E5759"/>
      <c r="F5759"/>
      <c r="G5759"/>
      <c r="H5759"/>
    </row>
    <row r="5760" spans="1:8" s="5" customFormat="1" x14ac:dyDescent="0.25">
      <c r="A5760"/>
      <c r="B5760" s="24"/>
      <c r="E5760"/>
      <c r="F5760"/>
      <c r="G5760"/>
      <c r="H5760"/>
    </row>
    <row r="5761" spans="1:8" s="5" customFormat="1" x14ac:dyDescent="0.25">
      <c r="A5761"/>
      <c r="B5761" s="24"/>
      <c r="E5761"/>
      <c r="F5761"/>
      <c r="G5761"/>
      <c r="H5761"/>
    </row>
    <row r="5762" spans="1:8" s="5" customFormat="1" x14ac:dyDescent="0.25">
      <c r="A5762"/>
      <c r="B5762" s="24"/>
      <c r="E5762"/>
      <c r="F5762"/>
      <c r="G5762"/>
      <c r="H5762"/>
    </row>
    <row r="5763" spans="1:8" s="5" customFormat="1" x14ac:dyDescent="0.25">
      <c r="A5763"/>
      <c r="B5763" s="24"/>
      <c r="E5763"/>
      <c r="F5763"/>
      <c r="G5763"/>
      <c r="H5763"/>
    </row>
    <row r="5764" spans="1:8" s="5" customFormat="1" x14ac:dyDescent="0.25">
      <c r="A5764"/>
      <c r="B5764" s="24"/>
      <c r="E5764"/>
      <c r="F5764"/>
      <c r="G5764"/>
      <c r="H5764"/>
    </row>
    <row r="5765" spans="1:8" s="5" customFormat="1" x14ac:dyDescent="0.25">
      <c r="A5765"/>
      <c r="B5765" s="24"/>
      <c r="E5765"/>
      <c r="F5765"/>
      <c r="G5765"/>
      <c r="H5765"/>
    </row>
    <row r="5766" spans="1:8" s="5" customFormat="1" x14ac:dyDescent="0.25">
      <c r="A5766"/>
      <c r="B5766" s="24"/>
      <c r="E5766"/>
      <c r="F5766"/>
      <c r="G5766"/>
      <c r="H5766"/>
    </row>
    <row r="5767" spans="1:8" s="5" customFormat="1" x14ac:dyDescent="0.25">
      <c r="A5767"/>
      <c r="B5767" s="24"/>
      <c r="E5767"/>
      <c r="F5767"/>
      <c r="G5767"/>
      <c r="H5767"/>
    </row>
    <row r="5768" spans="1:8" s="5" customFormat="1" x14ac:dyDescent="0.25">
      <c r="A5768"/>
      <c r="B5768" s="24"/>
      <c r="E5768"/>
      <c r="F5768"/>
      <c r="G5768"/>
      <c r="H5768"/>
    </row>
    <row r="5769" spans="1:8" s="5" customFormat="1" x14ac:dyDescent="0.25">
      <c r="A5769"/>
      <c r="B5769" s="24"/>
      <c r="E5769"/>
      <c r="F5769"/>
      <c r="G5769"/>
      <c r="H5769"/>
    </row>
    <row r="5770" spans="1:8" s="5" customFormat="1" x14ac:dyDescent="0.25">
      <c r="A5770"/>
      <c r="B5770" s="24"/>
      <c r="E5770"/>
      <c r="F5770"/>
      <c r="G5770"/>
      <c r="H5770"/>
    </row>
    <row r="5771" spans="1:8" s="5" customFormat="1" x14ac:dyDescent="0.25">
      <c r="A5771"/>
      <c r="B5771" s="24"/>
      <c r="E5771"/>
      <c r="F5771"/>
      <c r="G5771"/>
      <c r="H5771"/>
    </row>
    <row r="5772" spans="1:8" s="5" customFormat="1" x14ac:dyDescent="0.25">
      <c r="A5772"/>
      <c r="B5772" s="24"/>
      <c r="E5772"/>
      <c r="F5772"/>
      <c r="G5772"/>
      <c r="H5772"/>
    </row>
    <row r="5773" spans="1:8" s="5" customFormat="1" x14ac:dyDescent="0.25">
      <c r="A5773"/>
      <c r="B5773" s="24"/>
      <c r="E5773"/>
      <c r="F5773"/>
      <c r="G5773"/>
      <c r="H5773"/>
    </row>
    <row r="5774" spans="1:8" s="5" customFormat="1" x14ac:dyDescent="0.25">
      <c r="A5774"/>
      <c r="B5774" s="24"/>
      <c r="E5774"/>
      <c r="F5774"/>
      <c r="G5774"/>
      <c r="H5774"/>
    </row>
    <row r="5775" spans="1:8" s="5" customFormat="1" x14ac:dyDescent="0.25">
      <c r="A5775"/>
      <c r="B5775" s="24"/>
      <c r="E5775"/>
      <c r="F5775"/>
      <c r="G5775"/>
      <c r="H5775"/>
    </row>
    <row r="5776" spans="1:8" s="5" customFormat="1" x14ac:dyDescent="0.25">
      <c r="A5776"/>
      <c r="B5776" s="24"/>
      <c r="E5776"/>
      <c r="F5776"/>
      <c r="G5776"/>
      <c r="H5776"/>
    </row>
    <row r="5777" spans="1:8" s="5" customFormat="1" x14ac:dyDescent="0.25">
      <c r="A5777"/>
      <c r="B5777" s="24"/>
      <c r="E5777"/>
      <c r="F5777"/>
      <c r="G5777"/>
      <c r="H5777"/>
    </row>
    <row r="5778" spans="1:8" s="5" customFormat="1" x14ac:dyDescent="0.25">
      <c r="A5778"/>
      <c r="B5778" s="24"/>
      <c r="E5778"/>
      <c r="F5778"/>
      <c r="G5778"/>
      <c r="H5778"/>
    </row>
    <row r="5779" spans="1:8" s="5" customFormat="1" x14ac:dyDescent="0.25">
      <c r="A5779"/>
      <c r="B5779" s="24"/>
      <c r="E5779"/>
      <c r="F5779"/>
      <c r="G5779"/>
      <c r="H5779"/>
    </row>
    <row r="5780" spans="1:8" s="5" customFormat="1" x14ac:dyDescent="0.25">
      <c r="A5780"/>
      <c r="B5780" s="24"/>
      <c r="E5780"/>
      <c r="F5780"/>
      <c r="G5780"/>
      <c r="H5780"/>
    </row>
    <row r="5781" spans="1:8" s="5" customFormat="1" x14ac:dyDescent="0.25">
      <c r="A5781"/>
      <c r="B5781" s="24"/>
      <c r="E5781"/>
      <c r="F5781"/>
      <c r="G5781"/>
      <c r="H5781"/>
    </row>
    <row r="5782" spans="1:8" s="5" customFormat="1" x14ac:dyDescent="0.25">
      <c r="A5782"/>
      <c r="B5782" s="24"/>
      <c r="E5782"/>
      <c r="F5782"/>
      <c r="G5782"/>
      <c r="H5782"/>
    </row>
    <row r="5783" spans="1:8" s="5" customFormat="1" x14ac:dyDescent="0.25">
      <c r="A5783"/>
      <c r="B5783" s="24"/>
      <c r="E5783"/>
      <c r="F5783"/>
      <c r="G5783"/>
      <c r="H5783"/>
    </row>
    <row r="5784" spans="1:8" s="5" customFormat="1" x14ac:dyDescent="0.25">
      <c r="A5784"/>
      <c r="B5784" s="24"/>
      <c r="E5784"/>
      <c r="F5784"/>
      <c r="G5784"/>
      <c r="H5784"/>
    </row>
    <row r="5785" spans="1:8" s="5" customFormat="1" x14ac:dyDescent="0.25">
      <c r="A5785"/>
      <c r="B5785" s="24"/>
      <c r="E5785"/>
      <c r="F5785"/>
      <c r="G5785"/>
      <c r="H5785"/>
    </row>
    <row r="5786" spans="1:8" s="5" customFormat="1" x14ac:dyDescent="0.25">
      <c r="A5786"/>
      <c r="B5786" s="24"/>
      <c r="E5786"/>
      <c r="F5786"/>
      <c r="G5786"/>
      <c r="H5786"/>
    </row>
    <row r="5787" spans="1:8" s="5" customFormat="1" x14ac:dyDescent="0.25">
      <c r="A5787"/>
      <c r="B5787" s="24"/>
      <c r="E5787"/>
      <c r="F5787"/>
      <c r="G5787"/>
      <c r="H5787"/>
    </row>
    <row r="5788" spans="1:8" s="5" customFormat="1" x14ac:dyDescent="0.25">
      <c r="A5788"/>
      <c r="B5788" s="24"/>
      <c r="E5788"/>
      <c r="F5788"/>
      <c r="G5788"/>
      <c r="H5788"/>
    </row>
    <row r="5789" spans="1:8" s="5" customFormat="1" x14ac:dyDescent="0.25">
      <c r="A5789"/>
      <c r="B5789" s="24"/>
      <c r="E5789"/>
      <c r="F5789"/>
      <c r="G5789"/>
      <c r="H5789"/>
    </row>
    <row r="5790" spans="1:8" s="5" customFormat="1" x14ac:dyDescent="0.25">
      <c r="A5790"/>
      <c r="B5790" s="24"/>
      <c r="E5790"/>
      <c r="F5790"/>
      <c r="G5790"/>
      <c r="H5790"/>
    </row>
    <row r="5791" spans="1:8" s="5" customFormat="1" x14ac:dyDescent="0.25">
      <c r="A5791"/>
      <c r="B5791" s="24"/>
      <c r="E5791"/>
      <c r="F5791"/>
      <c r="G5791"/>
      <c r="H5791"/>
    </row>
    <row r="5792" spans="1:8" s="5" customFormat="1" x14ac:dyDescent="0.25">
      <c r="A5792"/>
      <c r="B5792" s="24"/>
      <c r="E5792"/>
      <c r="F5792"/>
      <c r="G5792"/>
      <c r="H5792"/>
    </row>
    <row r="5793" spans="1:8" s="5" customFormat="1" x14ac:dyDescent="0.25">
      <c r="A5793"/>
      <c r="B5793" s="24"/>
      <c r="E5793"/>
      <c r="F5793"/>
      <c r="G5793"/>
      <c r="H5793"/>
    </row>
    <row r="5794" spans="1:8" s="5" customFormat="1" x14ac:dyDescent="0.25">
      <c r="A5794"/>
      <c r="B5794" s="24"/>
      <c r="E5794"/>
      <c r="F5794"/>
      <c r="G5794"/>
      <c r="H5794"/>
    </row>
    <row r="5795" spans="1:8" s="5" customFormat="1" x14ac:dyDescent="0.25">
      <c r="A5795"/>
      <c r="B5795" s="24"/>
      <c r="E5795"/>
      <c r="F5795"/>
      <c r="G5795"/>
      <c r="H5795"/>
    </row>
    <row r="5796" spans="1:8" s="5" customFormat="1" x14ac:dyDescent="0.25">
      <c r="A5796"/>
      <c r="B5796" s="24"/>
      <c r="E5796"/>
      <c r="F5796"/>
      <c r="G5796"/>
      <c r="H5796"/>
    </row>
    <row r="5797" spans="1:8" s="5" customFormat="1" x14ac:dyDescent="0.25">
      <c r="A5797"/>
      <c r="B5797" s="24"/>
      <c r="E5797"/>
      <c r="F5797"/>
      <c r="G5797"/>
      <c r="H5797"/>
    </row>
    <row r="5798" spans="1:8" s="5" customFormat="1" x14ac:dyDescent="0.25">
      <c r="A5798"/>
      <c r="B5798" s="24"/>
      <c r="E5798"/>
      <c r="F5798"/>
      <c r="G5798"/>
      <c r="H5798"/>
    </row>
    <row r="5799" spans="1:8" s="5" customFormat="1" x14ac:dyDescent="0.25">
      <c r="A5799"/>
      <c r="B5799" s="24"/>
      <c r="E5799"/>
      <c r="F5799"/>
      <c r="G5799"/>
      <c r="H5799"/>
    </row>
    <row r="5800" spans="1:8" s="5" customFormat="1" x14ac:dyDescent="0.25">
      <c r="A5800"/>
      <c r="B5800" s="24"/>
      <c r="E5800"/>
      <c r="F5800"/>
      <c r="G5800"/>
      <c r="H5800"/>
    </row>
    <row r="5801" spans="1:8" s="5" customFormat="1" x14ac:dyDescent="0.25">
      <c r="A5801"/>
      <c r="B5801" s="24"/>
      <c r="E5801"/>
      <c r="F5801"/>
      <c r="G5801"/>
      <c r="H5801"/>
    </row>
    <row r="5802" spans="1:8" s="5" customFormat="1" x14ac:dyDescent="0.25">
      <c r="A5802"/>
      <c r="B5802" s="24"/>
      <c r="E5802"/>
      <c r="F5802"/>
      <c r="G5802"/>
      <c r="H5802"/>
    </row>
    <row r="5803" spans="1:8" s="5" customFormat="1" x14ac:dyDescent="0.25">
      <c r="A5803"/>
      <c r="B5803" s="24"/>
      <c r="E5803"/>
      <c r="F5803"/>
      <c r="G5803"/>
      <c r="H5803"/>
    </row>
    <row r="5804" spans="1:8" s="5" customFormat="1" x14ac:dyDescent="0.25">
      <c r="A5804"/>
      <c r="B5804" s="24"/>
      <c r="E5804"/>
      <c r="F5804"/>
      <c r="G5804"/>
      <c r="H5804"/>
    </row>
    <row r="5805" spans="1:8" s="5" customFormat="1" x14ac:dyDescent="0.25">
      <c r="A5805"/>
      <c r="B5805" s="24"/>
      <c r="E5805"/>
      <c r="F5805"/>
      <c r="G5805"/>
      <c r="H5805"/>
    </row>
    <row r="5806" spans="1:8" s="5" customFormat="1" x14ac:dyDescent="0.25">
      <c r="A5806"/>
      <c r="B5806" s="24"/>
      <c r="E5806"/>
      <c r="F5806"/>
      <c r="G5806"/>
      <c r="H5806"/>
    </row>
    <row r="5807" spans="1:8" s="5" customFormat="1" x14ac:dyDescent="0.25">
      <c r="A5807"/>
      <c r="B5807" s="24"/>
      <c r="E5807"/>
      <c r="F5807"/>
      <c r="G5807"/>
      <c r="H5807"/>
    </row>
    <row r="5808" spans="1:8" s="5" customFormat="1" x14ac:dyDescent="0.25">
      <c r="A5808"/>
      <c r="B5808" s="24"/>
      <c r="E5808"/>
      <c r="F5808"/>
      <c r="G5808"/>
      <c r="H5808"/>
    </row>
    <row r="5809" spans="1:8" s="5" customFormat="1" x14ac:dyDescent="0.25">
      <c r="A5809"/>
      <c r="B5809" s="24"/>
      <c r="E5809"/>
      <c r="F5809"/>
      <c r="G5809"/>
      <c r="H5809"/>
    </row>
    <row r="5810" spans="1:8" s="5" customFormat="1" x14ac:dyDescent="0.25">
      <c r="A5810"/>
      <c r="B5810" s="24"/>
      <c r="E5810"/>
      <c r="F5810"/>
      <c r="G5810"/>
      <c r="H5810"/>
    </row>
    <row r="5811" spans="1:8" s="5" customFormat="1" x14ac:dyDescent="0.25">
      <c r="A5811"/>
      <c r="B5811" s="24"/>
      <c r="E5811"/>
      <c r="F5811"/>
      <c r="G5811"/>
      <c r="H5811"/>
    </row>
    <row r="5812" spans="1:8" s="5" customFormat="1" x14ac:dyDescent="0.25">
      <c r="A5812"/>
      <c r="B5812" s="24"/>
      <c r="E5812"/>
      <c r="F5812"/>
      <c r="G5812"/>
      <c r="H5812"/>
    </row>
    <row r="5813" spans="1:8" s="5" customFormat="1" x14ac:dyDescent="0.25">
      <c r="A5813"/>
      <c r="B5813" s="24"/>
      <c r="E5813"/>
      <c r="F5813"/>
      <c r="G5813"/>
      <c r="H5813"/>
    </row>
    <row r="5814" spans="1:8" s="5" customFormat="1" x14ac:dyDescent="0.25">
      <c r="A5814"/>
      <c r="B5814" s="24"/>
      <c r="E5814"/>
      <c r="F5814"/>
      <c r="G5814"/>
      <c r="H5814"/>
    </row>
    <row r="5815" spans="1:8" s="5" customFormat="1" x14ac:dyDescent="0.25">
      <c r="A5815"/>
      <c r="B5815" s="24"/>
      <c r="E5815"/>
      <c r="F5815"/>
      <c r="G5815"/>
      <c r="H5815"/>
    </row>
    <row r="5816" spans="1:8" s="5" customFormat="1" x14ac:dyDescent="0.25">
      <c r="A5816"/>
      <c r="B5816" s="24"/>
      <c r="E5816"/>
      <c r="F5816"/>
      <c r="G5816"/>
      <c r="H5816"/>
    </row>
    <row r="5817" spans="1:8" s="5" customFormat="1" x14ac:dyDescent="0.25">
      <c r="A5817"/>
      <c r="B5817" s="24"/>
      <c r="E5817"/>
      <c r="F5817"/>
      <c r="G5817"/>
      <c r="H5817"/>
    </row>
    <row r="5818" spans="1:8" s="5" customFormat="1" x14ac:dyDescent="0.25">
      <c r="A5818"/>
      <c r="B5818" s="24"/>
      <c r="E5818"/>
      <c r="F5818"/>
      <c r="G5818"/>
      <c r="H5818"/>
    </row>
    <row r="5819" spans="1:8" s="5" customFormat="1" x14ac:dyDescent="0.25">
      <c r="A5819"/>
      <c r="B5819" s="24"/>
      <c r="E5819"/>
      <c r="F5819"/>
      <c r="G5819"/>
      <c r="H5819"/>
    </row>
    <row r="5820" spans="1:8" s="5" customFormat="1" x14ac:dyDescent="0.25">
      <c r="A5820"/>
      <c r="B5820" s="24"/>
      <c r="E5820"/>
      <c r="F5820"/>
      <c r="G5820"/>
      <c r="H5820"/>
    </row>
    <row r="5821" spans="1:8" s="5" customFormat="1" x14ac:dyDescent="0.25">
      <c r="A5821"/>
      <c r="B5821" s="24"/>
      <c r="E5821"/>
      <c r="F5821"/>
      <c r="G5821"/>
      <c r="H5821"/>
    </row>
    <row r="5822" spans="1:8" s="5" customFormat="1" x14ac:dyDescent="0.25">
      <c r="A5822"/>
      <c r="B5822" s="24"/>
      <c r="E5822"/>
      <c r="F5822"/>
      <c r="G5822"/>
      <c r="H5822"/>
    </row>
    <row r="5823" spans="1:8" s="5" customFormat="1" x14ac:dyDescent="0.25">
      <c r="A5823"/>
      <c r="B5823" s="24"/>
      <c r="E5823"/>
      <c r="F5823"/>
      <c r="G5823"/>
      <c r="H5823"/>
    </row>
    <row r="5824" spans="1:8" s="5" customFormat="1" x14ac:dyDescent="0.25">
      <c r="A5824"/>
      <c r="B5824" s="24"/>
      <c r="E5824"/>
      <c r="F5824"/>
      <c r="G5824"/>
      <c r="H5824"/>
    </row>
    <row r="5825" spans="1:8" s="5" customFormat="1" x14ac:dyDescent="0.25">
      <c r="A5825"/>
      <c r="B5825" s="24"/>
      <c r="E5825"/>
      <c r="F5825"/>
      <c r="G5825"/>
      <c r="H5825"/>
    </row>
    <row r="5826" spans="1:8" s="5" customFormat="1" x14ac:dyDescent="0.25">
      <c r="A5826"/>
      <c r="B5826" s="24"/>
      <c r="E5826"/>
      <c r="F5826"/>
      <c r="G5826"/>
      <c r="H5826"/>
    </row>
    <row r="5827" spans="1:8" s="5" customFormat="1" x14ac:dyDescent="0.25">
      <c r="A5827"/>
      <c r="B5827" s="24"/>
      <c r="E5827"/>
      <c r="F5827"/>
      <c r="G5827"/>
      <c r="H5827"/>
    </row>
    <row r="5828" spans="1:8" s="5" customFormat="1" x14ac:dyDescent="0.25">
      <c r="A5828"/>
      <c r="B5828" s="24"/>
      <c r="E5828"/>
      <c r="F5828"/>
      <c r="G5828"/>
      <c r="H5828"/>
    </row>
    <row r="5829" spans="1:8" s="5" customFormat="1" x14ac:dyDescent="0.25">
      <c r="A5829"/>
      <c r="B5829" s="24"/>
      <c r="E5829"/>
      <c r="F5829"/>
      <c r="G5829"/>
      <c r="H5829"/>
    </row>
    <row r="5830" spans="1:8" s="5" customFormat="1" x14ac:dyDescent="0.25">
      <c r="A5830"/>
      <c r="B5830" s="24"/>
      <c r="E5830"/>
      <c r="F5830"/>
      <c r="G5830"/>
      <c r="H5830"/>
    </row>
    <row r="5831" spans="1:8" s="5" customFormat="1" x14ac:dyDescent="0.25">
      <c r="A5831"/>
      <c r="B5831" s="24"/>
      <c r="E5831"/>
      <c r="F5831"/>
      <c r="G5831"/>
      <c r="H5831"/>
    </row>
    <row r="5832" spans="1:8" s="5" customFormat="1" x14ac:dyDescent="0.25">
      <c r="A5832"/>
      <c r="B5832" s="24"/>
      <c r="E5832"/>
      <c r="F5832"/>
      <c r="G5832"/>
      <c r="H5832"/>
    </row>
    <row r="5833" spans="1:8" s="5" customFormat="1" x14ac:dyDescent="0.25">
      <c r="A5833"/>
      <c r="B5833" s="24"/>
      <c r="E5833"/>
      <c r="F5833"/>
      <c r="G5833"/>
      <c r="H5833"/>
    </row>
    <row r="5834" spans="1:8" s="5" customFormat="1" x14ac:dyDescent="0.25">
      <c r="A5834"/>
      <c r="B5834" s="24"/>
      <c r="E5834"/>
      <c r="F5834"/>
      <c r="G5834"/>
      <c r="H5834"/>
    </row>
    <row r="5835" spans="1:8" s="5" customFormat="1" x14ac:dyDescent="0.25">
      <c r="A5835"/>
      <c r="B5835" s="24"/>
      <c r="E5835"/>
      <c r="F5835"/>
      <c r="G5835"/>
      <c r="H5835"/>
    </row>
    <row r="5836" spans="1:8" s="5" customFormat="1" x14ac:dyDescent="0.25">
      <c r="A5836"/>
      <c r="B5836" s="24"/>
      <c r="E5836"/>
      <c r="F5836"/>
      <c r="G5836"/>
      <c r="H5836"/>
    </row>
    <row r="5837" spans="1:8" s="5" customFormat="1" x14ac:dyDescent="0.25">
      <c r="A5837"/>
      <c r="B5837" s="24"/>
      <c r="E5837"/>
      <c r="F5837"/>
      <c r="G5837"/>
      <c r="H5837"/>
    </row>
    <row r="5838" spans="1:8" s="5" customFormat="1" x14ac:dyDescent="0.25">
      <c r="A5838"/>
      <c r="B5838" s="24"/>
      <c r="E5838"/>
      <c r="F5838"/>
      <c r="G5838"/>
      <c r="H5838"/>
    </row>
    <row r="5839" spans="1:8" s="5" customFormat="1" x14ac:dyDescent="0.25">
      <c r="A5839"/>
      <c r="B5839" s="24"/>
      <c r="E5839"/>
      <c r="F5839"/>
      <c r="G5839"/>
      <c r="H5839"/>
    </row>
    <row r="5840" spans="1:8" s="5" customFormat="1" x14ac:dyDescent="0.25">
      <c r="A5840"/>
      <c r="B5840" s="24"/>
      <c r="E5840"/>
      <c r="F5840"/>
      <c r="G5840"/>
      <c r="H5840"/>
    </row>
    <row r="5841" spans="1:8" s="5" customFormat="1" x14ac:dyDescent="0.25">
      <c r="A5841"/>
      <c r="B5841" s="24"/>
      <c r="E5841"/>
      <c r="F5841"/>
      <c r="G5841"/>
      <c r="H5841"/>
    </row>
    <row r="5842" spans="1:8" s="5" customFormat="1" x14ac:dyDescent="0.25">
      <c r="A5842"/>
      <c r="B5842" s="24"/>
      <c r="E5842"/>
      <c r="F5842"/>
      <c r="G5842"/>
      <c r="H5842"/>
    </row>
    <row r="5843" spans="1:8" s="5" customFormat="1" x14ac:dyDescent="0.25">
      <c r="A5843"/>
      <c r="B5843" s="24"/>
      <c r="E5843"/>
      <c r="F5843"/>
      <c r="G5843"/>
      <c r="H5843"/>
    </row>
    <row r="5844" spans="1:8" s="5" customFormat="1" x14ac:dyDescent="0.25">
      <c r="A5844"/>
      <c r="B5844" s="24"/>
      <c r="E5844"/>
      <c r="F5844"/>
      <c r="G5844"/>
      <c r="H5844"/>
    </row>
    <row r="5845" spans="1:8" s="5" customFormat="1" x14ac:dyDescent="0.25">
      <c r="A5845"/>
      <c r="B5845" s="24"/>
      <c r="E5845"/>
      <c r="F5845"/>
      <c r="G5845"/>
      <c r="H5845"/>
    </row>
    <row r="5846" spans="1:8" s="5" customFormat="1" x14ac:dyDescent="0.25">
      <c r="A5846"/>
      <c r="B5846" s="24"/>
      <c r="E5846"/>
      <c r="F5846"/>
      <c r="G5846"/>
      <c r="H5846"/>
    </row>
    <row r="5847" spans="1:8" s="5" customFormat="1" x14ac:dyDescent="0.25">
      <c r="A5847"/>
      <c r="B5847" s="24"/>
      <c r="E5847"/>
      <c r="F5847"/>
      <c r="G5847"/>
      <c r="H5847"/>
    </row>
    <row r="5848" spans="1:8" s="5" customFormat="1" x14ac:dyDescent="0.25">
      <c r="A5848"/>
      <c r="B5848" s="24"/>
      <c r="E5848"/>
      <c r="F5848"/>
      <c r="G5848"/>
      <c r="H5848"/>
    </row>
    <row r="5849" spans="1:8" s="5" customFormat="1" x14ac:dyDescent="0.25">
      <c r="A5849"/>
      <c r="B5849" s="24"/>
      <c r="E5849"/>
      <c r="F5849"/>
      <c r="G5849"/>
      <c r="H5849"/>
    </row>
    <row r="5850" spans="1:8" s="5" customFormat="1" x14ac:dyDescent="0.25">
      <c r="A5850"/>
      <c r="B5850" s="24"/>
      <c r="E5850"/>
      <c r="F5850"/>
      <c r="G5850"/>
      <c r="H5850"/>
    </row>
    <row r="5851" spans="1:8" s="5" customFormat="1" x14ac:dyDescent="0.25">
      <c r="A5851"/>
      <c r="B5851" s="24"/>
      <c r="E5851"/>
      <c r="F5851"/>
      <c r="G5851"/>
      <c r="H5851"/>
    </row>
    <row r="5852" spans="1:8" s="5" customFormat="1" x14ac:dyDescent="0.25">
      <c r="A5852"/>
      <c r="B5852" s="24"/>
      <c r="E5852"/>
      <c r="F5852"/>
      <c r="G5852"/>
      <c r="H5852"/>
    </row>
    <row r="5853" spans="1:8" s="5" customFormat="1" x14ac:dyDescent="0.25">
      <c r="A5853"/>
      <c r="B5853" s="24"/>
      <c r="E5853"/>
      <c r="F5853"/>
      <c r="G5853"/>
      <c r="H5853"/>
    </row>
    <row r="5854" spans="1:8" s="5" customFormat="1" x14ac:dyDescent="0.25">
      <c r="A5854"/>
      <c r="B5854" s="24"/>
      <c r="E5854"/>
      <c r="F5854"/>
      <c r="G5854"/>
      <c r="H5854"/>
    </row>
    <row r="5855" spans="1:8" s="5" customFormat="1" x14ac:dyDescent="0.25">
      <c r="A5855"/>
      <c r="B5855" s="24"/>
      <c r="E5855"/>
      <c r="F5855"/>
      <c r="G5855"/>
      <c r="H5855"/>
    </row>
    <row r="5856" spans="1:8" s="5" customFormat="1" x14ac:dyDescent="0.25">
      <c r="A5856"/>
      <c r="B5856" s="24"/>
      <c r="E5856"/>
      <c r="F5856"/>
      <c r="G5856"/>
      <c r="H5856"/>
    </row>
    <row r="5857" spans="1:8" s="5" customFormat="1" x14ac:dyDescent="0.25">
      <c r="A5857"/>
      <c r="B5857" s="24"/>
      <c r="E5857"/>
      <c r="F5857"/>
      <c r="G5857"/>
      <c r="H5857"/>
    </row>
    <row r="5858" spans="1:8" s="5" customFormat="1" x14ac:dyDescent="0.25">
      <c r="A5858"/>
      <c r="B5858" s="24"/>
      <c r="E5858"/>
      <c r="F5858"/>
      <c r="G5858"/>
      <c r="H5858"/>
    </row>
    <row r="5859" spans="1:8" s="5" customFormat="1" x14ac:dyDescent="0.25">
      <c r="A5859"/>
      <c r="B5859" s="24"/>
      <c r="E5859"/>
      <c r="F5859"/>
      <c r="G5859"/>
      <c r="H5859"/>
    </row>
    <row r="5860" spans="1:8" s="5" customFormat="1" x14ac:dyDescent="0.25">
      <c r="A5860"/>
      <c r="B5860" s="24"/>
      <c r="E5860"/>
      <c r="F5860"/>
      <c r="G5860"/>
      <c r="H5860"/>
    </row>
    <row r="5861" spans="1:8" s="5" customFormat="1" x14ac:dyDescent="0.25">
      <c r="A5861"/>
      <c r="B5861" s="24"/>
      <c r="E5861"/>
      <c r="F5861"/>
      <c r="G5861"/>
      <c r="H5861"/>
    </row>
    <row r="5862" spans="1:8" s="5" customFormat="1" x14ac:dyDescent="0.25">
      <c r="A5862"/>
      <c r="B5862" s="24"/>
      <c r="E5862"/>
      <c r="F5862"/>
      <c r="G5862"/>
      <c r="H5862"/>
    </row>
    <row r="5863" spans="1:8" s="5" customFormat="1" x14ac:dyDescent="0.25">
      <c r="A5863"/>
      <c r="B5863" s="24"/>
      <c r="E5863"/>
      <c r="F5863"/>
      <c r="G5863"/>
      <c r="H5863"/>
    </row>
    <row r="5864" spans="1:8" s="5" customFormat="1" x14ac:dyDescent="0.25">
      <c r="A5864"/>
      <c r="B5864" s="24"/>
      <c r="E5864"/>
      <c r="F5864"/>
      <c r="G5864"/>
      <c r="H5864"/>
    </row>
    <row r="5865" spans="1:8" s="5" customFormat="1" x14ac:dyDescent="0.25">
      <c r="A5865"/>
      <c r="B5865" s="24"/>
      <c r="E5865"/>
      <c r="F5865"/>
      <c r="G5865"/>
      <c r="H5865"/>
    </row>
    <row r="5866" spans="1:8" s="5" customFormat="1" x14ac:dyDescent="0.25">
      <c r="A5866"/>
      <c r="B5866" s="24"/>
      <c r="E5866"/>
      <c r="F5866"/>
      <c r="G5866"/>
      <c r="H5866"/>
    </row>
    <row r="5867" spans="1:8" s="5" customFormat="1" x14ac:dyDescent="0.25">
      <c r="A5867"/>
      <c r="B5867" s="24"/>
      <c r="E5867"/>
      <c r="F5867"/>
      <c r="G5867"/>
      <c r="H5867"/>
    </row>
    <row r="5868" spans="1:8" s="5" customFormat="1" x14ac:dyDescent="0.25">
      <c r="A5868"/>
      <c r="B5868" s="24"/>
      <c r="E5868"/>
      <c r="F5868"/>
      <c r="G5868"/>
      <c r="H5868"/>
    </row>
    <row r="5869" spans="1:8" s="5" customFormat="1" x14ac:dyDescent="0.25">
      <c r="A5869"/>
      <c r="B5869" s="24"/>
      <c r="E5869"/>
      <c r="F5869"/>
      <c r="G5869"/>
      <c r="H5869"/>
    </row>
    <row r="5870" spans="1:8" s="5" customFormat="1" x14ac:dyDescent="0.25">
      <c r="A5870"/>
      <c r="B5870" s="24"/>
      <c r="E5870"/>
      <c r="F5870"/>
      <c r="G5870"/>
      <c r="H5870"/>
    </row>
    <row r="5871" spans="1:8" s="5" customFormat="1" x14ac:dyDescent="0.25">
      <c r="A5871"/>
      <c r="B5871" s="24"/>
      <c r="E5871"/>
      <c r="F5871"/>
      <c r="G5871"/>
      <c r="H5871"/>
    </row>
    <row r="5872" spans="1:8" s="5" customFormat="1" x14ac:dyDescent="0.25">
      <c r="A5872"/>
      <c r="B5872" s="24"/>
      <c r="E5872"/>
      <c r="F5872"/>
      <c r="G5872"/>
      <c r="H5872"/>
    </row>
    <row r="5873" spans="1:8" s="5" customFormat="1" x14ac:dyDescent="0.25">
      <c r="A5873"/>
      <c r="B5873" s="24"/>
      <c r="E5873"/>
      <c r="F5873"/>
      <c r="G5873"/>
      <c r="H5873"/>
    </row>
    <row r="5874" spans="1:8" s="5" customFormat="1" x14ac:dyDescent="0.25">
      <c r="A5874"/>
      <c r="B5874" s="24"/>
      <c r="E5874"/>
      <c r="F5874"/>
      <c r="G5874"/>
      <c r="H5874"/>
    </row>
    <row r="5875" spans="1:8" s="5" customFormat="1" x14ac:dyDescent="0.25">
      <c r="A5875"/>
      <c r="B5875" s="24"/>
      <c r="E5875"/>
      <c r="F5875"/>
      <c r="G5875"/>
      <c r="H5875"/>
    </row>
    <row r="5876" spans="1:8" s="5" customFormat="1" x14ac:dyDescent="0.25">
      <c r="A5876"/>
      <c r="B5876" s="24"/>
      <c r="E5876"/>
      <c r="F5876"/>
      <c r="G5876"/>
      <c r="H5876"/>
    </row>
    <row r="5877" spans="1:8" s="5" customFormat="1" x14ac:dyDescent="0.25">
      <c r="A5877"/>
      <c r="B5877" s="24"/>
      <c r="E5877"/>
      <c r="F5877"/>
      <c r="G5877"/>
      <c r="H5877"/>
    </row>
    <row r="5878" spans="1:8" s="5" customFormat="1" x14ac:dyDescent="0.25">
      <c r="A5878"/>
      <c r="B5878" s="24"/>
      <c r="E5878"/>
      <c r="F5878"/>
      <c r="G5878"/>
      <c r="H5878"/>
    </row>
    <row r="5879" spans="1:8" s="5" customFormat="1" x14ac:dyDescent="0.25">
      <c r="A5879"/>
      <c r="B5879" s="24"/>
      <c r="E5879"/>
      <c r="F5879"/>
      <c r="G5879"/>
      <c r="H5879"/>
    </row>
    <row r="5880" spans="1:8" s="5" customFormat="1" x14ac:dyDescent="0.25">
      <c r="A5880"/>
      <c r="B5880" s="24"/>
      <c r="E5880"/>
      <c r="F5880"/>
      <c r="G5880"/>
      <c r="H5880"/>
    </row>
    <row r="5881" spans="1:8" s="5" customFormat="1" x14ac:dyDescent="0.25">
      <c r="A5881"/>
      <c r="B5881" s="24"/>
      <c r="E5881"/>
      <c r="F5881"/>
      <c r="G5881"/>
      <c r="H5881"/>
    </row>
    <row r="5882" spans="1:8" s="5" customFormat="1" x14ac:dyDescent="0.25">
      <c r="A5882"/>
      <c r="B5882" s="24"/>
      <c r="E5882"/>
      <c r="F5882"/>
      <c r="G5882"/>
      <c r="H5882"/>
    </row>
    <row r="5883" spans="1:8" s="5" customFormat="1" x14ac:dyDescent="0.25">
      <c r="A5883"/>
      <c r="B5883" s="24"/>
      <c r="E5883"/>
      <c r="F5883"/>
      <c r="G5883"/>
      <c r="H5883"/>
    </row>
    <row r="5884" spans="1:8" s="5" customFormat="1" x14ac:dyDescent="0.25">
      <c r="A5884"/>
      <c r="B5884" s="24"/>
      <c r="E5884"/>
      <c r="F5884"/>
      <c r="G5884"/>
      <c r="H5884"/>
    </row>
    <row r="5885" spans="1:8" s="5" customFormat="1" x14ac:dyDescent="0.25">
      <c r="A5885"/>
      <c r="B5885" s="24"/>
      <c r="E5885"/>
      <c r="F5885"/>
      <c r="G5885"/>
      <c r="H5885"/>
    </row>
    <row r="5886" spans="1:8" s="5" customFormat="1" x14ac:dyDescent="0.25">
      <c r="A5886"/>
      <c r="B5886" s="24"/>
      <c r="E5886"/>
      <c r="F5886"/>
      <c r="G5886"/>
      <c r="H5886"/>
    </row>
    <row r="5887" spans="1:8" s="5" customFormat="1" x14ac:dyDescent="0.25">
      <c r="A5887"/>
      <c r="B5887" s="24"/>
      <c r="E5887"/>
      <c r="F5887"/>
      <c r="G5887"/>
      <c r="H5887"/>
    </row>
    <row r="5888" spans="1:8" s="5" customFormat="1" x14ac:dyDescent="0.25">
      <c r="A5888"/>
      <c r="B5888" s="24"/>
      <c r="E5888"/>
      <c r="F5888"/>
      <c r="G5888"/>
      <c r="H5888"/>
    </row>
    <row r="5889" spans="1:8" s="5" customFormat="1" x14ac:dyDescent="0.25">
      <c r="A5889"/>
      <c r="B5889" s="24"/>
      <c r="E5889"/>
      <c r="F5889"/>
      <c r="G5889"/>
      <c r="H5889"/>
    </row>
    <row r="5890" spans="1:8" s="5" customFormat="1" x14ac:dyDescent="0.25">
      <c r="A5890"/>
      <c r="B5890" s="24"/>
      <c r="E5890"/>
      <c r="F5890"/>
      <c r="G5890"/>
      <c r="H5890"/>
    </row>
    <row r="5891" spans="1:8" s="5" customFormat="1" x14ac:dyDescent="0.25">
      <c r="A5891"/>
      <c r="B5891" s="24"/>
      <c r="E5891"/>
      <c r="F5891"/>
      <c r="G5891"/>
      <c r="H5891"/>
    </row>
    <row r="5892" spans="1:8" s="5" customFormat="1" x14ac:dyDescent="0.25">
      <c r="A5892"/>
      <c r="B5892" s="24"/>
      <c r="E5892"/>
      <c r="F5892"/>
      <c r="G5892"/>
      <c r="H5892"/>
    </row>
    <row r="5893" spans="1:8" s="5" customFormat="1" x14ac:dyDescent="0.25">
      <c r="A5893"/>
      <c r="B5893" s="24"/>
      <c r="E5893"/>
      <c r="F5893"/>
      <c r="G5893"/>
      <c r="H5893"/>
    </row>
    <row r="5894" spans="1:8" s="5" customFormat="1" x14ac:dyDescent="0.25">
      <c r="A5894"/>
      <c r="B5894" s="24"/>
      <c r="E5894"/>
      <c r="F5894"/>
      <c r="G5894"/>
      <c r="H5894"/>
    </row>
    <row r="5895" spans="1:8" s="5" customFormat="1" x14ac:dyDescent="0.25">
      <c r="A5895"/>
      <c r="B5895" s="24"/>
      <c r="E5895"/>
      <c r="F5895"/>
      <c r="G5895"/>
      <c r="H5895"/>
    </row>
    <row r="5896" spans="1:8" s="5" customFormat="1" x14ac:dyDescent="0.25">
      <c r="A5896"/>
      <c r="B5896" s="24"/>
      <c r="E5896"/>
      <c r="F5896"/>
      <c r="G5896"/>
      <c r="H5896"/>
    </row>
    <row r="5897" spans="1:8" s="5" customFormat="1" x14ac:dyDescent="0.25">
      <c r="A5897"/>
      <c r="B5897" s="24"/>
      <c r="E5897"/>
      <c r="F5897"/>
      <c r="G5897"/>
      <c r="H5897"/>
    </row>
    <row r="5898" spans="1:8" s="5" customFormat="1" x14ac:dyDescent="0.25">
      <c r="A5898"/>
      <c r="B5898" s="24"/>
      <c r="E5898"/>
      <c r="F5898"/>
      <c r="G5898"/>
      <c r="H5898"/>
    </row>
    <row r="5899" spans="1:8" s="5" customFormat="1" x14ac:dyDescent="0.25">
      <c r="A5899"/>
      <c r="B5899" s="24"/>
      <c r="E5899"/>
      <c r="F5899"/>
      <c r="G5899"/>
      <c r="H5899"/>
    </row>
    <row r="5900" spans="1:8" s="5" customFormat="1" x14ac:dyDescent="0.25">
      <c r="A5900"/>
      <c r="B5900" s="24"/>
      <c r="E5900"/>
      <c r="F5900"/>
      <c r="G5900"/>
      <c r="H5900"/>
    </row>
    <row r="5901" spans="1:8" s="5" customFormat="1" x14ac:dyDescent="0.25">
      <c r="A5901"/>
      <c r="B5901" s="24"/>
      <c r="E5901"/>
      <c r="F5901"/>
      <c r="G5901"/>
      <c r="H5901"/>
    </row>
    <row r="5902" spans="1:8" s="5" customFormat="1" x14ac:dyDescent="0.25">
      <c r="A5902"/>
      <c r="B5902" s="24"/>
      <c r="E5902"/>
      <c r="F5902"/>
      <c r="G5902"/>
      <c r="H5902"/>
    </row>
    <row r="5903" spans="1:8" s="5" customFormat="1" x14ac:dyDescent="0.25">
      <c r="A5903"/>
      <c r="B5903" s="24"/>
      <c r="E5903"/>
      <c r="F5903"/>
      <c r="G5903"/>
      <c r="H5903"/>
    </row>
    <row r="5904" spans="1:8" s="5" customFormat="1" x14ac:dyDescent="0.25">
      <c r="A5904"/>
      <c r="B5904" s="24"/>
      <c r="E5904"/>
      <c r="F5904"/>
      <c r="G5904"/>
      <c r="H5904"/>
    </row>
    <row r="5905" spans="1:8" s="5" customFormat="1" x14ac:dyDescent="0.25">
      <c r="A5905"/>
      <c r="B5905" s="24"/>
      <c r="E5905"/>
      <c r="F5905"/>
      <c r="G5905"/>
      <c r="H5905"/>
    </row>
    <row r="5906" spans="1:8" s="5" customFormat="1" x14ac:dyDescent="0.25">
      <c r="A5906"/>
      <c r="B5906" s="24"/>
      <c r="E5906"/>
      <c r="F5906"/>
      <c r="G5906"/>
      <c r="H5906"/>
    </row>
    <row r="5907" spans="1:8" s="5" customFormat="1" x14ac:dyDescent="0.25">
      <c r="A5907"/>
      <c r="B5907" s="24"/>
      <c r="E5907"/>
      <c r="F5907"/>
      <c r="G5907"/>
      <c r="H5907"/>
    </row>
    <row r="5908" spans="1:8" s="5" customFormat="1" x14ac:dyDescent="0.25">
      <c r="A5908"/>
      <c r="B5908" s="24"/>
      <c r="E5908"/>
      <c r="F5908"/>
      <c r="G5908"/>
      <c r="H5908"/>
    </row>
    <row r="5909" spans="1:8" s="5" customFormat="1" x14ac:dyDescent="0.25">
      <c r="A5909"/>
      <c r="B5909" s="24"/>
      <c r="E5909"/>
      <c r="F5909"/>
      <c r="G5909"/>
      <c r="H5909"/>
    </row>
    <row r="5910" spans="1:8" s="5" customFormat="1" x14ac:dyDescent="0.25">
      <c r="A5910"/>
      <c r="B5910" s="24"/>
      <c r="E5910"/>
      <c r="F5910"/>
      <c r="G5910"/>
      <c r="H5910"/>
    </row>
    <row r="5911" spans="1:8" s="5" customFormat="1" x14ac:dyDescent="0.25">
      <c r="A5911"/>
      <c r="B5911" s="24"/>
      <c r="E5911"/>
      <c r="F5911"/>
      <c r="G5911"/>
      <c r="H5911"/>
    </row>
    <row r="5912" spans="1:8" s="5" customFormat="1" x14ac:dyDescent="0.25">
      <c r="A5912"/>
      <c r="B5912" s="24"/>
      <c r="E5912"/>
      <c r="F5912"/>
      <c r="G5912"/>
      <c r="H5912"/>
    </row>
    <row r="5913" spans="1:8" s="5" customFormat="1" x14ac:dyDescent="0.25">
      <c r="A5913"/>
      <c r="B5913" s="24"/>
      <c r="E5913"/>
      <c r="F5913"/>
      <c r="G5913"/>
      <c r="H5913"/>
    </row>
    <row r="5914" spans="1:8" s="5" customFormat="1" x14ac:dyDescent="0.25">
      <c r="A5914"/>
      <c r="B5914" s="24"/>
      <c r="E5914"/>
      <c r="F5914"/>
      <c r="G5914"/>
      <c r="H5914"/>
    </row>
    <row r="5915" spans="1:8" s="5" customFormat="1" x14ac:dyDescent="0.25">
      <c r="A5915"/>
      <c r="B5915" s="24"/>
      <c r="E5915"/>
      <c r="F5915"/>
      <c r="G5915"/>
      <c r="H5915"/>
    </row>
    <row r="5916" spans="1:8" s="5" customFormat="1" x14ac:dyDescent="0.25">
      <c r="A5916"/>
      <c r="B5916" s="24"/>
      <c r="E5916"/>
      <c r="F5916"/>
      <c r="G5916"/>
      <c r="H5916"/>
    </row>
    <row r="5917" spans="1:8" s="5" customFormat="1" x14ac:dyDescent="0.25">
      <c r="A5917"/>
      <c r="B5917" s="24"/>
      <c r="E5917"/>
      <c r="F5917"/>
      <c r="G5917"/>
      <c r="H5917"/>
    </row>
    <row r="5918" spans="1:8" s="5" customFormat="1" x14ac:dyDescent="0.25">
      <c r="A5918"/>
      <c r="B5918" s="24"/>
      <c r="E5918"/>
      <c r="F5918"/>
      <c r="G5918"/>
      <c r="H5918"/>
    </row>
    <row r="5919" spans="1:8" s="5" customFormat="1" x14ac:dyDescent="0.25">
      <c r="A5919"/>
      <c r="B5919" s="24"/>
      <c r="E5919"/>
      <c r="F5919"/>
      <c r="G5919"/>
      <c r="H5919"/>
    </row>
    <row r="5920" spans="1:8" s="5" customFormat="1" x14ac:dyDescent="0.25">
      <c r="A5920"/>
      <c r="B5920" s="24"/>
      <c r="E5920"/>
      <c r="F5920"/>
      <c r="G5920"/>
      <c r="H5920"/>
    </row>
    <row r="5921" spans="1:8" s="5" customFormat="1" x14ac:dyDescent="0.25">
      <c r="A5921"/>
      <c r="B5921" s="24"/>
      <c r="E5921"/>
      <c r="F5921"/>
      <c r="G5921"/>
      <c r="H5921"/>
    </row>
    <row r="5922" spans="1:8" s="5" customFormat="1" x14ac:dyDescent="0.25">
      <c r="A5922"/>
      <c r="B5922" s="24"/>
      <c r="E5922"/>
      <c r="F5922"/>
      <c r="G5922"/>
      <c r="H5922"/>
    </row>
    <row r="5923" spans="1:8" s="5" customFormat="1" x14ac:dyDescent="0.25">
      <c r="A5923"/>
      <c r="B5923" s="24"/>
      <c r="E5923"/>
      <c r="F5923"/>
      <c r="G5923"/>
      <c r="H5923"/>
    </row>
    <row r="5924" spans="1:8" s="5" customFormat="1" x14ac:dyDescent="0.25">
      <c r="A5924"/>
      <c r="B5924" s="24"/>
      <c r="E5924"/>
      <c r="F5924"/>
      <c r="G5924"/>
      <c r="H5924"/>
    </row>
    <row r="5925" spans="1:8" s="5" customFormat="1" x14ac:dyDescent="0.25">
      <c r="A5925"/>
      <c r="B5925" s="24"/>
      <c r="E5925"/>
      <c r="F5925"/>
      <c r="G5925"/>
      <c r="H5925"/>
    </row>
    <row r="5926" spans="1:8" s="5" customFormat="1" x14ac:dyDescent="0.25">
      <c r="A5926"/>
      <c r="B5926" s="24"/>
      <c r="E5926"/>
      <c r="F5926"/>
      <c r="G5926"/>
      <c r="H5926"/>
    </row>
    <row r="5927" spans="1:8" s="5" customFormat="1" x14ac:dyDescent="0.25">
      <c r="A5927"/>
      <c r="B5927" s="24"/>
      <c r="E5927"/>
      <c r="F5927"/>
      <c r="G5927"/>
      <c r="H5927"/>
    </row>
    <row r="5928" spans="1:8" s="5" customFormat="1" x14ac:dyDescent="0.25">
      <c r="A5928"/>
      <c r="B5928" s="24"/>
      <c r="E5928"/>
      <c r="F5928"/>
      <c r="G5928"/>
      <c r="H5928"/>
    </row>
    <row r="5929" spans="1:8" s="5" customFormat="1" x14ac:dyDescent="0.25">
      <c r="A5929"/>
      <c r="B5929" s="24"/>
      <c r="E5929"/>
      <c r="F5929"/>
      <c r="G5929"/>
      <c r="H5929"/>
    </row>
    <row r="5930" spans="1:8" s="5" customFormat="1" x14ac:dyDescent="0.25">
      <c r="A5930"/>
      <c r="B5930" s="24"/>
      <c r="E5930"/>
      <c r="F5930"/>
      <c r="G5930"/>
      <c r="H5930"/>
    </row>
    <row r="5931" spans="1:8" s="5" customFormat="1" x14ac:dyDescent="0.25">
      <c r="A5931"/>
      <c r="B5931" s="24"/>
      <c r="E5931"/>
      <c r="F5931"/>
      <c r="G5931"/>
      <c r="H5931"/>
    </row>
    <row r="5932" spans="1:8" s="5" customFormat="1" x14ac:dyDescent="0.25">
      <c r="A5932"/>
      <c r="B5932" s="24"/>
      <c r="E5932"/>
      <c r="F5932"/>
      <c r="G5932"/>
      <c r="H5932"/>
    </row>
    <row r="5933" spans="1:8" s="5" customFormat="1" x14ac:dyDescent="0.25">
      <c r="A5933"/>
      <c r="B5933" s="24"/>
      <c r="E5933"/>
      <c r="F5933"/>
      <c r="G5933"/>
      <c r="H5933"/>
    </row>
    <row r="5934" spans="1:8" s="5" customFormat="1" x14ac:dyDescent="0.25">
      <c r="A5934"/>
      <c r="B5934" s="24"/>
      <c r="E5934"/>
      <c r="F5934"/>
      <c r="G5934"/>
      <c r="H5934"/>
    </row>
    <row r="5935" spans="1:8" s="5" customFormat="1" x14ac:dyDescent="0.25">
      <c r="A5935"/>
      <c r="B5935" s="24"/>
      <c r="E5935"/>
      <c r="F5935"/>
      <c r="G5935"/>
      <c r="H5935"/>
    </row>
    <row r="5936" spans="1:8" s="5" customFormat="1" x14ac:dyDescent="0.25">
      <c r="A5936"/>
      <c r="B5936" s="24"/>
      <c r="E5936"/>
      <c r="F5936"/>
      <c r="G5936"/>
      <c r="H5936"/>
    </row>
    <row r="5937" spans="1:8" s="5" customFormat="1" x14ac:dyDescent="0.25">
      <c r="A5937"/>
      <c r="B5937" s="24"/>
      <c r="E5937"/>
      <c r="F5937"/>
      <c r="G5937"/>
      <c r="H5937"/>
    </row>
    <row r="5938" spans="1:8" s="5" customFormat="1" x14ac:dyDescent="0.25">
      <c r="A5938"/>
      <c r="B5938" s="24"/>
      <c r="E5938"/>
      <c r="F5938"/>
      <c r="G5938"/>
      <c r="H5938"/>
    </row>
    <row r="5939" spans="1:8" s="5" customFormat="1" x14ac:dyDescent="0.25">
      <c r="A5939"/>
      <c r="B5939" s="24"/>
      <c r="E5939"/>
      <c r="F5939"/>
      <c r="G5939"/>
      <c r="H5939"/>
    </row>
    <row r="5940" spans="1:8" s="5" customFormat="1" x14ac:dyDescent="0.25">
      <c r="A5940"/>
      <c r="B5940" s="24"/>
      <c r="E5940"/>
      <c r="F5940"/>
      <c r="G5940"/>
      <c r="H5940"/>
    </row>
    <row r="5941" spans="1:8" s="5" customFormat="1" x14ac:dyDescent="0.25">
      <c r="A5941"/>
      <c r="B5941" s="24"/>
      <c r="E5941"/>
      <c r="F5941"/>
      <c r="G5941"/>
      <c r="H5941"/>
    </row>
    <row r="5942" spans="1:8" s="5" customFormat="1" x14ac:dyDescent="0.25">
      <c r="A5942"/>
      <c r="B5942" s="24"/>
      <c r="E5942"/>
      <c r="F5942"/>
      <c r="G5942"/>
      <c r="H5942"/>
    </row>
    <row r="5943" spans="1:8" s="5" customFormat="1" x14ac:dyDescent="0.25">
      <c r="A5943"/>
      <c r="B5943" s="24"/>
      <c r="E5943"/>
      <c r="F5943"/>
      <c r="G5943"/>
      <c r="H5943"/>
    </row>
    <row r="5944" spans="1:8" s="5" customFormat="1" x14ac:dyDescent="0.25">
      <c r="A5944"/>
      <c r="B5944" s="24"/>
      <c r="E5944"/>
      <c r="F5944"/>
      <c r="G5944"/>
      <c r="H5944"/>
    </row>
    <row r="5945" spans="1:8" s="5" customFormat="1" x14ac:dyDescent="0.25">
      <c r="A5945"/>
      <c r="B5945" s="24"/>
      <c r="E5945"/>
      <c r="F5945"/>
      <c r="G5945"/>
      <c r="H5945"/>
    </row>
    <row r="5946" spans="1:8" s="5" customFormat="1" x14ac:dyDescent="0.25">
      <c r="A5946"/>
      <c r="B5946" s="24"/>
      <c r="E5946"/>
      <c r="F5946"/>
      <c r="G5946"/>
      <c r="H5946"/>
    </row>
    <row r="5947" spans="1:8" s="5" customFormat="1" x14ac:dyDescent="0.25">
      <c r="A5947"/>
      <c r="B5947" s="24"/>
      <c r="E5947"/>
      <c r="F5947"/>
      <c r="G5947"/>
      <c r="H5947"/>
    </row>
    <row r="5948" spans="1:8" s="5" customFormat="1" x14ac:dyDescent="0.25">
      <c r="A5948"/>
      <c r="B5948" s="24"/>
      <c r="E5948"/>
      <c r="F5948"/>
      <c r="G5948"/>
      <c r="H5948"/>
    </row>
    <row r="5949" spans="1:8" s="5" customFormat="1" x14ac:dyDescent="0.25">
      <c r="A5949"/>
      <c r="B5949" s="24"/>
      <c r="E5949"/>
      <c r="F5949"/>
      <c r="G5949"/>
      <c r="H5949"/>
    </row>
    <row r="5950" spans="1:8" s="5" customFormat="1" x14ac:dyDescent="0.25">
      <c r="A5950"/>
      <c r="B5950" s="24"/>
      <c r="E5950"/>
      <c r="F5950"/>
      <c r="G5950"/>
      <c r="H5950"/>
    </row>
    <row r="5951" spans="1:8" s="5" customFormat="1" x14ac:dyDescent="0.25">
      <c r="A5951"/>
      <c r="B5951" s="24"/>
      <c r="E5951"/>
      <c r="F5951"/>
      <c r="G5951"/>
      <c r="H5951"/>
    </row>
    <row r="5952" spans="1:8" s="5" customFormat="1" x14ac:dyDescent="0.25">
      <c r="A5952"/>
      <c r="B5952" s="24"/>
      <c r="E5952"/>
      <c r="F5952"/>
      <c r="G5952"/>
      <c r="H5952"/>
    </row>
    <row r="5953" spans="1:8" s="5" customFormat="1" x14ac:dyDescent="0.25">
      <c r="A5953"/>
      <c r="B5953" s="24"/>
      <c r="E5953"/>
      <c r="F5953"/>
      <c r="G5953"/>
      <c r="H5953"/>
    </row>
    <row r="5954" spans="1:8" s="5" customFormat="1" x14ac:dyDescent="0.25">
      <c r="A5954"/>
      <c r="B5954" s="24"/>
      <c r="E5954"/>
      <c r="F5954"/>
      <c r="G5954"/>
      <c r="H5954"/>
    </row>
    <row r="5955" spans="1:8" s="5" customFormat="1" x14ac:dyDescent="0.25">
      <c r="A5955"/>
      <c r="B5955" s="24"/>
      <c r="E5955"/>
      <c r="F5955"/>
      <c r="G5955"/>
      <c r="H5955"/>
    </row>
    <row r="5956" spans="1:8" s="5" customFormat="1" x14ac:dyDescent="0.25">
      <c r="A5956"/>
      <c r="B5956" s="24"/>
      <c r="E5956"/>
      <c r="F5956"/>
      <c r="G5956"/>
      <c r="H5956"/>
    </row>
    <row r="5957" spans="1:8" s="5" customFormat="1" x14ac:dyDescent="0.25">
      <c r="A5957"/>
      <c r="B5957" s="24"/>
      <c r="E5957"/>
      <c r="F5957"/>
      <c r="G5957"/>
      <c r="H5957"/>
    </row>
    <row r="5958" spans="1:8" s="5" customFormat="1" x14ac:dyDescent="0.25">
      <c r="A5958"/>
      <c r="B5958" s="24"/>
      <c r="E5958"/>
      <c r="F5958"/>
      <c r="G5958"/>
      <c r="H5958"/>
    </row>
    <row r="5959" spans="1:8" s="5" customFormat="1" x14ac:dyDescent="0.25">
      <c r="A5959"/>
      <c r="B5959" s="24"/>
      <c r="E5959"/>
      <c r="F5959"/>
      <c r="G5959"/>
      <c r="H5959"/>
    </row>
    <row r="5960" spans="1:8" s="5" customFormat="1" x14ac:dyDescent="0.25">
      <c r="A5960"/>
      <c r="B5960" s="24"/>
      <c r="E5960"/>
      <c r="F5960"/>
      <c r="G5960"/>
      <c r="H5960"/>
    </row>
    <row r="5961" spans="1:8" s="5" customFormat="1" x14ac:dyDescent="0.25">
      <c r="A5961"/>
      <c r="B5961" s="24"/>
      <c r="E5961"/>
      <c r="F5961"/>
      <c r="G5961"/>
      <c r="H5961"/>
    </row>
    <row r="5962" spans="1:8" s="5" customFormat="1" x14ac:dyDescent="0.25">
      <c r="A5962"/>
      <c r="B5962" s="24"/>
      <c r="E5962"/>
      <c r="F5962"/>
      <c r="G5962"/>
      <c r="H5962"/>
    </row>
    <row r="5963" spans="1:8" s="5" customFormat="1" x14ac:dyDescent="0.25">
      <c r="A5963"/>
      <c r="B5963" s="24"/>
      <c r="E5963"/>
      <c r="F5963"/>
      <c r="G5963"/>
      <c r="H5963"/>
    </row>
    <row r="5964" spans="1:8" s="5" customFormat="1" x14ac:dyDescent="0.25">
      <c r="A5964"/>
      <c r="B5964" s="24"/>
      <c r="E5964"/>
      <c r="F5964"/>
      <c r="G5964"/>
      <c r="H5964"/>
    </row>
    <row r="5965" spans="1:8" s="5" customFormat="1" x14ac:dyDescent="0.25">
      <c r="A5965"/>
      <c r="B5965" s="24"/>
      <c r="E5965"/>
      <c r="F5965"/>
      <c r="G5965"/>
      <c r="H5965"/>
    </row>
    <row r="5966" spans="1:8" s="5" customFormat="1" x14ac:dyDescent="0.25">
      <c r="A5966"/>
      <c r="B5966" s="24"/>
      <c r="E5966"/>
      <c r="F5966"/>
      <c r="G5966"/>
      <c r="H5966"/>
    </row>
    <row r="5967" spans="1:8" s="5" customFormat="1" x14ac:dyDescent="0.25">
      <c r="A5967"/>
      <c r="B5967" s="24"/>
      <c r="E5967"/>
      <c r="F5967"/>
      <c r="G5967"/>
      <c r="H5967"/>
    </row>
    <row r="5968" spans="1:8" s="5" customFormat="1" x14ac:dyDescent="0.25">
      <c r="A5968"/>
      <c r="B5968" s="24"/>
      <c r="E5968"/>
      <c r="F5968"/>
      <c r="G5968"/>
      <c r="H5968"/>
    </row>
    <row r="5969" spans="1:8" s="5" customFormat="1" x14ac:dyDescent="0.25">
      <c r="A5969"/>
      <c r="B5969" s="24"/>
      <c r="E5969"/>
      <c r="F5969"/>
      <c r="G5969"/>
      <c r="H5969"/>
    </row>
    <row r="5970" spans="1:8" s="5" customFormat="1" x14ac:dyDescent="0.25">
      <c r="A5970"/>
      <c r="B5970" s="24"/>
      <c r="E5970"/>
      <c r="F5970"/>
      <c r="G5970"/>
      <c r="H5970"/>
    </row>
    <row r="5971" spans="1:8" s="5" customFormat="1" x14ac:dyDescent="0.25">
      <c r="A5971"/>
      <c r="B5971" s="24"/>
      <c r="E5971"/>
      <c r="F5971"/>
      <c r="G5971"/>
      <c r="H5971"/>
    </row>
    <row r="5972" spans="1:8" s="5" customFormat="1" x14ac:dyDescent="0.25">
      <c r="A5972"/>
      <c r="B5972" s="24"/>
      <c r="E5972"/>
      <c r="F5972"/>
      <c r="G5972"/>
      <c r="H5972"/>
    </row>
    <row r="5973" spans="1:8" s="5" customFormat="1" x14ac:dyDescent="0.25">
      <c r="A5973"/>
      <c r="B5973" s="24"/>
      <c r="E5973"/>
      <c r="F5973"/>
      <c r="G5973"/>
      <c r="H5973"/>
    </row>
    <row r="5974" spans="1:8" s="5" customFormat="1" x14ac:dyDescent="0.25">
      <c r="A5974"/>
      <c r="B5974" s="24"/>
      <c r="E5974"/>
      <c r="F5974"/>
      <c r="G5974"/>
      <c r="H5974"/>
    </row>
    <row r="5975" spans="1:8" s="5" customFormat="1" x14ac:dyDescent="0.25">
      <c r="A5975"/>
      <c r="B5975" s="24"/>
      <c r="E5975"/>
      <c r="F5975"/>
      <c r="G5975"/>
      <c r="H5975"/>
    </row>
    <row r="5976" spans="1:8" s="5" customFormat="1" x14ac:dyDescent="0.25">
      <c r="A5976"/>
      <c r="B5976" s="24"/>
      <c r="E5976"/>
      <c r="F5976"/>
      <c r="G5976"/>
      <c r="H5976"/>
    </row>
    <row r="5977" spans="1:8" s="5" customFormat="1" x14ac:dyDescent="0.25">
      <c r="A5977"/>
      <c r="B5977" s="24"/>
      <c r="E5977"/>
      <c r="F5977"/>
      <c r="G5977"/>
      <c r="H5977"/>
    </row>
    <row r="5978" spans="1:8" s="5" customFormat="1" x14ac:dyDescent="0.25">
      <c r="A5978"/>
      <c r="B5978" s="24"/>
      <c r="E5978"/>
      <c r="F5978"/>
      <c r="G5978"/>
      <c r="H5978"/>
    </row>
    <row r="5979" spans="1:8" s="5" customFormat="1" x14ac:dyDescent="0.25">
      <c r="A5979"/>
      <c r="B5979" s="24"/>
      <c r="E5979"/>
      <c r="F5979"/>
      <c r="G5979"/>
      <c r="H5979"/>
    </row>
    <row r="5980" spans="1:8" s="5" customFormat="1" x14ac:dyDescent="0.25">
      <c r="A5980"/>
      <c r="B5980" s="24"/>
      <c r="E5980"/>
      <c r="F5980"/>
      <c r="G5980"/>
      <c r="H5980"/>
    </row>
    <row r="5981" spans="1:8" s="5" customFormat="1" x14ac:dyDescent="0.25">
      <c r="A5981"/>
      <c r="B5981" s="24"/>
      <c r="E5981"/>
      <c r="F5981"/>
      <c r="G5981"/>
      <c r="H5981"/>
    </row>
    <row r="5982" spans="1:8" s="5" customFormat="1" x14ac:dyDescent="0.25">
      <c r="A5982"/>
      <c r="B5982" s="24"/>
      <c r="E5982"/>
      <c r="F5982"/>
      <c r="G5982"/>
      <c r="H5982"/>
    </row>
    <row r="5983" spans="1:8" s="5" customFormat="1" x14ac:dyDescent="0.25">
      <c r="A5983"/>
      <c r="B5983" s="24"/>
      <c r="E5983"/>
      <c r="F5983"/>
      <c r="G5983"/>
      <c r="H5983"/>
    </row>
    <row r="5984" spans="1:8" s="5" customFormat="1" x14ac:dyDescent="0.25">
      <c r="A5984"/>
      <c r="B5984" s="24"/>
      <c r="E5984"/>
      <c r="F5984"/>
      <c r="G5984"/>
      <c r="H5984"/>
    </row>
    <row r="5985" spans="1:8" s="5" customFormat="1" x14ac:dyDescent="0.25">
      <c r="A5985"/>
      <c r="B5985" s="24"/>
      <c r="E5985"/>
      <c r="F5985"/>
      <c r="G5985"/>
      <c r="H5985"/>
    </row>
    <row r="5986" spans="1:8" s="5" customFormat="1" x14ac:dyDescent="0.25">
      <c r="A5986"/>
      <c r="B5986" s="24"/>
      <c r="E5986"/>
      <c r="F5986"/>
      <c r="G5986"/>
      <c r="H5986"/>
    </row>
    <row r="5987" spans="1:8" s="5" customFormat="1" x14ac:dyDescent="0.25">
      <c r="A5987"/>
      <c r="B5987" s="24"/>
      <c r="E5987"/>
      <c r="F5987"/>
      <c r="G5987"/>
      <c r="H5987"/>
    </row>
    <row r="5988" spans="1:8" s="5" customFormat="1" x14ac:dyDescent="0.25">
      <c r="A5988"/>
      <c r="B5988" s="24"/>
      <c r="E5988"/>
      <c r="F5988"/>
      <c r="G5988"/>
      <c r="H5988"/>
    </row>
    <row r="5989" spans="1:8" s="5" customFormat="1" x14ac:dyDescent="0.25">
      <c r="A5989"/>
      <c r="B5989" s="24"/>
      <c r="E5989"/>
      <c r="F5989"/>
      <c r="G5989"/>
      <c r="H5989"/>
    </row>
    <row r="5990" spans="1:8" s="5" customFormat="1" x14ac:dyDescent="0.25">
      <c r="A5990"/>
      <c r="B5990" s="24"/>
      <c r="E5990"/>
      <c r="F5990"/>
      <c r="G5990"/>
      <c r="H5990"/>
    </row>
    <row r="5991" spans="1:8" s="5" customFormat="1" x14ac:dyDescent="0.25">
      <c r="A5991"/>
      <c r="B5991" s="24"/>
      <c r="E5991"/>
      <c r="F5991"/>
      <c r="G5991"/>
      <c r="H5991"/>
    </row>
    <row r="5992" spans="1:8" s="5" customFormat="1" x14ac:dyDescent="0.25">
      <c r="A5992"/>
      <c r="B5992" s="24"/>
      <c r="E5992"/>
      <c r="F5992"/>
      <c r="G5992"/>
      <c r="H5992"/>
    </row>
    <row r="5993" spans="1:8" s="5" customFormat="1" x14ac:dyDescent="0.25">
      <c r="A5993"/>
      <c r="B5993" s="24"/>
      <c r="E5993"/>
      <c r="F5993"/>
      <c r="G5993"/>
      <c r="H5993"/>
    </row>
    <row r="5994" spans="1:8" s="5" customFormat="1" x14ac:dyDescent="0.25">
      <c r="A5994"/>
      <c r="B5994" s="24"/>
      <c r="E5994"/>
      <c r="F5994"/>
      <c r="G5994"/>
      <c r="H5994"/>
    </row>
    <row r="5995" spans="1:8" s="5" customFormat="1" x14ac:dyDescent="0.25">
      <c r="A5995"/>
      <c r="B5995" s="24"/>
      <c r="E5995"/>
      <c r="F5995"/>
      <c r="G5995"/>
      <c r="H5995"/>
    </row>
    <row r="5996" spans="1:8" s="5" customFormat="1" x14ac:dyDescent="0.25">
      <c r="A5996"/>
      <c r="B5996" s="24"/>
      <c r="E5996"/>
      <c r="F5996"/>
      <c r="G5996"/>
      <c r="H5996"/>
    </row>
    <row r="5997" spans="1:8" s="5" customFormat="1" x14ac:dyDescent="0.25">
      <c r="A5997"/>
      <c r="B5997" s="24"/>
      <c r="E5997"/>
      <c r="F5997"/>
      <c r="G5997"/>
      <c r="H5997"/>
    </row>
    <row r="5998" spans="1:8" s="5" customFormat="1" x14ac:dyDescent="0.25">
      <c r="A5998"/>
      <c r="B5998" s="24"/>
      <c r="E5998"/>
      <c r="F5998"/>
      <c r="G5998"/>
      <c r="H5998"/>
    </row>
    <row r="5999" spans="1:8" s="5" customFormat="1" x14ac:dyDescent="0.25">
      <c r="A5999"/>
      <c r="B5999" s="24"/>
      <c r="E5999"/>
      <c r="F5999"/>
      <c r="G5999"/>
      <c r="H5999"/>
    </row>
    <row r="6000" spans="1:8" s="5" customFormat="1" x14ac:dyDescent="0.25">
      <c r="A6000"/>
      <c r="B6000" s="24"/>
      <c r="E6000"/>
      <c r="F6000"/>
      <c r="G6000"/>
      <c r="H6000"/>
    </row>
    <row r="6001" spans="1:8" s="5" customFormat="1" x14ac:dyDescent="0.25">
      <c r="A6001"/>
      <c r="B6001" s="24"/>
      <c r="E6001"/>
      <c r="F6001"/>
      <c r="G6001"/>
      <c r="H6001"/>
    </row>
    <row r="6002" spans="1:8" s="5" customFormat="1" x14ac:dyDescent="0.25">
      <c r="A6002"/>
      <c r="B6002" s="24"/>
      <c r="E6002"/>
      <c r="F6002"/>
      <c r="G6002"/>
      <c r="H6002"/>
    </row>
    <row r="6003" spans="1:8" s="5" customFormat="1" x14ac:dyDescent="0.25">
      <c r="A6003"/>
      <c r="B6003" s="24"/>
      <c r="E6003"/>
      <c r="F6003"/>
      <c r="G6003"/>
      <c r="H6003"/>
    </row>
    <row r="6004" spans="1:8" s="5" customFormat="1" x14ac:dyDescent="0.25">
      <c r="A6004"/>
      <c r="B6004" s="24"/>
      <c r="E6004"/>
      <c r="F6004"/>
      <c r="G6004"/>
      <c r="H6004"/>
    </row>
    <row r="6005" spans="1:8" s="5" customFormat="1" x14ac:dyDescent="0.25">
      <c r="A6005"/>
      <c r="B6005" s="24"/>
      <c r="E6005"/>
      <c r="F6005"/>
      <c r="G6005"/>
      <c r="H6005"/>
    </row>
    <row r="6006" spans="1:8" s="5" customFormat="1" x14ac:dyDescent="0.25">
      <c r="A6006"/>
      <c r="B6006" s="24"/>
      <c r="E6006"/>
      <c r="F6006"/>
      <c r="G6006"/>
      <c r="H6006"/>
    </row>
    <row r="6007" spans="1:8" s="5" customFormat="1" x14ac:dyDescent="0.25">
      <c r="A6007"/>
      <c r="B6007" s="24"/>
      <c r="E6007"/>
      <c r="F6007"/>
      <c r="G6007"/>
      <c r="H6007"/>
    </row>
    <row r="6008" spans="1:8" s="5" customFormat="1" x14ac:dyDescent="0.25">
      <c r="A6008"/>
      <c r="B6008" s="24"/>
      <c r="E6008"/>
      <c r="F6008"/>
      <c r="G6008"/>
      <c r="H6008"/>
    </row>
    <row r="6009" spans="1:8" s="5" customFormat="1" x14ac:dyDescent="0.25">
      <c r="A6009"/>
      <c r="B6009" s="24"/>
      <c r="E6009"/>
      <c r="F6009"/>
      <c r="G6009"/>
      <c r="H6009"/>
    </row>
    <row r="6010" spans="1:8" s="5" customFormat="1" x14ac:dyDescent="0.25">
      <c r="A6010"/>
      <c r="B6010" s="24"/>
      <c r="E6010"/>
      <c r="F6010"/>
      <c r="G6010"/>
      <c r="H6010"/>
    </row>
    <row r="6011" spans="1:8" s="5" customFormat="1" x14ac:dyDescent="0.25">
      <c r="A6011"/>
      <c r="B6011" s="24"/>
      <c r="E6011"/>
      <c r="F6011"/>
      <c r="G6011"/>
      <c r="H6011"/>
    </row>
    <row r="6012" spans="1:8" s="5" customFormat="1" x14ac:dyDescent="0.25">
      <c r="A6012"/>
      <c r="B6012" s="24"/>
      <c r="E6012"/>
      <c r="F6012"/>
      <c r="G6012"/>
      <c r="H6012"/>
    </row>
    <row r="6013" spans="1:8" s="5" customFormat="1" x14ac:dyDescent="0.25">
      <c r="A6013"/>
      <c r="B6013" s="24"/>
      <c r="E6013"/>
      <c r="F6013"/>
      <c r="G6013"/>
      <c r="H6013"/>
    </row>
    <row r="6014" spans="1:8" s="5" customFormat="1" x14ac:dyDescent="0.25">
      <c r="A6014"/>
      <c r="B6014" s="24"/>
      <c r="E6014"/>
      <c r="F6014"/>
      <c r="G6014"/>
      <c r="H6014"/>
    </row>
    <row r="6015" spans="1:8" s="5" customFormat="1" x14ac:dyDescent="0.25">
      <c r="A6015"/>
      <c r="B6015" s="24"/>
      <c r="E6015"/>
      <c r="F6015"/>
      <c r="G6015"/>
      <c r="H6015"/>
    </row>
    <row r="6016" spans="1:8" s="5" customFormat="1" x14ac:dyDescent="0.25">
      <c r="A6016"/>
      <c r="B6016" s="24"/>
      <c r="E6016"/>
      <c r="F6016"/>
      <c r="G6016"/>
      <c r="H6016"/>
    </row>
    <row r="6017" spans="1:8" s="5" customFormat="1" x14ac:dyDescent="0.25">
      <c r="A6017"/>
      <c r="B6017" s="24"/>
      <c r="E6017"/>
      <c r="F6017"/>
      <c r="G6017"/>
      <c r="H6017"/>
    </row>
    <row r="6018" spans="1:8" s="5" customFormat="1" x14ac:dyDescent="0.25">
      <c r="A6018"/>
      <c r="B6018" s="24"/>
      <c r="E6018"/>
      <c r="F6018"/>
      <c r="G6018"/>
      <c r="H6018"/>
    </row>
    <row r="6019" spans="1:8" s="5" customFormat="1" x14ac:dyDescent="0.25">
      <c r="A6019"/>
      <c r="B6019" s="24"/>
      <c r="E6019"/>
      <c r="F6019"/>
      <c r="G6019"/>
      <c r="H6019"/>
    </row>
    <row r="6020" spans="1:8" s="5" customFormat="1" x14ac:dyDescent="0.25">
      <c r="A6020"/>
      <c r="B6020" s="24"/>
      <c r="E6020"/>
      <c r="F6020"/>
      <c r="G6020"/>
      <c r="H6020"/>
    </row>
    <row r="6021" spans="1:8" s="5" customFormat="1" x14ac:dyDescent="0.25">
      <c r="A6021"/>
      <c r="B6021" s="24"/>
      <c r="E6021"/>
      <c r="F6021"/>
      <c r="G6021"/>
      <c r="H6021"/>
    </row>
    <row r="6022" spans="1:8" s="5" customFormat="1" x14ac:dyDescent="0.25">
      <c r="A6022"/>
      <c r="B6022" s="24"/>
      <c r="E6022"/>
      <c r="F6022"/>
      <c r="G6022"/>
      <c r="H6022"/>
    </row>
    <row r="6023" spans="1:8" s="5" customFormat="1" x14ac:dyDescent="0.25">
      <c r="A6023"/>
      <c r="B6023" s="24"/>
      <c r="E6023"/>
      <c r="F6023"/>
      <c r="G6023"/>
      <c r="H6023"/>
    </row>
    <row r="6024" spans="1:8" s="5" customFormat="1" x14ac:dyDescent="0.25">
      <c r="A6024"/>
      <c r="B6024" s="24"/>
      <c r="E6024"/>
      <c r="F6024"/>
      <c r="G6024"/>
      <c r="H6024"/>
    </row>
    <row r="6025" spans="1:8" s="5" customFormat="1" x14ac:dyDescent="0.25">
      <c r="A6025"/>
      <c r="B6025" s="24"/>
      <c r="E6025"/>
      <c r="F6025"/>
      <c r="G6025"/>
      <c r="H6025"/>
    </row>
    <row r="6026" spans="1:8" s="5" customFormat="1" x14ac:dyDescent="0.25">
      <c r="A6026"/>
      <c r="B6026" s="24"/>
      <c r="E6026"/>
      <c r="F6026"/>
      <c r="G6026"/>
      <c r="H6026"/>
    </row>
    <row r="6027" spans="1:8" s="5" customFormat="1" x14ac:dyDescent="0.25">
      <c r="A6027"/>
      <c r="B6027" s="24"/>
      <c r="E6027"/>
      <c r="F6027"/>
      <c r="G6027"/>
      <c r="H6027"/>
    </row>
    <row r="6028" spans="1:8" s="5" customFormat="1" x14ac:dyDescent="0.25">
      <c r="A6028"/>
      <c r="B6028" s="24"/>
      <c r="E6028"/>
      <c r="F6028"/>
      <c r="G6028"/>
      <c r="H6028"/>
    </row>
    <row r="6029" spans="1:8" s="5" customFormat="1" x14ac:dyDescent="0.25">
      <c r="A6029"/>
      <c r="B6029" s="24"/>
      <c r="E6029"/>
      <c r="F6029"/>
      <c r="G6029"/>
      <c r="H6029"/>
    </row>
    <row r="6030" spans="1:8" s="5" customFormat="1" x14ac:dyDescent="0.25">
      <c r="A6030"/>
      <c r="B6030" s="24"/>
      <c r="E6030"/>
      <c r="F6030"/>
      <c r="G6030"/>
      <c r="H6030"/>
    </row>
    <row r="6031" spans="1:8" s="5" customFormat="1" x14ac:dyDescent="0.25">
      <c r="A6031"/>
      <c r="B6031" s="24"/>
      <c r="E6031"/>
      <c r="F6031"/>
      <c r="G6031"/>
      <c r="H6031"/>
    </row>
    <row r="6032" spans="1:8" s="5" customFormat="1" x14ac:dyDescent="0.25">
      <c r="A6032"/>
      <c r="B6032" s="24"/>
      <c r="E6032"/>
      <c r="F6032"/>
      <c r="G6032"/>
      <c r="H6032"/>
    </row>
    <row r="6033" spans="1:8" s="5" customFormat="1" x14ac:dyDescent="0.25">
      <c r="A6033"/>
      <c r="B6033" s="24"/>
      <c r="E6033"/>
      <c r="F6033"/>
      <c r="G6033"/>
      <c r="H6033"/>
    </row>
    <row r="6034" spans="1:8" s="5" customFormat="1" x14ac:dyDescent="0.25">
      <c r="A6034"/>
      <c r="B6034" s="24"/>
      <c r="E6034"/>
      <c r="F6034"/>
      <c r="G6034"/>
      <c r="H6034"/>
    </row>
    <row r="6035" spans="1:8" s="5" customFormat="1" x14ac:dyDescent="0.25">
      <c r="A6035"/>
      <c r="B6035" s="24"/>
      <c r="E6035"/>
      <c r="F6035"/>
      <c r="G6035"/>
      <c r="H6035"/>
    </row>
    <row r="6036" spans="1:8" s="5" customFormat="1" x14ac:dyDescent="0.25">
      <c r="A6036"/>
      <c r="B6036" s="24"/>
      <c r="E6036"/>
      <c r="F6036"/>
      <c r="G6036"/>
      <c r="H6036"/>
    </row>
    <row r="6037" spans="1:8" s="5" customFormat="1" x14ac:dyDescent="0.25">
      <c r="A6037"/>
      <c r="B6037" s="24"/>
      <c r="E6037"/>
      <c r="F6037"/>
      <c r="G6037"/>
      <c r="H6037"/>
    </row>
    <row r="6038" spans="1:8" s="5" customFormat="1" x14ac:dyDescent="0.25">
      <c r="A6038"/>
      <c r="B6038" s="24"/>
      <c r="E6038"/>
      <c r="F6038"/>
      <c r="G6038"/>
      <c r="H6038"/>
    </row>
    <row r="6039" spans="1:8" s="5" customFormat="1" x14ac:dyDescent="0.25">
      <c r="A6039"/>
      <c r="B6039" s="24"/>
      <c r="E6039"/>
      <c r="F6039"/>
      <c r="G6039"/>
      <c r="H6039"/>
    </row>
    <row r="6040" spans="1:8" s="5" customFormat="1" x14ac:dyDescent="0.25">
      <c r="A6040"/>
      <c r="B6040" s="24"/>
      <c r="E6040"/>
      <c r="F6040"/>
      <c r="G6040"/>
      <c r="H6040"/>
    </row>
    <row r="6041" spans="1:8" s="5" customFormat="1" x14ac:dyDescent="0.25">
      <c r="A6041"/>
      <c r="B6041" s="24"/>
      <c r="E6041"/>
      <c r="F6041"/>
      <c r="G6041"/>
      <c r="H6041"/>
    </row>
    <row r="6042" spans="1:8" s="5" customFormat="1" x14ac:dyDescent="0.25">
      <c r="A6042"/>
      <c r="B6042" s="24"/>
      <c r="E6042"/>
      <c r="F6042"/>
      <c r="G6042"/>
      <c r="H6042"/>
    </row>
    <row r="6043" spans="1:8" s="5" customFormat="1" x14ac:dyDescent="0.25">
      <c r="A6043"/>
      <c r="B6043" s="24"/>
      <c r="E6043"/>
      <c r="F6043"/>
      <c r="G6043"/>
      <c r="H6043"/>
    </row>
    <row r="6044" spans="1:8" s="5" customFormat="1" x14ac:dyDescent="0.25">
      <c r="A6044"/>
      <c r="B6044" s="24"/>
      <c r="E6044"/>
      <c r="F6044"/>
      <c r="G6044"/>
      <c r="H6044"/>
    </row>
    <row r="6045" spans="1:8" s="5" customFormat="1" x14ac:dyDescent="0.25">
      <c r="A6045"/>
      <c r="B6045" s="24"/>
      <c r="E6045"/>
      <c r="F6045"/>
      <c r="G6045"/>
      <c r="H6045"/>
    </row>
    <row r="6046" spans="1:8" s="5" customFormat="1" x14ac:dyDescent="0.25">
      <c r="A6046"/>
      <c r="B6046" s="24"/>
      <c r="E6046"/>
      <c r="F6046"/>
      <c r="G6046"/>
      <c r="H6046"/>
    </row>
    <row r="6047" spans="1:8" s="5" customFormat="1" x14ac:dyDescent="0.25">
      <c r="A6047"/>
      <c r="B6047" s="24"/>
      <c r="E6047"/>
      <c r="F6047"/>
      <c r="G6047"/>
      <c r="H6047"/>
    </row>
    <row r="6048" spans="1:8" s="5" customFormat="1" x14ac:dyDescent="0.25">
      <c r="A6048"/>
      <c r="B6048" s="24"/>
      <c r="E6048"/>
      <c r="F6048"/>
      <c r="G6048"/>
      <c r="H6048"/>
    </row>
    <row r="6049" spans="1:8" s="5" customFormat="1" x14ac:dyDescent="0.25">
      <c r="A6049"/>
      <c r="B6049" s="24"/>
      <c r="E6049"/>
      <c r="F6049"/>
      <c r="G6049"/>
      <c r="H6049"/>
    </row>
    <row r="6050" spans="1:8" s="5" customFormat="1" x14ac:dyDescent="0.25">
      <c r="A6050"/>
      <c r="B6050" s="24"/>
      <c r="E6050"/>
      <c r="F6050"/>
      <c r="G6050"/>
      <c r="H6050"/>
    </row>
    <row r="6051" spans="1:8" s="5" customFormat="1" x14ac:dyDescent="0.25">
      <c r="A6051"/>
      <c r="B6051" s="24"/>
      <c r="E6051"/>
      <c r="F6051"/>
      <c r="G6051"/>
      <c r="H6051"/>
    </row>
    <row r="6052" spans="1:8" s="5" customFormat="1" x14ac:dyDescent="0.25">
      <c r="A6052"/>
      <c r="B6052" s="24"/>
      <c r="E6052"/>
      <c r="F6052"/>
      <c r="G6052"/>
      <c r="H6052"/>
    </row>
    <row r="6053" spans="1:8" s="5" customFormat="1" x14ac:dyDescent="0.25">
      <c r="A6053"/>
      <c r="B6053" s="24"/>
      <c r="E6053"/>
      <c r="F6053"/>
      <c r="G6053"/>
      <c r="H6053"/>
    </row>
    <row r="6054" spans="1:8" s="5" customFormat="1" x14ac:dyDescent="0.25">
      <c r="A6054"/>
      <c r="B6054" s="24"/>
      <c r="E6054"/>
      <c r="F6054"/>
      <c r="G6054"/>
      <c r="H6054"/>
    </row>
    <row r="6055" spans="1:8" s="5" customFormat="1" x14ac:dyDescent="0.25">
      <c r="A6055"/>
      <c r="B6055" s="24"/>
      <c r="E6055"/>
      <c r="F6055"/>
      <c r="G6055"/>
      <c r="H6055"/>
    </row>
    <row r="6056" spans="1:8" s="5" customFormat="1" x14ac:dyDescent="0.25">
      <c r="A6056"/>
      <c r="B6056" s="24"/>
      <c r="E6056"/>
      <c r="F6056"/>
      <c r="G6056"/>
      <c r="H6056"/>
    </row>
    <row r="6057" spans="1:8" s="5" customFormat="1" x14ac:dyDescent="0.25">
      <c r="A6057"/>
      <c r="B6057" s="24"/>
      <c r="E6057"/>
      <c r="F6057"/>
      <c r="G6057"/>
      <c r="H6057"/>
    </row>
    <row r="6058" spans="1:8" s="5" customFormat="1" x14ac:dyDescent="0.25">
      <c r="A6058"/>
      <c r="B6058" s="24"/>
      <c r="E6058"/>
      <c r="F6058"/>
      <c r="G6058"/>
      <c r="H6058"/>
    </row>
    <row r="6059" spans="1:8" s="5" customFormat="1" x14ac:dyDescent="0.25">
      <c r="A6059"/>
      <c r="B6059" s="24"/>
      <c r="E6059"/>
      <c r="F6059"/>
      <c r="G6059"/>
      <c r="H6059"/>
    </row>
    <row r="6060" spans="1:8" s="5" customFormat="1" x14ac:dyDescent="0.25">
      <c r="A6060"/>
      <c r="B6060" s="24"/>
      <c r="E6060"/>
      <c r="F6060"/>
      <c r="G6060"/>
      <c r="H6060"/>
    </row>
    <row r="6061" spans="1:8" s="5" customFormat="1" x14ac:dyDescent="0.25">
      <c r="A6061"/>
      <c r="B6061" s="24"/>
      <c r="E6061"/>
      <c r="F6061"/>
      <c r="G6061"/>
      <c r="H6061"/>
    </row>
    <row r="6062" spans="1:8" s="5" customFormat="1" x14ac:dyDescent="0.25">
      <c r="A6062"/>
      <c r="B6062" s="24"/>
      <c r="E6062"/>
      <c r="F6062"/>
      <c r="G6062"/>
      <c r="H6062"/>
    </row>
    <row r="6063" spans="1:8" s="5" customFormat="1" x14ac:dyDescent="0.25">
      <c r="A6063"/>
      <c r="B6063" s="24"/>
      <c r="E6063"/>
      <c r="F6063"/>
      <c r="G6063"/>
      <c r="H6063"/>
    </row>
    <row r="6064" spans="1:8" s="5" customFormat="1" x14ac:dyDescent="0.25">
      <c r="A6064"/>
      <c r="B6064" s="24"/>
      <c r="E6064"/>
      <c r="F6064"/>
      <c r="G6064"/>
      <c r="H6064"/>
    </row>
    <row r="6065" spans="1:8" s="5" customFormat="1" x14ac:dyDescent="0.25">
      <c r="A6065"/>
      <c r="B6065" s="24"/>
      <c r="E6065"/>
      <c r="F6065"/>
      <c r="G6065"/>
      <c r="H6065"/>
    </row>
    <row r="6066" spans="1:8" s="5" customFormat="1" x14ac:dyDescent="0.25">
      <c r="A6066"/>
      <c r="B6066" s="24"/>
      <c r="E6066"/>
      <c r="F6066"/>
      <c r="G6066"/>
      <c r="H6066"/>
    </row>
    <row r="6067" spans="1:8" s="5" customFormat="1" x14ac:dyDescent="0.25">
      <c r="A6067"/>
      <c r="B6067" s="24"/>
      <c r="E6067"/>
      <c r="F6067"/>
      <c r="G6067"/>
      <c r="H6067"/>
    </row>
    <row r="6068" spans="1:8" s="5" customFormat="1" x14ac:dyDescent="0.25">
      <c r="A6068"/>
      <c r="B6068" s="24"/>
      <c r="E6068"/>
      <c r="F6068"/>
      <c r="G6068"/>
      <c r="H6068"/>
    </row>
    <row r="6069" spans="1:8" s="5" customFormat="1" x14ac:dyDescent="0.25">
      <c r="A6069"/>
      <c r="B6069" s="24"/>
      <c r="E6069"/>
      <c r="F6069"/>
      <c r="G6069"/>
      <c r="H6069"/>
    </row>
    <row r="6070" spans="1:8" s="5" customFormat="1" x14ac:dyDescent="0.25">
      <c r="A6070"/>
      <c r="B6070" s="24"/>
      <c r="E6070"/>
      <c r="F6070"/>
      <c r="G6070"/>
      <c r="H6070"/>
    </row>
    <row r="6071" spans="1:8" s="5" customFormat="1" x14ac:dyDescent="0.25">
      <c r="A6071"/>
      <c r="B6071" s="24"/>
      <c r="E6071"/>
      <c r="F6071"/>
      <c r="G6071"/>
      <c r="H6071"/>
    </row>
    <row r="6072" spans="1:8" s="5" customFormat="1" x14ac:dyDescent="0.25">
      <c r="A6072"/>
      <c r="B6072" s="24"/>
      <c r="E6072"/>
      <c r="F6072"/>
      <c r="G6072"/>
      <c r="H6072"/>
    </row>
    <row r="6073" spans="1:8" s="5" customFormat="1" x14ac:dyDescent="0.25">
      <c r="A6073"/>
      <c r="B6073" s="24"/>
      <c r="E6073"/>
      <c r="F6073"/>
      <c r="G6073"/>
      <c r="H6073"/>
    </row>
    <row r="6074" spans="1:8" s="5" customFormat="1" x14ac:dyDescent="0.25">
      <c r="A6074"/>
      <c r="B6074" s="24"/>
      <c r="E6074"/>
      <c r="F6074"/>
      <c r="G6074"/>
      <c r="H6074"/>
    </row>
    <row r="6075" spans="1:8" s="5" customFormat="1" x14ac:dyDescent="0.25">
      <c r="A6075"/>
      <c r="B6075" s="24"/>
      <c r="E6075"/>
      <c r="F6075"/>
      <c r="G6075"/>
      <c r="H6075"/>
    </row>
    <row r="6076" spans="1:8" s="5" customFormat="1" x14ac:dyDescent="0.25">
      <c r="A6076"/>
      <c r="B6076" s="24"/>
      <c r="E6076"/>
      <c r="F6076"/>
      <c r="G6076"/>
      <c r="H6076"/>
    </row>
    <row r="6077" spans="1:8" s="5" customFormat="1" x14ac:dyDescent="0.25">
      <c r="A6077"/>
      <c r="B6077" s="24"/>
      <c r="E6077"/>
      <c r="F6077"/>
      <c r="G6077"/>
      <c r="H6077"/>
    </row>
    <row r="6078" spans="1:8" s="5" customFormat="1" x14ac:dyDescent="0.25">
      <c r="A6078"/>
      <c r="B6078" s="24"/>
      <c r="E6078"/>
      <c r="F6078"/>
      <c r="G6078"/>
      <c r="H6078"/>
    </row>
    <row r="6079" spans="1:8" s="5" customFormat="1" x14ac:dyDescent="0.25">
      <c r="A6079"/>
      <c r="B6079" s="24"/>
      <c r="E6079"/>
      <c r="F6079"/>
      <c r="G6079"/>
      <c r="H6079"/>
    </row>
    <row r="6080" spans="1:8" s="5" customFormat="1" x14ac:dyDescent="0.25">
      <c r="A6080"/>
      <c r="B6080" s="24"/>
      <c r="E6080"/>
      <c r="F6080"/>
      <c r="G6080"/>
      <c r="H6080"/>
    </row>
    <row r="6081" spans="1:8" s="5" customFormat="1" x14ac:dyDescent="0.25">
      <c r="A6081"/>
      <c r="B6081" s="24"/>
      <c r="E6081"/>
      <c r="F6081"/>
      <c r="G6081"/>
      <c r="H6081"/>
    </row>
    <row r="6082" spans="1:8" s="5" customFormat="1" x14ac:dyDescent="0.25">
      <c r="A6082"/>
      <c r="B6082" s="24"/>
      <c r="E6082"/>
      <c r="F6082"/>
      <c r="G6082"/>
      <c r="H6082"/>
    </row>
    <row r="6083" spans="1:8" s="5" customFormat="1" x14ac:dyDescent="0.25">
      <c r="A6083"/>
      <c r="B6083" s="24"/>
      <c r="E6083"/>
      <c r="F6083"/>
      <c r="G6083"/>
      <c r="H6083"/>
    </row>
    <row r="6084" spans="1:8" s="5" customFormat="1" x14ac:dyDescent="0.25">
      <c r="A6084"/>
      <c r="B6084" s="24"/>
      <c r="E6084"/>
      <c r="F6084"/>
      <c r="G6084"/>
      <c r="H6084"/>
    </row>
    <row r="6085" spans="1:8" s="5" customFormat="1" x14ac:dyDescent="0.25">
      <c r="A6085"/>
      <c r="B6085" s="24"/>
      <c r="E6085"/>
      <c r="F6085"/>
      <c r="G6085"/>
      <c r="H6085"/>
    </row>
    <row r="6086" spans="1:8" s="5" customFormat="1" x14ac:dyDescent="0.25">
      <c r="A6086"/>
      <c r="B6086" s="24"/>
      <c r="E6086"/>
      <c r="F6086"/>
      <c r="G6086"/>
      <c r="H6086"/>
    </row>
    <row r="6087" spans="1:8" s="5" customFormat="1" x14ac:dyDescent="0.25">
      <c r="A6087"/>
      <c r="B6087" s="24"/>
      <c r="E6087"/>
      <c r="F6087"/>
      <c r="G6087"/>
      <c r="H6087"/>
    </row>
    <row r="6088" spans="1:8" s="5" customFormat="1" x14ac:dyDescent="0.25">
      <c r="A6088"/>
      <c r="B6088" s="24"/>
      <c r="E6088"/>
      <c r="F6088"/>
      <c r="G6088"/>
      <c r="H6088"/>
    </row>
    <row r="6089" spans="1:8" s="5" customFormat="1" x14ac:dyDescent="0.25">
      <c r="A6089"/>
      <c r="B6089" s="24"/>
      <c r="E6089"/>
      <c r="F6089"/>
      <c r="G6089"/>
      <c r="H6089"/>
    </row>
    <row r="6090" spans="1:8" s="5" customFormat="1" x14ac:dyDescent="0.25">
      <c r="A6090"/>
      <c r="B6090" s="24"/>
      <c r="E6090"/>
      <c r="F6090"/>
      <c r="G6090"/>
      <c r="H6090"/>
    </row>
    <row r="6091" spans="1:8" s="5" customFormat="1" x14ac:dyDescent="0.25">
      <c r="A6091"/>
      <c r="B6091" s="24"/>
      <c r="E6091"/>
      <c r="F6091"/>
      <c r="G6091"/>
      <c r="H6091"/>
    </row>
    <row r="6092" spans="1:8" s="5" customFormat="1" x14ac:dyDescent="0.25">
      <c r="A6092"/>
      <c r="B6092" s="24"/>
      <c r="E6092"/>
      <c r="F6092"/>
      <c r="G6092"/>
      <c r="H6092"/>
    </row>
    <row r="6093" spans="1:8" s="5" customFormat="1" x14ac:dyDescent="0.25">
      <c r="A6093"/>
      <c r="B6093" s="24"/>
      <c r="E6093"/>
      <c r="F6093"/>
      <c r="G6093"/>
      <c r="H6093"/>
    </row>
    <row r="6094" spans="1:8" s="5" customFormat="1" x14ac:dyDescent="0.25">
      <c r="A6094"/>
      <c r="B6094" s="24"/>
      <c r="E6094"/>
      <c r="F6094"/>
      <c r="G6094"/>
      <c r="H6094"/>
    </row>
    <row r="6095" spans="1:8" s="5" customFormat="1" x14ac:dyDescent="0.25">
      <c r="A6095"/>
      <c r="B6095" s="24"/>
      <c r="E6095"/>
      <c r="F6095"/>
      <c r="G6095"/>
      <c r="H6095"/>
    </row>
    <row r="6096" spans="1:8" s="5" customFormat="1" x14ac:dyDescent="0.25">
      <c r="A6096"/>
      <c r="B6096" s="24"/>
      <c r="E6096"/>
      <c r="F6096"/>
      <c r="G6096"/>
      <c r="H6096"/>
    </row>
    <row r="6097" spans="1:8" s="5" customFormat="1" x14ac:dyDescent="0.25">
      <c r="A6097"/>
      <c r="B6097" s="24"/>
      <c r="E6097"/>
      <c r="F6097"/>
      <c r="G6097"/>
      <c r="H6097"/>
    </row>
    <row r="6098" spans="1:8" s="5" customFormat="1" x14ac:dyDescent="0.25">
      <c r="A6098"/>
      <c r="B6098" s="24"/>
      <c r="E6098"/>
      <c r="F6098"/>
      <c r="G6098"/>
      <c r="H6098"/>
    </row>
    <row r="6099" spans="1:8" s="5" customFormat="1" x14ac:dyDescent="0.25">
      <c r="A6099"/>
      <c r="B6099" s="24"/>
      <c r="E6099"/>
      <c r="F6099"/>
      <c r="G6099"/>
      <c r="H6099"/>
    </row>
    <row r="6100" spans="1:8" s="5" customFormat="1" x14ac:dyDescent="0.25">
      <c r="A6100"/>
      <c r="B6100" s="24"/>
      <c r="E6100"/>
      <c r="F6100"/>
      <c r="G6100"/>
      <c r="H6100"/>
    </row>
    <row r="6101" spans="1:8" s="5" customFormat="1" x14ac:dyDescent="0.25">
      <c r="A6101"/>
      <c r="B6101" s="24"/>
      <c r="E6101"/>
      <c r="F6101"/>
      <c r="G6101"/>
      <c r="H6101"/>
    </row>
    <row r="6102" spans="1:8" s="5" customFormat="1" x14ac:dyDescent="0.25">
      <c r="A6102"/>
      <c r="B6102" s="24"/>
      <c r="E6102"/>
      <c r="F6102"/>
      <c r="G6102"/>
      <c r="H6102"/>
    </row>
    <row r="6103" spans="1:8" s="5" customFormat="1" x14ac:dyDescent="0.25">
      <c r="A6103"/>
      <c r="B6103" s="24"/>
      <c r="E6103"/>
      <c r="F6103"/>
      <c r="G6103"/>
      <c r="H6103"/>
    </row>
    <row r="6104" spans="1:8" s="5" customFormat="1" x14ac:dyDescent="0.25">
      <c r="A6104"/>
      <c r="B6104" s="24"/>
      <c r="E6104"/>
      <c r="F6104"/>
      <c r="G6104"/>
      <c r="H6104"/>
    </row>
    <row r="6105" spans="1:8" s="5" customFormat="1" x14ac:dyDescent="0.25">
      <c r="A6105"/>
      <c r="B6105" s="24"/>
      <c r="E6105"/>
      <c r="F6105"/>
      <c r="G6105"/>
      <c r="H6105"/>
    </row>
    <row r="6106" spans="1:8" s="5" customFormat="1" x14ac:dyDescent="0.25">
      <c r="A6106"/>
      <c r="B6106" s="24"/>
      <c r="E6106"/>
      <c r="F6106"/>
      <c r="G6106"/>
      <c r="H6106"/>
    </row>
    <row r="6107" spans="1:8" s="5" customFormat="1" x14ac:dyDescent="0.25">
      <c r="A6107"/>
      <c r="B6107" s="24"/>
      <c r="E6107"/>
      <c r="F6107"/>
      <c r="G6107"/>
      <c r="H6107"/>
    </row>
    <row r="6108" spans="1:8" s="5" customFormat="1" x14ac:dyDescent="0.25">
      <c r="A6108"/>
      <c r="B6108" s="24"/>
      <c r="E6108"/>
      <c r="F6108"/>
      <c r="G6108"/>
      <c r="H6108"/>
    </row>
    <row r="6109" spans="1:8" s="5" customFormat="1" x14ac:dyDescent="0.25">
      <c r="A6109"/>
      <c r="B6109" s="24"/>
      <c r="E6109"/>
      <c r="F6109"/>
      <c r="G6109"/>
      <c r="H6109"/>
    </row>
    <row r="6110" spans="1:8" s="5" customFormat="1" x14ac:dyDescent="0.25">
      <c r="A6110"/>
      <c r="B6110" s="24"/>
      <c r="E6110"/>
      <c r="F6110"/>
      <c r="G6110"/>
      <c r="H6110"/>
    </row>
    <row r="6111" spans="1:8" s="5" customFormat="1" x14ac:dyDescent="0.25">
      <c r="A6111"/>
      <c r="B6111" s="24"/>
      <c r="E6111"/>
      <c r="F6111"/>
      <c r="G6111"/>
      <c r="H6111"/>
    </row>
    <row r="6112" spans="1:8" s="5" customFormat="1" x14ac:dyDescent="0.25">
      <c r="A6112"/>
      <c r="B6112" s="24"/>
      <c r="E6112"/>
      <c r="F6112"/>
      <c r="G6112"/>
      <c r="H6112"/>
    </row>
    <row r="6113" spans="1:8" s="5" customFormat="1" x14ac:dyDescent="0.25">
      <c r="A6113"/>
      <c r="B6113" s="24"/>
      <c r="E6113"/>
      <c r="F6113"/>
      <c r="G6113"/>
      <c r="H6113"/>
    </row>
    <row r="6114" spans="1:8" s="5" customFormat="1" x14ac:dyDescent="0.25">
      <c r="A6114"/>
      <c r="B6114" s="24"/>
      <c r="E6114"/>
      <c r="F6114"/>
      <c r="G6114"/>
      <c r="H6114"/>
    </row>
    <row r="6115" spans="1:8" s="5" customFormat="1" x14ac:dyDescent="0.25">
      <c r="A6115"/>
      <c r="B6115" s="24"/>
      <c r="E6115"/>
      <c r="F6115"/>
      <c r="G6115"/>
      <c r="H6115"/>
    </row>
    <row r="6116" spans="1:8" s="5" customFormat="1" x14ac:dyDescent="0.25">
      <c r="A6116"/>
      <c r="B6116" s="24"/>
      <c r="E6116"/>
      <c r="F6116"/>
      <c r="G6116"/>
      <c r="H6116"/>
    </row>
    <row r="6117" spans="1:8" s="5" customFormat="1" x14ac:dyDescent="0.25">
      <c r="A6117"/>
      <c r="B6117" s="24"/>
      <c r="E6117"/>
      <c r="F6117"/>
      <c r="G6117"/>
      <c r="H6117"/>
    </row>
    <row r="6118" spans="1:8" s="5" customFormat="1" x14ac:dyDescent="0.25">
      <c r="A6118"/>
      <c r="B6118" s="24"/>
      <c r="E6118"/>
      <c r="F6118"/>
      <c r="G6118"/>
      <c r="H6118"/>
    </row>
    <row r="6119" spans="1:8" s="5" customFormat="1" x14ac:dyDescent="0.25">
      <c r="A6119"/>
      <c r="B6119" s="24"/>
      <c r="E6119"/>
      <c r="F6119"/>
      <c r="G6119"/>
      <c r="H6119"/>
    </row>
    <row r="6120" spans="1:8" s="5" customFormat="1" x14ac:dyDescent="0.25">
      <c r="A6120"/>
      <c r="B6120" s="24"/>
      <c r="E6120"/>
      <c r="F6120"/>
      <c r="G6120"/>
      <c r="H6120"/>
    </row>
    <row r="6121" spans="1:8" s="5" customFormat="1" x14ac:dyDescent="0.25">
      <c r="A6121"/>
      <c r="B6121" s="24"/>
      <c r="E6121"/>
      <c r="F6121"/>
      <c r="G6121"/>
      <c r="H6121"/>
    </row>
    <row r="6122" spans="1:8" s="5" customFormat="1" x14ac:dyDescent="0.25">
      <c r="A6122"/>
      <c r="B6122" s="24"/>
      <c r="E6122"/>
      <c r="F6122"/>
      <c r="G6122"/>
      <c r="H6122"/>
    </row>
    <row r="6123" spans="1:8" s="5" customFormat="1" x14ac:dyDescent="0.25">
      <c r="A6123"/>
      <c r="B6123" s="24"/>
      <c r="E6123"/>
      <c r="F6123"/>
      <c r="G6123"/>
      <c r="H6123"/>
    </row>
    <row r="6124" spans="1:8" s="5" customFormat="1" x14ac:dyDescent="0.25">
      <c r="A6124"/>
      <c r="B6124" s="24"/>
      <c r="E6124"/>
      <c r="F6124"/>
      <c r="G6124"/>
      <c r="H6124"/>
    </row>
    <row r="6125" spans="1:8" s="5" customFormat="1" x14ac:dyDescent="0.25">
      <c r="A6125"/>
      <c r="B6125" s="24"/>
      <c r="E6125"/>
      <c r="F6125"/>
      <c r="G6125"/>
      <c r="H6125"/>
    </row>
    <row r="6126" spans="1:8" s="5" customFormat="1" x14ac:dyDescent="0.25">
      <c r="A6126"/>
      <c r="B6126" s="24"/>
      <c r="E6126"/>
      <c r="F6126"/>
      <c r="G6126"/>
      <c r="H6126"/>
    </row>
    <row r="6127" spans="1:8" s="5" customFormat="1" x14ac:dyDescent="0.25">
      <c r="A6127"/>
      <c r="B6127" s="24"/>
      <c r="E6127"/>
      <c r="F6127"/>
      <c r="G6127"/>
      <c r="H6127"/>
    </row>
    <row r="6128" spans="1:8" s="5" customFormat="1" x14ac:dyDescent="0.25">
      <c r="A6128"/>
      <c r="B6128" s="24"/>
      <c r="E6128"/>
      <c r="F6128"/>
      <c r="G6128"/>
      <c r="H6128"/>
    </row>
    <row r="6129" spans="1:8" s="5" customFormat="1" x14ac:dyDescent="0.25">
      <c r="A6129"/>
      <c r="B6129" s="24"/>
      <c r="E6129"/>
      <c r="F6129"/>
      <c r="G6129"/>
      <c r="H6129"/>
    </row>
    <row r="6130" spans="1:8" s="5" customFormat="1" x14ac:dyDescent="0.25">
      <c r="A6130"/>
      <c r="B6130" s="24"/>
      <c r="E6130"/>
      <c r="F6130"/>
      <c r="G6130"/>
      <c r="H6130"/>
    </row>
    <row r="6131" spans="1:8" s="5" customFormat="1" x14ac:dyDescent="0.25">
      <c r="A6131"/>
      <c r="B6131" s="24"/>
      <c r="E6131"/>
      <c r="F6131"/>
      <c r="G6131"/>
      <c r="H6131"/>
    </row>
    <row r="6132" spans="1:8" s="5" customFormat="1" x14ac:dyDescent="0.25">
      <c r="A6132"/>
      <c r="B6132" s="24"/>
      <c r="E6132"/>
      <c r="F6132"/>
      <c r="G6132"/>
      <c r="H6132"/>
    </row>
    <row r="6133" spans="1:8" s="5" customFormat="1" x14ac:dyDescent="0.25">
      <c r="A6133"/>
      <c r="B6133" s="24"/>
      <c r="E6133"/>
      <c r="F6133"/>
      <c r="G6133"/>
      <c r="H6133"/>
    </row>
    <row r="6134" spans="1:8" s="5" customFormat="1" x14ac:dyDescent="0.25">
      <c r="A6134"/>
      <c r="B6134" s="24"/>
      <c r="E6134"/>
      <c r="F6134"/>
      <c r="G6134"/>
      <c r="H6134"/>
    </row>
    <row r="6135" spans="1:8" s="5" customFormat="1" x14ac:dyDescent="0.25">
      <c r="A6135"/>
      <c r="B6135" s="24"/>
      <c r="E6135"/>
      <c r="F6135"/>
      <c r="G6135"/>
      <c r="H6135"/>
    </row>
    <row r="6136" spans="1:8" s="5" customFormat="1" x14ac:dyDescent="0.25">
      <c r="A6136"/>
      <c r="B6136" s="24"/>
      <c r="E6136"/>
      <c r="F6136"/>
      <c r="G6136"/>
      <c r="H6136"/>
    </row>
    <row r="6137" spans="1:8" s="5" customFormat="1" x14ac:dyDescent="0.25">
      <c r="A6137"/>
      <c r="B6137" s="24"/>
      <c r="E6137"/>
      <c r="F6137"/>
      <c r="G6137"/>
      <c r="H6137"/>
    </row>
    <row r="6138" spans="1:8" s="5" customFormat="1" x14ac:dyDescent="0.25">
      <c r="A6138"/>
      <c r="B6138" s="24"/>
      <c r="E6138"/>
      <c r="F6138"/>
      <c r="G6138"/>
      <c r="H6138"/>
    </row>
    <row r="6139" spans="1:8" s="5" customFormat="1" x14ac:dyDescent="0.25">
      <c r="A6139"/>
      <c r="B6139" s="24"/>
      <c r="E6139"/>
      <c r="F6139"/>
      <c r="G6139"/>
      <c r="H6139"/>
    </row>
    <row r="6140" spans="1:8" s="5" customFormat="1" x14ac:dyDescent="0.25">
      <c r="A6140"/>
      <c r="B6140" s="24"/>
      <c r="E6140"/>
      <c r="F6140"/>
      <c r="G6140"/>
      <c r="H6140"/>
    </row>
    <row r="6141" spans="1:8" s="5" customFormat="1" x14ac:dyDescent="0.25">
      <c r="A6141"/>
      <c r="B6141" s="24"/>
      <c r="E6141"/>
      <c r="F6141"/>
      <c r="G6141"/>
      <c r="H6141"/>
    </row>
    <row r="6142" spans="1:8" s="5" customFormat="1" x14ac:dyDescent="0.25">
      <c r="A6142"/>
      <c r="B6142" s="24"/>
      <c r="E6142"/>
      <c r="F6142"/>
      <c r="G6142"/>
      <c r="H6142"/>
    </row>
    <row r="6143" spans="1:8" s="5" customFormat="1" x14ac:dyDescent="0.25">
      <c r="A6143"/>
      <c r="B6143" s="24"/>
      <c r="E6143"/>
      <c r="F6143"/>
      <c r="G6143"/>
      <c r="H6143"/>
    </row>
    <row r="6144" spans="1:8" s="5" customFormat="1" x14ac:dyDescent="0.25">
      <c r="A6144"/>
      <c r="B6144" s="24"/>
      <c r="E6144"/>
      <c r="F6144"/>
      <c r="G6144"/>
      <c r="H6144"/>
    </row>
    <row r="6145" spans="1:8" s="5" customFormat="1" x14ac:dyDescent="0.25">
      <c r="A6145"/>
      <c r="B6145" s="24"/>
      <c r="E6145"/>
      <c r="F6145"/>
      <c r="G6145"/>
      <c r="H6145"/>
    </row>
    <row r="6146" spans="1:8" s="5" customFormat="1" x14ac:dyDescent="0.25">
      <c r="A6146"/>
      <c r="B6146" s="24"/>
      <c r="E6146"/>
      <c r="F6146"/>
      <c r="G6146"/>
      <c r="H6146"/>
    </row>
    <row r="6147" spans="1:8" s="5" customFormat="1" x14ac:dyDescent="0.25">
      <c r="A6147"/>
      <c r="B6147" s="24"/>
      <c r="E6147"/>
      <c r="F6147"/>
      <c r="G6147"/>
      <c r="H6147"/>
    </row>
    <row r="6148" spans="1:8" s="5" customFormat="1" x14ac:dyDescent="0.25">
      <c r="A6148"/>
      <c r="B6148" s="24"/>
      <c r="E6148"/>
      <c r="F6148"/>
      <c r="G6148"/>
      <c r="H6148"/>
    </row>
    <row r="6149" spans="1:8" s="5" customFormat="1" x14ac:dyDescent="0.25">
      <c r="A6149"/>
      <c r="B6149" s="24"/>
      <c r="E6149"/>
      <c r="F6149"/>
      <c r="G6149"/>
      <c r="H6149"/>
    </row>
    <row r="6150" spans="1:8" s="5" customFormat="1" x14ac:dyDescent="0.25">
      <c r="A6150"/>
      <c r="B6150" s="24"/>
      <c r="E6150"/>
      <c r="F6150"/>
      <c r="G6150"/>
      <c r="H6150"/>
    </row>
    <row r="6151" spans="1:8" s="5" customFormat="1" x14ac:dyDescent="0.25">
      <c r="A6151"/>
      <c r="B6151" s="24"/>
      <c r="E6151"/>
      <c r="F6151"/>
      <c r="G6151"/>
      <c r="H6151"/>
    </row>
    <row r="6152" spans="1:8" s="5" customFormat="1" x14ac:dyDescent="0.25">
      <c r="A6152"/>
      <c r="B6152" s="24"/>
      <c r="E6152"/>
      <c r="F6152"/>
      <c r="G6152"/>
      <c r="H6152"/>
    </row>
    <row r="6153" spans="1:8" s="5" customFormat="1" x14ac:dyDescent="0.25">
      <c r="A6153"/>
      <c r="B6153" s="24"/>
      <c r="E6153"/>
      <c r="F6153"/>
      <c r="G6153"/>
      <c r="H6153"/>
    </row>
    <row r="6154" spans="1:8" s="5" customFormat="1" x14ac:dyDescent="0.25">
      <c r="A6154"/>
      <c r="B6154" s="24"/>
      <c r="E6154"/>
      <c r="F6154"/>
      <c r="G6154"/>
      <c r="H6154"/>
    </row>
    <row r="6155" spans="1:8" s="5" customFormat="1" x14ac:dyDescent="0.25">
      <c r="A6155"/>
      <c r="B6155" s="24"/>
      <c r="E6155"/>
      <c r="F6155"/>
      <c r="G6155"/>
      <c r="H6155"/>
    </row>
    <row r="6156" spans="1:8" s="5" customFormat="1" x14ac:dyDescent="0.25">
      <c r="A6156"/>
      <c r="B6156" s="24"/>
      <c r="E6156"/>
      <c r="F6156"/>
      <c r="G6156"/>
      <c r="H6156"/>
    </row>
    <row r="6157" spans="1:8" s="5" customFormat="1" x14ac:dyDescent="0.25">
      <c r="A6157"/>
      <c r="B6157" s="24"/>
      <c r="E6157"/>
      <c r="F6157"/>
      <c r="G6157"/>
      <c r="H6157"/>
    </row>
    <row r="6158" spans="1:8" s="5" customFormat="1" x14ac:dyDescent="0.25">
      <c r="A6158"/>
      <c r="B6158" s="24"/>
      <c r="E6158"/>
      <c r="F6158"/>
      <c r="G6158"/>
      <c r="H6158"/>
    </row>
    <row r="6159" spans="1:8" s="5" customFormat="1" x14ac:dyDescent="0.25">
      <c r="A6159"/>
      <c r="B6159" s="24"/>
      <c r="E6159"/>
      <c r="F6159"/>
      <c r="G6159"/>
      <c r="H6159"/>
    </row>
    <row r="6160" spans="1:8" s="5" customFormat="1" x14ac:dyDescent="0.25">
      <c r="A6160"/>
      <c r="B6160" s="24"/>
      <c r="E6160"/>
      <c r="F6160"/>
      <c r="G6160"/>
      <c r="H6160"/>
    </row>
    <row r="6161" spans="1:8" s="5" customFormat="1" x14ac:dyDescent="0.25">
      <c r="A6161"/>
      <c r="B6161" s="24"/>
      <c r="E6161"/>
      <c r="F6161"/>
      <c r="G6161"/>
      <c r="H6161"/>
    </row>
    <row r="6162" spans="1:8" s="5" customFormat="1" x14ac:dyDescent="0.25">
      <c r="A6162"/>
      <c r="B6162" s="24"/>
      <c r="E6162"/>
      <c r="F6162"/>
      <c r="G6162"/>
      <c r="H6162"/>
    </row>
    <row r="6163" spans="1:8" s="5" customFormat="1" x14ac:dyDescent="0.25">
      <c r="A6163"/>
      <c r="B6163" s="24"/>
      <c r="E6163"/>
      <c r="F6163"/>
      <c r="G6163"/>
      <c r="H6163"/>
    </row>
    <row r="6164" spans="1:8" s="5" customFormat="1" x14ac:dyDescent="0.25">
      <c r="A6164"/>
      <c r="B6164" s="24"/>
      <c r="E6164"/>
      <c r="F6164"/>
      <c r="G6164"/>
      <c r="H6164"/>
    </row>
    <row r="6165" spans="1:8" s="5" customFormat="1" x14ac:dyDescent="0.25">
      <c r="A6165"/>
      <c r="B6165" s="24"/>
      <c r="E6165"/>
      <c r="F6165"/>
      <c r="G6165"/>
      <c r="H6165"/>
    </row>
    <row r="6166" spans="1:8" s="5" customFormat="1" x14ac:dyDescent="0.25">
      <c r="A6166"/>
      <c r="B6166" s="24"/>
      <c r="E6166"/>
      <c r="F6166"/>
      <c r="G6166"/>
      <c r="H6166"/>
    </row>
    <row r="6167" spans="1:8" s="5" customFormat="1" x14ac:dyDescent="0.25">
      <c r="A6167"/>
      <c r="B6167" s="24"/>
      <c r="E6167"/>
      <c r="F6167"/>
      <c r="G6167"/>
      <c r="H6167"/>
    </row>
    <row r="6168" spans="1:8" s="5" customFormat="1" x14ac:dyDescent="0.25">
      <c r="A6168"/>
      <c r="B6168" s="24"/>
      <c r="E6168"/>
      <c r="F6168"/>
      <c r="G6168"/>
      <c r="H6168"/>
    </row>
    <row r="6169" spans="1:8" s="5" customFormat="1" x14ac:dyDescent="0.25">
      <c r="A6169"/>
      <c r="B6169" s="24"/>
      <c r="E6169"/>
      <c r="F6169"/>
      <c r="G6169"/>
      <c r="H6169"/>
    </row>
    <row r="6170" spans="1:8" s="5" customFormat="1" x14ac:dyDescent="0.25">
      <c r="A6170"/>
      <c r="B6170" s="24"/>
      <c r="E6170"/>
      <c r="F6170"/>
      <c r="G6170"/>
      <c r="H6170"/>
    </row>
    <row r="6171" spans="1:8" s="5" customFormat="1" x14ac:dyDescent="0.25">
      <c r="A6171"/>
      <c r="B6171" s="24"/>
      <c r="E6171"/>
      <c r="F6171"/>
      <c r="G6171"/>
      <c r="H6171"/>
    </row>
    <row r="6172" spans="1:8" s="5" customFormat="1" x14ac:dyDescent="0.25">
      <c r="A6172"/>
      <c r="B6172" s="24"/>
      <c r="E6172"/>
      <c r="F6172"/>
      <c r="G6172"/>
      <c r="H6172"/>
    </row>
    <row r="6173" spans="1:8" s="5" customFormat="1" x14ac:dyDescent="0.25">
      <c r="A6173"/>
      <c r="B6173" s="24"/>
      <c r="E6173"/>
      <c r="F6173"/>
      <c r="G6173"/>
      <c r="H6173"/>
    </row>
    <row r="6174" spans="1:8" s="5" customFormat="1" x14ac:dyDescent="0.25">
      <c r="A6174"/>
      <c r="B6174" s="24"/>
      <c r="E6174"/>
      <c r="F6174"/>
      <c r="G6174"/>
      <c r="H6174"/>
    </row>
    <row r="6175" spans="1:8" s="5" customFormat="1" x14ac:dyDescent="0.25">
      <c r="A6175"/>
      <c r="B6175" s="24"/>
      <c r="E6175"/>
      <c r="F6175"/>
      <c r="G6175"/>
      <c r="H6175"/>
    </row>
    <row r="6176" spans="1:8" s="5" customFormat="1" x14ac:dyDescent="0.25">
      <c r="A6176"/>
      <c r="B6176" s="24"/>
      <c r="E6176"/>
      <c r="F6176"/>
      <c r="G6176"/>
      <c r="H6176"/>
    </row>
    <row r="6177" spans="1:8" s="5" customFormat="1" x14ac:dyDescent="0.25">
      <c r="A6177"/>
      <c r="B6177" s="24"/>
      <c r="E6177"/>
      <c r="F6177"/>
      <c r="G6177"/>
      <c r="H6177"/>
    </row>
    <row r="6178" spans="1:8" s="5" customFormat="1" x14ac:dyDescent="0.25">
      <c r="A6178"/>
      <c r="B6178" s="24"/>
      <c r="E6178"/>
      <c r="F6178"/>
      <c r="G6178"/>
      <c r="H6178"/>
    </row>
    <row r="6179" spans="1:8" s="5" customFormat="1" x14ac:dyDescent="0.25">
      <c r="A6179"/>
      <c r="B6179" s="24"/>
      <c r="E6179"/>
      <c r="F6179"/>
      <c r="G6179"/>
      <c r="H6179"/>
    </row>
    <row r="6180" spans="1:8" s="5" customFormat="1" x14ac:dyDescent="0.25">
      <c r="A6180"/>
      <c r="B6180" s="24"/>
      <c r="E6180"/>
      <c r="F6180"/>
      <c r="G6180"/>
      <c r="H6180"/>
    </row>
    <row r="6181" spans="1:8" s="5" customFormat="1" x14ac:dyDescent="0.25">
      <c r="A6181"/>
      <c r="B6181" s="24"/>
      <c r="E6181"/>
      <c r="F6181"/>
      <c r="G6181"/>
      <c r="H6181"/>
    </row>
    <row r="6182" spans="1:8" s="5" customFormat="1" x14ac:dyDescent="0.25">
      <c r="A6182"/>
      <c r="B6182" s="24"/>
      <c r="E6182"/>
      <c r="F6182"/>
      <c r="G6182"/>
      <c r="H6182"/>
    </row>
    <row r="6183" spans="1:8" s="5" customFormat="1" x14ac:dyDescent="0.25">
      <c r="A6183"/>
      <c r="B6183" s="24"/>
      <c r="E6183"/>
      <c r="F6183"/>
      <c r="G6183"/>
      <c r="H6183"/>
    </row>
    <row r="6184" spans="1:8" s="5" customFormat="1" x14ac:dyDescent="0.25">
      <c r="A6184"/>
      <c r="B6184" s="24"/>
      <c r="E6184"/>
      <c r="F6184"/>
      <c r="G6184"/>
      <c r="H6184"/>
    </row>
    <row r="6185" spans="1:8" s="5" customFormat="1" x14ac:dyDescent="0.25">
      <c r="A6185"/>
      <c r="B6185" s="24"/>
      <c r="E6185"/>
      <c r="F6185"/>
      <c r="G6185"/>
      <c r="H6185"/>
    </row>
    <row r="6186" spans="1:8" s="5" customFormat="1" x14ac:dyDescent="0.25">
      <c r="A6186"/>
      <c r="B6186" s="24"/>
      <c r="E6186"/>
      <c r="F6186"/>
      <c r="G6186"/>
      <c r="H6186"/>
    </row>
    <row r="6187" spans="1:8" s="5" customFormat="1" x14ac:dyDescent="0.25">
      <c r="A6187"/>
      <c r="B6187" s="24"/>
      <c r="E6187"/>
      <c r="F6187"/>
      <c r="G6187"/>
      <c r="H6187"/>
    </row>
    <row r="6188" spans="1:8" s="5" customFormat="1" x14ac:dyDescent="0.25">
      <c r="A6188"/>
      <c r="B6188" s="24"/>
      <c r="E6188"/>
      <c r="F6188"/>
      <c r="G6188"/>
      <c r="H6188"/>
    </row>
    <row r="6189" spans="1:8" s="5" customFormat="1" x14ac:dyDescent="0.25">
      <c r="A6189"/>
      <c r="B6189" s="24"/>
      <c r="E6189"/>
      <c r="F6189"/>
      <c r="G6189"/>
      <c r="H6189"/>
    </row>
    <row r="6190" spans="1:8" s="5" customFormat="1" x14ac:dyDescent="0.25">
      <c r="A6190"/>
      <c r="B6190" s="24"/>
      <c r="E6190"/>
      <c r="F6190"/>
      <c r="G6190"/>
      <c r="H6190"/>
    </row>
    <row r="6191" spans="1:8" s="5" customFormat="1" x14ac:dyDescent="0.25">
      <c r="A6191"/>
      <c r="B6191" s="24"/>
      <c r="E6191"/>
      <c r="F6191"/>
      <c r="G6191"/>
      <c r="H6191"/>
    </row>
    <row r="6192" spans="1:8" s="5" customFormat="1" x14ac:dyDescent="0.25">
      <c r="A6192"/>
      <c r="B6192" s="24"/>
      <c r="E6192"/>
      <c r="F6192"/>
      <c r="G6192"/>
      <c r="H6192"/>
    </row>
    <row r="6193" spans="1:8" s="5" customFormat="1" x14ac:dyDescent="0.25">
      <c r="A6193"/>
      <c r="B6193" s="24"/>
      <c r="E6193"/>
      <c r="F6193"/>
      <c r="G6193"/>
      <c r="H6193"/>
    </row>
    <row r="6194" spans="1:8" s="5" customFormat="1" x14ac:dyDescent="0.25">
      <c r="A6194"/>
      <c r="B6194" s="24"/>
      <c r="E6194"/>
      <c r="F6194"/>
      <c r="G6194"/>
      <c r="H6194"/>
    </row>
    <row r="6195" spans="1:8" s="5" customFormat="1" x14ac:dyDescent="0.25">
      <c r="A6195"/>
      <c r="B6195" s="24"/>
      <c r="E6195"/>
      <c r="F6195"/>
      <c r="G6195"/>
      <c r="H6195"/>
    </row>
    <row r="6196" spans="1:8" s="5" customFormat="1" x14ac:dyDescent="0.25">
      <c r="A6196"/>
      <c r="B6196" s="24"/>
      <c r="E6196"/>
      <c r="F6196"/>
      <c r="G6196"/>
      <c r="H6196"/>
    </row>
    <row r="6197" spans="1:8" s="5" customFormat="1" x14ac:dyDescent="0.25">
      <c r="A6197"/>
      <c r="B6197" s="24"/>
      <c r="E6197"/>
      <c r="F6197"/>
      <c r="G6197"/>
      <c r="H6197"/>
    </row>
    <row r="6198" spans="1:8" s="5" customFormat="1" x14ac:dyDescent="0.25">
      <c r="A6198"/>
      <c r="B6198" s="24"/>
      <c r="E6198"/>
      <c r="F6198"/>
      <c r="G6198"/>
      <c r="H6198"/>
    </row>
    <row r="6199" spans="1:8" s="5" customFormat="1" x14ac:dyDescent="0.25">
      <c r="A6199"/>
      <c r="B6199" s="24"/>
      <c r="E6199"/>
      <c r="F6199"/>
      <c r="G6199"/>
      <c r="H6199"/>
    </row>
    <row r="6200" spans="1:8" s="5" customFormat="1" x14ac:dyDescent="0.25">
      <c r="A6200"/>
      <c r="B6200" s="24"/>
      <c r="E6200"/>
      <c r="F6200"/>
      <c r="G6200"/>
      <c r="H6200"/>
    </row>
    <row r="6201" spans="1:8" s="5" customFormat="1" x14ac:dyDescent="0.25">
      <c r="A6201"/>
      <c r="B6201" s="24"/>
      <c r="E6201"/>
      <c r="F6201"/>
      <c r="G6201"/>
      <c r="H6201"/>
    </row>
    <row r="6202" spans="1:8" s="5" customFormat="1" x14ac:dyDescent="0.25">
      <c r="A6202"/>
      <c r="B6202" s="24"/>
      <c r="E6202"/>
      <c r="F6202"/>
      <c r="G6202"/>
      <c r="H6202"/>
    </row>
    <row r="6203" spans="1:8" s="5" customFormat="1" x14ac:dyDescent="0.25">
      <c r="A6203"/>
      <c r="B6203" s="24"/>
      <c r="E6203"/>
      <c r="F6203"/>
      <c r="G6203"/>
      <c r="H6203"/>
    </row>
    <row r="6204" spans="1:8" s="5" customFormat="1" x14ac:dyDescent="0.25">
      <c r="A6204"/>
      <c r="B6204" s="24"/>
      <c r="E6204"/>
      <c r="F6204"/>
      <c r="G6204"/>
      <c r="H6204"/>
    </row>
    <row r="6205" spans="1:8" s="5" customFormat="1" x14ac:dyDescent="0.25">
      <c r="A6205"/>
      <c r="B6205" s="24"/>
      <c r="E6205"/>
      <c r="F6205"/>
      <c r="G6205"/>
      <c r="H6205"/>
    </row>
    <row r="6206" spans="1:8" s="5" customFormat="1" x14ac:dyDescent="0.25">
      <c r="A6206"/>
      <c r="B6206" s="24"/>
      <c r="E6206"/>
      <c r="F6206"/>
      <c r="G6206"/>
      <c r="H6206"/>
    </row>
    <row r="6207" spans="1:8" s="5" customFormat="1" x14ac:dyDescent="0.25">
      <c r="A6207"/>
      <c r="B6207" s="24"/>
      <c r="E6207"/>
      <c r="F6207"/>
      <c r="G6207"/>
      <c r="H6207"/>
    </row>
    <row r="6208" spans="1:8" s="5" customFormat="1" x14ac:dyDescent="0.25">
      <c r="A6208"/>
      <c r="B6208" s="24"/>
      <c r="E6208"/>
      <c r="F6208"/>
      <c r="G6208"/>
      <c r="H6208"/>
    </row>
    <row r="6209" spans="1:8" s="5" customFormat="1" x14ac:dyDescent="0.25">
      <c r="A6209"/>
      <c r="B6209" s="24"/>
      <c r="E6209"/>
      <c r="F6209"/>
      <c r="G6209"/>
      <c r="H6209"/>
    </row>
    <row r="6210" spans="1:8" s="5" customFormat="1" x14ac:dyDescent="0.25">
      <c r="A6210"/>
      <c r="B6210" s="24"/>
      <c r="E6210"/>
      <c r="F6210"/>
      <c r="G6210"/>
      <c r="H6210"/>
    </row>
    <row r="6211" spans="1:8" s="5" customFormat="1" x14ac:dyDescent="0.25">
      <c r="A6211"/>
      <c r="B6211" s="24"/>
      <c r="E6211"/>
      <c r="F6211"/>
      <c r="G6211"/>
      <c r="H6211"/>
    </row>
    <row r="6212" spans="1:8" s="5" customFormat="1" x14ac:dyDescent="0.25">
      <c r="A6212"/>
      <c r="B6212" s="24"/>
      <c r="E6212"/>
      <c r="F6212"/>
      <c r="G6212"/>
      <c r="H6212"/>
    </row>
    <row r="6213" spans="1:8" s="5" customFormat="1" x14ac:dyDescent="0.25">
      <c r="A6213"/>
      <c r="B6213" s="24"/>
      <c r="E6213"/>
      <c r="F6213"/>
      <c r="G6213"/>
      <c r="H6213"/>
    </row>
    <row r="6214" spans="1:8" s="5" customFormat="1" x14ac:dyDescent="0.25">
      <c r="A6214"/>
      <c r="B6214" s="24"/>
      <c r="E6214"/>
      <c r="F6214"/>
      <c r="G6214"/>
      <c r="H6214"/>
    </row>
    <row r="6215" spans="1:8" s="5" customFormat="1" x14ac:dyDescent="0.25">
      <c r="A6215"/>
      <c r="B6215" s="24"/>
      <c r="E6215"/>
      <c r="F6215"/>
      <c r="G6215"/>
      <c r="H6215"/>
    </row>
    <row r="6216" spans="1:8" s="5" customFormat="1" x14ac:dyDescent="0.25">
      <c r="A6216"/>
      <c r="B6216" s="24"/>
      <c r="E6216"/>
      <c r="F6216"/>
      <c r="G6216"/>
      <c r="H6216"/>
    </row>
    <row r="6217" spans="1:8" s="5" customFormat="1" x14ac:dyDescent="0.25">
      <c r="A6217"/>
      <c r="B6217" s="24"/>
      <c r="E6217"/>
      <c r="F6217"/>
      <c r="G6217"/>
      <c r="H6217"/>
    </row>
    <row r="6218" spans="1:8" s="5" customFormat="1" x14ac:dyDescent="0.25">
      <c r="A6218"/>
      <c r="B6218" s="24"/>
      <c r="E6218"/>
      <c r="F6218"/>
      <c r="G6218"/>
      <c r="H6218"/>
    </row>
    <row r="6219" spans="1:8" s="5" customFormat="1" x14ac:dyDescent="0.25">
      <c r="A6219"/>
      <c r="B6219" s="24"/>
      <c r="E6219"/>
      <c r="F6219"/>
      <c r="G6219"/>
      <c r="H6219"/>
    </row>
    <row r="6220" spans="1:8" s="5" customFormat="1" x14ac:dyDescent="0.25">
      <c r="A6220"/>
      <c r="B6220" s="24"/>
      <c r="E6220"/>
      <c r="F6220"/>
      <c r="G6220"/>
      <c r="H6220"/>
    </row>
    <row r="6221" spans="1:8" s="5" customFormat="1" x14ac:dyDescent="0.25">
      <c r="A6221"/>
      <c r="B6221" s="24"/>
      <c r="E6221"/>
      <c r="F6221"/>
      <c r="G6221"/>
      <c r="H6221"/>
    </row>
    <row r="6222" spans="1:8" s="5" customFormat="1" x14ac:dyDescent="0.25">
      <c r="A6222"/>
      <c r="B6222" s="24"/>
      <c r="E6222"/>
      <c r="F6222"/>
      <c r="G6222"/>
      <c r="H6222"/>
    </row>
    <row r="6223" spans="1:8" s="5" customFormat="1" x14ac:dyDescent="0.25">
      <c r="A6223"/>
      <c r="B6223" s="24"/>
      <c r="E6223"/>
      <c r="F6223"/>
      <c r="G6223"/>
      <c r="H6223"/>
    </row>
    <row r="6224" spans="1:8" s="5" customFormat="1" x14ac:dyDescent="0.25">
      <c r="A6224"/>
      <c r="B6224" s="24"/>
      <c r="E6224"/>
      <c r="F6224"/>
      <c r="G6224"/>
      <c r="H6224"/>
    </row>
    <row r="6225" spans="1:8" s="5" customFormat="1" x14ac:dyDescent="0.25">
      <c r="A6225"/>
      <c r="B6225" s="24"/>
      <c r="E6225"/>
      <c r="F6225"/>
      <c r="G6225"/>
      <c r="H6225"/>
    </row>
    <row r="6226" spans="1:8" s="5" customFormat="1" x14ac:dyDescent="0.25">
      <c r="A6226"/>
      <c r="B6226" s="24"/>
      <c r="E6226"/>
      <c r="F6226"/>
      <c r="G6226"/>
      <c r="H6226"/>
    </row>
    <row r="6227" spans="1:8" s="5" customFormat="1" x14ac:dyDescent="0.25">
      <c r="A6227"/>
      <c r="B6227" s="24"/>
      <c r="E6227"/>
      <c r="F6227"/>
      <c r="G6227"/>
      <c r="H6227"/>
    </row>
    <row r="6228" spans="1:8" s="5" customFormat="1" x14ac:dyDescent="0.25">
      <c r="A6228"/>
      <c r="B6228" s="24"/>
      <c r="E6228"/>
      <c r="F6228"/>
      <c r="G6228"/>
      <c r="H6228"/>
    </row>
    <row r="6229" spans="1:8" s="5" customFormat="1" x14ac:dyDescent="0.25">
      <c r="A6229"/>
      <c r="B6229" s="24"/>
      <c r="E6229"/>
      <c r="F6229"/>
      <c r="G6229"/>
      <c r="H6229"/>
    </row>
    <row r="6230" spans="1:8" s="5" customFormat="1" x14ac:dyDescent="0.25">
      <c r="A6230"/>
      <c r="B6230" s="24"/>
      <c r="E6230"/>
      <c r="F6230"/>
      <c r="G6230"/>
      <c r="H6230"/>
    </row>
    <row r="6231" spans="1:8" s="5" customFormat="1" x14ac:dyDescent="0.25">
      <c r="A6231"/>
      <c r="B6231" s="24"/>
      <c r="E6231"/>
      <c r="F6231"/>
      <c r="G6231"/>
      <c r="H6231"/>
    </row>
    <row r="6232" spans="1:8" s="5" customFormat="1" x14ac:dyDescent="0.25">
      <c r="A6232"/>
      <c r="B6232" s="24"/>
      <c r="E6232"/>
      <c r="F6232"/>
      <c r="G6232"/>
      <c r="H6232"/>
    </row>
    <row r="6233" spans="1:8" s="5" customFormat="1" x14ac:dyDescent="0.25">
      <c r="A6233"/>
      <c r="B6233" s="24"/>
      <c r="E6233"/>
      <c r="F6233"/>
      <c r="G6233"/>
      <c r="H6233"/>
    </row>
    <row r="6234" spans="1:8" s="5" customFormat="1" x14ac:dyDescent="0.25">
      <c r="A6234"/>
      <c r="B6234" s="24"/>
      <c r="E6234"/>
      <c r="F6234"/>
      <c r="G6234"/>
      <c r="H6234"/>
    </row>
    <row r="6235" spans="1:8" s="5" customFormat="1" x14ac:dyDescent="0.25">
      <c r="A6235"/>
      <c r="B6235" s="24"/>
      <c r="E6235"/>
      <c r="F6235"/>
      <c r="G6235"/>
      <c r="H6235"/>
    </row>
    <row r="6236" spans="1:8" s="5" customFormat="1" x14ac:dyDescent="0.25">
      <c r="A6236"/>
      <c r="B6236" s="24"/>
      <c r="E6236"/>
      <c r="F6236"/>
      <c r="G6236"/>
      <c r="H6236"/>
    </row>
    <row r="6237" spans="1:8" s="5" customFormat="1" x14ac:dyDescent="0.25">
      <c r="A6237"/>
      <c r="B6237" s="24"/>
      <c r="E6237"/>
      <c r="F6237"/>
      <c r="G6237"/>
      <c r="H6237"/>
    </row>
    <row r="6238" spans="1:8" s="5" customFormat="1" x14ac:dyDescent="0.25">
      <c r="A6238"/>
      <c r="B6238" s="24"/>
      <c r="E6238"/>
      <c r="F6238"/>
      <c r="G6238"/>
      <c r="H6238"/>
    </row>
    <row r="6239" spans="1:8" s="5" customFormat="1" x14ac:dyDescent="0.25">
      <c r="A6239"/>
      <c r="B6239" s="24"/>
      <c r="E6239"/>
      <c r="F6239"/>
      <c r="G6239"/>
      <c r="H6239"/>
    </row>
    <row r="6240" spans="1:8" s="5" customFormat="1" x14ac:dyDescent="0.25">
      <c r="A6240"/>
      <c r="B6240" s="24"/>
      <c r="E6240"/>
      <c r="F6240"/>
      <c r="G6240"/>
      <c r="H6240"/>
    </row>
    <row r="6241" spans="1:8" s="5" customFormat="1" x14ac:dyDescent="0.25">
      <c r="A6241"/>
      <c r="B6241" s="24"/>
      <c r="E6241"/>
      <c r="F6241"/>
      <c r="G6241"/>
      <c r="H6241"/>
    </row>
    <row r="6242" spans="1:8" s="5" customFormat="1" x14ac:dyDescent="0.25">
      <c r="A6242"/>
      <c r="B6242" s="24"/>
      <c r="E6242"/>
      <c r="F6242"/>
      <c r="G6242"/>
      <c r="H6242"/>
    </row>
    <row r="6243" spans="1:8" s="5" customFormat="1" x14ac:dyDescent="0.25">
      <c r="A6243"/>
      <c r="B6243" s="24"/>
      <c r="E6243"/>
      <c r="F6243"/>
      <c r="G6243"/>
      <c r="H6243"/>
    </row>
    <row r="6244" spans="1:8" s="5" customFormat="1" x14ac:dyDescent="0.25">
      <c r="A6244"/>
      <c r="B6244" s="24"/>
      <c r="E6244"/>
      <c r="F6244"/>
      <c r="G6244"/>
      <c r="H6244"/>
    </row>
    <row r="6245" spans="1:8" s="5" customFormat="1" x14ac:dyDescent="0.25">
      <c r="A6245"/>
      <c r="B6245" s="24"/>
      <c r="E6245"/>
      <c r="F6245"/>
      <c r="G6245"/>
      <c r="H6245"/>
    </row>
    <row r="6246" spans="1:8" s="5" customFormat="1" x14ac:dyDescent="0.25">
      <c r="A6246"/>
      <c r="B6246" s="24"/>
      <c r="E6246"/>
      <c r="F6246"/>
      <c r="G6246"/>
      <c r="H6246"/>
    </row>
    <row r="6247" spans="1:8" s="5" customFormat="1" x14ac:dyDescent="0.25">
      <c r="A6247"/>
      <c r="B6247" s="24"/>
      <c r="E6247"/>
      <c r="F6247"/>
      <c r="G6247"/>
      <c r="H6247"/>
    </row>
    <row r="6248" spans="1:8" s="5" customFormat="1" x14ac:dyDescent="0.25">
      <c r="A6248"/>
      <c r="B6248" s="24"/>
      <c r="E6248"/>
      <c r="F6248"/>
      <c r="G6248"/>
      <c r="H6248"/>
    </row>
    <row r="6249" spans="1:8" s="5" customFormat="1" x14ac:dyDescent="0.25">
      <c r="A6249"/>
      <c r="B6249" s="24"/>
      <c r="E6249"/>
      <c r="F6249"/>
      <c r="G6249"/>
      <c r="H6249"/>
    </row>
    <row r="6250" spans="1:8" s="5" customFormat="1" x14ac:dyDescent="0.25">
      <c r="A6250"/>
      <c r="B6250" s="24"/>
      <c r="E6250"/>
      <c r="F6250"/>
      <c r="G6250"/>
      <c r="H6250"/>
    </row>
    <row r="6251" spans="1:8" s="5" customFormat="1" x14ac:dyDescent="0.25">
      <c r="A6251"/>
      <c r="B6251" s="24"/>
      <c r="E6251"/>
      <c r="F6251"/>
      <c r="G6251"/>
      <c r="H6251"/>
    </row>
    <row r="6252" spans="1:8" s="5" customFormat="1" x14ac:dyDescent="0.25">
      <c r="A6252"/>
      <c r="B6252" s="24"/>
      <c r="E6252"/>
      <c r="F6252"/>
      <c r="G6252"/>
      <c r="H6252"/>
    </row>
    <row r="6253" spans="1:8" s="5" customFormat="1" x14ac:dyDescent="0.25">
      <c r="A6253"/>
      <c r="B6253" s="24"/>
      <c r="E6253"/>
      <c r="F6253"/>
      <c r="G6253"/>
      <c r="H6253"/>
    </row>
    <row r="6254" spans="1:8" s="5" customFormat="1" x14ac:dyDescent="0.25">
      <c r="A6254"/>
      <c r="B6254" s="24"/>
      <c r="E6254"/>
      <c r="F6254"/>
      <c r="G6254"/>
      <c r="H6254"/>
    </row>
    <row r="6255" spans="1:8" s="5" customFormat="1" x14ac:dyDescent="0.25">
      <c r="A6255"/>
      <c r="B6255" s="24"/>
      <c r="E6255"/>
      <c r="F6255"/>
      <c r="G6255"/>
      <c r="H6255"/>
    </row>
    <row r="6256" spans="1:8" s="5" customFormat="1" x14ac:dyDescent="0.25">
      <c r="A6256"/>
      <c r="B6256" s="24"/>
      <c r="E6256"/>
      <c r="F6256"/>
      <c r="G6256"/>
      <c r="H6256"/>
    </row>
    <row r="6257" spans="1:8" s="5" customFormat="1" x14ac:dyDescent="0.25">
      <c r="A6257"/>
      <c r="B6257" s="24"/>
      <c r="E6257"/>
      <c r="F6257"/>
      <c r="G6257"/>
      <c r="H6257"/>
    </row>
    <row r="6258" spans="1:8" s="5" customFormat="1" x14ac:dyDescent="0.25">
      <c r="A6258"/>
      <c r="B6258" s="24"/>
      <c r="E6258"/>
      <c r="F6258"/>
      <c r="G6258"/>
      <c r="H6258"/>
    </row>
    <row r="6259" spans="1:8" s="5" customFormat="1" x14ac:dyDescent="0.25">
      <c r="A6259"/>
      <c r="B6259" s="24"/>
      <c r="E6259"/>
      <c r="F6259"/>
      <c r="G6259"/>
      <c r="H6259"/>
    </row>
    <row r="6260" spans="1:8" s="5" customFormat="1" x14ac:dyDescent="0.25">
      <c r="A6260"/>
      <c r="B6260" s="24"/>
      <c r="E6260"/>
      <c r="F6260"/>
      <c r="G6260"/>
      <c r="H6260"/>
    </row>
    <row r="6261" spans="1:8" s="5" customFormat="1" x14ac:dyDescent="0.25">
      <c r="A6261"/>
      <c r="B6261" s="24"/>
      <c r="E6261"/>
      <c r="F6261"/>
      <c r="G6261"/>
      <c r="H6261"/>
    </row>
    <row r="6262" spans="1:8" s="5" customFormat="1" x14ac:dyDescent="0.25">
      <c r="A6262"/>
      <c r="B6262" s="24"/>
      <c r="E6262"/>
      <c r="F6262"/>
      <c r="G6262"/>
      <c r="H6262"/>
    </row>
    <row r="6263" spans="1:8" s="5" customFormat="1" x14ac:dyDescent="0.25">
      <c r="A6263"/>
      <c r="B6263" s="24"/>
      <c r="E6263"/>
      <c r="F6263"/>
      <c r="G6263"/>
      <c r="H6263"/>
    </row>
    <row r="6264" spans="1:8" s="5" customFormat="1" x14ac:dyDescent="0.25">
      <c r="A6264"/>
      <c r="B6264" s="24"/>
      <c r="E6264"/>
      <c r="F6264"/>
      <c r="G6264"/>
      <c r="H6264"/>
    </row>
    <row r="6265" spans="1:8" s="5" customFormat="1" x14ac:dyDescent="0.25">
      <c r="A6265"/>
      <c r="B6265" s="24"/>
      <c r="E6265"/>
      <c r="F6265"/>
      <c r="G6265"/>
      <c r="H6265"/>
    </row>
    <row r="6266" spans="1:8" s="5" customFormat="1" x14ac:dyDescent="0.25">
      <c r="A6266"/>
      <c r="B6266" s="24"/>
      <c r="E6266"/>
      <c r="F6266"/>
      <c r="G6266"/>
      <c r="H6266"/>
    </row>
    <row r="6267" spans="1:8" s="5" customFormat="1" x14ac:dyDescent="0.25">
      <c r="A6267"/>
      <c r="B6267" s="24"/>
      <c r="E6267"/>
      <c r="F6267"/>
      <c r="G6267"/>
      <c r="H6267"/>
    </row>
    <row r="6268" spans="1:8" s="5" customFormat="1" x14ac:dyDescent="0.25">
      <c r="A6268"/>
      <c r="B6268" s="24"/>
      <c r="E6268"/>
      <c r="F6268"/>
      <c r="G6268"/>
      <c r="H6268"/>
    </row>
    <row r="6269" spans="1:8" s="5" customFormat="1" x14ac:dyDescent="0.25">
      <c r="A6269"/>
      <c r="B6269" s="24"/>
      <c r="E6269"/>
      <c r="F6269"/>
      <c r="G6269"/>
      <c r="H6269"/>
    </row>
    <row r="6270" spans="1:8" s="5" customFormat="1" x14ac:dyDescent="0.25">
      <c r="A6270"/>
      <c r="B6270" s="24"/>
      <c r="E6270"/>
      <c r="F6270"/>
      <c r="G6270"/>
      <c r="H6270"/>
    </row>
    <row r="6271" spans="1:8" s="5" customFormat="1" x14ac:dyDescent="0.25">
      <c r="A6271"/>
      <c r="B6271" s="24"/>
      <c r="E6271"/>
      <c r="F6271"/>
      <c r="G6271"/>
      <c r="H6271"/>
    </row>
    <row r="6272" spans="1:8" s="5" customFormat="1" x14ac:dyDescent="0.25">
      <c r="A6272"/>
      <c r="B6272" s="24"/>
      <c r="E6272"/>
      <c r="F6272"/>
      <c r="G6272"/>
      <c r="H6272"/>
    </row>
    <row r="6273" spans="1:8" s="5" customFormat="1" x14ac:dyDescent="0.25">
      <c r="A6273"/>
      <c r="B6273" s="24"/>
      <c r="E6273"/>
      <c r="F6273"/>
      <c r="G6273"/>
      <c r="H6273"/>
    </row>
    <row r="6274" spans="1:8" s="5" customFormat="1" x14ac:dyDescent="0.25">
      <c r="A6274"/>
      <c r="B6274" s="24"/>
      <c r="E6274"/>
      <c r="F6274"/>
      <c r="G6274"/>
      <c r="H6274"/>
    </row>
    <row r="6275" spans="1:8" s="5" customFormat="1" x14ac:dyDescent="0.25">
      <c r="A6275"/>
      <c r="B6275" s="24"/>
      <c r="E6275"/>
      <c r="F6275"/>
      <c r="G6275"/>
      <c r="H6275"/>
    </row>
    <row r="6276" spans="1:8" s="5" customFormat="1" x14ac:dyDescent="0.25">
      <c r="A6276"/>
      <c r="B6276" s="24"/>
      <c r="E6276"/>
      <c r="F6276"/>
      <c r="G6276"/>
      <c r="H6276"/>
    </row>
    <row r="6277" spans="1:8" s="5" customFormat="1" x14ac:dyDescent="0.25">
      <c r="A6277"/>
      <c r="B6277" s="24"/>
      <c r="E6277"/>
      <c r="F6277"/>
      <c r="G6277"/>
      <c r="H6277"/>
    </row>
    <row r="6278" spans="1:8" s="5" customFormat="1" x14ac:dyDescent="0.25">
      <c r="A6278"/>
      <c r="B6278" s="24"/>
      <c r="E6278"/>
      <c r="F6278"/>
      <c r="G6278"/>
      <c r="H6278"/>
    </row>
    <row r="6279" spans="1:8" s="5" customFormat="1" x14ac:dyDescent="0.25">
      <c r="A6279"/>
      <c r="B6279" s="24"/>
      <c r="E6279"/>
      <c r="F6279"/>
      <c r="G6279"/>
      <c r="H6279"/>
    </row>
    <row r="6280" spans="1:8" s="5" customFormat="1" x14ac:dyDescent="0.25">
      <c r="A6280"/>
      <c r="B6280" s="24"/>
      <c r="E6280"/>
      <c r="F6280"/>
      <c r="G6280"/>
      <c r="H6280"/>
    </row>
    <row r="6281" spans="1:8" s="5" customFormat="1" x14ac:dyDescent="0.25">
      <c r="A6281"/>
      <c r="B6281" s="24"/>
      <c r="E6281"/>
      <c r="F6281"/>
      <c r="G6281"/>
      <c r="H6281"/>
    </row>
    <row r="6282" spans="1:8" s="5" customFormat="1" x14ac:dyDescent="0.25">
      <c r="A6282"/>
      <c r="B6282" s="24"/>
      <c r="E6282"/>
      <c r="F6282"/>
      <c r="G6282"/>
      <c r="H6282"/>
    </row>
    <row r="6283" spans="1:8" s="5" customFormat="1" x14ac:dyDescent="0.25">
      <c r="A6283"/>
      <c r="B6283" s="24"/>
      <c r="E6283"/>
      <c r="F6283"/>
      <c r="G6283"/>
      <c r="H6283"/>
    </row>
    <row r="6284" spans="1:8" s="5" customFormat="1" x14ac:dyDescent="0.25">
      <c r="A6284"/>
      <c r="B6284" s="24"/>
      <c r="E6284"/>
      <c r="F6284"/>
      <c r="G6284"/>
      <c r="H6284"/>
    </row>
    <row r="6285" spans="1:8" s="5" customFormat="1" x14ac:dyDescent="0.25">
      <c r="A6285"/>
      <c r="B6285" s="24"/>
      <c r="E6285"/>
      <c r="F6285"/>
      <c r="G6285"/>
      <c r="H6285"/>
    </row>
    <row r="6286" spans="1:8" s="5" customFormat="1" x14ac:dyDescent="0.25">
      <c r="A6286"/>
      <c r="B6286" s="24"/>
      <c r="E6286"/>
      <c r="F6286"/>
      <c r="G6286"/>
      <c r="H6286"/>
    </row>
    <row r="6287" spans="1:8" s="5" customFormat="1" x14ac:dyDescent="0.25">
      <c r="A6287"/>
      <c r="B6287" s="24"/>
      <c r="E6287"/>
      <c r="F6287"/>
      <c r="G6287"/>
      <c r="H6287"/>
    </row>
    <row r="6288" spans="1:8" s="5" customFormat="1" x14ac:dyDescent="0.25">
      <c r="A6288"/>
      <c r="B6288" s="24"/>
      <c r="E6288"/>
      <c r="F6288"/>
      <c r="G6288"/>
      <c r="H6288"/>
    </row>
    <row r="6289" spans="1:8" s="5" customFormat="1" x14ac:dyDescent="0.25">
      <c r="A6289"/>
      <c r="B6289" s="24"/>
      <c r="E6289"/>
      <c r="F6289"/>
      <c r="G6289"/>
      <c r="H6289"/>
    </row>
    <row r="6290" spans="1:8" s="5" customFormat="1" x14ac:dyDescent="0.25">
      <c r="A6290"/>
      <c r="B6290" s="24"/>
      <c r="E6290"/>
      <c r="F6290"/>
      <c r="G6290"/>
      <c r="H6290"/>
    </row>
    <row r="6291" spans="1:8" s="5" customFormat="1" x14ac:dyDescent="0.25">
      <c r="A6291"/>
      <c r="B6291" s="24"/>
      <c r="E6291"/>
      <c r="F6291"/>
      <c r="G6291"/>
      <c r="H6291"/>
    </row>
    <row r="6292" spans="1:8" s="5" customFormat="1" x14ac:dyDescent="0.25">
      <c r="A6292"/>
      <c r="B6292" s="24"/>
      <c r="E6292"/>
      <c r="F6292"/>
      <c r="G6292"/>
      <c r="H6292"/>
    </row>
    <row r="6293" spans="1:8" s="5" customFormat="1" x14ac:dyDescent="0.25">
      <c r="A6293"/>
      <c r="B6293" s="24"/>
      <c r="E6293"/>
      <c r="F6293"/>
      <c r="G6293"/>
      <c r="H6293"/>
    </row>
    <row r="6294" spans="1:8" s="5" customFormat="1" x14ac:dyDescent="0.25">
      <c r="A6294"/>
      <c r="B6294" s="24"/>
      <c r="E6294"/>
      <c r="F6294"/>
      <c r="G6294"/>
      <c r="H6294"/>
    </row>
    <row r="6295" spans="1:8" s="5" customFormat="1" x14ac:dyDescent="0.25">
      <c r="A6295"/>
      <c r="B6295" s="24"/>
      <c r="E6295"/>
      <c r="F6295"/>
      <c r="G6295"/>
      <c r="H6295"/>
    </row>
    <row r="6296" spans="1:8" s="5" customFormat="1" x14ac:dyDescent="0.25">
      <c r="A6296"/>
      <c r="B6296" s="24"/>
      <c r="E6296"/>
      <c r="F6296"/>
      <c r="G6296"/>
      <c r="H6296"/>
    </row>
    <row r="6297" spans="1:8" s="5" customFormat="1" x14ac:dyDescent="0.25">
      <c r="A6297"/>
      <c r="B6297" s="24"/>
      <c r="E6297"/>
      <c r="F6297"/>
      <c r="G6297"/>
      <c r="H6297"/>
    </row>
    <row r="6298" spans="1:8" s="5" customFormat="1" x14ac:dyDescent="0.25">
      <c r="A6298"/>
      <c r="B6298" s="24"/>
      <c r="E6298"/>
      <c r="F6298"/>
      <c r="G6298"/>
      <c r="H6298"/>
    </row>
    <row r="6299" spans="1:8" s="5" customFormat="1" x14ac:dyDescent="0.25">
      <c r="A6299"/>
      <c r="B6299" s="24"/>
      <c r="E6299"/>
      <c r="F6299"/>
      <c r="G6299"/>
      <c r="H6299"/>
    </row>
    <row r="6300" spans="1:8" s="5" customFormat="1" x14ac:dyDescent="0.25">
      <c r="A6300"/>
      <c r="B6300" s="24"/>
      <c r="E6300"/>
      <c r="F6300"/>
      <c r="G6300"/>
      <c r="H6300"/>
    </row>
    <row r="6301" spans="1:8" s="5" customFormat="1" x14ac:dyDescent="0.25">
      <c r="A6301"/>
      <c r="B6301" s="24"/>
      <c r="E6301"/>
      <c r="F6301"/>
      <c r="G6301"/>
      <c r="H6301"/>
    </row>
    <row r="6302" spans="1:8" s="5" customFormat="1" x14ac:dyDescent="0.25">
      <c r="A6302"/>
      <c r="B6302" s="24"/>
      <c r="E6302"/>
      <c r="F6302"/>
      <c r="G6302"/>
      <c r="H6302"/>
    </row>
    <row r="6303" spans="1:8" s="5" customFormat="1" x14ac:dyDescent="0.25">
      <c r="A6303"/>
      <c r="B6303" s="24"/>
      <c r="E6303"/>
      <c r="F6303"/>
      <c r="G6303"/>
      <c r="H6303"/>
    </row>
    <row r="6304" spans="1:8" s="5" customFormat="1" x14ac:dyDescent="0.25">
      <c r="A6304"/>
      <c r="B6304" s="24"/>
      <c r="E6304"/>
      <c r="F6304"/>
      <c r="G6304"/>
      <c r="H6304"/>
    </row>
    <row r="6305" spans="1:8" s="5" customFormat="1" x14ac:dyDescent="0.25">
      <c r="A6305"/>
      <c r="B6305" s="24"/>
      <c r="E6305"/>
      <c r="F6305"/>
      <c r="G6305"/>
      <c r="H6305"/>
    </row>
    <row r="6306" spans="1:8" s="5" customFormat="1" x14ac:dyDescent="0.25">
      <c r="A6306"/>
      <c r="B6306" s="24"/>
      <c r="E6306"/>
      <c r="F6306"/>
      <c r="G6306"/>
      <c r="H6306"/>
    </row>
    <row r="6307" spans="1:8" s="5" customFormat="1" x14ac:dyDescent="0.25">
      <c r="A6307"/>
      <c r="B6307" s="24"/>
      <c r="E6307"/>
      <c r="F6307"/>
      <c r="G6307"/>
      <c r="H6307"/>
    </row>
    <row r="6308" spans="1:8" s="5" customFormat="1" x14ac:dyDescent="0.25">
      <c r="A6308"/>
      <c r="B6308" s="24"/>
      <c r="E6308"/>
      <c r="F6308"/>
      <c r="G6308"/>
      <c r="H6308"/>
    </row>
    <row r="6309" spans="1:8" s="5" customFormat="1" x14ac:dyDescent="0.25">
      <c r="A6309"/>
      <c r="B6309" s="24"/>
      <c r="E6309"/>
      <c r="F6309"/>
      <c r="G6309"/>
      <c r="H6309"/>
    </row>
    <row r="6310" spans="1:8" s="5" customFormat="1" x14ac:dyDescent="0.25">
      <c r="A6310"/>
      <c r="B6310" s="24"/>
      <c r="E6310"/>
      <c r="F6310"/>
      <c r="G6310"/>
      <c r="H6310"/>
    </row>
    <row r="6311" spans="1:8" s="5" customFormat="1" x14ac:dyDescent="0.25">
      <c r="A6311"/>
      <c r="B6311" s="24"/>
      <c r="E6311"/>
      <c r="F6311"/>
      <c r="G6311"/>
      <c r="H6311"/>
    </row>
    <row r="6312" spans="1:8" s="5" customFormat="1" x14ac:dyDescent="0.25">
      <c r="A6312"/>
      <c r="B6312" s="24"/>
      <c r="E6312"/>
      <c r="F6312"/>
      <c r="G6312"/>
      <c r="H6312"/>
    </row>
    <row r="6313" spans="1:8" s="5" customFormat="1" x14ac:dyDescent="0.25">
      <c r="A6313"/>
      <c r="B6313" s="24"/>
      <c r="E6313"/>
      <c r="F6313"/>
      <c r="G6313"/>
      <c r="H6313"/>
    </row>
    <row r="6314" spans="1:8" s="5" customFormat="1" x14ac:dyDescent="0.25">
      <c r="A6314"/>
      <c r="B6314" s="24"/>
      <c r="E6314"/>
      <c r="F6314"/>
      <c r="G6314"/>
      <c r="H6314"/>
    </row>
    <row r="6315" spans="1:8" s="5" customFormat="1" x14ac:dyDescent="0.25">
      <c r="A6315"/>
      <c r="B6315" s="24"/>
      <c r="E6315"/>
      <c r="F6315"/>
      <c r="G6315"/>
      <c r="H6315"/>
    </row>
    <row r="6316" spans="1:8" s="5" customFormat="1" x14ac:dyDescent="0.25">
      <c r="A6316"/>
      <c r="B6316" s="24"/>
      <c r="E6316"/>
      <c r="F6316"/>
      <c r="G6316"/>
      <c r="H6316"/>
    </row>
    <row r="6317" spans="1:8" s="5" customFormat="1" x14ac:dyDescent="0.25">
      <c r="A6317"/>
      <c r="B6317" s="24"/>
      <c r="E6317"/>
      <c r="F6317"/>
      <c r="G6317"/>
      <c r="H6317"/>
    </row>
    <row r="6318" spans="1:8" s="5" customFormat="1" x14ac:dyDescent="0.25">
      <c r="A6318"/>
      <c r="B6318" s="24"/>
      <c r="E6318"/>
      <c r="F6318"/>
      <c r="G6318"/>
      <c r="H6318"/>
    </row>
    <row r="6319" spans="1:8" s="5" customFormat="1" x14ac:dyDescent="0.25">
      <c r="A6319"/>
      <c r="B6319" s="24"/>
      <c r="E6319"/>
      <c r="F6319"/>
      <c r="G6319"/>
      <c r="H6319"/>
    </row>
    <row r="6320" spans="1:8" s="5" customFormat="1" x14ac:dyDescent="0.25">
      <c r="A6320"/>
      <c r="B6320" s="24"/>
      <c r="E6320"/>
      <c r="F6320"/>
      <c r="G6320"/>
      <c r="H6320"/>
    </row>
    <row r="6321" spans="1:8" s="5" customFormat="1" x14ac:dyDescent="0.25">
      <c r="A6321"/>
      <c r="B6321" s="24"/>
      <c r="E6321"/>
      <c r="F6321"/>
      <c r="G6321"/>
      <c r="H6321"/>
    </row>
    <row r="6322" spans="1:8" s="5" customFormat="1" x14ac:dyDescent="0.25">
      <c r="A6322"/>
      <c r="B6322" s="24"/>
      <c r="E6322"/>
      <c r="F6322"/>
      <c r="G6322"/>
      <c r="H6322"/>
    </row>
    <row r="6323" spans="1:8" s="5" customFormat="1" x14ac:dyDescent="0.25">
      <c r="A6323"/>
      <c r="B6323" s="24"/>
      <c r="E6323"/>
      <c r="F6323"/>
      <c r="G6323"/>
      <c r="H6323"/>
    </row>
    <row r="6324" spans="1:8" s="5" customFormat="1" x14ac:dyDescent="0.25">
      <c r="A6324"/>
      <c r="B6324" s="24"/>
      <c r="E6324"/>
      <c r="F6324"/>
      <c r="G6324"/>
      <c r="H6324"/>
    </row>
    <row r="6325" spans="1:8" s="5" customFormat="1" x14ac:dyDescent="0.25">
      <c r="A6325"/>
      <c r="B6325" s="24"/>
      <c r="E6325"/>
      <c r="F6325"/>
      <c r="G6325"/>
      <c r="H6325"/>
    </row>
    <row r="6326" spans="1:8" s="5" customFormat="1" x14ac:dyDescent="0.25">
      <c r="A6326"/>
      <c r="B6326" s="24"/>
      <c r="E6326"/>
      <c r="F6326"/>
      <c r="G6326"/>
      <c r="H6326"/>
    </row>
    <row r="6327" spans="1:8" s="5" customFormat="1" x14ac:dyDescent="0.25">
      <c r="A6327"/>
      <c r="B6327" s="24"/>
      <c r="E6327"/>
      <c r="F6327"/>
      <c r="G6327"/>
      <c r="H6327"/>
    </row>
    <row r="6328" spans="1:8" s="5" customFormat="1" x14ac:dyDescent="0.25">
      <c r="A6328"/>
      <c r="B6328" s="24"/>
      <c r="E6328"/>
      <c r="F6328"/>
      <c r="G6328"/>
      <c r="H6328"/>
    </row>
    <row r="6329" spans="1:8" s="5" customFormat="1" x14ac:dyDescent="0.25">
      <c r="A6329"/>
      <c r="B6329" s="24"/>
      <c r="E6329"/>
      <c r="F6329"/>
      <c r="G6329"/>
      <c r="H6329"/>
    </row>
    <row r="6330" spans="1:8" s="5" customFormat="1" x14ac:dyDescent="0.25">
      <c r="A6330"/>
      <c r="B6330" s="24"/>
      <c r="E6330"/>
      <c r="F6330"/>
      <c r="G6330"/>
      <c r="H6330"/>
    </row>
    <row r="6331" spans="1:8" s="5" customFormat="1" x14ac:dyDescent="0.25">
      <c r="A6331"/>
      <c r="B6331" s="24"/>
      <c r="E6331"/>
      <c r="F6331"/>
      <c r="G6331"/>
      <c r="H6331"/>
    </row>
    <row r="6332" spans="1:8" s="5" customFormat="1" x14ac:dyDescent="0.25">
      <c r="A6332"/>
      <c r="B6332" s="24"/>
      <c r="E6332"/>
      <c r="F6332"/>
      <c r="G6332"/>
      <c r="H6332"/>
    </row>
    <row r="6333" spans="1:8" s="5" customFormat="1" x14ac:dyDescent="0.25">
      <c r="A6333"/>
      <c r="B6333" s="24"/>
      <c r="E6333"/>
      <c r="F6333"/>
      <c r="G6333"/>
      <c r="H6333"/>
    </row>
    <row r="6334" spans="1:8" s="5" customFormat="1" x14ac:dyDescent="0.25">
      <c r="A6334"/>
      <c r="B6334" s="24"/>
      <c r="E6334"/>
      <c r="F6334"/>
      <c r="G6334"/>
      <c r="H6334"/>
    </row>
    <row r="6335" spans="1:8" s="5" customFormat="1" x14ac:dyDescent="0.25">
      <c r="A6335"/>
      <c r="B6335" s="24"/>
      <c r="E6335"/>
      <c r="F6335"/>
      <c r="G6335"/>
      <c r="H6335"/>
    </row>
    <row r="6336" spans="1:8" s="5" customFormat="1" x14ac:dyDescent="0.25">
      <c r="A6336"/>
      <c r="B6336" s="24"/>
      <c r="E6336"/>
      <c r="F6336"/>
      <c r="G6336"/>
      <c r="H6336"/>
    </row>
    <row r="6337" spans="1:8" s="5" customFormat="1" x14ac:dyDescent="0.25">
      <c r="A6337"/>
      <c r="B6337" s="24"/>
      <c r="E6337"/>
      <c r="F6337"/>
      <c r="G6337"/>
      <c r="H6337"/>
    </row>
    <row r="6338" spans="1:8" s="5" customFormat="1" x14ac:dyDescent="0.25">
      <c r="A6338"/>
      <c r="B6338" s="24"/>
      <c r="E6338"/>
      <c r="F6338"/>
      <c r="G6338"/>
      <c r="H6338"/>
    </row>
    <row r="6339" spans="1:8" s="5" customFormat="1" x14ac:dyDescent="0.25">
      <c r="A6339"/>
      <c r="B6339" s="24"/>
      <c r="E6339"/>
      <c r="F6339"/>
      <c r="G6339"/>
      <c r="H6339"/>
    </row>
    <row r="6340" spans="1:8" s="5" customFormat="1" x14ac:dyDescent="0.25">
      <c r="A6340"/>
      <c r="B6340" s="24"/>
      <c r="E6340"/>
      <c r="F6340"/>
      <c r="G6340"/>
      <c r="H6340"/>
    </row>
    <row r="6341" spans="1:8" s="5" customFormat="1" x14ac:dyDescent="0.25">
      <c r="A6341"/>
      <c r="B6341" s="24"/>
      <c r="E6341"/>
      <c r="F6341"/>
      <c r="G6341"/>
      <c r="H6341"/>
    </row>
    <row r="6342" spans="1:8" s="5" customFormat="1" x14ac:dyDescent="0.25">
      <c r="A6342"/>
      <c r="B6342" s="24"/>
      <c r="E6342"/>
      <c r="F6342"/>
      <c r="G6342"/>
      <c r="H6342"/>
    </row>
    <row r="6343" spans="1:8" s="5" customFormat="1" x14ac:dyDescent="0.25">
      <c r="A6343"/>
      <c r="B6343" s="24"/>
      <c r="E6343"/>
      <c r="F6343"/>
      <c r="G6343"/>
      <c r="H6343"/>
    </row>
    <row r="6344" spans="1:8" s="5" customFormat="1" x14ac:dyDescent="0.25">
      <c r="A6344"/>
      <c r="B6344" s="24"/>
      <c r="E6344"/>
      <c r="F6344"/>
      <c r="G6344"/>
      <c r="H6344"/>
    </row>
    <row r="6345" spans="1:8" s="5" customFormat="1" x14ac:dyDescent="0.25">
      <c r="A6345"/>
      <c r="B6345" s="24"/>
      <c r="E6345"/>
      <c r="F6345"/>
      <c r="G6345"/>
      <c r="H6345"/>
    </row>
    <row r="6346" spans="1:8" s="5" customFormat="1" x14ac:dyDescent="0.25">
      <c r="A6346"/>
      <c r="B6346" s="24"/>
      <c r="E6346"/>
      <c r="F6346"/>
      <c r="G6346"/>
      <c r="H6346"/>
    </row>
    <row r="6347" spans="1:8" s="5" customFormat="1" x14ac:dyDescent="0.25">
      <c r="A6347"/>
      <c r="B6347" s="24"/>
      <c r="E6347"/>
      <c r="F6347"/>
      <c r="G6347"/>
      <c r="H6347"/>
    </row>
    <row r="6348" spans="1:8" s="5" customFormat="1" x14ac:dyDescent="0.25">
      <c r="A6348"/>
      <c r="B6348" s="24"/>
      <c r="E6348"/>
      <c r="F6348"/>
      <c r="G6348"/>
      <c r="H6348"/>
    </row>
    <row r="6349" spans="1:8" s="5" customFormat="1" x14ac:dyDescent="0.25">
      <c r="A6349"/>
      <c r="B6349" s="24"/>
      <c r="E6349"/>
      <c r="F6349"/>
      <c r="G6349"/>
      <c r="H6349"/>
    </row>
    <row r="6350" spans="1:8" s="5" customFormat="1" x14ac:dyDescent="0.25">
      <c r="A6350"/>
      <c r="B6350" s="24"/>
      <c r="E6350"/>
      <c r="F6350"/>
      <c r="G6350"/>
      <c r="H6350"/>
    </row>
    <row r="6351" spans="1:8" s="5" customFormat="1" x14ac:dyDescent="0.25">
      <c r="A6351"/>
      <c r="B6351" s="24"/>
      <c r="E6351"/>
      <c r="F6351"/>
      <c r="G6351"/>
      <c r="H6351"/>
    </row>
    <row r="6352" spans="1:8" s="5" customFormat="1" x14ac:dyDescent="0.25">
      <c r="A6352"/>
      <c r="B6352" s="24"/>
      <c r="E6352"/>
      <c r="F6352"/>
      <c r="G6352"/>
      <c r="H6352"/>
    </row>
    <row r="6353" spans="1:8" s="5" customFormat="1" x14ac:dyDescent="0.25">
      <c r="A6353"/>
      <c r="B6353" s="24"/>
      <c r="E6353"/>
      <c r="F6353"/>
      <c r="G6353"/>
      <c r="H6353"/>
    </row>
    <row r="6354" spans="1:8" s="5" customFormat="1" x14ac:dyDescent="0.25">
      <c r="A6354"/>
      <c r="B6354" s="24"/>
      <c r="E6354"/>
      <c r="F6354"/>
      <c r="G6354"/>
      <c r="H6354"/>
    </row>
    <row r="6355" spans="1:8" s="5" customFormat="1" x14ac:dyDescent="0.25">
      <c r="A6355"/>
      <c r="B6355" s="24"/>
      <c r="E6355"/>
      <c r="F6355"/>
      <c r="G6355"/>
      <c r="H6355"/>
    </row>
    <row r="6356" spans="1:8" s="5" customFormat="1" x14ac:dyDescent="0.25">
      <c r="A6356"/>
      <c r="B6356" s="24"/>
      <c r="E6356"/>
      <c r="F6356"/>
      <c r="G6356"/>
      <c r="H6356"/>
    </row>
    <row r="6357" spans="1:8" s="5" customFormat="1" x14ac:dyDescent="0.25">
      <c r="A6357"/>
      <c r="B6357" s="24"/>
      <c r="E6357"/>
      <c r="F6357"/>
      <c r="G6357"/>
      <c r="H6357"/>
    </row>
    <row r="6358" spans="1:8" s="5" customFormat="1" x14ac:dyDescent="0.25">
      <c r="A6358"/>
      <c r="B6358" s="24"/>
      <c r="E6358"/>
      <c r="F6358"/>
      <c r="G6358"/>
      <c r="H6358"/>
    </row>
    <row r="6359" spans="1:8" s="5" customFormat="1" x14ac:dyDescent="0.25">
      <c r="A6359"/>
      <c r="B6359" s="24"/>
      <c r="E6359"/>
      <c r="F6359"/>
      <c r="G6359"/>
      <c r="H6359"/>
    </row>
    <row r="6360" spans="1:8" s="5" customFormat="1" x14ac:dyDescent="0.25">
      <c r="A6360"/>
      <c r="B6360" s="24"/>
      <c r="E6360"/>
      <c r="F6360"/>
      <c r="G6360"/>
      <c r="H6360"/>
    </row>
    <row r="6361" spans="1:8" s="5" customFormat="1" x14ac:dyDescent="0.25">
      <c r="A6361"/>
      <c r="B6361" s="24"/>
      <c r="E6361"/>
      <c r="F6361"/>
      <c r="G6361"/>
      <c r="H6361"/>
    </row>
    <row r="6362" spans="1:8" s="5" customFormat="1" x14ac:dyDescent="0.25">
      <c r="A6362"/>
      <c r="B6362" s="24"/>
      <c r="E6362"/>
      <c r="F6362"/>
      <c r="G6362"/>
      <c r="H6362"/>
    </row>
    <row r="6363" spans="1:8" s="5" customFormat="1" x14ac:dyDescent="0.25">
      <c r="A6363"/>
      <c r="B6363" s="24"/>
      <c r="E6363"/>
      <c r="F6363"/>
      <c r="G6363"/>
      <c r="H6363"/>
    </row>
    <row r="6364" spans="1:8" s="5" customFormat="1" x14ac:dyDescent="0.25">
      <c r="A6364"/>
      <c r="B6364" s="24"/>
      <c r="E6364"/>
      <c r="F6364"/>
      <c r="G6364"/>
      <c r="H6364"/>
    </row>
    <row r="6365" spans="1:8" s="5" customFormat="1" x14ac:dyDescent="0.25">
      <c r="A6365"/>
      <c r="B6365" s="24"/>
      <c r="E6365"/>
      <c r="F6365"/>
      <c r="G6365"/>
      <c r="H6365"/>
    </row>
    <row r="6366" spans="1:8" s="5" customFormat="1" x14ac:dyDescent="0.25">
      <c r="A6366"/>
      <c r="B6366" s="24"/>
      <c r="E6366"/>
      <c r="F6366"/>
      <c r="G6366"/>
      <c r="H6366"/>
    </row>
    <row r="6367" spans="1:8" s="5" customFormat="1" x14ac:dyDescent="0.25">
      <c r="A6367"/>
      <c r="B6367" s="24"/>
      <c r="E6367"/>
      <c r="F6367"/>
      <c r="G6367"/>
      <c r="H6367"/>
    </row>
    <row r="6368" spans="1:8" s="5" customFormat="1" x14ac:dyDescent="0.25">
      <c r="A6368"/>
      <c r="B6368" s="24"/>
      <c r="E6368"/>
      <c r="F6368"/>
      <c r="G6368"/>
      <c r="H6368"/>
    </row>
    <row r="6369" spans="1:8" s="5" customFormat="1" x14ac:dyDescent="0.25">
      <c r="A6369"/>
      <c r="B6369" s="24"/>
      <c r="E6369"/>
      <c r="F6369"/>
      <c r="G6369"/>
      <c r="H6369"/>
    </row>
    <row r="6370" spans="1:8" s="5" customFormat="1" x14ac:dyDescent="0.25">
      <c r="A6370"/>
      <c r="B6370" s="24"/>
      <c r="E6370"/>
      <c r="F6370"/>
      <c r="G6370"/>
      <c r="H6370"/>
    </row>
    <row r="6371" spans="1:8" s="5" customFormat="1" x14ac:dyDescent="0.25">
      <c r="A6371"/>
      <c r="B6371" s="24"/>
      <c r="E6371"/>
      <c r="F6371"/>
      <c r="G6371"/>
      <c r="H6371"/>
    </row>
    <row r="6372" spans="1:8" s="5" customFormat="1" x14ac:dyDescent="0.25">
      <c r="A6372"/>
      <c r="B6372" s="24"/>
      <c r="E6372"/>
      <c r="F6372"/>
      <c r="G6372"/>
      <c r="H6372"/>
    </row>
    <row r="6373" spans="1:8" s="5" customFormat="1" x14ac:dyDescent="0.25">
      <c r="A6373"/>
      <c r="B6373" s="24"/>
      <c r="E6373"/>
      <c r="F6373"/>
      <c r="G6373"/>
      <c r="H6373"/>
    </row>
    <row r="6374" spans="1:8" s="5" customFormat="1" x14ac:dyDescent="0.25">
      <c r="A6374"/>
      <c r="B6374" s="24"/>
      <c r="E6374"/>
      <c r="F6374"/>
      <c r="G6374"/>
      <c r="H6374"/>
    </row>
    <row r="6375" spans="1:8" s="5" customFormat="1" x14ac:dyDescent="0.25">
      <c r="A6375"/>
      <c r="B6375" s="24"/>
      <c r="E6375"/>
      <c r="F6375"/>
      <c r="G6375"/>
      <c r="H6375"/>
    </row>
    <row r="6376" spans="1:8" s="5" customFormat="1" x14ac:dyDescent="0.25">
      <c r="A6376"/>
      <c r="B6376" s="24"/>
      <c r="E6376"/>
      <c r="F6376"/>
      <c r="G6376"/>
      <c r="H6376"/>
    </row>
    <row r="6377" spans="1:8" s="5" customFormat="1" x14ac:dyDescent="0.25">
      <c r="A6377"/>
      <c r="B6377" s="24"/>
      <c r="E6377"/>
      <c r="F6377"/>
      <c r="G6377"/>
      <c r="H6377"/>
    </row>
    <row r="6378" spans="1:8" s="5" customFormat="1" x14ac:dyDescent="0.25">
      <c r="A6378"/>
      <c r="B6378" s="24"/>
      <c r="E6378"/>
      <c r="F6378"/>
      <c r="G6378"/>
      <c r="H6378"/>
    </row>
    <row r="6379" spans="1:8" s="5" customFormat="1" x14ac:dyDescent="0.25">
      <c r="A6379"/>
      <c r="B6379" s="24"/>
      <c r="E6379"/>
      <c r="F6379"/>
      <c r="G6379"/>
      <c r="H6379"/>
    </row>
    <row r="6380" spans="1:8" s="5" customFormat="1" x14ac:dyDescent="0.25">
      <c r="A6380"/>
      <c r="B6380" s="24"/>
      <c r="E6380"/>
      <c r="F6380"/>
      <c r="G6380"/>
      <c r="H6380"/>
    </row>
    <row r="6381" spans="1:8" s="5" customFormat="1" x14ac:dyDescent="0.25">
      <c r="A6381"/>
      <c r="B6381" s="24"/>
      <c r="E6381"/>
      <c r="F6381"/>
      <c r="G6381"/>
      <c r="H6381"/>
    </row>
    <row r="6382" spans="1:8" s="5" customFormat="1" x14ac:dyDescent="0.25">
      <c r="A6382"/>
      <c r="B6382" s="24"/>
      <c r="E6382"/>
      <c r="F6382"/>
      <c r="G6382"/>
      <c r="H6382"/>
    </row>
    <row r="6383" spans="1:8" s="5" customFormat="1" x14ac:dyDescent="0.25">
      <c r="A6383"/>
      <c r="B6383" s="24"/>
      <c r="E6383"/>
      <c r="F6383"/>
      <c r="G6383"/>
      <c r="H6383"/>
    </row>
    <row r="6384" spans="1:8" s="5" customFormat="1" x14ac:dyDescent="0.25">
      <c r="A6384"/>
      <c r="B6384" s="24"/>
      <c r="E6384"/>
      <c r="F6384"/>
      <c r="G6384"/>
      <c r="H6384"/>
    </row>
    <row r="6385" spans="1:8" s="5" customFormat="1" x14ac:dyDescent="0.25">
      <c r="A6385"/>
      <c r="B6385" s="24"/>
      <c r="E6385"/>
      <c r="F6385"/>
      <c r="G6385"/>
      <c r="H6385"/>
    </row>
    <row r="6386" spans="1:8" s="5" customFormat="1" x14ac:dyDescent="0.25">
      <c r="A6386"/>
      <c r="B6386" s="24"/>
      <c r="E6386"/>
      <c r="F6386"/>
      <c r="G6386"/>
      <c r="H6386"/>
    </row>
    <row r="6387" spans="1:8" s="5" customFormat="1" x14ac:dyDescent="0.25">
      <c r="A6387"/>
      <c r="B6387" s="24"/>
      <c r="E6387"/>
      <c r="F6387"/>
      <c r="G6387"/>
      <c r="H6387"/>
    </row>
    <row r="6388" spans="1:8" s="5" customFormat="1" x14ac:dyDescent="0.25">
      <c r="A6388"/>
      <c r="B6388" s="24"/>
      <c r="E6388"/>
      <c r="F6388"/>
      <c r="G6388"/>
      <c r="H6388"/>
    </row>
    <row r="6389" spans="1:8" s="5" customFormat="1" x14ac:dyDescent="0.25">
      <c r="A6389"/>
      <c r="B6389" s="24"/>
      <c r="E6389"/>
      <c r="F6389"/>
      <c r="G6389"/>
      <c r="H6389"/>
    </row>
    <row r="6390" spans="1:8" s="5" customFormat="1" x14ac:dyDescent="0.25">
      <c r="A6390"/>
      <c r="B6390" s="24"/>
      <c r="E6390"/>
      <c r="F6390"/>
      <c r="G6390"/>
      <c r="H6390"/>
    </row>
    <row r="6391" spans="1:8" s="5" customFormat="1" x14ac:dyDescent="0.25">
      <c r="A6391"/>
      <c r="B6391" s="24"/>
      <c r="E6391"/>
      <c r="F6391"/>
      <c r="G6391"/>
      <c r="H6391"/>
    </row>
    <row r="6392" spans="1:8" s="5" customFormat="1" x14ac:dyDescent="0.25">
      <c r="A6392"/>
      <c r="B6392" s="24"/>
      <c r="E6392"/>
      <c r="F6392"/>
      <c r="G6392"/>
      <c r="H6392"/>
    </row>
    <row r="6393" spans="1:8" s="5" customFormat="1" x14ac:dyDescent="0.25">
      <c r="A6393"/>
      <c r="B6393" s="24"/>
      <c r="E6393"/>
      <c r="F6393"/>
      <c r="G6393"/>
      <c r="H6393"/>
    </row>
    <row r="6394" spans="1:8" s="5" customFormat="1" x14ac:dyDescent="0.25">
      <c r="A6394"/>
      <c r="B6394" s="24"/>
      <c r="E6394"/>
      <c r="F6394"/>
      <c r="G6394"/>
      <c r="H6394"/>
    </row>
    <row r="6395" spans="1:8" s="5" customFormat="1" x14ac:dyDescent="0.25">
      <c r="A6395"/>
      <c r="B6395" s="24"/>
      <c r="E6395"/>
      <c r="F6395"/>
      <c r="G6395"/>
      <c r="H6395"/>
    </row>
    <row r="6396" spans="1:8" s="5" customFormat="1" x14ac:dyDescent="0.25">
      <c r="A6396"/>
      <c r="B6396" s="24"/>
      <c r="E6396"/>
      <c r="F6396"/>
      <c r="G6396"/>
      <c r="H6396"/>
    </row>
    <row r="6397" spans="1:8" s="5" customFormat="1" x14ac:dyDescent="0.25">
      <c r="A6397"/>
      <c r="B6397" s="24"/>
      <c r="E6397"/>
      <c r="F6397"/>
      <c r="G6397"/>
      <c r="H6397"/>
    </row>
    <row r="6398" spans="1:8" s="5" customFormat="1" x14ac:dyDescent="0.25">
      <c r="A6398"/>
      <c r="B6398" s="24"/>
      <c r="E6398"/>
      <c r="F6398"/>
      <c r="G6398"/>
      <c r="H6398"/>
    </row>
    <row r="6399" spans="1:8" s="5" customFormat="1" x14ac:dyDescent="0.25">
      <c r="A6399"/>
      <c r="B6399" s="24"/>
      <c r="E6399"/>
      <c r="F6399"/>
      <c r="G6399"/>
      <c r="H6399"/>
    </row>
    <row r="6400" spans="1:8" s="5" customFormat="1" x14ac:dyDescent="0.25">
      <c r="A6400"/>
      <c r="B6400" s="24"/>
      <c r="E6400"/>
      <c r="F6400"/>
      <c r="G6400"/>
      <c r="H6400"/>
    </row>
    <row r="6401" spans="1:8" s="5" customFormat="1" x14ac:dyDescent="0.25">
      <c r="A6401"/>
      <c r="B6401" s="24"/>
      <c r="E6401"/>
      <c r="F6401"/>
      <c r="G6401"/>
      <c r="H6401"/>
    </row>
    <row r="6402" spans="1:8" s="5" customFormat="1" x14ac:dyDescent="0.25">
      <c r="A6402"/>
      <c r="B6402" s="24"/>
      <c r="E6402"/>
      <c r="F6402"/>
      <c r="G6402"/>
      <c r="H6402"/>
    </row>
    <row r="6403" spans="1:8" s="5" customFormat="1" x14ac:dyDescent="0.25">
      <c r="A6403"/>
      <c r="B6403" s="24"/>
      <c r="E6403"/>
      <c r="F6403"/>
      <c r="G6403"/>
      <c r="H6403"/>
    </row>
    <row r="6404" spans="1:8" s="5" customFormat="1" x14ac:dyDescent="0.25">
      <c r="A6404"/>
      <c r="B6404" s="24"/>
      <c r="E6404"/>
      <c r="F6404"/>
      <c r="G6404"/>
      <c r="H6404"/>
    </row>
    <row r="6405" spans="1:8" s="5" customFormat="1" x14ac:dyDescent="0.25">
      <c r="A6405"/>
      <c r="B6405" s="24"/>
      <c r="E6405"/>
      <c r="F6405"/>
      <c r="G6405"/>
      <c r="H6405"/>
    </row>
    <row r="6406" spans="1:8" s="5" customFormat="1" x14ac:dyDescent="0.25">
      <c r="A6406"/>
      <c r="B6406" s="24"/>
      <c r="E6406"/>
      <c r="F6406"/>
      <c r="G6406"/>
      <c r="H6406"/>
    </row>
    <row r="6407" spans="1:8" s="5" customFormat="1" x14ac:dyDescent="0.25">
      <c r="A6407"/>
      <c r="B6407" s="24"/>
      <c r="E6407"/>
      <c r="F6407"/>
      <c r="G6407"/>
      <c r="H6407"/>
    </row>
    <row r="6408" spans="1:8" s="5" customFormat="1" x14ac:dyDescent="0.25">
      <c r="A6408"/>
      <c r="B6408" s="24"/>
      <c r="E6408"/>
      <c r="F6408"/>
      <c r="G6408"/>
      <c r="H6408"/>
    </row>
    <row r="6409" spans="1:8" s="5" customFormat="1" x14ac:dyDescent="0.25">
      <c r="A6409"/>
      <c r="B6409" s="24"/>
      <c r="E6409"/>
      <c r="F6409"/>
      <c r="G6409"/>
      <c r="H6409"/>
    </row>
    <row r="6410" spans="1:8" s="5" customFormat="1" x14ac:dyDescent="0.25">
      <c r="A6410"/>
      <c r="B6410" s="24"/>
      <c r="E6410"/>
      <c r="F6410"/>
      <c r="G6410"/>
      <c r="H6410"/>
    </row>
    <row r="6411" spans="1:8" s="5" customFormat="1" x14ac:dyDescent="0.25">
      <c r="A6411"/>
      <c r="B6411" s="24"/>
      <c r="E6411"/>
      <c r="F6411"/>
      <c r="G6411"/>
      <c r="H6411"/>
    </row>
    <row r="6412" spans="1:8" s="5" customFormat="1" x14ac:dyDescent="0.25">
      <c r="A6412"/>
      <c r="B6412" s="24"/>
      <c r="E6412"/>
      <c r="F6412"/>
      <c r="G6412"/>
      <c r="H6412"/>
    </row>
    <row r="6413" spans="1:8" s="5" customFormat="1" x14ac:dyDescent="0.25">
      <c r="A6413"/>
      <c r="B6413" s="24"/>
      <c r="E6413"/>
      <c r="F6413"/>
      <c r="G6413"/>
      <c r="H6413"/>
    </row>
    <row r="6414" spans="1:8" s="5" customFormat="1" x14ac:dyDescent="0.25">
      <c r="A6414"/>
      <c r="B6414" s="24"/>
      <c r="E6414"/>
      <c r="F6414"/>
      <c r="G6414"/>
      <c r="H6414"/>
    </row>
    <row r="6415" spans="1:8" s="5" customFormat="1" x14ac:dyDescent="0.25">
      <c r="A6415"/>
      <c r="B6415" s="24"/>
      <c r="E6415"/>
      <c r="F6415"/>
      <c r="G6415"/>
      <c r="H6415"/>
    </row>
    <row r="6416" spans="1:8" s="5" customFormat="1" x14ac:dyDescent="0.25">
      <c r="A6416"/>
      <c r="B6416" s="24"/>
      <c r="E6416"/>
      <c r="F6416"/>
      <c r="G6416"/>
      <c r="H6416"/>
    </row>
    <row r="6417" spans="1:8" s="5" customFormat="1" x14ac:dyDescent="0.25">
      <c r="A6417"/>
      <c r="B6417" s="24"/>
      <c r="E6417"/>
      <c r="F6417"/>
      <c r="G6417"/>
      <c r="H6417"/>
    </row>
    <row r="6418" spans="1:8" s="5" customFormat="1" x14ac:dyDescent="0.25">
      <c r="A6418"/>
      <c r="B6418" s="24"/>
      <c r="E6418"/>
      <c r="F6418"/>
      <c r="G6418"/>
      <c r="H6418"/>
    </row>
    <row r="6419" spans="1:8" s="5" customFormat="1" x14ac:dyDescent="0.25">
      <c r="A6419"/>
      <c r="B6419" s="24"/>
      <c r="E6419"/>
      <c r="F6419"/>
      <c r="G6419"/>
      <c r="H6419"/>
    </row>
    <row r="6420" spans="1:8" s="5" customFormat="1" x14ac:dyDescent="0.25">
      <c r="A6420"/>
      <c r="B6420" s="24"/>
      <c r="E6420"/>
      <c r="F6420"/>
      <c r="G6420"/>
      <c r="H6420"/>
    </row>
    <row r="6421" spans="1:8" s="5" customFormat="1" x14ac:dyDescent="0.25">
      <c r="A6421"/>
      <c r="B6421" s="24"/>
      <c r="E6421"/>
      <c r="F6421"/>
      <c r="G6421"/>
      <c r="H6421"/>
    </row>
    <row r="6422" spans="1:8" s="5" customFormat="1" x14ac:dyDescent="0.25">
      <c r="A6422"/>
      <c r="B6422" s="24"/>
      <c r="E6422"/>
      <c r="F6422"/>
      <c r="G6422"/>
      <c r="H6422"/>
    </row>
    <row r="6423" spans="1:8" s="5" customFormat="1" x14ac:dyDescent="0.25">
      <c r="A6423"/>
      <c r="B6423" s="24"/>
      <c r="E6423"/>
      <c r="F6423"/>
      <c r="G6423"/>
      <c r="H6423"/>
    </row>
    <row r="6424" spans="1:8" s="5" customFormat="1" x14ac:dyDescent="0.25">
      <c r="A6424"/>
      <c r="B6424" s="24"/>
      <c r="E6424"/>
      <c r="F6424"/>
      <c r="G6424"/>
      <c r="H6424"/>
    </row>
    <row r="6425" spans="1:8" s="5" customFormat="1" x14ac:dyDescent="0.25">
      <c r="A6425"/>
      <c r="B6425" s="24"/>
      <c r="E6425"/>
      <c r="F6425"/>
      <c r="G6425"/>
      <c r="H6425"/>
    </row>
    <row r="6426" spans="1:8" s="5" customFormat="1" x14ac:dyDescent="0.25">
      <c r="A6426"/>
      <c r="B6426" s="24"/>
      <c r="E6426"/>
      <c r="F6426"/>
      <c r="G6426"/>
      <c r="H6426"/>
    </row>
    <row r="6427" spans="1:8" s="5" customFormat="1" x14ac:dyDescent="0.25">
      <c r="A6427"/>
      <c r="B6427" s="24"/>
      <c r="E6427"/>
      <c r="F6427"/>
      <c r="G6427"/>
      <c r="H6427"/>
    </row>
    <row r="6428" spans="1:8" s="5" customFormat="1" x14ac:dyDescent="0.25">
      <c r="A6428"/>
      <c r="B6428" s="24"/>
      <c r="E6428"/>
      <c r="F6428"/>
      <c r="G6428"/>
      <c r="H6428"/>
    </row>
    <row r="6429" spans="1:8" s="5" customFormat="1" x14ac:dyDescent="0.25">
      <c r="A6429"/>
      <c r="B6429" s="24"/>
      <c r="E6429"/>
      <c r="F6429"/>
      <c r="G6429"/>
      <c r="H6429"/>
    </row>
    <row r="6430" spans="1:8" s="5" customFormat="1" x14ac:dyDescent="0.25">
      <c r="A6430"/>
      <c r="B6430" s="24"/>
      <c r="E6430"/>
      <c r="F6430"/>
      <c r="G6430"/>
      <c r="H6430"/>
    </row>
    <row r="6431" spans="1:8" s="5" customFormat="1" x14ac:dyDescent="0.25">
      <c r="A6431"/>
      <c r="B6431" s="24"/>
      <c r="E6431"/>
      <c r="F6431"/>
      <c r="G6431"/>
      <c r="H6431"/>
    </row>
    <row r="6432" spans="1:8" s="5" customFormat="1" x14ac:dyDescent="0.25">
      <c r="A6432"/>
      <c r="B6432" s="24"/>
      <c r="E6432"/>
      <c r="F6432"/>
      <c r="G6432"/>
      <c r="H6432"/>
    </row>
    <row r="6433" spans="1:8" s="5" customFormat="1" x14ac:dyDescent="0.25">
      <c r="A6433"/>
      <c r="B6433" s="24"/>
      <c r="E6433"/>
      <c r="F6433"/>
      <c r="G6433"/>
      <c r="H6433"/>
    </row>
    <row r="6434" spans="1:8" s="5" customFormat="1" x14ac:dyDescent="0.25">
      <c r="A6434"/>
      <c r="B6434" s="24"/>
      <c r="E6434"/>
      <c r="F6434"/>
      <c r="G6434"/>
      <c r="H6434"/>
    </row>
    <row r="6435" spans="1:8" s="5" customFormat="1" x14ac:dyDescent="0.25">
      <c r="A6435"/>
      <c r="B6435" s="24"/>
      <c r="E6435"/>
      <c r="F6435"/>
      <c r="G6435"/>
      <c r="H6435"/>
    </row>
    <row r="6436" spans="1:8" s="5" customFormat="1" x14ac:dyDescent="0.25">
      <c r="A6436"/>
      <c r="B6436" s="24"/>
      <c r="E6436"/>
      <c r="F6436"/>
      <c r="G6436"/>
      <c r="H6436"/>
    </row>
    <row r="6437" spans="1:8" s="5" customFormat="1" x14ac:dyDescent="0.25">
      <c r="A6437"/>
      <c r="B6437" s="24"/>
      <c r="E6437"/>
      <c r="F6437"/>
      <c r="G6437"/>
      <c r="H6437"/>
    </row>
    <row r="6438" spans="1:8" s="5" customFormat="1" x14ac:dyDescent="0.25">
      <c r="A6438"/>
      <c r="B6438" s="24"/>
      <c r="E6438"/>
      <c r="F6438"/>
      <c r="G6438"/>
      <c r="H6438"/>
    </row>
    <row r="6439" spans="1:8" s="5" customFormat="1" x14ac:dyDescent="0.25">
      <c r="A6439"/>
      <c r="B6439" s="24"/>
      <c r="E6439"/>
      <c r="F6439"/>
      <c r="G6439"/>
      <c r="H6439"/>
    </row>
    <row r="6440" spans="1:8" s="5" customFormat="1" x14ac:dyDescent="0.25">
      <c r="A6440"/>
      <c r="B6440" s="24"/>
      <c r="E6440"/>
      <c r="F6440"/>
      <c r="G6440"/>
      <c r="H6440"/>
    </row>
    <row r="6441" spans="1:8" s="5" customFormat="1" x14ac:dyDescent="0.25">
      <c r="A6441"/>
      <c r="B6441" s="24"/>
      <c r="E6441"/>
      <c r="F6441"/>
      <c r="G6441"/>
      <c r="H6441"/>
    </row>
    <row r="6442" spans="1:8" s="5" customFormat="1" x14ac:dyDescent="0.25">
      <c r="A6442"/>
      <c r="B6442" s="24"/>
      <c r="E6442"/>
      <c r="F6442"/>
      <c r="G6442"/>
      <c r="H6442"/>
    </row>
    <row r="6443" spans="1:8" s="5" customFormat="1" x14ac:dyDescent="0.25">
      <c r="A6443"/>
      <c r="B6443" s="24"/>
      <c r="E6443"/>
      <c r="F6443"/>
      <c r="G6443"/>
      <c r="H6443"/>
    </row>
    <row r="6444" spans="1:8" s="5" customFormat="1" x14ac:dyDescent="0.25">
      <c r="A6444"/>
      <c r="B6444" s="24"/>
      <c r="E6444"/>
      <c r="F6444"/>
      <c r="G6444"/>
      <c r="H6444"/>
    </row>
    <row r="6445" spans="1:8" s="5" customFormat="1" x14ac:dyDescent="0.25">
      <c r="A6445"/>
      <c r="B6445" s="24"/>
      <c r="E6445"/>
      <c r="F6445"/>
      <c r="G6445"/>
      <c r="H6445"/>
    </row>
    <row r="6446" spans="1:8" s="5" customFormat="1" x14ac:dyDescent="0.25">
      <c r="A6446"/>
      <c r="B6446" s="24"/>
      <c r="E6446"/>
      <c r="F6446"/>
      <c r="G6446"/>
      <c r="H6446"/>
    </row>
    <row r="6447" spans="1:8" s="5" customFormat="1" x14ac:dyDescent="0.25">
      <c r="A6447"/>
      <c r="B6447" s="24"/>
      <c r="E6447"/>
      <c r="F6447"/>
      <c r="G6447"/>
      <c r="H6447"/>
    </row>
    <row r="6448" spans="1:8" s="5" customFormat="1" x14ac:dyDescent="0.25">
      <c r="A6448"/>
      <c r="B6448" s="24"/>
      <c r="E6448"/>
      <c r="F6448"/>
      <c r="G6448"/>
      <c r="H6448"/>
    </row>
    <row r="6449" spans="1:8" s="5" customFormat="1" x14ac:dyDescent="0.25">
      <c r="A6449"/>
      <c r="B6449" s="24"/>
      <c r="E6449"/>
      <c r="F6449"/>
      <c r="G6449"/>
      <c r="H6449"/>
    </row>
    <row r="6450" spans="1:8" s="5" customFormat="1" x14ac:dyDescent="0.25">
      <c r="A6450"/>
      <c r="B6450" s="24"/>
      <c r="E6450"/>
      <c r="F6450"/>
      <c r="G6450"/>
      <c r="H6450"/>
    </row>
    <row r="6451" spans="1:8" s="5" customFormat="1" x14ac:dyDescent="0.25">
      <c r="A6451"/>
      <c r="B6451" s="24"/>
      <c r="E6451"/>
      <c r="F6451"/>
      <c r="G6451"/>
      <c r="H6451"/>
    </row>
    <row r="6452" spans="1:8" s="5" customFormat="1" x14ac:dyDescent="0.25">
      <c r="A6452"/>
      <c r="B6452" s="24"/>
      <c r="E6452"/>
      <c r="F6452"/>
      <c r="G6452"/>
      <c r="H6452"/>
    </row>
    <row r="6453" spans="1:8" s="5" customFormat="1" x14ac:dyDescent="0.25">
      <c r="A6453"/>
      <c r="B6453" s="24"/>
      <c r="E6453"/>
      <c r="F6453"/>
      <c r="G6453"/>
      <c r="H6453"/>
    </row>
    <row r="6454" spans="1:8" s="5" customFormat="1" x14ac:dyDescent="0.25">
      <c r="A6454"/>
      <c r="B6454" s="24"/>
      <c r="E6454"/>
      <c r="F6454"/>
      <c r="G6454"/>
      <c r="H6454"/>
    </row>
    <row r="6455" spans="1:8" s="5" customFormat="1" x14ac:dyDescent="0.25">
      <c r="A6455"/>
      <c r="B6455" s="24"/>
      <c r="E6455"/>
      <c r="F6455"/>
      <c r="G6455"/>
      <c r="H6455"/>
    </row>
    <row r="6456" spans="1:8" s="5" customFormat="1" x14ac:dyDescent="0.25">
      <c r="A6456"/>
      <c r="B6456" s="24"/>
      <c r="E6456"/>
      <c r="F6456"/>
      <c r="G6456"/>
      <c r="H6456"/>
    </row>
    <row r="6457" spans="1:8" s="5" customFormat="1" x14ac:dyDescent="0.25">
      <c r="A6457"/>
      <c r="B6457" s="24"/>
      <c r="E6457"/>
      <c r="F6457"/>
      <c r="G6457"/>
      <c r="H6457"/>
    </row>
    <row r="6458" spans="1:8" s="5" customFormat="1" x14ac:dyDescent="0.25">
      <c r="A6458"/>
      <c r="B6458" s="24"/>
      <c r="E6458"/>
      <c r="F6458"/>
      <c r="G6458"/>
      <c r="H6458"/>
    </row>
    <row r="6459" spans="1:8" s="5" customFormat="1" x14ac:dyDescent="0.25">
      <c r="A6459"/>
      <c r="B6459" s="24"/>
      <c r="E6459"/>
      <c r="F6459"/>
      <c r="G6459"/>
      <c r="H6459"/>
    </row>
    <row r="6460" spans="1:8" s="5" customFormat="1" x14ac:dyDescent="0.25">
      <c r="A6460"/>
      <c r="B6460" s="24"/>
      <c r="E6460"/>
      <c r="F6460"/>
      <c r="G6460"/>
      <c r="H6460"/>
    </row>
    <row r="6461" spans="1:8" s="5" customFormat="1" x14ac:dyDescent="0.25">
      <c r="A6461"/>
      <c r="B6461" s="24"/>
      <c r="E6461"/>
      <c r="F6461"/>
      <c r="G6461"/>
      <c r="H6461"/>
    </row>
    <row r="6462" spans="1:8" s="5" customFormat="1" x14ac:dyDescent="0.25">
      <c r="A6462"/>
      <c r="B6462" s="24"/>
      <c r="E6462"/>
      <c r="F6462"/>
      <c r="G6462"/>
      <c r="H6462"/>
    </row>
    <row r="6463" spans="1:8" s="5" customFormat="1" x14ac:dyDescent="0.25">
      <c r="A6463"/>
      <c r="B6463" s="24"/>
      <c r="E6463"/>
      <c r="F6463"/>
      <c r="G6463"/>
      <c r="H6463"/>
    </row>
    <row r="6464" spans="1:8" s="5" customFormat="1" x14ac:dyDescent="0.25">
      <c r="A6464"/>
      <c r="B6464" s="24"/>
      <c r="E6464"/>
      <c r="F6464"/>
      <c r="G6464"/>
      <c r="H6464"/>
    </row>
    <row r="6465" spans="1:8" s="5" customFormat="1" x14ac:dyDescent="0.25">
      <c r="A6465"/>
      <c r="B6465" s="24"/>
      <c r="E6465"/>
      <c r="F6465"/>
      <c r="G6465"/>
      <c r="H6465"/>
    </row>
    <row r="6466" spans="1:8" s="5" customFormat="1" x14ac:dyDescent="0.25">
      <c r="A6466"/>
      <c r="B6466" s="24"/>
      <c r="E6466"/>
      <c r="F6466"/>
      <c r="G6466"/>
      <c r="H6466"/>
    </row>
    <row r="6467" spans="1:8" s="5" customFormat="1" x14ac:dyDescent="0.25">
      <c r="A6467"/>
      <c r="B6467" s="24"/>
      <c r="E6467"/>
      <c r="F6467"/>
      <c r="G6467"/>
      <c r="H6467"/>
    </row>
    <row r="6468" spans="1:8" s="5" customFormat="1" x14ac:dyDescent="0.25">
      <c r="A6468"/>
      <c r="B6468" s="24"/>
      <c r="E6468"/>
      <c r="F6468"/>
      <c r="G6468"/>
      <c r="H6468"/>
    </row>
    <row r="6469" spans="1:8" s="5" customFormat="1" x14ac:dyDescent="0.25">
      <c r="A6469"/>
      <c r="B6469" s="24"/>
      <c r="E6469"/>
      <c r="F6469"/>
      <c r="G6469"/>
      <c r="H6469"/>
    </row>
    <row r="6470" spans="1:8" s="5" customFormat="1" x14ac:dyDescent="0.25">
      <c r="A6470"/>
      <c r="B6470" s="24"/>
      <c r="E6470"/>
      <c r="F6470"/>
      <c r="G6470"/>
      <c r="H6470"/>
    </row>
    <row r="6471" spans="1:8" s="5" customFormat="1" x14ac:dyDescent="0.25">
      <c r="A6471"/>
      <c r="B6471" s="24"/>
      <c r="E6471"/>
      <c r="F6471"/>
      <c r="G6471"/>
      <c r="H6471"/>
    </row>
    <row r="6472" spans="1:8" s="5" customFormat="1" x14ac:dyDescent="0.25">
      <c r="A6472"/>
      <c r="B6472" s="24"/>
      <c r="E6472"/>
      <c r="F6472"/>
      <c r="G6472"/>
      <c r="H6472"/>
    </row>
    <row r="6473" spans="1:8" s="5" customFormat="1" x14ac:dyDescent="0.25">
      <c r="A6473"/>
      <c r="B6473" s="24"/>
      <c r="E6473"/>
      <c r="F6473"/>
      <c r="G6473"/>
      <c r="H6473"/>
    </row>
    <row r="6474" spans="1:8" s="5" customFormat="1" x14ac:dyDescent="0.25">
      <c r="A6474"/>
      <c r="B6474" s="24"/>
      <c r="E6474"/>
      <c r="F6474"/>
      <c r="G6474"/>
      <c r="H6474"/>
    </row>
    <row r="6475" spans="1:8" s="5" customFormat="1" x14ac:dyDescent="0.25">
      <c r="A6475"/>
      <c r="B6475" s="24"/>
      <c r="E6475"/>
      <c r="F6475"/>
      <c r="G6475"/>
      <c r="H6475"/>
    </row>
    <row r="6476" spans="1:8" s="5" customFormat="1" x14ac:dyDescent="0.25">
      <c r="A6476"/>
      <c r="B6476" s="24"/>
      <c r="E6476"/>
      <c r="F6476"/>
      <c r="G6476"/>
      <c r="H6476"/>
    </row>
    <row r="6477" spans="1:8" s="5" customFormat="1" x14ac:dyDescent="0.25">
      <c r="A6477"/>
      <c r="B6477" s="24"/>
      <c r="E6477"/>
      <c r="F6477"/>
      <c r="G6477"/>
      <c r="H6477"/>
    </row>
    <row r="6478" spans="1:8" s="5" customFormat="1" x14ac:dyDescent="0.25">
      <c r="A6478"/>
      <c r="B6478" s="24"/>
      <c r="E6478"/>
      <c r="F6478"/>
      <c r="G6478"/>
      <c r="H6478"/>
    </row>
    <row r="6479" spans="1:8" s="5" customFormat="1" x14ac:dyDescent="0.25">
      <c r="A6479"/>
      <c r="B6479" s="24"/>
      <c r="E6479"/>
      <c r="F6479"/>
      <c r="G6479"/>
      <c r="H6479"/>
    </row>
    <row r="6480" spans="1:8" s="5" customFormat="1" x14ac:dyDescent="0.25">
      <c r="A6480"/>
      <c r="B6480" s="24"/>
      <c r="E6480"/>
      <c r="F6480"/>
      <c r="G6480"/>
      <c r="H6480"/>
    </row>
    <row r="6481" spans="1:8" s="5" customFormat="1" x14ac:dyDescent="0.25">
      <c r="A6481"/>
      <c r="B6481" s="24"/>
      <c r="E6481"/>
      <c r="F6481"/>
      <c r="G6481"/>
      <c r="H6481"/>
    </row>
    <row r="6482" spans="1:8" s="5" customFormat="1" x14ac:dyDescent="0.25">
      <c r="A6482"/>
      <c r="B6482" s="24"/>
      <c r="E6482"/>
      <c r="F6482"/>
      <c r="G6482"/>
      <c r="H6482"/>
    </row>
    <row r="6483" spans="1:8" s="5" customFormat="1" x14ac:dyDescent="0.25">
      <c r="A6483"/>
      <c r="B6483" s="24"/>
      <c r="E6483"/>
      <c r="F6483"/>
      <c r="G6483"/>
      <c r="H6483"/>
    </row>
    <row r="6484" spans="1:8" s="5" customFormat="1" x14ac:dyDescent="0.25">
      <c r="A6484"/>
      <c r="B6484" s="24"/>
      <c r="E6484"/>
      <c r="F6484"/>
      <c r="G6484"/>
      <c r="H6484"/>
    </row>
    <row r="6485" spans="1:8" s="5" customFormat="1" x14ac:dyDescent="0.25">
      <c r="A6485"/>
      <c r="B6485" s="24"/>
      <c r="E6485"/>
      <c r="F6485"/>
      <c r="G6485"/>
      <c r="H6485"/>
    </row>
    <row r="6486" spans="1:8" s="5" customFormat="1" x14ac:dyDescent="0.25">
      <c r="A6486"/>
      <c r="B6486" s="24"/>
      <c r="E6486"/>
      <c r="F6486"/>
      <c r="G6486"/>
      <c r="H6486"/>
    </row>
    <row r="6487" spans="1:8" s="5" customFormat="1" x14ac:dyDescent="0.25">
      <c r="A6487"/>
      <c r="B6487" s="24"/>
      <c r="E6487"/>
      <c r="F6487"/>
      <c r="G6487"/>
      <c r="H6487"/>
    </row>
    <row r="6488" spans="1:8" s="5" customFormat="1" x14ac:dyDescent="0.25">
      <c r="A6488"/>
      <c r="B6488" s="24"/>
      <c r="E6488"/>
      <c r="F6488"/>
      <c r="G6488"/>
      <c r="H6488"/>
    </row>
    <row r="6489" spans="1:8" s="5" customFormat="1" x14ac:dyDescent="0.25">
      <c r="A6489"/>
      <c r="B6489" s="24"/>
      <c r="E6489"/>
      <c r="F6489"/>
      <c r="G6489"/>
      <c r="H6489"/>
    </row>
    <row r="6490" spans="1:8" s="5" customFormat="1" x14ac:dyDescent="0.25">
      <c r="A6490"/>
      <c r="B6490" s="24"/>
      <c r="E6490"/>
      <c r="F6490"/>
      <c r="G6490"/>
      <c r="H6490"/>
    </row>
    <row r="6491" spans="1:8" s="5" customFormat="1" x14ac:dyDescent="0.25">
      <c r="A6491"/>
      <c r="B6491" s="24"/>
      <c r="E6491"/>
      <c r="F6491"/>
      <c r="G6491"/>
      <c r="H6491"/>
    </row>
    <row r="6492" spans="1:8" s="5" customFormat="1" x14ac:dyDescent="0.25">
      <c r="A6492"/>
      <c r="B6492" s="24"/>
      <c r="E6492"/>
      <c r="F6492"/>
      <c r="G6492"/>
      <c r="H6492"/>
    </row>
    <row r="6493" spans="1:8" s="5" customFormat="1" x14ac:dyDescent="0.25">
      <c r="A6493"/>
      <c r="B6493" s="24"/>
      <c r="E6493"/>
      <c r="F6493"/>
      <c r="G6493"/>
      <c r="H6493"/>
    </row>
    <row r="6494" spans="1:8" s="5" customFormat="1" x14ac:dyDescent="0.25">
      <c r="A6494"/>
      <c r="B6494" s="24"/>
      <c r="E6494"/>
      <c r="F6494"/>
      <c r="G6494"/>
      <c r="H6494"/>
    </row>
    <row r="6495" spans="1:8" s="5" customFormat="1" x14ac:dyDescent="0.25">
      <c r="A6495"/>
      <c r="B6495" s="24"/>
      <c r="E6495"/>
      <c r="F6495"/>
      <c r="G6495"/>
      <c r="H6495"/>
    </row>
    <row r="6496" spans="1:8" s="5" customFormat="1" x14ac:dyDescent="0.25">
      <c r="A6496"/>
      <c r="B6496" s="24"/>
      <c r="E6496"/>
      <c r="F6496"/>
      <c r="G6496"/>
      <c r="H6496"/>
    </row>
    <row r="6497" spans="1:8" s="5" customFormat="1" x14ac:dyDescent="0.25">
      <c r="A6497"/>
      <c r="B6497" s="24"/>
      <c r="E6497"/>
      <c r="F6497"/>
      <c r="G6497"/>
      <c r="H6497"/>
    </row>
    <row r="6498" spans="1:8" s="5" customFormat="1" x14ac:dyDescent="0.25">
      <c r="A6498"/>
      <c r="B6498" s="24"/>
      <c r="E6498"/>
      <c r="F6498"/>
      <c r="G6498"/>
      <c r="H6498"/>
    </row>
    <row r="6499" spans="1:8" s="5" customFormat="1" x14ac:dyDescent="0.25">
      <c r="A6499"/>
      <c r="B6499" s="24"/>
      <c r="E6499"/>
      <c r="F6499"/>
      <c r="G6499"/>
      <c r="H6499"/>
    </row>
    <row r="6500" spans="1:8" s="5" customFormat="1" x14ac:dyDescent="0.25">
      <c r="A6500"/>
      <c r="B6500" s="24"/>
      <c r="E6500"/>
      <c r="F6500"/>
      <c r="G6500"/>
      <c r="H6500"/>
    </row>
    <row r="6501" spans="1:8" s="5" customFormat="1" x14ac:dyDescent="0.25">
      <c r="A6501"/>
      <c r="B6501" s="24"/>
      <c r="E6501"/>
      <c r="F6501"/>
      <c r="G6501"/>
      <c r="H6501"/>
    </row>
    <row r="6502" spans="1:8" s="5" customFormat="1" x14ac:dyDescent="0.25">
      <c r="A6502"/>
      <c r="B6502" s="24"/>
      <c r="E6502"/>
      <c r="F6502"/>
      <c r="G6502"/>
      <c r="H6502"/>
    </row>
    <row r="6503" spans="1:8" s="5" customFormat="1" x14ac:dyDescent="0.25">
      <c r="A6503"/>
      <c r="B6503" s="24"/>
      <c r="E6503"/>
      <c r="F6503"/>
      <c r="G6503"/>
      <c r="H6503"/>
    </row>
    <row r="6504" spans="1:8" s="5" customFormat="1" x14ac:dyDescent="0.25">
      <c r="A6504"/>
      <c r="B6504" s="24"/>
      <c r="E6504"/>
      <c r="F6504"/>
      <c r="G6504"/>
      <c r="H6504"/>
    </row>
    <row r="6505" spans="1:8" s="5" customFormat="1" x14ac:dyDescent="0.25">
      <c r="A6505"/>
      <c r="B6505" s="24"/>
      <c r="E6505"/>
      <c r="F6505"/>
      <c r="G6505"/>
      <c r="H6505"/>
    </row>
    <row r="6506" spans="1:8" s="5" customFormat="1" x14ac:dyDescent="0.25">
      <c r="A6506"/>
      <c r="B6506" s="24"/>
      <c r="E6506"/>
      <c r="F6506"/>
      <c r="G6506"/>
      <c r="H6506"/>
    </row>
    <row r="6507" spans="1:8" s="5" customFormat="1" x14ac:dyDescent="0.25">
      <c r="A6507"/>
      <c r="B6507" s="24"/>
      <c r="E6507"/>
      <c r="F6507"/>
      <c r="G6507"/>
      <c r="H6507"/>
    </row>
    <row r="6508" spans="1:8" s="5" customFormat="1" x14ac:dyDescent="0.25">
      <c r="A6508"/>
      <c r="B6508" s="24"/>
      <c r="E6508"/>
      <c r="F6508"/>
      <c r="G6508"/>
      <c r="H6508"/>
    </row>
    <row r="6509" spans="1:8" s="5" customFormat="1" x14ac:dyDescent="0.25">
      <c r="A6509"/>
      <c r="B6509" s="24"/>
      <c r="E6509"/>
      <c r="F6509"/>
      <c r="G6509"/>
      <c r="H6509"/>
    </row>
    <row r="6510" spans="1:8" s="5" customFormat="1" x14ac:dyDescent="0.25">
      <c r="A6510"/>
      <c r="B6510" s="24"/>
      <c r="E6510"/>
      <c r="F6510"/>
      <c r="G6510"/>
      <c r="H6510"/>
    </row>
    <row r="6511" spans="1:8" s="5" customFormat="1" x14ac:dyDescent="0.25">
      <c r="A6511"/>
      <c r="B6511" s="24"/>
      <c r="E6511"/>
      <c r="F6511"/>
      <c r="G6511"/>
      <c r="H6511"/>
    </row>
    <row r="6512" spans="1:8" s="5" customFormat="1" x14ac:dyDescent="0.25">
      <c r="A6512"/>
      <c r="B6512" s="24"/>
      <c r="E6512"/>
      <c r="F6512"/>
      <c r="G6512"/>
      <c r="H6512"/>
    </row>
    <row r="6513" spans="1:8" s="5" customFormat="1" x14ac:dyDescent="0.25">
      <c r="A6513"/>
      <c r="B6513" s="24"/>
      <c r="E6513"/>
      <c r="F6513"/>
      <c r="G6513"/>
      <c r="H6513"/>
    </row>
    <row r="6514" spans="1:8" s="5" customFormat="1" x14ac:dyDescent="0.25">
      <c r="A6514"/>
      <c r="B6514" s="24"/>
      <c r="E6514"/>
      <c r="F6514"/>
      <c r="G6514"/>
      <c r="H6514"/>
    </row>
    <row r="6515" spans="1:8" s="5" customFormat="1" x14ac:dyDescent="0.25">
      <c r="A6515"/>
      <c r="B6515" s="24"/>
      <c r="E6515"/>
      <c r="F6515"/>
      <c r="G6515"/>
      <c r="H6515"/>
    </row>
    <row r="6516" spans="1:8" s="5" customFormat="1" x14ac:dyDescent="0.25">
      <c r="A6516"/>
      <c r="B6516" s="24"/>
      <c r="E6516"/>
      <c r="F6516"/>
      <c r="G6516"/>
      <c r="H6516"/>
    </row>
    <row r="6517" spans="1:8" s="5" customFormat="1" x14ac:dyDescent="0.25">
      <c r="A6517"/>
      <c r="B6517" s="24"/>
      <c r="E6517"/>
      <c r="F6517"/>
      <c r="G6517"/>
      <c r="H6517"/>
    </row>
    <row r="6518" spans="1:8" s="5" customFormat="1" x14ac:dyDescent="0.25">
      <c r="A6518"/>
      <c r="B6518" s="24"/>
      <c r="E6518"/>
      <c r="F6518"/>
      <c r="G6518"/>
      <c r="H6518"/>
    </row>
    <row r="6519" spans="1:8" s="5" customFormat="1" x14ac:dyDescent="0.25">
      <c r="A6519"/>
      <c r="B6519" s="24"/>
      <c r="E6519"/>
      <c r="F6519"/>
      <c r="G6519"/>
      <c r="H6519"/>
    </row>
    <row r="6520" spans="1:8" s="5" customFormat="1" x14ac:dyDescent="0.25">
      <c r="A6520"/>
      <c r="B6520" s="24"/>
      <c r="E6520"/>
      <c r="F6520"/>
      <c r="G6520"/>
      <c r="H6520"/>
    </row>
    <row r="6521" spans="1:8" s="5" customFormat="1" x14ac:dyDescent="0.25">
      <c r="A6521"/>
      <c r="B6521" s="24"/>
      <c r="E6521"/>
      <c r="F6521"/>
      <c r="G6521"/>
      <c r="H6521"/>
    </row>
    <row r="6522" spans="1:8" s="5" customFormat="1" x14ac:dyDescent="0.25">
      <c r="A6522"/>
      <c r="B6522" s="24"/>
      <c r="E6522"/>
      <c r="F6522"/>
      <c r="G6522"/>
      <c r="H6522"/>
    </row>
    <row r="6523" spans="1:8" s="5" customFormat="1" x14ac:dyDescent="0.25">
      <c r="A6523"/>
      <c r="B6523" s="24"/>
      <c r="E6523"/>
      <c r="F6523"/>
      <c r="G6523"/>
      <c r="H6523"/>
    </row>
    <row r="6524" spans="1:8" s="5" customFormat="1" x14ac:dyDescent="0.25">
      <c r="A6524"/>
      <c r="B6524" s="24"/>
      <c r="E6524"/>
      <c r="F6524"/>
      <c r="G6524"/>
      <c r="H6524"/>
    </row>
    <row r="6525" spans="1:8" s="5" customFormat="1" x14ac:dyDescent="0.25">
      <c r="A6525"/>
      <c r="B6525" s="24"/>
      <c r="E6525"/>
      <c r="F6525"/>
      <c r="G6525"/>
      <c r="H6525"/>
    </row>
    <row r="6526" spans="1:8" s="5" customFormat="1" x14ac:dyDescent="0.25">
      <c r="A6526"/>
      <c r="B6526" s="24"/>
      <c r="E6526"/>
      <c r="F6526"/>
      <c r="G6526"/>
      <c r="H6526"/>
    </row>
    <row r="6527" spans="1:8" s="5" customFormat="1" x14ac:dyDescent="0.25">
      <c r="A6527"/>
      <c r="B6527" s="24"/>
      <c r="E6527"/>
      <c r="F6527"/>
      <c r="G6527"/>
      <c r="H6527"/>
    </row>
    <row r="6528" spans="1:8" s="5" customFormat="1" x14ac:dyDescent="0.25">
      <c r="A6528"/>
      <c r="B6528" s="24"/>
      <c r="E6528"/>
      <c r="F6528"/>
      <c r="G6528"/>
      <c r="H6528"/>
    </row>
    <row r="6529" spans="1:8" s="5" customFormat="1" x14ac:dyDescent="0.25">
      <c r="A6529"/>
      <c r="B6529" s="24"/>
      <c r="E6529"/>
      <c r="F6529"/>
      <c r="G6529"/>
      <c r="H6529"/>
    </row>
    <row r="6530" spans="1:8" s="5" customFormat="1" x14ac:dyDescent="0.25">
      <c r="A6530"/>
      <c r="B6530" s="24"/>
      <c r="E6530"/>
      <c r="F6530"/>
      <c r="G6530"/>
      <c r="H6530"/>
    </row>
    <row r="6531" spans="1:8" s="5" customFormat="1" x14ac:dyDescent="0.25">
      <c r="A6531"/>
      <c r="B6531" s="24"/>
      <c r="E6531"/>
      <c r="F6531"/>
      <c r="G6531"/>
      <c r="H6531"/>
    </row>
    <row r="6532" spans="1:8" s="5" customFormat="1" x14ac:dyDescent="0.25">
      <c r="A6532"/>
      <c r="B6532" s="24"/>
      <c r="E6532"/>
      <c r="F6532"/>
      <c r="G6532"/>
      <c r="H6532"/>
    </row>
    <row r="6533" spans="1:8" s="5" customFormat="1" x14ac:dyDescent="0.25">
      <c r="A6533"/>
      <c r="B6533" s="24"/>
      <c r="E6533"/>
      <c r="F6533"/>
      <c r="G6533"/>
      <c r="H6533"/>
    </row>
    <row r="6534" spans="1:8" s="5" customFormat="1" x14ac:dyDescent="0.25">
      <c r="A6534"/>
      <c r="B6534" s="24"/>
      <c r="E6534"/>
      <c r="F6534"/>
      <c r="G6534"/>
      <c r="H6534"/>
    </row>
    <row r="6535" spans="1:8" s="5" customFormat="1" x14ac:dyDescent="0.25">
      <c r="A6535"/>
      <c r="B6535" s="24"/>
      <c r="E6535"/>
      <c r="F6535"/>
      <c r="G6535"/>
      <c r="H6535"/>
    </row>
    <row r="6536" spans="1:8" s="5" customFormat="1" x14ac:dyDescent="0.25">
      <c r="A6536"/>
      <c r="B6536" s="24"/>
      <c r="E6536"/>
      <c r="F6536"/>
      <c r="G6536"/>
      <c r="H6536"/>
    </row>
    <row r="6537" spans="1:8" s="5" customFormat="1" x14ac:dyDescent="0.25">
      <c r="A6537"/>
      <c r="B6537" s="24"/>
      <c r="E6537"/>
      <c r="F6537"/>
      <c r="G6537"/>
      <c r="H6537"/>
    </row>
    <row r="6538" spans="1:8" s="5" customFormat="1" x14ac:dyDescent="0.25">
      <c r="A6538"/>
      <c r="B6538" s="24"/>
      <c r="E6538"/>
      <c r="F6538"/>
      <c r="G6538"/>
      <c r="H6538"/>
    </row>
    <row r="6539" spans="1:8" s="5" customFormat="1" x14ac:dyDescent="0.25">
      <c r="A6539"/>
      <c r="B6539" s="24"/>
      <c r="E6539"/>
      <c r="F6539"/>
      <c r="G6539"/>
      <c r="H6539"/>
    </row>
    <row r="6540" spans="1:8" s="5" customFormat="1" x14ac:dyDescent="0.25">
      <c r="A6540"/>
      <c r="B6540" s="24"/>
      <c r="E6540"/>
      <c r="F6540"/>
      <c r="G6540"/>
      <c r="H6540"/>
    </row>
    <row r="6541" spans="1:8" s="5" customFormat="1" x14ac:dyDescent="0.25">
      <c r="A6541"/>
      <c r="B6541" s="24"/>
      <c r="E6541"/>
      <c r="F6541"/>
      <c r="G6541"/>
      <c r="H6541"/>
    </row>
    <row r="6542" spans="1:8" s="5" customFormat="1" x14ac:dyDescent="0.25">
      <c r="A6542"/>
      <c r="B6542" s="24"/>
      <c r="E6542"/>
      <c r="F6542"/>
      <c r="G6542"/>
      <c r="H6542"/>
    </row>
    <row r="6543" spans="1:8" s="5" customFormat="1" x14ac:dyDescent="0.25">
      <c r="A6543"/>
      <c r="B6543" s="24"/>
      <c r="E6543"/>
      <c r="F6543"/>
      <c r="G6543"/>
      <c r="H6543"/>
    </row>
    <row r="6544" spans="1:8" s="5" customFormat="1" x14ac:dyDescent="0.25">
      <c r="A6544"/>
      <c r="B6544" s="24"/>
      <c r="E6544"/>
      <c r="F6544"/>
      <c r="G6544"/>
      <c r="H6544"/>
    </row>
    <row r="6545" spans="1:8" s="5" customFormat="1" x14ac:dyDescent="0.25">
      <c r="A6545"/>
      <c r="B6545" s="24"/>
      <c r="E6545"/>
      <c r="F6545"/>
      <c r="G6545"/>
      <c r="H6545"/>
    </row>
    <row r="6546" spans="1:8" s="5" customFormat="1" x14ac:dyDescent="0.25">
      <c r="A6546"/>
      <c r="B6546" s="24"/>
      <c r="E6546"/>
      <c r="F6546"/>
      <c r="G6546"/>
      <c r="H6546"/>
    </row>
    <row r="6547" spans="1:8" s="5" customFormat="1" x14ac:dyDescent="0.25">
      <c r="A6547"/>
      <c r="B6547" s="24"/>
      <c r="E6547"/>
      <c r="F6547"/>
      <c r="G6547"/>
      <c r="H6547"/>
    </row>
    <row r="6548" spans="1:8" s="5" customFormat="1" x14ac:dyDescent="0.25">
      <c r="A6548"/>
      <c r="B6548" s="24"/>
      <c r="E6548"/>
      <c r="F6548"/>
      <c r="G6548"/>
      <c r="H6548"/>
    </row>
    <row r="6549" spans="1:8" s="5" customFormat="1" x14ac:dyDescent="0.25">
      <c r="A6549"/>
      <c r="B6549" s="24"/>
      <c r="E6549"/>
      <c r="F6549"/>
      <c r="G6549"/>
      <c r="H6549"/>
    </row>
    <row r="6550" spans="1:8" s="5" customFormat="1" x14ac:dyDescent="0.25">
      <c r="A6550"/>
      <c r="B6550" s="24"/>
      <c r="E6550"/>
      <c r="F6550"/>
      <c r="G6550"/>
      <c r="H6550"/>
    </row>
    <row r="6551" spans="1:8" s="5" customFormat="1" x14ac:dyDescent="0.25">
      <c r="A6551"/>
      <c r="B6551" s="24"/>
      <c r="E6551"/>
      <c r="F6551"/>
      <c r="G6551"/>
      <c r="H6551"/>
    </row>
    <row r="6552" spans="1:8" s="5" customFormat="1" x14ac:dyDescent="0.25">
      <c r="A6552"/>
      <c r="B6552" s="24"/>
      <c r="E6552"/>
      <c r="F6552"/>
      <c r="G6552"/>
      <c r="H6552"/>
    </row>
    <row r="6553" spans="1:8" s="5" customFormat="1" x14ac:dyDescent="0.25">
      <c r="A6553"/>
      <c r="B6553" s="24"/>
      <c r="E6553"/>
      <c r="F6553"/>
      <c r="G6553"/>
      <c r="H6553"/>
    </row>
    <row r="6554" spans="1:8" s="5" customFormat="1" x14ac:dyDescent="0.25">
      <c r="A6554"/>
      <c r="B6554" s="24"/>
      <c r="E6554"/>
      <c r="F6554"/>
      <c r="G6554"/>
      <c r="H6554"/>
    </row>
    <row r="6555" spans="1:8" s="5" customFormat="1" x14ac:dyDescent="0.25">
      <c r="A6555"/>
      <c r="B6555" s="24"/>
      <c r="E6555"/>
      <c r="F6555"/>
      <c r="G6555"/>
      <c r="H6555"/>
    </row>
    <row r="6556" spans="1:8" s="5" customFormat="1" x14ac:dyDescent="0.25">
      <c r="A6556"/>
      <c r="B6556" s="24"/>
      <c r="E6556"/>
      <c r="F6556"/>
      <c r="G6556"/>
      <c r="H6556"/>
    </row>
    <row r="6557" spans="1:8" s="5" customFormat="1" x14ac:dyDescent="0.25">
      <c r="A6557"/>
      <c r="B6557" s="24"/>
      <c r="E6557"/>
      <c r="F6557"/>
      <c r="G6557"/>
      <c r="H6557"/>
    </row>
    <row r="6558" spans="1:8" s="5" customFormat="1" x14ac:dyDescent="0.25">
      <c r="A6558"/>
      <c r="B6558" s="24"/>
      <c r="E6558"/>
      <c r="F6558"/>
      <c r="G6558"/>
      <c r="H6558"/>
    </row>
    <row r="6559" spans="1:8" s="5" customFormat="1" x14ac:dyDescent="0.25">
      <c r="A6559"/>
      <c r="B6559" s="24"/>
      <c r="E6559"/>
      <c r="F6559"/>
      <c r="G6559"/>
      <c r="H6559"/>
    </row>
    <row r="6560" spans="1:8" s="5" customFormat="1" x14ac:dyDescent="0.25">
      <c r="A6560"/>
      <c r="B6560" s="24"/>
      <c r="E6560"/>
      <c r="F6560"/>
      <c r="G6560"/>
      <c r="H6560"/>
    </row>
    <row r="6561" spans="1:8" s="5" customFormat="1" x14ac:dyDescent="0.25">
      <c r="A6561"/>
      <c r="B6561" s="24"/>
      <c r="E6561"/>
      <c r="F6561"/>
      <c r="G6561"/>
      <c r="H6561"/>
    </row>
    <row r="6562" spans="1:8" s="5" customFormat="1" x14ac:dyDescent="0.25">
      <c r="A6562"/>
      <c r="B6562" s="24"/>
      <c r="E6562"/>
      <c r="F6562"/>
      <c r="G6562"/>
      <c r="H6562"/>
    </row>
    <row r="6563" spans="1:8" s="5" customFormat="1" x14ac:dyDescent="0.25">
      <c r="A6563"/>
      <c r="B6563" s="24"/>
      <c r="E6563"/>
      <c r="F6563"/>
      <c r="G6563"/>
      <c r="H6563"/>
    </row>
    <row r="6564" spans="1:8" s="5" customFormat="1" x14ac:dyDescent="0.25">
      <c r="A6564"/>
      <c r="B6564" s="24"/>
      <c r="E6564"/>
      <c r="F6564"/>
      <c r="G6564"/>
      <c r="H6564"/>
    </row>
    <row r="6565" spans="1:8" s="5" customFormat="1" x14ac:dyDescent="0.25">
      <c r="A6565"/>
      <c r="B6565" s="24"/>
      <c r="E6565"/>
      <c r="F6565"/>
      <c r="G6565"/>
      <c r="H6565"/>
    </row>
    <row r="6566" spans="1:8" s="5" customFormat="1" x14ac:dyDescent="0.25">
      <c r="A6566"/>
      <c r="B6566" s="24"/>
      <c r="E6566"/>
      <c r="F6566"/>
      <c r="G6566"/>
      <c r="H6566"/>
    </row>
    <row r="6567" spans="1:8" s="5" customFormat="1" x14ac:dyDescent="0.25">
      <c r="A6567"/>
      <c r="B6567" s="24"/>
      <c r="E6567"/>
      <c r="F6567"/>
      <c r="G6567"/>
      <c r="H6567"/>
    </row>
    <row r="6568" spans="1:8" s="5" customFormat="1" x14ac:dyDescent="0.25">
      <c r="A6568"/>
      <c r="B6568" s="24"/>
      <c r="E6568"/>
      <c r="F6568"/>
      <c r="G6568"/>
      <c r="H6568"/>
    </row>
    <row r="6569" spans="1:8" s="5" customFormat="1" x14ac:dyDescent="0.25">
      <c r="A6569"/>
      <c r="B6569" s="24"/>
      <c r="E6569"/>
      <c r="F6569"/>
      <c r="G6569"/>
      <c r="H6569"/>
    </row>
    <row r="6570" spans="1:8" s="5" customFormat="1" x14ac:dyDescent="0.25">
      <c r="A6570"/>
      <c r="B6570" s="24"/>
      <c r="E6570"/>
      <c r="F6570"/>
      <c r="G6570"/>
      <c r="H6570"/>
    </row>
    <row r="6571" spans="1:8" s="5" customFormat="1" x14ac:dyDescent="0.25">
      <c r="A6571"/>
      <c r="B6571" s="24"/>
      <c r="E6571"/>
      <c r="F6571"/>
      <c r="G6571"/>
      <c r="H6571"/>
    </row>
    <row r="6572" spans="1:8" s="5" customFormat="1" x14ac:dyDescent="0.25">
      <c r="A6572"/>
      <c r="B6572" s="24"/>
      <c r="E6572"/>
      <c r="F6572"/>
      <c r="G6572"/>
      <c r="H6572"/>
    </row>
    <row r="6573" spans="1:8" s="5" customFormat="1" x14ac:dyDescent="0.25">
      <c r="A6573"/>
      <c r="B6573" s="24"/>
      <c r="E6573"/>
      <c r="F6573"/>
      <c r="G6573"/>
      <c r="H6573"/>
    </row>
    <row r="6574" spans="1:8" s="5" customFormat="1" x14ac:dyDescent="0.25">
      <c r="A6574"/>
      <c r="B6574" s="24"/>
      <c r="E6574"/>
      <c r="F6574"/>
      <c r="G6574"/>
      <c r="H6574"/>
    </row>
    <row r="6575" spans="1:8" s="5" customFormat="1" x14ac:dyDescent="0.25">
      <c r="A6575"/>
      <c r="B6575" s="24"/>
      <c r="E6575"/>
      <c r="F6575"/>
      <c r="G6575"/>
      <c r="H6575"/>
    </row>
    <row r="6576" spans="1:8" s="5" customFormat="1" x14ac:dyDescent="0.25">
      <c r="A6576"/>
      <c r="B6576" s="24"/>
      <c r="E6576"/>
      <c r="F6576"/>
      <c r="G6576"/>
      <c r="H6576"/>
    </row>
    <row r="6577" spans="1:8" s="5" customFormat="1" x14ac:dyDescent="0.25">
      <c r="A6577"/>
      <c r="B6577" s="24"/>
      <c r="E6577"/>
      <c r="F6577"/>
      <c r="G6577"/>
      <c r="H6577"/>
    </row>
    <row r="6578" spans="1:8" s="5" customFormat="1" x14ac:dyDescent="0.25">
      <c r="A6578"/>
      <c r="B6578" s="24"/>
      <c r="E6578"/>
      <c r="F6578"/>
      <c r="G6578"/>
      <c r="H6578"/>
    </row>
    <row r="6579" spans="1:8" s="5" customFormat="1" x14ac:dyDescent="0.25">
      <c r="A6579"/>
      <c r="B6579" s="24"/>
      <c r="E6579"/>
      <c r="F6579"/>
      <c r="G6579"/>
      <c r="H6579"/>
    </row>
    <row r="6580" spans="1:8" s="5" customFormat="1" x14ac:dyDescent="0.25">
      <c r="A6580"/>
      <c r="B6580" s="24"/>
      <c r="E6580"/>
      <c r="F6580"/>
      <c r="G6580"/>
      <c r="H6580"/>
    </row>
    <row r="6581" spans="1:8" s="5" customFormat="1" x14ac:dyDescent="0.25">
      <c r="A6581"/>
      <c r="B6581" s="24"/>
      <c r="E6581"/>
      <c r="F6581"/>
      <c r="G6581"/>
      <c r="H6581"/>
    </row>
    <row r="6582" spans="1:8" s="5" customFormat="1" x14ac:dyDescent="0.25">
      <c r="A6582"/>
      <c r="B6582" s="24"/>
      <c r="E6582"/>
      <c r="F6582"/>
      <c r="G6582"/>
      <c r="H6582"/>
    </row>
    <row r="6583" spans="1:8" s="5" customFormat="1" x14ac:dyDescent="0.25">
      <c r="A6583"/>
      <c r="B6583" s="24"/>
      <c r="E6583"/>
      <c r="F6583"/>
      <c r="G6583"/>
      <c r="H6583"/>
    </row>
    <row r="6584" spans="1:8" s="5" customFormat="1" x14ac:dyDescent="0.25">
      <c r="A6584"/>
      <c r="B6584" s="24"/>
      <c r="E6584"/>
      <c r="F6584"/>
      <c r="G6584"/>
      <c r="H6584"/>
    </row>
    <row r="6585" spans="1:8" s="5" customFormat="1" x14ac:dyDescent="0.25">
      <c r="A6585"/>
      <c r="B6585" s="24"/>
      <c r="E6585"/>
      <c r="F6585"/>
      <c r="G6585"/>
      <c r="H6585"/>
    </row>
    <row r="6586" spans="1:8" s="5" customFormat="1" x14ac:dyDescent="0.25">
      <c r="A6586"/>
      <c r="B6586" s="24"/>
      <c r="E6586"/>
      <c r="F6586"/>
      <c r="G6586"/>
      <c r="H6586"/>
    </row>
    <row r="6587" spans="1:8" s="5" customFormat="1" x14ac:dyDescent="0.25">
      <c r="A6587"/>
      <c r="B6587" s="24"/>
      <c r="E6587"/>
      <c r="F6587"/>
      <c r="G6587"/>
      <c r="H6587"/>
    </row>
    <row r="6588" spans="1:8" s="5" customFormat="1" x14ac:dyDescent="0.25">
      <c r="A6588"/>
      <c r="B6588" s="24"/>
      <c r="E6588"/>
      <c r="F6588"/>
      <c r="G6588"/>
      <c r="H6588"/>
    </row>
    <row r="6589" spans="1:8" s="5" customFormat="1" x14ac:dyDescent="0.25">
      <c r="A6589"/>
      <c r="B6589" s="24"/>
      <c r="E6589"/>
      <c r="F6589"/>
      <c r="G6589"/>
      <c r="H6589"/>
    </row>
    <row r="6590" spans="1:8" s="5" customFormat="1" x14ac:dyDescent="0.25">
      <c r="A6590"/>
      <c r="B6590" s="24"/>
      <c r="E6590"/>
      <c r="F6590"/>
      <c r="G6590"/>
      <c r="H6590"/>
    </row>
    <row r="6591" spans="1:8" s="5" customFormat="1" x14ac:dyDescent="0.25">
      <c r="A6591"/>
      <c r="B6591" s="24"/>
      <c r="E6591"/>
      <c r="F6591"/>
      <c r="G6591"/>
      <c r="H6591"/>
    </row>
    <row r="6592" spans="1:8" s="5" customFormat="1" x14ac:dyDescent="0.25">
      <c r="A6592"/>
      <c r="B6592" s="24"/>
      <c r="E6592"/>
      <c r="F6592"/>
      <c r="G6592"/>
      <c r="H6592"/>
    </row>
    <row r="6593" spans="1:8" s="5" customFormat="1" x14ac:dyDescent="0.25">
      <c r="A6593"/>
      <c r="B6593" s="24"/>
      <c r="E6593"/>
      <c r="F6593"/>
      <c r="G6593"/>
      <c r="H6593"/>
    </row>
    <row r="6594" spans="1:8" s="5" customFormat="1" x14ac:dyDescent="0.25">
      <c r="A6594"/>
      <c r="B6594" s="24"/>
      <c r="E6594"/>
      <c r="F6594"/>
      <c r="G6594"/>
      <c r="H6594"/>
    </row>
    <row r="6595" spans="1:8" s="5" customFormat="1" x14ac:dyDescent="0.25">
      <c r="A6595"/>
      <c r="B6595" s="24"/>
      <c r="E6595"/>
      <c r="F6595"/>
      <c r="G6595"/>
      <c r="H6595"/>
    </row>
    <row r="6596" spans="1:8" s="5" customFormat="1" x14ac:dyDescent="0.25">
      <c r="A6596"/>
      <c r="B6596" s="24"/>
      <c r="E6596"/>
      <c r="F6596"/>
      <c r="G6596"/>
      <c r="H6596"/>
    </row>
    <row r="6597" spans="1:8" s="5" customFormat="1" x14ac:dyDescent="0.25">
      <c r="A6597"/>
      <c r="B6597" s="24"/>
      <c r="E6597"/>
      <c r="F6597"/>
      <c r="G6597"/>
      <c r="H6597"/>
    </row>
    <row r="6598" spans="1:8" s="5" customFormat="1" x14ac:dyDescent="0.25">
      <c r="A6598"/>
      <c r="B6598" s="24"/>
      <c r="E6598"/>
      <c r="F6598"/>
      <c r="G6598"/>
      <c r="H6598"/>
    </row>
    <row r="6599" spans="1:8" s="5" customFormat="1" x14ac:dyDescent="0.25">
      <c r="A6599"/>
      <c r="B6599" s="24"/>
      <c r="E6599"/>
      <c r="F6599"/>
      <c r="G6599"/>
      <c r="H6599"/>
    </row>
    <row r="6600" spans="1:8" s="5" customFormat="1" x14ac:dyDescent="0.25">
      <c r="A6600"/>
      <c r="B6600" s="24"/>
      <c r="E6600"/>
      <c r="F6600"/>
      <c r="G6600"/>
      <c r="H6600"/>
    </row>
    <row r="6601" spans="1:8" s="5" customFormat="1" x14ac:dyDescent="0.25">
      <c r="A6601"/>
      <c r="B6601" s="24"/>
      <c r="E6601"/>
      <c r="F6601"/>
      <c r="G6601"/>
      <c r="H6601"/>
    </row>
    <row r="6602" spans="1:8" s="5" customFormat="1" x14ac:dyDescent="0.25">
      <c r="A6602"/>
      <c r="B6602" s="24"/>
      <c r="E6602"/>
      <c r="F6602"/>
      <c r="G6602"/>
      <c r="H6602"/>
    </row>
    <row r="6603" spans="1:8" s="5" customFormat="1" x14ac:dyDescent="0.25">
      <c r="A6603"/>
      <c r="B6603" s="24"/>
      <c r="E6603"/>
      <c r="F6603"/>
      <c r="G6603"/>
      <c r="H6603"/>
    </row>
    <row r="6604" spans="1:8" s="5" customFormat="1" x14ac:dyDescent="0.25">
      <c r="A6604"/>
      <c r="B6604" s="24"/>
      <c r="E6604"/>
      <c r="F6604"/>
      <c r="G6604"/>
      <c r="H6604"/>
    </row>
    <row r="6605" spans="1:8" s="5" customFormat="1" x14ac:dyDescent="0.25">
      <c r="A6605"/>
      <c r="B6605" s="24"/>
      <c r="E6605"/>
      <c r="F6605"/>
      <c r="G6605"/>
      <c r="H6605"/>
    </row>
    <row r="6606" spans="1:8" s="5" customFormat="1" x14ac:dyDescent="0.25">
      <c r="A6606"/>
      <c r="B6606" s="24"/>
      <c r="E6606"/>
      <c r="F6606"/>
      <c r="G6606"/>
      <c r="H6606"/>
    </row>
    <row r="6607" spans="1:8" s="5" customFormat="1" x14ac:dyDescent="0.25">
      <c r="A6607"/>
      <c r="B6607" s="24"/>
      <c r="E6607"/>
      <c r="F6607"/>
      <c r="G6607"/>
      <c r="H6607"/>
    </row>
    <row r="6608" spans="1:8" s="5" customFormat="1" x14ac:dyDescent="0.25">
      <c r="A6608"/>
      <c r="B6608" s="24"/>
      <c r="E6608"/>
      <c r="F6608"/>
      <c r="G6608"/>
      <c r="H6608"/>
    </row>
    <row r="6609" spans="1:8" s="5" customFormat="1" x14ac:dyDescent="0.25">
      <c r="A6609"/>
      <c r="B6609" s="24"/>
      <c r="E6609"/>
      <c r="F6609"/>
      <c r="G6609"/>
      <c r="H6609"/>
    </row>
    <row r="6610" spans="1:8" s="5" customFormat="1" x14ac:dyDescent="0.25">
      <c r="A6610"/>
      <c r="B6610" s="24"/>
      <c r="E6610"/>
      <c r="F6610"/>
      <c r="G6610"/>
      <c r="H6610"/>
    </row>
    <row r="6611" spans="1:8" s="5" customFormat="1" x14ac:dyDescent="0.25">
      <c r="A6611"/>
      <c r="B6611" s="24"/>
      <c r="E6611"/>
      <c r="F6611"/>
      <c r="G6611"/>
      <c r="H6611"/>
    </row>
    <row r="6612" spans="1:8" s="5" customFormat="1" x14ac:dyDescent="0.25">
      <c r="A6612"/>
      <c r="B6612" s="24"/>
      <c r="E6612"/>
      <c r="F6612"/>
      <c r="G6612"/>
      <c r="H6612"/>
    </row>
    <row r="6613" spans="1:8" s="5" customFormat="1" x14ac:dyDescent="0.25">
      <c r="A6613"/>
      <c r="B6613" s="24"/>
      <c r="E6613"/>
      <c r="F6613"/>
      <c r="G6613"/>
      <c r="H6613"/>
    </row>
    <row r="6614" spans="1:8" s="5" customFormat="1" x14ac:dyDescent="0.25">
      <c r="A6614"/>
      <c r="B6614" s="24"/>
      <c r="E6614"/>
      <c r="F6614"/>
      <c r="G6614"/>
      <c r="H6614"/>
    </row>
    <row r="6615" spans="1:8" s="5" customFormat="1" x14ac:dyDescent="0.25">
      <c r="A6615"/>
      <c r="B6615" s="24"/>
      <c r="E6615"/>
      <c r="F6615"/>
      <c r="G6615"/>
      <c r="H6615"/>
    </row>
    <row r="6616" spans="1:8" s="5" customFormat="1" x14ac:dyDescent="0.25">
      <c r="A6616"/>
      <c r="B6616" s="24"/>
      <c r="E6616"/>
      <c r="F6616"/>
      <c r="G6616"/>
      <c r="H6616"/>
    </row>
    <row r="6617" spans="1:8" s="5" customFormat="1" x14ac:dyDescent="0.25">
      <c r="A6617"/>
      <c r="B6617" s="24"/>
      <c r="E6617"/>
      <c r="F6617"/>
      <c r="G6617"/>
      <c r="H6617"/>
    </row>
    <row r="6618" spans="1:8" s="5" customFormat="1" x14ac:dyDescent="0.25">
      <c r="A6618"/>
      <c r="B6618" s="24"/>
      <c r="E6618"/>
      <c r="F6618"/>
      <c r="G6618"/>
      <c r="H6618"/>
    </row>
    <row r="6619" spans="1:8" s="5" customFormat="1" x14ac:dyDescent="0.25">
      <c r="A6619"/>
      <c r="B6619" s="24"/>
      <c r="E6619"/>
      <c r="F6619"/>
      <c r="G6619"/>
      <c r="H6619"/>
    </row>
    <row r="6620" spans="1:8" s="5" customFormat="1" x14ac:dyDescent="0.25">
      <c r="A6620"/>
      <c r="B6620" s="24"/>
      <c r="E6620"/>
      <c r="F6620"/>
      <c r="G6620"/>
      <c r="H6620"/>
    </row>
    <row r="6621" spans="1:8" s="5" customFormat="1" x14ac:dyDescent="0.25">
      <c r="A6621"/>
      <c r="B6621" s="24"/>
      <c r="E6621"/>
      <c r="F6621"/>
      <c r="G6621"/>
      <c r="H6621"/>
    </row>
    <row r="6622" spans="1:8" s="5" customFormat="1" x14ac:dyDescent="0.25">
      <c r="A6622"/>
      <c r="B6622" s="24"/>
      <c r="E6622"/>
      <c r="F6622"/>
      <c r="G6622"/>
      <c r="H6622"/>
    </row>
    <row r="6623" spans="1:8" s="5" customFormat="1" x14ac:dyDescent="0.25">
      <c r="A6623"/>
      <c r="B6623" s="24"/>
      <c r="E6623"/>
      <c r="F6623"/>
      <c r="G6623"/>
      <c r="H6623"/>
    </row>
    <row r="6624" spans="1:8" s="5" customFormat="1" x14ac:dyDescent="0.25">
      <c r="A6624"/>
      <c r="B6624" s="24"/>
      <c r="E6624"/>
      <c r="F6624"/>
      <c r="G6624"/>
      <c r="H6624"/>
    </row>
    <row r="6625" spans="1:8" s="5" customFormat="1" x14ac:dyDescent="0.25">
      <c r="A6625"/>
      <c r="B6625" s="24"/>
      <c r="E6625"/>
      <c r="F6625"/>
      <c r="G6625"/>
      <c r="H6625"/>
    </row>
    <row r="6626" spans="1:8" s="5" customFormat="1" x14ac:dyDescent="0.25">
      <c r="A6626"/>
      <c r="B6626" s="24"/>
      <c r="E6626"/>
      <c r="F6626"/>
      <c r="G6626"/>
      <c r="H6626"/>
    </row>
    <row r="6627" spans="1:8" s="5" customFormat="1" x14ac:dyDescent="0.25">
      <c r="A6627"/>
      <c r="B6627" s="24"/>
      <c r="E6627"/>
      <c r="F6627"/>
      <c r="G6627"/>
      <c r="H6627"/>
    </row>
    <row r="6628" spans="1:8" s="5" customFormat="1" x14ac:dyDescent="0.25">
      <c r="A6628"/>
      <c r="B6628" s="24"/>
      <c r="E6628"/>
      <c r="F6628"/>
      <c r="G6628"/>
      <c r="H6628"/>
    </row>
    <row r="6629" spans="1:8" s="5" customFormat="1" x14ac:dyDescent="0.25">
      <c r="A6629"/>
      <c r="B6629" s="24"/>
      <c r="E6629"/>
      <c r="F6629"/>
      <c r="G6629"/>
      <c r="H6629"/>
    </row>
    <row r="6630" spans="1:8" s="5" customFormat="1" x14ac:dyDescent="0.25">
      <c r="A6630"/>
      <c r="B6630" s="24"/>
      <c r="E6630"/>
      <c r="F6630"/>
      <c r="G6630"/>
      <c r="H6630"/>
    </row>
    <row r="6631" spans="1:8" s="5" customFormat="1" x14ac:dyDescent="0.25">
      <c r="A6631"/>
      <c r="B6631" s="24"/>
      <c r="E6631"/>
      <c r="F6631"/>
      <c r="G6631"/>
      <c r="H6631"/>
    </row>
    <row r="6632" spans="1:8" s="5" customFormat="1" x14ac:dyDescent="0.25">
      <c r="A6632"/>
      <c r="B6632" s="24"/>
      <c r="E6632"/>
      <c r="F6632"/>
      <c r="G6632"/>
      <c r="H6632"/>
    </row>
    <row r="6633" spans="1:8" s="5" customFormat="1" x14ac:dyDescent="0.25">
      <c r="A6633"/>
      <c r="B6633" s="24"/>
      <c r="E6633"/>
      <c r="F6633"/>
      <c r="G6633"/>
      <c r="H6633"/>
    </row>
    <row r="6634" spans="1:8" s="5" customFormat="1" x14ac:dyDescent="0.25">
      <c r="A6634"/>
      <c r="B6634" s="24"/>
      <c r="E6634"/>
      <c r="F6634"/>
      <c r="G6634"/>
      <c r="H6634"/>
    </row>
    <row r="6635" spans="1:8" s="5" customFormat="1" x14ac:dyDescent="0.25">
      <c r="A6635"/>
      <c r="B6635" s="24"/>
      <c r="E6635"/>
      <c r="F6635"/>
      <c r="G6635"/>
      <c r="H6635"/>
    </row>
    <row r="6636" spans="1:8" s="5" customFormat="1" x14ac:dyDescent="0.25">
      <c r="A6636"/>
      <c r="B6636" s="24"/>
      <c r="E6636"/>
      <c r="F6636"/>
      <c r="G6636"/>
      <c r="H6636"/>
    </row>
    <row r="6637" spans="1:8" s="5" customFormat="1" x14ac:dyDescent="0.25">
      <c r="A6637"/>
      <c r="B6637" s="24"/>
      <c r="E6637"/>
      <c r="F6637"/>
      <c r="G6637"/>
      <c r="H6637"/>
    </row>
    <row r="6638" spans="1:8" s="5" customFormat="1" x14ac:dyDescent="0.25">
      <c r="A6638"/>
      <c r="B6638" s="24"/>
      <c r="E6638"/>
      <c r="F6638"/>
      <c r="G6638"/>
      <c r="H6638"/>
    </row>
    <row r="6639" spans="1:8" s="5" customFormat="1" x14ac:dyDescent="0.25">
      <c r="A6639"/>
      <c r="B6639" s="24"/>
      <c r="E6639"/>
      <c r="F6639"/>
      <c r="G6639"/>
      <c r="H6639"/>
    </row>
    <row r="6640" spans="1:8" s="5" customFormat="1" x14ac:dyDescent="0.25">
      <c r="A6640"/>
      <c r="B6640" s="24"/>
      <c r="E6640"/>
      <c r="F6640"/>
      <c r="G6640"/>
      <c r="H6640"/>
    </row>
    <row r="6641" spans="1:8" s="5" customFormat="1" x14ac:dyDescent="0.25">
      <c r="A6641"/>
      <c r="B6641" s="24"/>
      <c r="E6641"/>
      <c r="F6641"/>
      <c r="G6641"/>
      <c r="H6641"/>
    </row>
    <row r="6642" spans="1:8" s="5" customFormat="1" x14ac:dyDescent="0.25">
      <c r="A6642"/>
      <c r="B6642" s="24"/>
      <c r="E6642"/>
      <c r="F6642"/>
      <c r="G6642"/>
      <c r="H6642"/>
    </row>
    <row r="6643" spans="1:8" s="5" customFormat="1" x14ac:dyDescent="0.25">
      <c r="A6643"/>
      <c r="B6643" s="24"/>
      <c r="E6643"/>
      <c r="F6643"/>
      <c r="G6643"/>
      <c r="H6643"/>
    </row>
    <row r="6644" spans="1:8" s="5" customFormat="1" x14ac:dyDescent="0.25">
      <c r="A6644"/>
      <c r="B6644" s="24"/>
      <c r="E6644"/>
      <c r="F6644"/>
      <c r="G6644"/>
      <c r="H6644"/>
    </row>
    <row r="6645" spans="1:8" s="5" customFormat="1" x14ac:dyDescent="0.25">
      <c r="A6645"/>
      <c r="B6645" s="24"/>
      <c r="E6645"/>
      <c r="F6645"/>
      <c r="G6645"/>
      <c r="H6645"/>
    </row>
    <row r="6646" spans="1:8" s="5" customFormat="1" x14ac:dyDescent="0.25">
      <c r="A6646"/>
      <c r="B6646" s="24"/>
      <c r="E6646"/>
      <c r="F6646"/>
      <c r="G6646"/>
      <c r="H6646"/>
    </row>
    <row r="6647" spans="1:8" s="5" customFormat="1" x14ac:dyDescent="0.25">
      <c r="A6647"/>
      <c r="B6647" s="24"/>
      <c r="E6647"/>
      <c r="F6647"/>
      <c r="G6647"/>
      <c r="H6647"/>
    </row>
    <row r="6648" spans="1:8" s="5" customFormat="1" x14ac:dyDescent="0.25">
      <c r="A6648"/>
      <c r="B6648" s="24"/>
      <c r="E6648"/>
      <c r="F6648"/>
      <c r="G6648"/>
      <c r="H6648"/>
    </row>
    <row r="6649" spans="1:8" s="5" customFormat="1" x14ac:dyDescent="0.25">
      <c r="A6649"/>
      <c r="B6649" s="24"/>
      <c r="E6649"/>
      <c r="F6649"/>
      <c r="G6649"/>
      <c r="H6649"/>
    </row>
    <row r="6650" spans="1:8" s="5" customFormat="1" x14ac:dyDescent="0.25">
      <c r="A6650"/>
      <c r="B6650" s="24"/>
      <c r="E6650"/>
      <c r="F6650"/>
      <c r="G6650"/>
      <c r="H6650"/>
    </row>
    <row r="6651" spans="1:8" s="5" customFormat="1" x14ac:dyDescent="0.25">
      <c r="A6651"/>
      <c r="B6651" s="24"/>
      <c r="E6651"/>
      <c r="F6651"/>
      <c r="G6651"/>
      <c r="H6651"/>
    </row>
    <row r="6652" spans="1:8" s="5" customFormat="1" x14ac:dyDescent="0.25">
      <c r="A6652"/>
      <c r="B6652" s="24"/>
      <c r="E6652"/>
      <c r="F6652"/>
      <c r="G6652"/>
      <c r="H6652"/>
    </row>
    <row r="6653" spans="1:8" s="5" customFormat="1" x14ac:dyDescent="0.25">
      <c r="A6653"/>
      <c r="B6653" s="24"/>
      <c r="E6653"/>
      <c r="F6653"/>
      <c r="G6653"/>
      <c r="H6653"/>
    </row>
    <row r="6654" spans="1:8" s="5" customFormat="1" x14ac:dyDescent="0.25">
      <c r="A6654"/>
      <c r="B6654" s="24"/>
      <c r="E6654"/>
      <c r="F6654"/>
      <c r="G6654"/>
      <c r="H6654"/>
    </row>
    <row r="6655" spans="1:8" s="5" customFormat="1" x14ac:dyDescent="0.25">
      <c r="A6655"/>
      <c r="B6655" s="24"/>
      <c r="E6655"/>
      <c r="F6655"/>
      <c r="G6655"/>
      <c r="H6655"/>
    </row>
    <row r="6656" spans="1:8" s="5" customFormat="1" x14ac:dyDescent="0.25">
      <c r="A6656"/>
      <c r="B6656" s="24"/>
      <c r="E6656"/>
      <c r="F6656"/>
      <c r="G6656"/>
      <c r="H6656"/>
    </row>
    <row r="6657" spans="1:8" s="5" customFormat="1" x14ac:dyDescent="0.25">
      <c r="A6657"/>
      <c r="B6657" s="24"/>
      <c r="E6657"/>
      <c r="F6657"/>
      <c r="G6657"/>
      <c r="H6657"/>
    </row>
    <row r="6658" spans="1:8" s="5" customFormat="1" x14ac:dyDescent="0.25">
      <c r="A6658"/>
      <c r="B6658" s="24"/>
      <c r="E6658"/>
      <c r="F6658"/>
      <c r="G6658"/>
      <c r="H6658"/>
    </row>
    <row r="6659" spans="1:8" s="5" customFormat="1" x14ac:dyDescent="0.25">
      <c r="A6659"/>
      <c r="B6659" s="24"/>
      <c r="E6659"/>
      <c r="F6659"/>
      <c r="G6659"/>
      <c r="H6659"/>
    </row>
    <row r="6660" spans="1:8" s="5" customFormat="1" x14ac:dyDescent="0.25">
      <c r="A6660"/>
      <c r="B6660" s="24"/>
      <c r="E6660"/>
      <c r="F6660"/>
      <c r="G6660"/>
      <c r="H6660"/>
    </row>
    <row r="6661" spans="1:8" s="5" customFormat="1" x14ac:dyDescent="0.25">
      <c r="A6661"/>
      <c r="B6661" s="24"/>
      <c r="E6661"/>
      <c r="F6661"/>
      <c r="G6661"/>
      <c r="H6661"/>
    </row>
    <row r="6662" spans="1:8" s="5" customFormat="1" x14ac:dyDescent="0.25">
      <c r="A6662"/>
      <c r="B6662" s="24"/>
      <c r="E6662"/>
      <c r="F6662"/>
      <c r="G6662"/>
      <c r="H6662"/>
    </row>
    <row r="6663" spans="1:8" s="5" customFormat="1" x14ac:dyDescent="0.25">
      <c r="A6663"/>
      <c r="B6663" s="24"/>
      <c r="E6663"/>
      <c r="F6663"/>
      <c r="G6663"/>
      <c r="H6663"/>
    </row>
    <row r="6664" spans="1:8" s="5" customFormat="1" x14ac:dyDescent="0.25">
      <c r="A6664"/>
      <c r="B6664" s="24"/>
      <c r="E6664"/>
      <c r="F6664"/>
      <c r="G6664"/>
      <c r="H6664"/>
    </row>
    <row r="6665" spans="1:8" s="5" customFormat="1" x14ac:dyDescent="0.25">
      <c r="A6665"/>
      <c r="B6665" s="24"/>
      <c r="E6665"/>
      <c r="F6665"/>
      <c r="G6665"/>
      <c r="H6665"/>
    </row>
    <row r="6666" spans="1:8" s="5" customFormat="1" x14ac:dyDescent="0.25">
      <c r="A6666"/>
      <c r="B6666" s="24"/>
      <c r="E6666"/>
      <c r="F6666"/>
      <c r="G6666"/>
      <c r="H6666"/>
    </row>
    <row r="6667" spans="1:8" s="5" customFormat="1" x14ac:dyDescent="0.25">
      <c r="A6667"/>
      <c r="B6667" s="24"/>
      <c r="E6667"/>
      <c r="F6667"/>
      <c r="G6667"/>
      <c r="H6667"/>
    </row>
    <row r="6668" spans="1:8" s="5" customFormat="1" x14ac:dyDescent="0.25">
      <c r="A6668"/>
      <c r="B6668" s="24"/>
      <c r="E6668"/>
      <c r="F6668"/>
      <c r="G6668"/>
      <c r="H6668"/>
    </row>
    <row r="6669" spans="1:8" s="5" customFormat="1" x14ac:dyDescent="0.25">
      <c r="A6669"/>
      <c r="B6669" s="24"/>
      <c r="E6669"/>
      <c r="F6669"/>
      <c r="G6669"/>
      <c r="H6669"/>
    </row>
    <row r="6670" spans="1:8" s="5" customFormat="1" x14ac:dyDescent="0.25">
      <c r="A6670"/>
      <c r="B6670" s="24"/>
      <c r="E6670"/>
      <c r="F6670"/>
      <c r="G6670"/>
      <c r="H6670"/>
    </row>
    <row r="6671" spans="1:8" s="5" customFormat="1" x14ac:dyDescent="0.25">
      <c r="A6671"/>
      <c r="B6671" s="24"/>
      <c r="E6671"/>
      <c r="F6671"/>
      <c r="G6671"/>
      <c r="H6671"/>
    </row>
    <row r="6672" spans="1:8" s="5" customFormat="1" x14ac:dyDescent="0.25">
      <c r="A6672"/>
      <c r="B6672" s="24"/>
      <c r="E6672"/>
      <c r="F6672"/>
      <c r="G6672"/>
      <c r="H6672"/>
    </row>
    <row r="6673" spans="1:8" s="5" customFormat="1" x14ac:dyDescent="0.25">
      <c r="A6673"/>
      <c r="B6673" s="24"/>
      <c r="E6673"/>
      <c r="F6673"/>
      <c r="G6673"/>
      <c r="H6673"/>
    </row>
    <row r="6674" spans="1:8" s="5" customFormat="1" x14ac:dyDescent="0.25">
      <c r="A6674"/>
      <c r="B6674" s="24"/>
      <c r="E6674"/>
      <c r="F6674"/>
      <c r="G6674"/>
      <c r="H6674"/>
    </row>
    <row r="6675" spans="1:8" s="5" customFormat="1" x14ac:dyDescent="0.25">
      <c r="A6675"/>
      <c r="B6675" s="24"/>
      <c r="E6675"/>
      <c r="F6675"/>
      <c r="G6675"/>
      <c r="H6675"/>
    </row>
    <row r="6676" spans="1:8" s="5" customFormat="1" x14ac:dyDescent="0.25">
      <c r="A6676"/>
      <c r="B6676" s="24"/>
      <c r="E6676"/>
      <c r="F6676"/>
      <c r="G6676"/>
      <c r="H6676"/>
    </row>
    <row r="6677" spans="1:8" s="5" customFormat="1" x14ac:dyDescent="0.25">
      <c r="A6677"/>
      <c r="B6677" s="24"/>
      <c r="E6677"/>
      <c r="F6677"/>
      <c r="G6677"/>
      <c r="H6677"/>
    </row>
    <row r="6678" spans="1:8" s="5" customFormat="1" x14ac:dyDescent="0.25">
      <c r="A6678"/>
      <c r="B6678" s="24"/>
      <c r="E6678"/>
      <c r="F6678"/>
      <c r="G6678"/>
      <c r="H6678"/>
    </row>
    <row r="6679" spans="1:8" s="5" customFormat="1" x14ac:dyDescent="0.25">
      <c r="A6679"/>
      <c r="B6679" s="24"/>
      <c r="E6679"/>
      <c r="F6679"/>
      <c r="G6679"/>
      <c r="H6679"/>
    </row>
    <row r="6680" spans="1:8" s="5" customFormat="1" x14ac:dyDescent="0.25">
      <c r="A6680"/>
      <c r="B6680" s="24"/>
      <c r="E6680"/>
      <c r="F6680"/>
      <c r="G6680"/>
      <c r="H6680"/>
    </row>
    <row r="6681" spans="1:8" s="5" customFormat="1" x14ac:dyDescent="0.25">
      <c r="A6681"/>
      <c r="B6681" s="24"/>
      <c r="E6681"/>
      <c r="F6681"/>
      <c r="G6681"/>
      <c r="H6681"/>
    </row>
    <row r="6682" spans="1:8" s="5" customFormat="1" x14ac:dyDescent="0.25">
      <c r="A6682"/>
      <c r="B6682" s="24"/>
      <c r="E6682"/>
      <c r="F6682"/>
      <c r="G6682"/>
      <c r="H6682"/>
    </row>
    <row r="6683" spans="1:8" s="5" customFormat="1" x14ac:dyDescent="0.25">
      <c r="A6683"/>
      <c r="B6683" s="24"/>
      <c r="E6683"/>
      <c r="F6683"/>
      <c r="G6683"/>
      <c r="H6683"/>
    </row>
    <row r="6684" spans="1:8" s="5" customFormat="1" x14ac:dyDescent="0.25">
      <c r="A6684"/>
      <c r="B6684" s="24"/>
      <c r="E6684"/>
      <c r="F6684"/>
      <c r="G6684"/>
      <c r="H6684"/>
    </row>
    <row r="6685" spans="1:8" s="5" customFormat="1" x14ac:dyDescent="0.25">
      <c r="A6685"/>
      <c r="B6685" s="24"/>
      <c r="E6685"/>
      <c r="F6685"/>
      <c r="G6685"/>
      <c r="H6685"/>
    </row>
    <row r="6686" spans="1:8" s="5" customFormat="1" x14ac:dyDescent="0.25">
      <c r="A6686"/>
      <c r="B6686" s="24"/>
      <c r="E6686"/>
      <c r="F6686"/>
      <c r="G6686"/>
      <c r="H6686"/>
    </row>
    <row r="6687" spans="1:8" s="5" customFormat="1" x14ac:dyDescent="0.25">
      <c r="A6687"/>
      <c r="B6687" s="24"/>
      <c r="E6687"/>
      <c r="F6687"/>
      <c r="G6687"/>
      <c r="H6687"/>
    </row>
    <row r="6688" spans="1:8" s="5" customFormat="1" x14ac:dyDescent="0.25">
      <c r="A6688"/>
      <c r="B6688" s="24"/>
      <c r="E6688"/>
      <c r="F6688"/>
      <c r="G6688"/>
      <c r="H6688"/>
    </row>
    <row r="6689" spans="1:8" s="5" customFormat="1" x14ac:dyDescent="0.25">
      <c r="A6689"/>
      <c r="B6689" s="24"/>
      <c r="E6689"/>
      <c r="F6689"/>
      <c r="G6689"/>
      <c r="H6689"/>
    </row>
    <row r="6690" spans="1:8" s="5" customFormat="1" x14ac:dyDescent="0.25">
      <c r="A6690"/>
      <c r="B6690" s="24"/>
      <c r="E6690"/>
      <c r="F6690"/>
      <c r="G6690"/>
      <c r="H6690"/>
    </row>
    <row r="6691" spans="1:8" s="5" customFormat="1" x14ac:dyDescent="0.25">
      <c r="A6691"/>
      <c r="B6691" s="24"/>
      <c r="E6691"/>
      <c r="F6691"/>
      <c r="G6691"/>
      <c r="H6691"/>
    </row>
    <row r="6692" spans="1:8" s="5" customFormat="1" x14ac:dyDescent="0.25">
      <c r="A6692"/>
      <c r="B6692" s="24"/>
      <c r="E6692"/>
      <c r="F6692"/>
      <c r="G6692"/>
      <c r="H6692"/>
    </row>
    <row r="6693" spans="1:8" s="5" customFormat="1" x14ac:dyDescent="0.25">
      <c r="A6693"/>
      <c r="B6693" s="24"/>
      <c r="E6693"/>
      <c r="F6693"/>
      <c r="G6693"/>
      <c r="H6693"/>
    </row>
    <row r="6694" spans="1:8" s="5" customFormat="1" x14ac:dyDescent="0.25">
      <c r="A6694"/>
      <c r="B6694" s="24"/>
      <c r="E6694"/>
      <c r="F6694"/>
      <c r="G6694"/>
      <c r="H6694"/>
    </row>
    <row r="6695" spans="1:8" s="5" customFormat="1" x14ac:dyDescent="0.25">
      <c r="A6695"/>
      <c r="B6695" s="24"/>
      <c r="E6695"/>
      <c r="F6695"/>
      <c r="G6695"/>
      <c r="H6695"/>
    </row>
    <row r="6696" spans="1:8" s="5" customFormat="1" x14ac:dyDescent="0.25">
      <c r="A6696"/>
      <c r="B6696" s="24"/>
      <c r="E6696"/>
      <c r="F6696"/>
      <c r="G6696"/>
      <c r="H6696"/>
    </row>
    <row r="6697" spans="1:8" s="5" customFormat="1" x14ac:dyDescent="0.25">
      <c r="A6697"/>
      <c r="B6697" s="24"/>
      <c r="E6697"/>
      <c r="F6697"/>
      <c r="G6697"/>
      <c r="H6697"/>
    </row>
    <row r="6698" spans="1:8" s="5" customFormat="1" x14ac:dyDescent="0.25">
      <c r="A6698"/>
      <c r="B6698" s="24"/>
      <c r="E6698"/>
      <c r="F6698"/>
      <c r="G6698"/>
      <c r="H6698"/>
    </row>
    <row r="6699" spans="1:8" s="5" customFormat="1" x14ac:dyDescent="0.25">
      <c r="A6699"/>
      <c r="B6699" s="24"/>
      <c r="E6699"/>
      <c r="F6699"/>
      <c r="G6699"/>
      <c r="H6699"/>
    </row>
    <row r="6700" spans="1:8" s="5" customFormat="1" x14ac:dyDescent="0.25">
      <c r="A6700"/>
      <c r="B6700" s="24"/>
      <c r="E6700"/>
      <c r="F6700"/>
      <c r="G6700"/>
      <c r="H6700"/>
    </row>
    <row r="6701" spans="1:8" s="5" customFormat="1" x14ac:dyDescent="0.25">
      <c r="A6701"/>
      <c r="B6701" s="24"/>
      <c r="E6701"/>
      <c r="F6701"/>
      <c r="G6701"/>
      <c r="H6701"/>
    </row>
    <row r="6702" spans="1:8" s="5" customFormat="1" x14ac:dyDescent="0.25">
      <c r="A6702"/>
      <c r="B6702" s="24"/>
      <c r="E6702"/>
      <c r="F6702"/>
      <c r="G6702"/>
      <c r="H6702"/>
    </row>
    <row r="6703" spans="1:8" s="5" customFormat="1" x14ac:dyDescent="0.25">
      <c r="A6703"/>
      <c r="B6703" s="24"/>
      <c r="E6703"/>
      <c r="F6703"/>
      <c r="G6703"/>
      <c r="H6703"/>
    </row>
    <row r="6704" spans="1:8" s="5" customFormat="1" x14ac:dyDescent="0.25">
      <c r="A6704"/>
      <c r="B6704" s="24"/>
      <c r="E6704"/>
      <c r="F6704"/>
      <c r="G6704"/>
      <c r="H6704"/>
    </row>
    <row r="6705" spans="1:8" s="5" customFormat="1" x14ac:dyDescent="0.25">
      <c r="A6705"/>
      <c r="B6705" s="24"/>
      <c r="E6705"/>
      <c r="F6705"/>
      <c r="G6705"/>
      <c r="H6705"/>
    </row>
    <row r="6706" spans="1:8" s="5" customFormat="1" x14ac:dyDescent="0.25">
      <c r="A6706"/>
      <c r="B6706" s="24"/>
      <c r="E6706"/>
      <c r="F6706"/>
      <c r="G6706"/>
      <c r="H6706"/>
    </row>
    <row r="6707" spans="1:8" s="5" customFormat="1" x14ac:dyDescent="0.25">
      <c r="A6707"/>
      <c r="B6707" s="24"/>
      <c r="E6707"/>
      <c r="F6707"/>
      <c r="G6707"/>
      <c r="H6707"/>
    </row>
    <row r="6708" spans="1:8" s="5" customFormat="1" x14ac:dyDescent="0.25">
      <c r="A6708"/>
      <c r="B6708" s="24"/>
      <c r="E6708"/>
      <c r="F6708"/>
      <c r="G6708"/>
      <c r="H6708"/>
    </row>
    <row r="6709" spans="1:8" s="5" customFormat="1" x14ac:dyDescent="0.25">
      <c r="A6709"/>
      <c r="B6709" s="24"/>
      <c r="E6709"/>
      <c r="F6709"/>
      <c r="G6709"/>
      <c r="H6709"/>
    </row>
    <row r="6710" spans="1:8" s="5" customFormat="1" x14ac:dyDescent="0.25">
      <c r="A6710"/>
      <c r="B6710" s="24"/>
      <c r="E6710"/>
      <c r="F6710"/>
      <c r="G6710"/>
      <c r="H6710"/>
    </row>
    <row r="6711" spans="1:8" s="5" customFormat="1" x14ac:dyDescent="0.25">
      <c r="A6711"/>
      <c r="B6711" s="24"/>
      <c r="E6711"/>
      <c r="F6711"/>
      <c r="G6711"/>
      <c r="H6711"/>
    </row>
    <row r="6712" spans="1:8" s="5" customFormat="1" x14ac:dyDescent="0.25">
      <c r="A6712"/>
      <c r="B6712" s="24"/>
      <c r="E6712"/>
      <c r="F6712"/>
      <c r="G6712"/>
      <c r="H6712"/>
    </row>
    <row r="6713" spans="1:8" s="5" customFormat="1" x14ac:dyDescent="0.25">
      <c r="A6713"/>
      <c r="B6713" s="24"/>
      <c r="E6713"/>
      <c r="F6713"/>
      <c r="G6713"/>
      <c r="H6713"/>
    </row>
    <row r="6714" spans="1:8" s="5" customFormat="1" x14ac:dyDescent="0.25">
      <c r="A6714"/>
      <c r="B6714" s="24"/>
      <c r="E6714"/>
      <c r="F6714"/>
      <c r="G6714"/>
      <c r="H6714"/>
    </row>
    <row r="6715" spans="1:8" s="5" customFormat="1" x14ac:dyDescent="0.25">
      <c r="A6715"/>
      <c r="B6715" s="24"/>
      <c r="E6715"/>
      <c r="F6715"/>
      <c r="G6715"/>
      <c r="H6715"/>
    </row>
    <row r="6716" spans="1:8" s="5" customFormat="1" x14ac:dyDescent="0.25">
      <c r="A6716"/>
      <c r="B6716" s="24"/>
      <c r="E6716"/>
      <c r="F6716"/>
      <c r="G6716"/>
      <c r="H6716"/>
    </row>
    <row r="6717" spans="1:8" s="5" customFormat="1" x14ac:dyDescent="0.25">
      <c r="A6717"/>
      <c r="B6717" s="24"/>
      <c r="E6717"/>
      <c r="F6717"/>
      <c r="G6717"/>
      <c r="H6717"/>
    </row>
    <row r="6718" spans="1:8" s="5" customFormat="1" x14ac:dyDescent="0.25">
      <c r="A6718"/>
      <c r="B6718" s="24"/>
      <c r="E6718"/>
      <c r="F6718"/>
      <c r="G6718"/>
      <c r="H6718"/>
    </row>
    <row r="6719" spans="1:8" s="5" customFormat="1" x14ac:dyDescent="0.25">
      <c r="A6719"/>
      <c r="B6719" s="24"/>
      <c r="E6719"/>
      <c r="F6719"/>
      <c r="G6719"/>
      <c r="H6719"/>
    </row>
    <row r="6720" spans="1:8" s="5" customFormat="1" x14ac:dyDescent="0.25">
      <c r="A6720"/>
      <c r="B6720" s="24"/>
      <c r="E6720"/>
      <c r="F6720"/>
      <c r="G6720"/>
      <c r="H6720"/>
    </row>
    <row r="6721" spans="1:8" s="5" customFormat="1" x14ac:dyDescent="0.25">
      <c r="A6721"/>
      <c r="B6721" s="24"/>
      <c r="E6721"/>
      <c r="F6721"/>
      <c r="G6721"/>
      <c r="H6721"/>
    </row>
    <row r="6722" spans="1:8" s="5" customFormat="1" x14ac:dyDescent="0.25">
      <c r="A6722"/>
      <c r="B6722" s="24"/>
      <c r="E6722"/>
      <c r="F6722"/>
      <c r="G6722"/>
      <c r="H6722"/>
    </row>
    <row r="6723" spans="1:8" s="5" customFormat="1" x14ac:dyDescent="0.25">
      <c r="A6723"/>
      <c r="B6723" s="24"/>
      <c r="E6723"/>
      <c r="F6723"/>
      <c r="G6723"/>
      <c r="H6723"/>
    </row>
    <row r="6724" spans="1:8" s="5" customFormat="1" x14ac:dyDescent="0.25">
      <c r="A6724"/>
      <c r="B6724" s="24"/>
      <c r="E6724"/>
      <c r="F6724"/>
      <c r="G6724"/>
      <c r="H6724"/>
    </row>
    <row r="6725" spans="1:8" s="5" customFormat="1" x14ac:dyDescent="0.25">
      <c r="A6725"/>
      <c r="B6725" s="24"/>
      <c r="E6725"/>
      <c r="F6725"/>
      <c r="G6725"/>
      <c r="H6725"/>
    </row>
    <row r="6726" spans="1:8" s="5" customFormat="1" x14ac:dyDescent="0.25">
      <c r="A6726"/>
      <c r="B6726" s="24"/>
      <c r="E6726"/>
      <c r="F6726"/>
      <c r="G6726"/>
      <c r="H6726"/>
    </row>
    <row r="6727" spans="1:8" s="5" customFormat="1" x14ac:dyDescent="0.25">
      <c r="A6727"/>
      <c r="B6727" s="24"/>
      <c r="E6727"/>
      <c r="F6727"/>
      <c r="G6727"/>
      <c r="H6727"/>
    </row>
    <row r="6728" spans="1:8" s="5" customFormat="1" x14ac:dyDescent="0.25">
      <c r="A6728"/>
      <c r="B6728" s="24"/>
      <c r="E6728"/>
      <c r="F6728"/>
      <c r="G6728"/>
      <c r="H6728"/>
    </row>
    <row r="6729" spans="1:8" s="5" customFormat="1" x14ac:dyDescent="0.25">
      <c r="A6729"/>
      <c r="B6729" s="24"/>
      <c r="E6729"/>
      <c r="F6729"/>
      <c r="G6729"/>
      <c r="H6729"/>
    </row>
    <row r="6730" spans="1:8" s="5" customFormat="1" x14ac:dyDescent="0.25">
      <c r="A6730"/>
      <c r="B6730" s="24"/>
      <c r="E6730"/>
      <c r="F6730"/>
      <c r="G6730"/>
      <c r="H6730"/>
    </row>
    <row r="6731" spans="1:8" s="5" customFormat="1" x14ac:dyDescent="0.25">
      <c r="A6731"/>
      <c r="B6731" s="24"/>
      <c r="E6731"/>
      <c r="F6731"/>
      <c r="G6731"/>
      <c r="H6731"/>
    </row>
    <row r="6732" spans="1:8" s="5" customFormat="1" x14ac:dyDescent="0.25">
      <c r="A6732"/>
      <c r="B6732" s="24"/>
      <c r="E6732"/>
      <c r="F6732"/>
      <c r="G6732"/>
      <c r="H6732"/>
    </row>
    <row r="6733" spans="1:8" s="5" customFormat="1" x14ac:dyDescent="0.25">
      <c r="A6733"/>
      <c r="B6733" s="24"/>
      <c r="E6733"/>
      <c r="F6733"/>
      <c r="G6733"/>
      <c r="H6733"/>
    </row>
    <row r="6734" spans="1:8" s="5" customFormat="1" x14ac:dyDescent="0.25">
      <c r="A6734"/>
      <c r="B6734" s="24"/>
      <c r="E6734"/>
      <c r="F6734"/>
      <c r="G6734"/>
      <c r="H6734"/>
    </row>
    <row r="6735" spans="1:8" s="5" customFormat="1" x14ac:dyDescent="0.25">
      <c r="A6735"/>
      <c r="B6735" s="24"/>
      <c r="E6735"/>
      <c r="F6735"/>
      <c r="G6735"/>
      <c r="H6735"/>
    </row>
    <row r="6736" spans="1:8" s="5" customFormat="1" x14ac:dyDescent="0.25">
      <c r="A6736"/>
      <c r="B6736" s="24"/>
      <c r="E6736"/>
      <c r="F6736"/>
      <c r="G6736"/>
      <c r="H6736"/>
    </row>
    <row r="6737" spans="1:8" s="5" customFormat="1" x14ac:dyDescent="0.25">
      <c r="A6737"/>
      <c r="B6737" s="24"/>
      <c r="E6737"/>
      <c r="F6737"/>
      <c r="G6737"/>
      <c r="H6737"/>
    </row>
    <row r="6738" spans="1:8" s="5" customFormat="1" x14ac:dyDescent="0.25">
      <c r="A6738"/>
      <c r="B6738" s="24"/>
      <c r="E6738"/>
      <c r="F6738"/>
      <c r="G6738"/>
      <c r="H6738"/>
    </row>
    <row r="6739" spans="1:8" s="5" customFormat="1" x14ac:dyDescent="0.25">
      <c r="A6739"/>
      <c r="B6739" s="24"/>
      <c r="E6739"/>
      <c r="F6739"/>
      <c r="G6739"/>
      <c r="H6739"/>
    </row>
    <row r="6740" spans="1:8" s="5" customFormat="1" x14ac:dyDescent="0.25">
      <c r="A6740"/>
      <c r="B6740" s="24"/>
      <c r="E6740"/>
      <c r="F6740"/>
      <c r="G6740"/>
      <c r="H6740"/>
    </row>
    <row r="6741" spans="1:8" s="5" customFormat="1" x14ac:dyDescent="0.25">
      <c r="A6741"/>
      <c r="B6741" s="24"/>
      <c r="E6741"/>
      <c r="F6741"/>
      <c r="G6741"/>
      <c r="H6741"/>
    </row>
    <row r="6742" spans="1:8" s="5" customFormat="1" x14ac:dyDescent="0.25">
      <c r="A6742"/>
      <c r="B6742" s="24"/>
      <c r="E6742"/>
      <c r="F6742"/>
      <c r="G6742"/>
      <c r="H6742"/>
    </row>
    <row r="6743" spans="1:8" s="5" customFormat="1" x14ac:dyDescent="0.25">
      <c r="A6743"/>
      <c r="B6743" s="24"/>
      <c r="E6743"/>
      <c r="F6743"/>
      <c r="G6743"/>
      <c r="H6743"/>
    </row>
    <row r="6744" spans="1:8" s="5" customFormat="1" x14ac:dyDescent="0.25">
      <c r="A6744"/>
      <c r="B6744" s="24"/>
      <c r="E6744"/>
      <c r="F6744"/>
      <c r="G6744"/>
      <c r="H6744"/>
    </row>
    <row r="6745" spans="1:8" s="5" customFormat="1" x14ac:dyDescent="0.25">
      <c r="A6745"/>
      <c r="B6745" s="24"/>
      <c r="E6745"/>
      <c r="F6745"/>
      <c r="G6745"/>
      <c r="H6745"/>
    </row>
    <row r="6746" spans="1:8" s="5" customFormat="1" x14ac:dyDescent="0.25">
      <c r="A6746"/>
      <c r="B6746" s="24"/>
      <c r="E6746"/>
      <c r="F6746"/>
      <c r="G6746"/>
      <c r="H6746"/>
    </row>
    <row r="6747" spans="1:8" s="5" customFormat="1" x14ac:dyDescent="0.25">
      <c r="A6747"/>
      <c r="B6747" s="24"/>
      <c r="E6747"/>
      <c r="F6747"/>
      <c r="G6747"/>
      <c r="H6747"/>
    </row>
    <row r="6748" spans="1:8" s="5" customFormat="1" x14ac:dyDescent="0.25">
      <c r="A6748"/>
      <c r="B6748" s="24"/>
      <c r="E6748"/>
      <c r="F6748"/>
      <c r="G6748"/>
      <c r="H6748"/>
    </row>
    <row r="6749" spans="1:8" s="5" customFormat="1" x14ac:dyDescent="0.25">
      <c r="A6749"/>
      <c r="B6749" s="24"/>
      <c r="E6749"/>
      <c r="F6749"/>
      <c r="G6749"/>
      <c r="H6749"/>
    </row>
    <row r="6750" spans="1:8" s="5" customFormat="1" x14ac:dyDescent="0.25">
      <c r="A6750"/>
      <c r="B6750" s="24"/>
      <c r="E6750"/>
      <c r="F6750"/>
      <c r="G6750"/>
      <c r="H6750"/>
    </row>
    <row r="6751" spans="1:8" s="5" customFormat="1" x14ac:dyDescent="0.25">
      <c r="A6751"/>
      <c r="B6751" s="24"/>
      <c r="E6751"/>
      <c r="F6751"/>
      <c r="G6751"/>
      <c r="H6751"/>
    </row>
    <row r="6752" spans="1:8" s="5" customFormat="1" x14ac:dyDescent="0.25">
      <c r="A6752"/>
      <c r="B6752" s="24"/>
      <c r="E6752"/>
      <c r="F6752"/>
      <c r="G6752"/>
      <c r="H6752"/>
    </row>
    <row r="6753" spans="1:8" s="5" customFormat="1" x14ac:dyDescent="0.25">
      <c r="A6753"/>
      <c r="B6753" s="24"/>
      <c r="E6753"/>
      <c r="F6753"/>
      <c r="G6753"/>
      <c r="H6753"/>
    </row>
    <row r="6754" spans="1:8" s="5" customFormat="1" x14ac:dyDescent="0.25">
      <c r="A6754"/>
      <c r="B6754" s="24"/>
      <c r="E6754"/>
      <c r="F6754"/>
      <c r="G6754"/>
      <c r="H6754"/>
    </row>
    <row r="6755" spans="1:8" s="5" customFormat="1" x14ac:dyDescent="0.25">
      <c r="A6755"/>
      <c r="B6755" s="24"/>
      <c r="E6755"/>
      <c r="F6755"/>
      <c r="G6755"/>
      <c r="H6755"/>
    </row>
    <row r="6756" spans="1:8" s="5" customFormat="1" x14ac:dyDescent="0.25">
      <c r="A6756"/>
      <c r="B6756" s="24"/>
      <c r="E6756"/>
      <c r="F6756"/>
      <c r="G6756"/>
      <c r="H6756"/>
    </row>
    <row r="6757" spans="1:8" s="5" customFormat="1" x14ac:dyDescent="0.25">
      <c r="A6757"/>
      <c r="B6757" s="24"/>
      <c r="E6757"/>
      <c r="F6757"/>
      <c r="G6757"/>
      <c r="H6757"/>
    </row>
    <row r="6758" spans="1:8" s="5" customFormat="1" x14ac:dyDescent="0.25">
      <c r="A6758"/>
      <c r="B6758" s="24"/>
      <c r="E6758"/>
      <c r="F6758"/>
      <c r="G6758"/>
      <c r="H6758"/>
    </row>
    <row r="6759" spans="1:8" s="5" customFormat="1" x14ac:dyDescent="0.25">
      <c r="A6759"/>
      <c r="B6759" s="24"/>
      <c r="E6759"/>
      <c r="F6759"/>
      <c r="G6759"/>
      <c r="H6759"/>
    </row>
    <row r="6760" spans="1:8" s="5" customFormat="1" x14ac:dyDescent="0.25">
      <c r="A6760"/>
      <c r="B6760" s="24"/>
      <c r="E6760"/>
      <c r="F6760"/>
      <c r="G6760"/>
      <c r="H6760"/>
    </row>
    <row r="6761" spans="1:8" s="5" customFormat="1" x14ac:dyDescent="0.25">
      <c r="A6761"/>
      <c r="B6761" s="24"/>
      <c r="E6761"/>
      <c r="F6761"/>
      <c r="G6761"/>
      <c r="H6761"/>
    </row>
    <row r="6762" spans="1:8" s="5" customFormat="1" x14ac:dyDescent="0.25">
      <c r="A6762"/>
      <c r="B6762" s="24"/>
      <c r="E6762"/>
      <c r="F6762"/>
      <c r="G6762"/>
      <c r="H6762"/>
    </row>
    <row r="6763" spans="1:8" s="5" customFormat="1" x14ac:dyDescent="0.25">
      <c r="A6763"/>
      <c r="B6763" s="24"/>
      <c r="E6763"/>
      <c r="F6763"/>
      <c r="G6763"/>
      <c r="H6763"/>
    </row>
    <row r="6764" spans="1:8" s="5" customFormat="1" x14ac:dyDescent="0.25">
      <c r="A6764"/>
      <c r="B6764" s="24"/>
      <c r="E6764"/>
      <c r="F6764"/>
      <c r="G6764"/>
      <c r="H6764"/>
    </row>
    <row r="6765" spans="1:8" s="5" customFormat="1" x14ac:dyDescent="0.25">
      <c r="A6765"/>
      <c r="B6765" s="24"/>
      <c r="E6765"/>
      <c r="F6765"/>
      <c r="G6765"/>
      <c r="H6765"/>
    </row>
    <row r="6766" spans="1:8" s="5" customFormat="1" x14ac:dyDescent="0.25">
      <c r="A6766"/>
      <c r="B6766" s="24"/>
      <c r="E6766"/>
      <c r="F6766"/>
      <c r="G6766"/>
      <c r="H6766"/>
    </row>
    <row r="6767" spans="1:8" s="5" customFormat="1" x14ac:dyDescent="0.25">
      <c r="A6767"/>
      <c r="B6767" s="24"/>
      <c r="E6767"/>
      <c r="F6767"/>
      <c r="G6767"/>
      <c r="H6767"/>
    </row>
    <row r="6768" spans="1:8" s="5" customFormat="1" x14ac:dyDescent="0.25">
      <c r="A6768"/>
      <c r="B6768" s="24"/>
      <c r="E6768"/>
      <c r="F6768"/>
      <c r="G6768"/>
      <c r="H6768"/>
    </row>
    <row r="6769" spans="1:8" s="5" customFormat="1" x14ac:dyDescent="0.25">
      <c r="A6769"/>
      <c r="B6769" s="24"/>
      <c r="E6769"/>
      <c r="F6769"/>
      <c r="G6769"/>
      <c r="H6769"/>
    </row>
    <row r="6770" spans="1:8" s="5" customFormat="1" x14ac:dyDescent="0.25">
      <c r="A6770"/>
      <c r="B6770" s="24"/>
      <c r="E6770"/>
      <c r="F6770"/>
      <c r="G6770"/>
      <c r="H6770"/>
    </row>
    <row r="6771" spans="1:8" s="5" customFormat="1" x14ac:dyDescent="0.25">
      <c r="A6771"/>
      <c r="B6771" s="24"/>
      <c r="E6771"/>
      <c r="F6771"/>
      <c r="G6771"/>
      <c r="H6771"/>
    </row>
    <row r="6772" spans="1:8" s="5" customFormat="1" x14ac:dyDescent="0.25">
      <c r="A6772"/>
      <c r="B6772" s="24"/>
      <c r="E6772"/>
      <c r="F6772"/>
      <c r="G6772"/>
      <c r="H6772"/>
    </row>
    <row r="6773" spans="1:8" s="5" customFormat="1" x14ac:dyDescent="0.25">
      <c r="A6773"/>
      <c r="B6773" s="24"/>
      <c r="E6773"/>
      <c r="F6773"/>
      <c r="G6773"/>
      <c r="H6773"/>
    </row>
    <row r="6774" spans="1:8" s="5" customFormat="1" x14ac:dyDescent="0.25">
      <c r="A6774"/>
      <c r="B6774" s="24"/>
      <c r="E6774"/>
      <c r="F6774"/>
      <c r="G6774"/>
      <c r="H6774"/>
    </row>
    <row r="6775" spans="1:8" s="5" customFormat="1" x14ac:dyDescent="0.25">
      <c r="A6775"/>
      <c r="B6775" s="24"/>
      <c r="E6775"/>
      <c r="F6775"/>
      <c r="G6775"/>
      <c r="H6775"/>
    </row>
    <row r="6776" spans="1:8" s="5" customFormat="1" x14ac:dyDescent="0.25">
      <c r="A6776"/>
      <c r="B6776" s="24"/>
      <c r="E6776"/>
      <c r="F6776"/>
      <c r="G6776"/>
      <c r="H6776"/>
    </row>
    <row r="6777" spans="1:8" s="5" customFormat="1" x14ac:dyDescent="0.25">
      <c r="A6777"/>
      <c r="B6777" s="24"/>
      <c r="E6777"/>
      <c r="F6777"/>
      <c r="G6777"/>
      <c r="H6777"/>
    </row>
    <row r="6778" spans="1:8" s="5" customFormat="1" x14ac:dyDescent="0.25">
      <c r="A6778"/>
      <c r="B6778" s="24"/>
      <c r="E6778"/>
      <c r="F6778"/>
      <c r="G6778"/>
      <c r="H6778"/>
    </row>
    <row r="6779" spans="1:8" s="5" customFormat="1" x14ac:dyDescent="0.25">
      <c r="A6779"/>
      <c r="B6779" s="24"/>
      <c r="E6779"/>
      <c r="F6779"/>
      <c r="G6779"/>
      <c r="H6779"/>
    </row>
    <row r="6780" spans="1:8" s="5" customFormat="1" x14ac:dyDescent="0.25">
      <c r="A6780"/>
      <c r="B6780" s="24"/>
      <c r="E6780"/>
      <c r="F6780"/>
      <c r="G6780"/>
      <c r="H6780"/>
    </row>
    <row r="6781" spans="1:8" s="5" customFormat="1" x14ac:dyDescent="0.25">
      <c r="A6781"/>
      <c r="B6781" s="24"/>
      <c r="E6781"/>
      <c r="F6781"/>
      <c r="G6781"/>
      <c r="H6781"/>
    </row>
    <row r="6782" spans="1:8" s="5" customFormat="1" x14ac:dyDescent="0.25">
      <c r="A6782"/>
      <c r="B6782" s="24"/>
      <c r="E6782"/>
      <c r="F6782"/>
      <c r="G6782"/>
      <c r="H6782"/>
    </row>
    <row r="6783" spans="1:8" s="5" customFormat="1" x14ac:dyDescent="0.25">
      <c r="A6783"/>
      <c r="B6783" s="24"/>
      <c r="E6783"/>
      <c r="F6783"/>
      <c r="G6783"/>
      <c r="H6783"/>
    </row>
    <row r="6784" spans="1:8" s="5" customFormat="1" x14ac:dyDescent="0.25">
      <c r="A6784"/>
      <c r="B6784" s="24"/>
      <c r="E6784"/>
      <c r="F6784"/>
      <c r="G6784"/>
      <c r="H6784"/>
    </row>
    <row r="6785" spans="1:8" s="5" customFormat="1" x14ac:dyDescent="0.25">
      <c r="A6785"/>
      <c r="B6785" s="24"/>
      <c r="E6785"/>
      <c r="F6785"/>
      <c r="G6785"/>
      <c r="H6785"/>
    </row>
    <row r="6786" spans="1:8" s="5" customFormat="1" x14ac:dyDescent="0.25">
      <c r="A6786"/>
      <c r="B6786" s="24"/>
      <c r="E6786"/>
      <c r="F6786"/>
      <c r="G6786"/>
      <c r="H6786"/>
    </row>
    <row r="6787" spans="1:8" s="5" customFormat="1" x14ac:dyDescent="0.25">
      <c r="A6787"/>
      <c r="B6787" s="24"/>
      <c r="E6787"/>
      <c r="F6787"/>
      <c r="G6787"/>
      <c r="H6787"/>
    </row>
    <row r="6788" spans="1:8" s="5" customFormat="1" x14ac:dyDescent="0.25">
      <c r="A6788"/>
      <c r="B6788" s="24"/>
      <c r="E6788"/>
      <c r="F6788"/>
      <c r="G6788"/>
      <c r="H6788"/>
    </row>
    <row r="6789" spans="1:8" s="5" customFormat="1" x14ac:dyDescent="0.25">
      <c r="A6789"/>
      <c r="B6789" s="24"/>
      <c r="E6789"/>
      <c r="F6789"/>
      <c r="G6789"/>
      <c r="H6789"/>
    </row>
    <row r="6790" spans="1:8" s="5" customFormat="1" x14ac:dyDescent="0.25">
      <c r="A6790"/>
      <c r="B6790" s="24"/>
      <c r="E6790"/>
      <c r="F6790"/>
      <c r="G6790"/>
      <c r="H6790"/>
    </row>
    <row r="6791" spans="1:8" s="5" customFormat="1" x14ac:dyDescent="0.25">
      <c r="A6791"/>
      <c r="B6791" s="24"/>
      <c r="E6791"/>
      <c r="F6791"/>
      <c r="G6791"/>
      <c r="H6791"/>
    </row>
    <row r="6792" spans="1:8" s="5" customFormat="1" x14ac:dyDescent="0.25">
      <c r="A6792"/>
      <c r="B6792" s="24"/>
      <c r="E6792"/>
      <c r="F6792"/>
      <c r="G6792"/>
      <c r="H6792"/>
    </row>
    <row r="6793" spans="1:8" s="5" customFormat="1" x14ac:dyDescent="0.25">
      <c r="A6793"/>
      <c r="B6793" s="24"/>
      <c r="E6793"/>
      <c r="F6793"/>
      <c r="G6793"/>
      <c r="H6793"/>
    </row>
    <row r="6794" spans="1:8" s="5" customFormat="1" x14ac:dyDescent="0.25">
      <c r="A6794"/>
      <c r="B6794" s="24"/>
      <c r="E6794"/>
      <c r="F6794"/>
      <c r="G6794"/>
      <c r="H6794"/>
    </row>
    <row r="6795" spans="1:8" s="5" customFormat="1" x14ac:dyDescent="0.25">
      <c r="A6795"/>
      <c r="B6795" s="24"/>
      <c r="E6795"/>
      <c r="F6795"/>
      <c r="G6795"/>
      <c r="H6795"/>
    </row>
    <row r="6796" spans="1:8" s="5" customFormat="1" x14ac:dyDescent="0.25">
      <c r="A6796"/>
      <c r="B6796" s="24"/>
      <c r="E6796"/>
      <c r="F6796"/>
      <c r="G6796"/>
      <c r="H6796"/>
    </row>
    <row r="6797" spans="1:8" s="5" customFormat="1" x14ac:dyDescent="0.25">
      <c r="A6797"/>
      <c r="B6797" s="24"/>
      <c r="E6797"/>
      <c r="F6797"/>
      <c r="G6797"/>
      <c r="H6797"/>
    </row>
    <row r="6798" spans="1:8" s="5" customFormat="1" x14ac:dyDescent="0.25">
      <c r="A6798"/>
      <c r="B6798" s="24"/>
      <c r="E6798"/>
      <c r="F6798"/>
      <c r="G6798"/>
      <c r="H6798"/>
    </row>
    <row r="6799" spans="1:8" s="5" customFormat="1" x14ac:dyDescent="0.25">
      <c r="A6799"/>
      <c r="B6799" s="24"/>
      <c r="E6799"/>
      <c r="F6799"/>
      <c r="G6799"/>
      <c r="H6799"/>
    </row>
    <row r="6800" spans="1:8" s="5" customFormat="1" x14ac:dyDescent="0.25">
      <c r="A6800"/>
      <c r="B6800" s="24"/>
      <c r="E6800"/>
      <c r="F6800"/>
      <c r="G6800"/>
      <c r="H6800"/>
    </row>
    <row r="6801" spans="1:8" s="5" customFormat="1" x14ac:dyDescent="0.25">
      <c r="A6801"/>
      <c r="B6801" s="24"/>
      <c r="E6801"/>
      <c r="F6801"/>
      <c r="G6801"/>
      <c r="H6801"/>
    </row>
    <row r="6802" spans="1:8" s="5" customFormat="1" x14ac:dyDescent="0.25">
      <c r="A6802"/>
      <c r="B6802" s="24"/>
      <c r="E6802"/>
      <c r="F6802"/>
      <c r="G6802"/>
      <c r="H6802"/>
    </row>
    <row r="6803" spans="1:8" s="5" customFormat="1" x14ac:dyDescent="0.25">
      <c r="A6803"/>
      <c r="B6803" s="24"/>
      <c r="E6803"/>
      <c r="F6803"/>
      <c r="G6803"/>
      <c r="H6803"/>
    </row>
    <row r="6804" spans="1:8" s="5" customFormat="1" x14ac:dyDescent="0.25">
      <c r="A6804"/>
      <c r="B6804" s="24"/>
      <c r="E6804"/>
      <c r="F6804"/>
      <c r="G6804"/>
      <c r="H6804"/>
    </row>
    <row r="6805" spans="1:8" s="5" customFormat="1" x14ac:dyDescent="0.25">
      <c r="A6805"/>
      <c r="B6805" s="24"/>
      <c r="E6805"/>
      <c r="F6805"/>
      <c r="G6805"/>
      <c r="H6805"/>
    </row>
    <row r="6806" spans="1:8" s="5" customFormat="1" x14ac:dyDescent="0.25">
      <c r="A6806"/>
      <c r="B6806" s="24"/>
      <c r="E6806"/>
      <c r="F6806"/>
      <c r="G6806"/>
      <c r="H6806"/>
    </row>
    <row r="6807" spans="1:8" s="5" customFormat="1" x14ac:dyDescent="0.25">
      <c r="A6807"/>
      <c r="B6807" s="24"/>
      <c r="E6807"/>
      <c r="F6807"/>
      <c r="G6807"/>
      <c r="H6807"/>
    </row>
    <row r="6808" spans="1:8" s="5" customFormat="1" x14ac:dyDescent="0.25">
      <c r="A6808"/>
      <c r="B6808" s="24"/>
      <c r="E6808"/>
      <c r="F6808"/>
      <c r="G6808"/>
      <c r="H6808"/>
    </row>
    <row r="6809" spans="1:8" s="5" customFormat="1" x14ac:dyDescent="0.25">
      <c r="A6809"/>
      <c r="B6809" s="24"/>
      <c r="E6809"/>
      <c r="F6809"/>
      <c r="G6809"/>
      <c r="H6809"/>
    </row>
    <row r="6810" spans="1:8" s="5" customFormat="1" x14ac:dyDescent="0.25">
      <c r="A6810"/>
      <c r="B6810" s="24"/>
      <c r="E6810"/>
      <c r="F6810"/>
      <c r="G6810"/>
      <c r="H6810"/>
    </row>
    <row r="6811" spans="1:8" s="5" customFormat="1" x14ac:dyDescent="0.25">
      <c r="A6811"/>
      <c r="B6811" s="24"/>
      <c r="E6811"/>
      <c r="F6811"/>
      <c r="G6811"/>
      <c r="H6811"/>
    </row>
    <row r="6812" spans="1:8" s="5" customFormat="1" x14ac:dyDescent="0.25">
      <c r="A6812"/>
      <c r="B6812" s="24"/>
      <c r="E6812"/>
      <c r="F6812"/>
      <c r="G6812"/>
      <c r="H6812"/>
    </row>
    <row r="6813" spans="1:8" s="5" customFormat="1" x14ac:dyDescent="0.25">
      <c r="A6813"/>
      <c r="B6813" s="24"/>
      <c r="E6813"/>
      <c r="F6813"/>
      <c r="G6813"/>
      <c r="H6813"/>
    </row>
    <row r="6814" spans="1:8" s="5" customFormat="1" x14ac:dyDescent="0.25">
      <c r="A6814"/>
      <c r="B6814" s="24"/>
      <c r="E6814"/>
      <c r="F6814"/>
      <c r="G6814"/>
      <c r="H6814"/>
    </row>
    <row r="6815" spans="1:8" s="5" customFormat="1" x14ac:dyDescent="0.25">
      <c r="A6815"/>
      <c r="B6815" s="24"/>
      <c r="E6815"/>
      <c r="F6815"/>
      <c r="G6815"/>
      <c r="H6815"/>
    </row>
    <row r="6816" spans="1:8" s="5" customFormat="1" x14ac:dyDescent="0.25">
      <c r="A6816"/>
      <c r="B6816" s="24"/>
      <c r="E6816"/>
      <c r="F6816"/>
      <c r="G6816"/>
      <c r="H6816"/>
    </row>
    <row r="6817" spans="1:8" s="5" customFormat="1" x14ac:dyDescent="0.25">
      <c r="A6817"/>
      <c r="B6817" s="24"/>
      <c r="E6817"/>
      <c r="F6817"/>
      <c r="G6817"/>
      <c r="H6817"/>
    </row>
    <row r="6818" spans="1:8" s="5" customFormat="1" x14ac:dyDescent="0.25">
      <c r="A6818"/>
      <c r="B6818" s="24"/>
      <c r="E6818"/>
      <c r="F6818"/>
      <c r="G6818"/>
      <c r="H6818"/>
    </row>
    <row r="6819" spans="1:8" s="5" customFormat="1" x14ac:dyDescent="0.25">
      <c r="A6819"/>
      <c r="B6819" s="24"/>
      <c r="E6819"/>
      <c r="F6819"/>
      <c r="G6819"/>
      <c r="H6819"/>
    </row>
    <row r="6820" spans="1:8" s="5" customFormat="1" x14ac:dyDescent="0.25">
      <c r="A6820"/>
      <c r="B6820" s="24"/>
      <c r="E6820"/>
      <c r="F6820"/>
      <c r="G6820"/>
      <c r="H6820"/>
    </row>
    <row r="6821" spans="1:8" s="5" customFormat="1" x14ac:dyDescent="0.25">
      <c r="A6821"/>
      <c r="B6821" s="24"/>
      <c r="E6821"/>
      <c r="F6821"/>
      <c r="G6821"/>
      <c r="H6821"/>
    </row>
    <row r="6822" spans="1:8" s="5" customFormat="1" x14ac:dyDescent="0.25">
      <c r="A6822"/>
      <c r="B6822" s="24"/>
      <c r="E6822"/>
      <c r="F6822"/>
      <c r="G6822"/>
      <c r="H6822"/>
    </row>
    <row r="6823" spans="1:8" s="5" customFormat="1" x14ac:dyDescent="0.25">
      <c r="A6823"/>
      <c r="B6823" s="24"/>
      <c r="E6823"/>
      <c r="F6823"/>
      <c r="G6823"/>
      <c r="H6823"/>
    </row>
    <row r="6824" spans="1:8" s="5" customFormat="1" x14ac:dyDescent="0.25">
      <c r="A6824"/>
      <c r="B6824" s="24"/>
      <c r="E6824"/>
      <c r="F6824"/>
      <c r="G6824"/>
      <c r="H6824"/>
    </row>
    <row r="6825" spans="1:8" s="5" customFormat="1" x14ac:dyDescent="0.25">
      <c r="A6825"/>
      <c r="B6825" s="24"/>
      <c r="E6825"/>
      <c r="F6825"/>
      <c r="G6825"/>
      <c r="H6825"/>
    </row>
    <row r="6826" spans="1:8" s="5" customFormat="1" x14ac:dyDescent="0.25">
      <c r="A6826"/>
      <c r="B6826" s="24"/>
      <c r="E6826"/>
      <c r="F6826"/>
      <c r="G6826"/>
      <c r="H6826"/>
    </row>
    <row r="6827" spans="1:8" s="5" customFormat="1" x14ac:dyDescent="0.25">
      <c r="A6827"/>
      <c r="B6827" s="24"/>
      <c r="E6827"/>
      <c r="F6827"/>
      <c r="G6827"/>
      <c r="H6827"/>
    </row>
    <row r="6828" spans="1:8" s="5" customFormat="1" x14ac:dyDescent="0.25">
      <c r="A6828"/>
      <c r="B6828" s="24"/>
      <c r="E6828"/>
      <c r="F6828"/>
      <c r="G6828"/>
      <c r="H6828"/>
    </row>
    <row r="6829" spans="1:8" s="5" customFormat="1" x14ac:dyDescent="0.25">
      <c r="A6829"/>
      <c r="B6829" s="24"/>
      <c r="E6829"/>
      <c r="F6829"/>
      <c r="G6829"/>
      <c r="H6829"/>
    </row>
    <row r="6830" spans="1:8" s="5" customFormat="1" x14ac:dyDescent="0.25">
      <c r="A6830"/>
      <c r="B6830" s="24"/>
      <c r="E6830"/>
      <c r="F6830"/>
      <c r="G6830"/>
      <c r="H6830"/>
    </row>
    <row r="6831" spans="1:8" s="5" customFormat="1" x14ac:dyDescent="0.25">
      <c r="A6831"/>
      <c r="B6831" s="24"/>
      <c r="E6831"/>
      <c r="F6831"/>
      <c r="G6831"/>
      <c r="H6831"/>
    </row>
    <row r="6832" spans="1:8" s="5" customFormat="1" x14ac:dyDescent="0.25">
      <c r="A6832"/>
      <c r="B6832" s="24"/>
      <c r="E6832"/>
      <c r="F6832"/>
      <c r="G6832"/>
      <c r="H6832"/>
    </row>
    <row r="6833" spans="1:8" s="5" customFormat="1" x14ac:dyDescent="0.25">
      <c r="A6833"/>
      <c r="B6833" s="24"/>
      <c r="E6833"/>
      <c r="F6833"/>
      <c r="G6833"/>
      <c r="H6833"/>
    </row>
    <row r="6834" spans="1:8" s="5" customFormat="1" x14ac:dyDescent="0.25">
      <c r="A6834"/>
      <c r="B6834" s="24"/>
      <c r="E6834"/>
      <c r="F6834"/>
      <c r="G6834"/>
      <c r="H6834"/>
    </row>
    <row r="6835" spans="1:8" s="5" customFormat="1" x14ac:dyDescent="0.25">
      <c r="A6835"/>
      <c r="B6835" s="24"/>
      <c r="E6835"/>
      <c r="F6835"/>
      <c r="G6835"/>
      <c r="H6835"/>
    </row>
    <row r="6836" spans="1:8" s="5" customFormat="1" x14ac:dyDescent="0.25">
      <c r="A6836"/>
      <c r="B6836" s="24"/>
      <c r="E6836"/>
      <c r="F6836"/>
      <c r="G6836"/>
      <c r="H6836"/>
    </row>
    <row r="6837" spans="1:8" s="5" customFormat="1" x14ac:dyDescent="0.25">
      <c r="A6837"/>
      <c r="B6837" s="24"/>
      <c r="E6837"/>
      <c r="F6837"/>
      <c r="G6837"/>
      <c r="H6837"/>
    </row>
    <row r="6838" spans="1:8" s="5" customFormat="1" x14ac:dyDescent="0.25">
      <c r="A6838"/>
      <c r="B6838" s="24"/>
      <c r="E6838"/>
      <c r="F6838"/>
      <c r="G6838"/>
      <c r="H6838"/>
    </row>
    <row r="6839" spans="1:8" s="5" customFormat="1" x14ac:dyDescent="0.25">
      <c r="A6839"/>
      <c r="B6839" s="24"/>
      <c r="E6839"/>
      <c r="F6839"/>
      <c r="G6839"/>
      <c r="H6839"/>
    </row>
    <row r="6840" spans="1:8" s="5" customFormat="1" x14ac:dyDescent="0.25">
      <c r="A6840"/>
      <c r="B6840" s="24"/>
      <c r="E6840"/>
      <c r="F6840"/>
      <c r="G6840"/>
      <c r="H6840"/>
    </row>
    <row r="6841" spans="1:8" s="5" customFormat="1" x14ac:dyDescent="0.25">
      <c r="A6841"/>
      <c r="B6841" s="24"/>
      <c r="E6841"/>
      <c r="F6841"/>
      <c r="G6841"/>
      <c r="H6841"/>
    </row>
    <row r="6842" spans="1:8" s="5" customFormat="1" x14ac:dyDescent="0.25">
      <c r="A6842"/>
      <c r="B6842" s="24"/>
      <c r="E6842"/>
      <c r="F6842"/>
      <c r="G6842"/>
      <c r="H6842"/>
    </row>
    <row r="6843" spans="1:8" s="5" customFormat="1" x14ac:dyDescent="0.25">
      <c r="A6843"/>
      <c r="B6843" s="24"/>
      <c r="E6843"/>
      <c r="F6843"/>
      <c r="G6843"/>
      <c r="H6843"/>
    </row>
    <row r="6844" spans="1:8" s="5" customFormat="1" x14ac:dyDescent="0.25">
      <c r="A6844"/>
      <c r="B6844" s="24"/>
      <c r="E6844"/>
      <c r="F6844"/>
      <c r="G6844"/>
      <c r="H6844"/>
    </row>
    <row r="6845" spans="1:8" s="5" customFormat="1" x14ac:dyDescent="0.25">
      <c r="A6845"/>
      <c r="B6845" s="24"/>
      <c r="E6845"/>
      <c r="F6845"/>
      <c r="G6845"/>
      <c r="H6845"/>
    </row>
    <row r="6846" spans="1:8" s="5" customFormat="1" x14ac:dyDescent="0.25">
      <c r="A6846"/>
      <c r="B6846" s="24"/>
      <c r="E6846"/>
      <c r="F6846"/>
      <c r="G6846"/>
      <c r="H6846"/>
    </row>
    <row r="6847" spans="1:8" s="5" customFormat="1" x14ac:dyDescent="0.25">
      <c r="A6847"/>
      <c r="B6847" s="24"/>
      <c r="E6847"/>
      <c r="F6847"/>
      <c r="G6847"/>
      <c r="H6847"/>
    </row>
    <row r="6848" spans="1:8" s="5" customFormat="1" x14ac:dyDescent="0.25">
      <c r="A6848"/>
      <c r="B6848" s="24"/>
      <c r="E6848"/>
      <c r="F6848"/>
      <c r="G6848"/>
      <c r="H6848"/>
    </row>
    <row r="6849" spans="1:8" s="5" customFormat="1" x14ac:dyDescent="0.25">
      <c r="A6849"/>
      <c r="B6849" s="24"/>
      <c r="E6849"/>
      <c r="F6849"/>
      <c r="G6849"/>
      <c r="H6849"/>
    </row>
    <row r="6850" spans="1:8" s="5" customFormat="1" x14ac:dyDescent="0.25">
      <c r="A6850"/>
      <c r="B6850" s="24"/>
      <c r="E6850"/>
      <c r="F6850"/>
      <c r="G6850"/>
      <c r="H6850"/>
    </row>
    <row r="6851" spans="1:8" s="5" customFormat="1" x14ac:dyDescent="0.25">
      <c r="A6851"/>
      <c r="B6851" s="24"/>
      <c r="E6851"/>
      <c r="F6851"/>
      <c r="G6851"/>
      <c r="H6851"/>
    </row>
    <row r="6852" spans="1:8" s="5" customFormat="1" x14ac:dyDescent="0.25">
      <c r="A6852"/>
      <c r="B6852" s="24"/>
      <c r="E6852"/>
      <c r="F6852"/>
      <c r="G6852"/>
      <c r="H6852"/>
    </row>
    <row r="6853" spans="1:8" s="5" customFormat="1" x14ac:dyDescent="0.25">
      <c r="A6853"/>
      <c r="B6853" s="24"/>
      <c r="E6853"/>
      <c r="F6853"/>
      <c r="G6853"/>
      <c r="H6853"/>
    </row>
    <row r="6854" spans="1:8" s="5" customFormat="1" x14ac:dyDescent="0.25">
      <c r="A6854"/>
      <c r="B6854" s="24"/>
      <c r="E6854"/>
      <c r="F6854"/>
      <c r="G6854"/>
      <c r="H6854"/>
    </row>
    <row r="6855" spans="1:8" s="5" customFormat="1" x14ac:dyDescent="0.25">
      <c r="A6855"/>
      <c r="B6855" s="24"/>
      <c r="E6855"/>
      <c r="F6855"/>
      <c r="G6855"/>
      <c r="H6855"/>
    </row>
    <row r="6856" spans="1:8" s="5" customFormat="1" x14ac:dyDescent="0.25">
      <c r="A6856"/>
      <c r="B6856" s="24"/>
      <c r="E6856"/>
      <c r="F6856"/>
      <c r="G6856"/>
      <c r="H6856"/>
    </row>
    <row r="6857" spans="1:8" s="5" customFormat="1" x14ac:dyDescent="0.25">
      <c r="A6857"/>
      <c r="B6857" s="24"/>
      <c r="E6857"/>
      <c r="F6857"/>
      <c r="G6857"/>
      <c r="H6857"/>
    </row>
    <row r="6858" spans="1:8" s="5" customFormat="1" x14ac:dyDescent="0.25">
      <c r="A6858"/>
      <c r="B6858" s="24"/>
      <c r="E6858"/>
      <c r="F6858"/>
      <c r="G6858"/>
      <c r="H6858"/>
    </row>
    <row r="6859" spans="1:8" s="5" customFormat="1" x14ac:dyDescent="0.25">
      <c r="A6859"/>
      <c r="B6859" s="24"/>
      <c r="E6859"/>
      <c r="F6859"/>
      <c r="G6859"/>
      <c r="H6859"/>
    </row>
    <row r="6860" spans="1:8" s="5" customFormat="1" x14ac:dyDescent="0.25">
      <c r="A6860"/>
      <c r="B6860" s="24"/>
      <c r="E6860"/>
      <c r="F6860"/>
      <c r="G6860"/>
      <c r="H6860"/>
    </row>
    <row r="6861" spans="1:8" s="5" customFormat="1" x14ac:dyDescent="0.25">
      <c r="A6861"/>
      <c r="B6861" s="24"/>
      <c r="E6861"/>
      <c r="F6861"/>
      <c r="G6861"/>
      <c r="H6861"/>
    </row>
    <row r="6862" spans="1:8" s="5" customFormat="1" x14ac:dyDescent="0.25">
      <c r="A6862"/>
      <c r="B6862" s="24"/>
      <c r="E6862"/>
      <c r="F6862"/>
      <c r="G6862"/>
      <c r="H6862"/>
    </row>
    <row r="6863" spans="1:8" s="5" customFormat="1" x14ac:dyDescent="0.25">
      <c r="A6863"/>
      <c r="B6863" s="24"/>
      <c r="E6863"/>
      <c r="F6863"/>
      <c r="G6863"/>
      <c r="H6863"/>
    </row>
    <row r="6864" spans="1:8" s="5" customFormat="1" x14ac:dyDescent="0.25">
      <c r="A6864"/>
      <c r="B6864" s="24"/>
      <c r="E6864"/>
      <c r="F6864"/>
      <c r="G6864"/>
      <c r="H6864"/>
    </row>
    <row r="6865" spans="1:8" s="5" customFormat="1" x14ac:dyDescent="0.25">
      <c r="A6865"/>
      <c r="B6865" s="24"/>
      <c r="E6865"/>
      <c r="F6865"/>
      <c r="G6865"/>
      <c r="H6865"/>
    </row>
    <row r="6866" spans="1:8" s="5" customFormat="1" x14ac:dyDescent="0.25">
      <c r="A6866"/>
      <c r="B6866" s="24"/>
      <c r="E6866"/>
      <c r="F6866"/>
      <c r="G6866"/>
      <c r="H6866"/>
    </row>
    <row r="6867" spans="1:8" s="5" customFormat="1" x14ac:dyDescent="0.25">
      <c r="A6867"/>
      <c r="B6867" s="24"/>
      <c r="E6867"/>
      <c r="F6867"/>
      <c r="G6867"/>
      <c r="H6867"/>
    </row>
    <row r="6868" spans="1:8" s="5" customFormat="1" x14ac:dyDescent="0.25">
      <c r="A6868"/>
      <c r="B6868" s="24"/>
      <c r="E6868"/>
      <c r="F6868"/>
      <c r="G6868"/>
      <c r="H6868"/>
    </row>
    <row r="6869" spans="1:8" s="5" customFormat="1" x14ac:dyDescent="0.25">
      <c r="A6869"/>
      <c r="B6869" s="24"/>
      <c r="E6869"/>
      <c r="F6869"/>
      <c r="G6869"/>
      <c r="H6869"/>
    </row>
    <row r="6870" spans="1:8" s="5" customFormat="1" x14ac:dyDescent="0.25">
      <c r="A6870"/>
      <c r="B6870" s="24"/>
      <c r="E6870"/>
      <c r="F6870"/>
      <c r="G6870"/>
      <c r="H6870"/>
    </row>
    <row r="6871" spans="1:8" s="5" customFormat="1" x14ac:dyDescent="0.25">
      <c r="A6871"/>
      <c r="B6871" s="24"/>
      <c r="E6871"/>
      <c r="F6871"/>
      <c r="G6871"/>
      <c r="H6871"/>
    </row>
    <row r="6872" spans="1:8" s="5" customFormat="1" x14ac:dyDescent="0.25">
      <c r="A6872"/>
      <c r="B6872" s="24"/>
      <c r="E6872"/>
      <c r="F6872"/>
      <c r="G6872"/>
      <c r="H6872"/>
    </row>
    <row r="6873" spans="1:8" s="5" customFormat="1" x14ac:dyDescent="0.25">
      <c r="A6873"/>
      <c r="B6873" s="24"/>
      <c r="E6873"/>
      <c r="F6873"/>
      <c r="G6873"/>
      <c r="H6873"/>
    </row>
    <row r="6874" spans="1:8" s="5" customFormat="1" x14ac:dyDescent="0.25">
      <c r="A6874"/>
      <c r="B6874" s="24"/>
      <c r="E6874"/>
      <c r="F6874"/>
      <c r="G6874"/>
      <c r="H6874"/>
    </row>
    <row r="6875" spans="1:8" s="5" customFormat="1" x14ac:dyDescent="0.25">
      <c r="A6875"/>
      <c r="B6875" s="24"/>
      <c r="E6875"/>
      <c r="F6875"/>
      <c r="G6875"/>
      <c r="H6875"/>
    </row>
    <row r="6876" spans="1:8" s="5" customFormat="1" x14ac:dyDescent="0.25">
      <c r="A6876"/>
      <c r="B6876" s="24"/>
      <c r="E6876"/>
      <c r="F6876"/>
      <c r="G6876"/>
      <c r="H6876"/>
    </row>
    <row r="6877" spans="1:8" s="5" customFormat="1" x14ac:dyDescent="0.25">
      <c r="A6877"/>
      <c r="B6877" s="24"/>
      <c r="E6877"/>
      <c r="F6877"/>
      <c r="G6877"/>
      <c r="H6877"/>
    </row>
    <row r="6878" spans="1:8" s="5" customFormat="1" x14ac:dyDescent="0.25">
      <c r="A6878"/>
      <c r="B6878" s="24"/>
      <c r="E6878"/>
      <c r="F6878"/>
      <c r="G6878"/>
      <c r="H6878"/>
    </row>
    <row r="6879" spans="1:8" s="5" customFormat="1" x14ac:dyDescent="0.25">
      <c r="A6879"/>
      <c r="B6879" s="24"/>
      <c r="E6879"/>
      <c r="F6879"/>
      <c r="G6879"/>
      <c r="H6879"/>
    </row>
    <row r="6880" spans="1:8" s="5" customFormat="1" x14ac:dyDescent="0.25">
      <c r="A6880"/>
      <c r="B6880" s="24"/>
      <c r="E6880"/>
      <c r="F6880"/>
      <c r="G6880"/>
      <c r="H6880"/>
    </row>
    <row r="6881" spans="1:8" s="5" customFormat="1" x14ac:dyDescent="0.25">
      <c r="A6881"/>
      <c r="B6881" s="24"/>
      <c r="E6881"/>
      <c r="F6881"/>
      <c r="G6881"/>
      <c r="H6881"/>
    </row>
    <row r="6882" spans="1:8" s="5" customFormat="1" x14ac:dyDescent="0.25">
      <c r="A6882"/>
      <c r="B6882" s="24"/>
      <c r="E6882"/>
      <c r="F6882"/>
      <c r="G6882"/>
      <c r="H6882"/>
    </row>
    <row r="6883" spans="1:8" s="5" customFormat="1" x14ac:dyDescent="0.25">
      <c r="A6883"/>
      <c r="B6883" s="24"/>
      <c r="E6883"/>
      <c r="F6883"/>
      <c r="G6883"/>
      <c r="H6883"/>
    </row>
    <row r="6884" spans="1:8" s="5" customFormat="1" x14ac:dyDescent="0.25">
      <c r="A6884"/>
      <c r="B6884" s="24"/>
      <c r="E6884"/>
      <c r="F6884"/>
      <c r="G6884"/>
      <c r="H6884"/>
    </row>
    <row r="6885" spans="1:8" s="5" customFormat="1" x14ac:dyDescent="0.25">
      <c r="A6885"/>
      <c r="B6885" s="24"/>
      <c r="E6885"/>
      <c r="F6885"/>
      <c r="G6885"/>
      <c r="H6885"/>
    </row>
    <row r="6886" spans="1:8" s="5" customFormat="1" x14ac:dyDescent="0.25">
      <c r="A6886"/>
      <c r="B6886" s="24"/>
      <c r="E6886"/>
      <c r="F6886"/>
      <c r="G6886"/>
      <c r="H6886"/>
    </row>
    <row r="6887" spans="1:8" s="5" customFormat="1" x14ac:dyDescent="0.25">
      <c r="A6887"/>
      <c r="B6887" s="24"/>
      <c r="E6887"/>
      <c r="F6887"/>
      <c r="G6887"/>
      <c r="H6887"/>
    </row>
    <row r="6888" spans="1:8" s="5" customFormat="1" x14ac:dyDescent="0.25">
      <c r="A6888"/>
      <c r="B6888" s="24"/>
      <c r="E6888"/>
      <c r="F6888"/>
      <c r="G6888"/>
      <c r="H6888"/>
    </row>
    <row r="6889" spans="1:8" s="5" customFormat="1" x14ac:dyDescent="0.25">
      <c r="A6889"/>
      <c r="B6889" s="24"/>
      <c r="E6889"/>
      <c r="F6889"/>
      <c r="G6889"/>
      <c r="H6889"/>
    </row>
    <row r="6890" spans="1:8" s="5" customFormat="1" x14ac:dyDescent="0.25">
      <c r="A6890"/>
      <c r="B6890" s="24"/>
      <c r="E6890"/>
      <c r="F6890"/>
      <c r="G6890"/>
      <c r="H6890"/>
    </row>
    <row r="6891" spans="1:8" s="5" customFormat="1" x14ac:dyDescent="0.25">
      <c r="A6891"/>
      <c r="B6891" s="24"/>
      <c r="E6891"/>
      <c r="F6891"/>
      <c r="G6891"/>
      <c r="H6891"/>
    </row>
    <row r="6892" spans="1:8" s="5" customFormat="1" x14ac:dyDescent="0.25">
      <c r="A6892"/>
      <c r="B6892" s="24"/>
      <c r="E6892"/>
      <c r="F6892"/>
      <c r="G6892"/>
      <c r="H6892"/>
    </row>
    <row r="6893" spans="1:8" s="5" customFormat="1" x14ac:dyDescent="0.25">
      <c r="A6893"/>
      <c r="B6893" s="24"/>
      <c r="E6893"/>
      <c r="F6893"/>
      <c r="G6893"/>
      <c r="H6893"/>
    </row>
    <row r="6894" spans="1:8" s="5" customFormat="1" x14ac:dyDescent="0.25">
      <c r="A6894"/>
      <c r="B6894" s="24"/>
      <c r="E6894"/>
      <c r="F6894"/>
      <c r="G6894"/>
      <c r="H6894"/>
    </row>
    <row r="6895" spans="1:8" s="5" customFormat="1" x14ac:dyDescent="0.25">
      <c r="A6895"/>
      <c r="B6895" s="24"/>
      <c r="E6895"/>
      <c r="F6895"/>
      <c r="G6895"/>
      <c r="H6895"/>
    </row>
    <row r="6896" spans="1:8" s="5" customFormat="1" x14ac:dyDescent="0.25">
      <c r="A6896"/>
      <c r="B6896" s="24"/>
      <c r="E6896"/>
      <c r="F6896"/>
      <c r="G6896"/>
      <c r="H6896"/>
    </row>
    <row r="6897" spans="1:8" s="5" customFormat="1" x14ac:dyDescent="0.25">
      <c r="A6897"/>
      <c r="B6897" s="24"/>
      <c r="E6897"/>
      <c r="F6897"/>
      <c r="G6897"/>
      <c r="H6897"/>
    </row>
    <row r="6898" spans="1:8" s="5" customFormat="1" x14ac:dyDescent="0.25">
      <c r="A6898"/>
      <c r="B6898" s="24"/>
      <c r="E6898"/>
      <c r="F6898"/>
      <c r="G6898"/>
      <c r="H6898"/>
    </row>
    <row r="6899" spans="1:8" s="5" customFormat="1" x14ac:dyDescent="0.25">
      <c r="A6899"/>
      <c r="B6899" s="24"/>
      <c r="E6899"/>
      <c r="F6899"/>
      <c r="G6899"/>
      <c r="H6899"/>
    </row>
    <row r="6900" spans="1:8" s="5" customFormat="1" x14ac:dyDescent="0.25">
      <c r="A6900"/>
      <c r="B6900" s="24"/>
      <c r="E6900"/>
      <c r="F6900"/>
      <c r="G6900"/>
      <c r="H6900"/>
    </row>
    <row r="6901" spans="1:8" s="5" customFormat="1" x14ac:dyDescent="0.25">
      <c r="A6901"/>
      <c r="B6901" s="24"/>
      <c r="E6901"/>
      <c r="F6901"/>
      <c r="G6901"/>
      <c r="H6901"/>
    </row>
    <row r="6902" spans="1:8" s="5" customFormat="1" x14ac:dyDescent="0.25">
      <c r="A6902"/>
      <c r="B6902" s="24"/>
      <c r="E6902"/>
      <c r="F6902"/>
      <c r="G6902"/>
      <c r="H6902"/>
    </row>
    <row r="6903" spans="1:8" s="5" customFormat="1" x14ac:dyDescent="0.25">
      <c r="A6903"/>
      <c r="B6903" s="24"/>
      <c r="E6903"/>
      <c r="F6903"/>
      <c r="G6903"/>
      <c r="H6903"/>
    </row>
    <row r="6904" spans="1:8" s="5" customFormat="1" x14ac:dyDescent="0.25">
      <c r="A6904"/>
      <c r="B6904" s="24"/>
      <c r="E6904"/>
      <c r="F6904"/>
      <c r="G6904"/>
      <c r="H6904"/>
    </row>
    <row r="6905" spans="1:8" s="5" customFormat="1" x14ac:dyDescent="0.25">
      <c r="A6905"/>
      <c r="B6905" s="24"/>
      <c r="E6905"/>
      <c r="F6905"/>
      <c r="G6905"/>
      <c r="H6905"/>
    </row>
    <row r="6906" spans="1:8" s="5" customFormat="1" x14ac:dyDescent="0.25">
      <c r="A6906"/>
      <c r="B6906" s="24"/>
      <c r="E6906"/>
      <c r="F6906"/>
      <c r="G6906"/>
      <c r="H6906"/>
    </row>
    <row r="6907" spans="1:8" s="5" customFormat="1" x14ac:dyDescent="0.25">
      <c r="A6907"/>
      <c r="B6907" s="24"/>
      <c r="E6907"/>
      <c r="F6907"/>
      <c r="G6907"/>
      <c r="H6907"/>
    </row>
    <row r="6908" spans="1:8" s="5" customFormat="1" x14ac:dyDescent="0.25">
      <c r="A6908"/>
      <c r="B6908" s="24"/>
      <c r="E6908"/>
      <c r="F6908"/>
      <c r="G6908"/>
      <c r="H6908"/>
    </row>
    <row r="6909" spans="1:8" s="5" customFormat="1" x14ac:dyDescent="0.25">
      <c r="A6909"/>
      <c r="B6909" s="24"/>
      <c r="E6909"/>
      <c r="F6909"/>
      <c r="G6909"/>
      <c r="H6909"/>
    </row>
    <row r="6910" spans="1:8" s="5" customFormat="1" x14ac:dyDescent="0.25">
      <c r="A6910"/>
      <c r="B6910" s="24"/>
      <c r="E6910"/>
      <c r="F6910"/>
      <c r="G6910"/>
      <c r="H6910"/>
    </row>
    <row r="6911" spans="1:8" s="5" customFormat="1" x14ac:dyDescent="0.25">
      <c r="A6911"/>
      <c r="B6911" s="24"/>
      <c r="E6911"/>
      <c r="F6911"/>
      <c r="G6911"/>
      <c r="H6911"/>
    </row>
    <row r="6912" spans="1:8" s="5" customFormat="1" x14ac:dyDescent="0.25">
      <c r="A6912"/>
      <c r="B6912" s="24"/>
      <c r="E6912"/>
      <c r="F6912"/>
      <c r="G6912"/>
      <c r="H6912"/>
    </row>
    <row r="6913" spans="1:8" s="5" customFormat="1" x14ac:dyDescent="0.25">
      <c r="A6913"/>
      <c r="B6913" s="24"/>
      <c r="E6913"/>
      <c r="F6913"/>
      <c r="G6913"/>
      <c r="H6913"/>
    </row>
    <row r="6914" spans="1:8" s="5" customFormat="1" x14ac:dyDescent="0.25">
      <c r="A6914"/>
      <c r="B6914" s="24"/>
      <c r="E6914"/>
      <c r="F6914"/>
      <c r="G6914"/>
      <c r="H6914"/>
    </row>
    <row r="6915" spans="1:8" s="5" customFormat="1" x14ac:dyDescent="0.25">
      <c r="A6915"/>
      <c r="B6915" s="24"/>
      <c r="E6915"/>
      <c r="F6915"/>
      <c r="G6915"/>
      <c r="H6915"/>
    </row>
    <row r="6916" spans="1:8" s="5" customFormat="1" x14ac:dyDescent="0.25">
      <c r="A6916"/>
      <c r="B6916" s="24"/>
      <c r="E6916"/>
      <c r="F6916"/>
      <c r="G6916"/>
      <c r="H6916"/>
    </row>
    <row r="6917" spans="1:8" s="5" customFormat="1" x14ac:dyDescent="0.25">
      <c r="A6917"/>
      <c r="B6917" s="24"/>
      <c r="E6917"/>
      <c r="F6917"/>
      <c r="G6917"/>
      <c r="H6917"/>
    </row>
    <row r="6918" spans="1:8" s="5" customFormat="1" x14ac:dyDescent="0.25">
      <c r="A6918"/>
      <c r="B6918" s="24"/>
      <c r="E6918"/>
      <c r="F6918"/>
      <c r="G6918"/>
      <c r="H6918"/>
    </row>
    <row r="6919" spans="1:8" s="5" customFormat="1" x14ac:dyDescent="0.25">
      <c r="A6919"/>
      <c r="B6919" s="24"/>
      <c r="E6919"/>
      <c r="F6919"/>
      <c r="G6919"/>
      <c r="H6919"/>
    </row>
    <row r="6920" spans="1:8" s="5" customFormat="1" x14ac:dyDescent="0.25">
      <c r="A6920"/>
      <c r="B6920" s="24"/>
      <c r="E6920"/>
      <c r="F6920"/>
      <c r="G6920"/>
      <c r="H6920"/>
    </row>
    <row r="6921" spans="1:8" s="5" customFormat="1" x14ac:dyDescent="0.25">
      <c r="A6921"/>
      <c r="B6921" s="24"/>
      <c r="E6921"/>
      <c r="F6921"/>
      <c r="G6921"/>
      <c r="H6921"/>
    </row>
    <row r="6922" spans="1:8" s="5" customFormat="1" x14ac:dyDescent="0.25">
      <c r="A6922"/>
      <c r="B6922" s="24"/>
      <c r="E6922"/>
      <c r="F6922"/>
      <c r="G6922"/>
      <c r="H6922"/>
    </row>
    <row r="6923" spans="1:8" s="5" customFormat="1" x14ac:dyDescent="0.25">
      <c r="A6923"/>
      <c r="B6923" s="24"/>
      <c r="E6923"/>
      <c r="F6923"/>
      <c r="G6923"/>
      <c r="H6923"/>
    </row>
    <row r="6924" spans="1:8" s="5" customFormat="1" x14ac:dyDescent="0.25">
      <c r="A6924"/>
      <c r="B6924" s="24"/>
      <c r="E6924"/>
      <c r="F6924"/>
      <c r="G6924"/>
      <c r="H6924"/>
    </row>
    <row r="6925" spans="1:8" s="5" customFormat="1" x14ac:dyDescent="0.25">
      <c r="A6925"/>
      <c r="B6925" s="24"/>
      <c r="E6925"/>
      <c r="F6925"/>
      <c r="G6925"/>
      <c r="H6925"/>
    </row>
    <row r="6926" spans="1:8" s="5" customFormat="1" x14ac:dyDescent="0.25">
      <c r="A6926"/>
      <c r="B6926" s="24"/>
      <c r="E6926"/>
      <c r="F6926"/>
      <c r="G6926"/>
      <c r="H6926"/>
    </row>
    <row r="6927" spans="1:8" s="5" customFormat="1" x14ac:dyDescent="0.25">
      <c r="A6927"/>
      <c r="B6927" s="24"/>
      <c r="E6927"/>
      <c r="F6927"/>
      <c r="G6927"/>
      <c r="H6927"/>
    </row>
    <row r="6928" spans="1:8" s="5" customFormat="1" x14ac:dyDescent="0.25">
      <c r="A6928"/>
      <c r="B6928" s="24"/>
      <c r="E6928"/>
      <c r="F6928"/>
      <c r="G6928"/>
      <c r="H6928"/>
    </row>
    <row r="6929" spans="1:8" s="5" customFormat="1" x14ac:dyDescent="0.25">
      <c r="A6929"/>
      <c r="B6929" s="24"/>
      <c r="E6929"/>
      <c r="F6929"/>
      <c r="G6929"/>
      <c r="H6929"/>
    </row>
    <row r="6930" spans="1:8" s="5" customFormat="1" x14ac:dyDescent="0.25">
      <c r="A6930"/>
      <c r="B6930" s="24"/>
      <c r="E6930"/>
      <c r="F6930"/>
      <c r="G6930"/>
      <c r="H6930"/>
    </row>
    <row r="6931" spans="1:8" s="5" customFormat="1" x14ac:dyDescent="0.25">
      <c r="A6931"/>
      <c r="B6931" s="24"/>
      <c r="E6931"/>
      <c r="F6931"/>
      <c r="G6931"/>
      <c r="H6931"/>
    </row>
    <row r="6932" spans="1:8" s="5" customFormat="1" x14ac:dyDescent="0.25">
      <c r="A6932"/>
      <c r="B6932" s="24"/>
      <c r="E6932"/>
      <c r="F6932"/>
      <c r="G6932"/>
      <c r="H6932"/>
    </row>
    <row r="6933" spans="1:8" s="5" customFormat="1" x14ac:dyDescent="0.25">
      <c r="A6933"/>
      <c r="B6933" s="24"/>
      <c r="E6933"/>
      <c r="F6933"/>
      <c r="G6933"/>
      <c r="H6933"/>
    </row>
    <row r="6934" spans="1:8" s="5" customFormat="1" x14ac:dyDescent="0.25">
      <c r="A6934"/>
      <c r="B6934" s="24"/>
      <c r="E6934"/>
      <c r="F6934"/>
      <c r="G6934"/>
      <c r="H6934"/>
    </row>
    <row r="6935" spans="1:8" s="5" customFormat="1" x14ac:dyDescent="0.25">
      <c r="A6935"/>
      <c r="B6935" s="24"/>
      <c r="E6935"/>
      <c r="F6935"/>
      <c r="G6935"/>
      <c r="H6935"/>
    </row>
    <row r="6936" spans="1:8" s="5" customFormat="1" x14ac:dyDescent="0.25">
      <c r="A6936"/>
      <c r="B6936" s="24"/>
      <c r="E6936"/>
      <c r="F6936"/>
      <c r="G6936"/>
      <c r="H6936"/>
    </row>
    <row r="6937" spans="1:8" s="5" customFormat="1" x14ac:dyDescent="0.25">
      <c r="A6937"/>
      <c r="B6937" s="24"/>
      <c r="E6937"/>
      <c r="F6937"/>
      <c r="G6937"/>
      <c r="H6937"/>
    </row>
    <row r="6938" spans="1:8" s="5" customFormat="1" x14ac:dyDescent="0.25">
      <c r="A6938"/>
      <c r="B6938" s="24"/>
      <c r="E6938"/>
      <c r="F6938"/>
      <c r="G6938"/>
      <c r="H6938"/>
    </row>
    <row r="6939" spans="1:8" s="5" customFormat="1" x14ac:dyDescent="0.25">
      <c r="A6939"/>
      <c r="B6939" s="24"/>
      <c r="E6939"/>
      <c r="F6939"/>
      <c r="G6939"/>
      <c r="H6939"/>
    </row>
    <row r="6940" spans="1:8" s="5" customFormat="1" x14ac:dyDescent="0.25">
      <c r="A6940"/>
      <c r="B6940" s="24"/>
      <c r="E6940"/>
      <c r="F6940"/>
      <c r="G6940"/>
      <c r="H6940"/>
    </row>
    <row r="6941" spans="1:8" s="5" customFormat="1" x14ac:dyDescent="0.25">
      <c r="A6941"/>
      <c r="B6941" s="24"/>
      <c r="E6941"/>
      <c r="F6941"/>
      <c r="G6941"/>
      <c r="H6941"/>
    </row>
    <row r="6942" spans="1:8" s="5" customFormat="1" x14ac:dyDescent="0.25">
      <c r="A6942"/>
      <c r="B6942" s="24"/>
      <c r="E6942"/>
      <c r="F6942"/>
      <c r="G6942"/>
      <c r="H6942"/>
    </row>
    <row r="6943" spans="1:8" s="5" customFormat="1" x14ac:dyDescent="0.25">
      <c r="A6943"/>
      <c r="B6943" s="24"/>
      <c r="E6943"/>
      <c r="F6943"/>
      <c r="G6943"/>
      <c r="H6943"/>
    </row>
    <row r="6944" spans="1:8" s="5" customFormat="1" x14ac:dyDescent="0.25">
      <c r="A6944"/>
      <c r="B6944" s="24"/>
      <c r="E6944"/>
      <c r="F6944"/>
      <c r="G6944"/>
      <c r="H6944"/>
    </row>
    <row r="6945" spans="1:8" s="5" customFormat="1" x14ac:dyDescent="0.25">
      <c r="A6945"/>
      <c r="B6945" s="24"/>
      <c r="E6945"/>
      <c r="F6945"/>
      <c r="G6945"/>
      <c r="H6945"/>
    </row>
    <row r="6946" spans="1:8" s="5" customFormat="1" x14ac:dyDescent="0.25">
      <c r="A6946"/>
      <c r="B6946" s="24"/>
      <c r="E6946"/>
      <c r="F6946"/>
      <c r="G6946"/>
      <c r="H6946"/>
    </row>
    <row r="6947" spans="1:8" s="5" customFormat="1" x14ac:dyDescent="0.25">
      <c r="A6947"/>
      <c r="B6947" s="24"/>
      <c r="E6947"/>
      <c r="F6947"/>
      <c r="G6947"/>
      <c r="H6947"/>
    </row>
    <row r="6948" spans="1:8" s="5" customFormat="1" x14ac:dyDescent="0.25">
      <c r="A6948"/>
      <c r="B6948" s="24"/>
      <c r="E6948"/>
      <c r="F6948"/>
      <c r="G6948"/>
      <c r="H6948"/>
    </row>
    <row r="6949" spans="1:8" s="5" customFormat="1" x14ac:dyDescent="0.25">
      <c r="A6949"/>
      <c r="B6949" s="24"/>
      <c r="E6949"/>
      <c r="F6949"/>
      <c r="G6949"/>
      <c r="H6949"/>
    </row>
    <row r="6950" spans="1:8" s="5" customFormat="1" x14ac:dyDescent="0.25">
      <c r="A6950"/>
      <c r="B6950" s="24"/>
      <c r="E6950"/>
      <c r="F6950"/>
      <c r="G6950"/>
      <c r="H6950"/>
    </row>
    <row r="6951" spans="1:8" s="5" customFormat="1" x14ac:dyDescent="0.25">
      <c r="A6951"/>
      <c r="B6951" s="24"/>
      <c r="E6951"/>
      <c r="F6951"/>
      <c r="G6951"/>
      <c r="H6951"/>
    </row>
    <row r="6952" spans="1:8" s="5" customFormat="1" x14ac:dyDescent="0.25">
      <c r="A6952"/>
      <c r="B6952" s="24"/>
      <c r="E6952"/>
      <c r="F6952"/>
      <c r="G6952"/>
      <c r="H6952"/>
    </row>
    <row r="6953" spans="1:8" s="5" customFormat="1" x14ac:dyDescent="0.25">
      <c r="A6953"/>
      <c r="B6953" s="24"/>
      <c r="E6953"/>
      <c r="F6953"/>
      <c r="G6953"/>
      <c r="H6953"/>
    </row>
    <row r="6954" spans="1:8" s="5" customFormat="1" x14ac:dyDescent="0.25">
      <c r="A6954"/>
      <c r="B6954" s="24"/>
      <c r="E6954"/>
      <c r="F6954"/>
      <c r="G6954"/>
      <c r="H6954"/>
    </row>
    <row r="6955" spans="1:8" s="5" customFormat="1" x14ac:dyDescent="0.25">
      <c r="A6955"/>
      <c r="B6955" s="24"/>
      <c r="E6955"/>
      <c r="F6955"/>
      <c r="G6955"/>
      <c r="H6955"/>
    </row>
    <row r="6956" spans="1:8" s="5" customFormat="1" x14ac:dyDescent="0.25">
      <c r="A6956"/>
      <c r="B6956" s="24"/>
      <c r="E6956"/>
      <c r="F6956"/>
      <c r="G6956"/>
      <c r="H6956"/>
    </row>
    <row r="6957" spans="1:8" s="5" customFormat="1" x14ac:dyDescent="0.25">
      <c r="A6957"/>
      <c r="B6957" s="24"/>
      <c r="E6957"/>
      <c r="F6957"/>
      <c r="G6957"/>
      <c r="H6957"/>
    </row>
    <row r="6958" spans="1:8" s="5" customFormat="1" x14ac:dyDescent="0.25">
      <c r="A6958"/>
      <c r="B6958" s="24"/>
      <c r="E6958"/>
      <c r="F6958"/>
      <c r="G6958"/>
      <c r="H6958"/>
    </row>
    <row r="6959" spans="1:8" s="5" customFormat="1" x14ac:dyDescent="0.25">
      <c r="A6959"/>
      <c r="B6959" s="24"/>
      <c r="E6959"/>
      <c r="F6959"/>
      <c r="G6959"/>
      <c r="H6959"/>
    </row>
    <row r="6960" spans="1:8" s="5" customFormat="1" x14ac:dyDescent="0.25">
      <c r="A6960"/>
      <c r="B6960" s="24"/>
      <c r="E6960"/>
      <c r="F6960"/>
      <c r="G6960"/>
      <c r="H6960"/>
    </row>
    <row r="6961" spans="1:8" s="5" customFormat="1" x14ac:dyDescent="0.25">
      <c r="A6961"/>
      <c r="B6961" s="24"/>
      <c r="E6961"/>
      <c r="F6961"/>
      <c r="G6961"/>
      <c r="H6961"/>
    </row>
    <row r="6962" spans="1:8" s="5" customFormat="1" x14ac:dyDescent="0.25">
      <c r="A6962"/>
      <c r="B6962" s="24"/>
      <c r="E6962"/>
      <c r="F6962"/>
      <c r="G6962"/>
      <c r="H6962"/>
    </row>
    <row r="6963" spans="1:8" s="5" customFormat="1" x14ac:dyDescent="0.25">
      <c r="A6963"/>
      <c r="B6963" s="24"/>
      <c r="E6963"/>
      <c r="F6963"/>
      <c r="G6963"/>
      <c r="H6963"/>
    </row>
    <row r="6964" spans="1:8" s="5" customFormat="1" x14ac:dyDescent="0.25">
      <c r="A6964"/>
      <c r="B6964" s="24"/>
      <c r="E6964"/>
      <c r="F6964"/>
      <c r="G6964"/>
      <c r="H6964"/>
    </row>
    <row r="6965" spans="1:8" s="5" customFormat="1" x14ac:dyDescent="0.25">
      <c r="A6965"/>
      <c r="B6965" s="24"/>
      <c r="E6965"/>
      <c r="F6965"/>
      <c r="G6965"/>
      <c r="H6965"/>
    </row>
    <row r="6966" spans="1:8" s="5" customFormat="1" x14ac:dyDescent="0.25">
      <c r="A6966"/>
      <c r="B6966" s="24"/>
      <c r="E6966"/>
      <c r="F6966"/>
      <c r="G6966"/>
      <c r="H6966"/>
    </row>
    <row r="6967" spans="1:8" s="5" customFormat="1" x14ac:dyDescent="0.25">
      <c r="A6967"/>
      <c r="B6967" s="24"/>
      <c r="E6967"/>
      <c r="F6967"/>
      <c r="G6967"/>
      <c r="H6967"/>
    </row>
    <row r="6968" spans="1:8" s="5" customFormat="1" x14ac:dyDescent="0.25">
      <c r="A6968"/>
      <c r="B6968" s="24"/>
      <c r="E6968"/>
      <c r="F6968"/>
      <c r="G6968"/>
      <c r="H6968"/>
    </row>
    <row r="6969" spans="1:8" s="5" customFormat="1" x14ac:dyDescent="0.25">
      <c r="A6969"/>
      <c r="B6969" s="24"/>
      <c r="E6969"/>
      <c r="F6969"/>
      <c r="G6969"/>
      <c r="H6969"/>
    </row>
    <row r="6970" spans="1:8" s="5" customFormat="1" x14ac:dyDescent="0.25">
      <c r="A6970"/>
      <c r="B6970" s="24"/>
      <c r="E6970"/>
      <c r="F6970"/>
      <c r="G6970"/>
      <c r="H6970"/>
    </row>
    <row r="6971" spans="1:8" s="5" customFormat="1" x14ac:dyDescent="0.25">
      <c r="A6971"/>
      <c r="B6971" s="24"/>
      <c r="E6971"/>
      <c r="F6971"/>
      <c r="G6971"/>
      <c r="H6971"/>
    </row>
    <row r="6972" spans="1:8" s="5" customFormat="1" x14ac:dyDescent="0.25">
      <c r="A6972"/>
      <c r="B6972" s="24"/>
      <c r="E6972"/>
      <c r="F6972"/>
      <c r="G6972"/>
      <c r="H6972"/>
    </row>
    <row r="6973" spans="1:8" s="5" customFormat="1" x14ac:dyDescent="0.25">
      <c r="A6973"/>
      <c r="B6973" s="24"/>
      <c r="E6973"/>
      <c r="F6973"/>
      <c r="G6973"/>
      <c r="H6973"/>
    </row>
    <row r="6974" spans="1:8" s="5" customFormat="1" x14ac:dyDescent="0.25">
      <c r="A6974"/>
      <c r="B6974" s="24"/>
      <c r="E6974"/>
      <c r="F6974"/>
      <c r="G6974"/>
      <c r="H6974"/>
    </row>
    <row r="6975" spans="1:8" s="5" customFormat="1" x14ac:dyDescent="0.25">
      <c r="A6975"/>
      <c r="B6975" s="24"/>
      <c r="E6975"/>
      <c r="F6975"/>
      <c r="G6975"/>
      <c r="H6975"/>
    </row>
    <row r="6976" spans="1:8" s="5" customFormat="1" x14ac:dyDescent="0.25">
      <c r="A6976"/>
      <c r="B6976" s="24"/>
      <c r="E6976"/>
      <c r="F6976"/>
      <c r="G6976"/>
      <c r="H6976"/>
    </row>
    <row r="6977" spans="1:8" s="5" customFormat="1" x14ac:dyDescent="0.25">
      <c r="A6977"/>
      <c r="B6977" s="24"/>
      <c r="E6977"/>
      <c r="F6977"/>
      <c r="G6977"/>
      <c r="H6977"/>
    </row>
    <row r="6978" spans="1:8" s="5" customFormat="1" x14ac:dyDescent="0.25">
      <c r="A6978"/>
      <c r="B6978" s="24"/>
      <c r="E6978"/>
      <c r="F6978"/>
      <c r="G6978"/>
      <c r="H6978"/>
    </row>
    <row r="6979" spans="1:8" s="5" customFormat="1" x14ac:dyDescent="0.25">
      <c r="A6979"/>
      <c r="B6979" s="24"/>
      <c r="E6979"/>
      <c r="F6979"/>
      <c r="G6979"/>
      <c r="H6979"/>
    </row>
    <row r="6980" spans="1:8" s="5" customFormat="1" x14ac:dyDescent="0.25">
      <c r="A6980"/>
      <c r="B6980" s="24"/>
      <c r="E6980"/>
      <c r="F6980"/>
      <c r="G6980"/>
      <c r="H6980"/>
    </row>
    <row r="6981" spans="1:8" s="5" customFormat="1" x14ac:dyDescent="0.25">
      <c r="A6981"/>
      <c r="B6981" s="24"/>
      <c r="E6981"/>
      <c r="F6981"/>
      <c r="G6981"/>
      <c r="H6981"/>
    </row>
    <row r="6982" spans="1:8" s="5" customFormat="1" x14ac:dyDescent="0.25">
      <c r="A6982"/>
      <c r="B6982" s="24"/>
      <c r="E6982"/>
      <c r="F6982"/>
      <c r="G6982"/>
      <c r="H6982"/>
    </row>
    <row r="6983" spans="1:8" s="5" customFormat="1" x14ac:dyDescent="0.25">
      <c r="A6983"/>
      <c r="B6983" s="24"/>
      <c r="E6983"/>
      <c r="F6983"/>
      <c r="G6983"/>
      <c r="H6983"/>
    </row>
    <row r="6984" spans="1:8" s="5" customFormat="1" x14ac:dyDescent="0.25">
      <c r="A6984"/>
      <c r="B6984" s="24"/>
      <c r="E6984"/>
      <c r="F6984"/>
      <c r="G6984"/>
      <c r="H6984"/>
    </row>
    <row r="6985" spans="1:8" s="5" customFormat="1" x14ac:dyDescent="0.25">
      <c r="A6985"/>
      <c r="B6985" s="24"/>
      <c r="E6985"/>
      <c r="F6985"/>
      <c r="G6985"/>
      <c r="H6985"/>
    </row>
    <row r="6986" spans="1:8" s="5" customFormat="1" x14ac:dyDescent="0.25">
      <c r="A6986"/>
      <c r="B6986" s="24"/>
      <c r="E6986"/>
      <c r="F6986"/>
      <c r="G6986"/>
      <c r="H6986"/>
    </row>
    <row r="6987" spans="1:8" s="5" customFormat="1" x14ac:dyDescent="0.25">
      <c r="A6987"/>
      <c r="B6987" s="24"/>
      <c r="E6987"/>
      <c r="F6987"/>
      <c r="G6987"/>
      <c r="H6987"/>
    </row>
    <row r="6988" spans="1:8" s="5" customFormat="1" x14ac:dyDescent="0.25">
      <c r="A6988"/>
      <c r="B6988" s="24"/>
      <c r="E6988"/>
      <c r="F6988"/>
      <c r="G6988"/>
      <c r="H6988"/>
    </row>
    <row r="6989" spans="1:8" s="5" customFormat="1" x14ac:dyDescent="0.25">
      <c r="A6989"/>
      <c r="B6989" s="24"/>
      <c r="E6989"/>
      <c r="F6989"/>
      <c r="G6989"/>
      <c r="H6989"/>
    </row>
    <row r="6990" spans="1:8" s="5" customFormat="1" x14ac:dyDescent="0.25">
      <c r="A6990"/>
      <c r="B6990" s="24"/>
      <c r="E6990"/>
      <c r="F6990"/>
      <c r="G6990"/>
      <c r="H6990"/>
    </row>
    <row r="6991" spans="1:8" s="5" customFormat="1" x14ac:dyDescent="0.25">
      <c r="A6991"/>
      <c r="B6991" s="24"/>
      <c r="E6991"/>
      <c r="F6991"/>
      <c r="G6991"/>
      <c r="H6991"/>
    </row>
    <row r="6992" spans="1:8" s="5" customFormat="1" x14ac:dyDescent="0.25">
      <c r="A6992"/>
      <c r="B6992" s="24"/>
      <c r="E6992"/>
      <c r="F6992"/>
      <c r="G6992"/>
      <c r="H6992"/>
    </row>
    <row r="6993" spans="1:8" s="5" customFormat="1" x14ac:dyDescent="0.25">
      <c r="A6993"/>
      <c r="B6993" s="24"/>
      <c r="E6993"/>
      <c r="F6993"/>
      <c r="G6993"/>
      <c r="H6993"/>
    </row>
    <row r="6994" spans="1:8" s="5" customFormat="1" x14ac:dyDescent="0.25">
      <c r="A6994"/>
      <c r="B6994" s="24"/>
      <c r="E6994"/>
      <c r="F6994"/>
      <c r="G6994"/>
      <c r="H6994"/>
    </row>
    <row r="6995" spans="1:8" s="5" customFormat="1" x14ac:dyDescent="0.25">
      <c r="A6995"/>
      <c r="B6995" s="24"/>
      <c r="E6995"/>
      <c r="F6995"/>
      <c r="G6995"/>
      <c r="H6995"/>
    </row>
    <row r="6996" spans="1:8" s="5" customFormat="1" x14ac:dyDescent="0.25">
      <c r="A6996"/>
      <c r="B6996" s="24"/>
      <c r="E6996"/>
      <c r="F6996"/>
      <c r="G6996"/>
      <c r="H6996"/>
    </row>
    <row r="6997" spans="1:8" s="5" customFormat="1" x14ac:dyDescent="0.25">
      <c r="A6997"/>
      <c r="B6997" s="24"/>
      <c r="E6997"/>
      <c r="F6997"/>
      <c r="G6997"/>
      <c r="H6997"/>
    </row>
    <row r="6998" spans="1:8" s="5" customFormat="1" x14ac:dyDescent="0.25">
      <c r="A6998"/>
      <c r="B6998" s="24"/>
      <c r="E6998"/>
      <c r="F6998"/>
      <c r="G6998"/>
      <c r="H6998"/>
    </row>
    <row r="6999" spans="1:8" s="5" customFormat="1" x14ac:dyDescent="0.25">
      <c r="A6999"/>
      <c r="B6999" s="24"/>
      <c r="E6999"/>
      <c r="F6999"/>
      <c r="G6999"/>
      <c r="H6999"/>
    </row>
    <row r="7000" spans="1:8" s="5" customFormat="1" x14ac:dyDescent="0.25">
      <c r="A7000"/>
      <c r="B7000" s="24"/>
      <c r="E7000"/>
      <c r="F7000"/>
      <c r="G7000"/>
      <c r="H7000"/>
    </row>
    <row r="7001" spans="1:8" s="5" customFormat="1" x14ac:dyDescent="0.25">
      <c r="A7001"/>
      <c r="B7001" s="24"/>
      <c r="E7001"/>
      <c r="F7001"/>
      <c r="G7001"/>
      <c r="H7001"/>
    </row>
    <row r="7002" spans="1:8" s="5" customFormat="1" x14ac:dyDescent="0.25">
      <c r="A7002"/>
      <c r="B7002" s="24"/>
      <c r="E7002"/>
      <c r="F7002"/>
      <c r="G7002"/>
      <c r="H7002"/>
    </row>
    <row r="7003" spans="1:8" s="5" customFormat="1" x14ac:dyDescent="0.25">
      <c r="A7003"/>
      <c r="B7003" s="24"/>
      <c r="E7003"/>
      <c r="F7003"/>
      <c r="G7003"/>
      <c r="H7003"/>
    </row>
    <row r="7004" spans="1:8" s="5" customFormat="1" x14ac:dyDescent="0.25">
      <c r="A7004"/>
      <c r="B7004" s="24"/>
      <c r="E7004"/>
      <c r="F7004"/>
      <c r="G7004"/>
      <c r="H7004"/>
    </row>
    <row r="7005" spans="1:8" s="5" customFormat="1" x14ac:dyDescent="0.25">
      <c r="A7005"/>
      <c r="B7005" s="24"/>
      <c r="E7005"/>
      <c r="F7005"/>
      <c r="G7005"/>
      <c r="H7005"/>
    </row>
    <row r="7006" spans="1:8" s="5" customFormat="1" x14ac:dyDescent="0.25">
      <c r="A7006"/>
      <c r="B7006" s="24"/>
      <c r="E7006"/>
      <c r="F7006"/>
      <c r="G7006"/>
      <c r="H7006"/>
    </row>
    <row r="7007" spans="1:8" s="5" customFormat="1" x14ac:dyDescent="0.25">
      <c r="A7007"/>
      <c r="B7007" s="24"/>
      <c r="E7007"/>
      <c r="F7007"/>
      <c r="G7007"/>
      <c r="H7007"/>
    </row>
    <row r="7008" spans="1:8" s="5" customFormat="1" x14ac:dyDescent="0.25">
      <c r="A7008"/>
      <c r="B7008" s="24"/>
      <c r="E7008"/>
      <c r="F7008"/>
      <c r="G7008"/>
      <c r="H7008"/>
    </row>
    <row r="7009" spans="1:8" s="5" customFormat="1" x14ac:dyDescent="0.25">
      <c r="A7009"/>
      <c r="B7009" s="24"/>
      <c r="E7009"/>
      <c r="F7009"/>
      <c r="G7009"/>
      <c r="H7009"/>
    </row>
    <row r="7010" spans="1:8" s="5" customFormat="1" x14ac:dyDescent="0.25">
      <c r="A7010"/>
      <c r="B7010" s="24"/>
      <c r="E7010"/>
      <c r="F7010"/>
      <c r="G7010"/>
      <c r="H7010"/>
    </row>
    <row r="7011" spans="1:8" s="5" customFormat="1" x14ac:dyDescent="0.25">
      <c r="A7011"/>
      <c r="B7011" s="24"/>
      <c r="E7011"/>
      <c r="F7011"/>
      <c r="G7011"/>
      <c r="H7011"/>
    </row>
    <row r="7012" spans="1:8" s="5" customFormat="1" x14ac:dyDescent="0.25">
      <c r="A7012"/>
      <c r="B7012" s="24"/>
      <c r="E7012"/>
      <c r="F7012"/>
      <c r="G7012"/>
      <c r="H7012"/>
    </row>
    <row r="7013" spans="1:8" s="5" customFormat="1" x14ac:dyDescent="0.25">
      <c r="A7013"/>
      <c r="B7013" s="24"/>
      <c r="E7013"/>
      <c r="F7013"/>
      <c r="G7013"/>
      <c r="H7013"/>
    </row>
    <row r="7014" spans="1:8" s="5" customFormat="1" x14ac:dyDescent="0.25">
      <c r="A7014"/>
      <c r="B7014" s="24"/>
      <c r="E7014"/>
      <c r="F7014"/>
      <c r="G7014"/>
      <c r="H7014"/>
    </row>
    <row r="7015" spans="1:8" s="5" customFormat="1" x14ac:dyDescent="0.25">
      <c r="A7015"/>
      <c r="B7015" s="24"/>
      <c r="E7015"/>
      <c r="F7015"/>
      <c r="G7015"/>
      <c r="H7015"/>
    </row>
    <row r="7016" spans="1:8" s="5" customFormat="1" x14ac:dyDescent="0.25">
      <c r="A7016"/>
      <c r="B7016" s="24"/>
      <c r="E7016"/>
      <c r="F7016"/>
      <c r="G7016"/>
      <c r="H7016"/>
    </row>
    <row r="7017" spans="1:8" s="5" customFormat="1" x14ac:dyDescent="0.25">
      <c r="A7017"/>
      <c r="B7017" s="24"/>
      <c r="E7017"/>
      <c r="F7017"/>
      <c r="G7017"/>
      <c r="H7017"/>
    </row>
    <row r="7018" spans="1:8" s="5" customFormat="1" x14ac:dyDescent="0.25">
      <c r="A7018"/>
      <c r="B7018" s="24"/>
      <c r="E7018"/>
      <c r="F7018"/>
      <c r="G7018"/>
      <c r="H7018"/>
    </row>
    <row r="7019" spans="1:8" s="5" customFormat="1" x14ac:dyDescent="0.25">
      <c r="A7019"/>
      <c r="B7019" s="24"/>
      <c r="E7019"/>
      <c r="F7019"/>
      <c r="G7019"/>
      <c r="H7019"/>
    </row>
    <row r="7020" spans="1:8" s="5" customFormat="1" x14ac:dyDescent="0.25">
      <c r="A7020"/>
      <c r="B7020" s="24"/>
      <c r="E7020"/>
      <c r="F7020"/>
      <c r="G7020"/>
      <c r="H7020"/>
    </row>
    <row r="7021" spans="1:8" s="5" customFormat="1" x14ac:dyDescent="0.25">
      <c r="A7021"/>
      <c r="B7021" s="24"/>
      <c r="E7021"/>
      <c r="F7021"/>
      <c r="G7021"/>
      <c r="H7021"/>
    </row>
    <row r="7022" spans="1:8" s="5" customFormat="1" x14ac:dyDescent="0.25">
      <c r="A7022"/>
      <c r="B7022" s="24"/>
      <c r="E7022"/>
      <c r="F7022"/>
      <c r="G7022"/>
      <c r="H7022"/>
    </row>
    <row r="7023" spans="1:8" s="5" customFormat="1" x14ac:dyDescent="0.25">
      <c r="A7023"/>
      <c r="B7023" s="24"/>
      <c r="E7023"/>
      <c r="F7023"/>
      <c r="G7023"/>
      <c r="H7023"/>
    </row>
    <row r="7024" spans="1:8" s="5" customFormat="1" x14ac:dyDescent="0.25">
      <c r="A7024"/>
      <c r="B7024" s="24"/>
      <c r="E7024"/>
      <c r="F7024"/>
      <c r="G7024"/>
      <c r="H7024"/>
    </row>
    <row r="7025" spans="1:8" s="5" customFormat="1" x14ac:dyDescent="0.25">
      <c r="A7025"/>
      <c r="B7025" s="24"/>
      <c r="E7025"/>
      <c r="F7025"/>
      <c r="G7025"/>
      <c r="H7025"/>
    </row>
    <row r="7026" spans="1:8" s="5" customFormat="1" x14ac:dyDescent="0.25">
      <c r="A7026"/>
      <c r="B7026" s="24"/>
      <c r="E7026"/>
      <c r="F7026"/>
      <c r="G7026"/>
      <c r="H7026"/>
    </row>
    <row r="7027" spans="1:8" s="5" customFormat="1" x14ac:dyDescent="0.25">
      <c r="A7027"/>
      <c r="B7027" s="24"/>
      <c r="E7027"/>
      <c r="F7027"/>
      <c r="G7027"/>
      <c r="H7027"/>
    </row>
    <row r="7028" spans="1:8" s="5" customFormat="1" x14ac:dyDescent="0.25">
      <c r="A7028"/>
      <c r="B7028" s="24"/>
      <c r="E7028"/>
      <c r="F7028"/>
      <c r="G7028"/>
      <c r="H7028"/>
    </row>
    <row r="7029" spans="1:8" s="5" customFormat="1" x14ac:dyDescent="0.25">
      <c r="A7029"/>
      <c r="B7029" s="24"/>
      <c r="E7029"/>
      <c r="F7029"/>
      <c r="G7029"/>
      <c r="H7029"/>
    </row>
    <row r="7030" spans="1:8" s="5" customFormat="1" x14ac:dyDescent="0.25">
      <c r="A7030"/>
      <c r="B7030" s="24"/>
      <c r="E7030"/>
      <c r="F7030"/>
      <c r="G7030"/>
      <c r="H7030"/>
    </row>
    <row r="7031" spans="1:8" s="5" customFormat="1" x14ac:dyDescent="0.25">
      <c r="A7031"/>
      <c r="B7031" s="24"/>
      <c r="E7031"/>
      <c r="F7031"/>
      <c r="G7031"/>
      <c r="H7031"/>
    </row>
    <row r="7032" spans="1:8" s="5" customFormat="1" x14ac:dyDescent="0.25">
      <c r="A7032"/>
      <c r="B7032" s="24"/>
      <c r="E7032"/>
      <c r="F7032"/>
      <c r="G7032"/>
      <c r="H7032"/>
    </row>
    <row r="7033" spans="1:8" s="5" customFormat="1" x14ac:dyDescent="0.25">
      <c r="A7033"/>
      <c r="B7033" s="24"/>
      <c r="E7033"/>
      <c r="F7033"/>
      <c r="G7033"/>
      <c r="H7033"/>
    </row>
    <row r="7034" spans="1:8" s="5" customFormat="1" x14ac:dyDescent="0.25">
      <c r="A7034"/>
      <c r="B7034" s="24"/>
      <c r="E7034"/>
      <c r="F7034"/>
      <c r="G7034"/>
      <c r="H7034"/>
    </row>
    <row r="7035" spans="1:8" s="5" customFormat="1" x14ac:dyDescent="0.25">
      <c r="A7035"/>
      <c r="B7035" s="24"/>
      <c r="E7035"/>
      <c r="F7035"/>
      <c r="G7035"/>
      <c r="H7035"/>
    </row>
    <row r="7036" spans="1:8" s="5" customFormat="1" x14ac:dyDescent="0.25">
      <c r="A7036"/>
      <c r="B7036" s="24"/>
      <c r="E7036"/>
      <c r="F7036"/>
      <c r="G7036"/>
      <c r="H7036"/>
    </row>
    <row r="7037" spans="1:8" s="5" customFormat="1" x14ac:dyDescent="0.25">
      <c r="A7037"/>
      <c r="B7037" s="24"/>
      <c r="E7037"/>
      <c r="F7037"/>
      <c r="G7037"/>
      <c r="H7037"/>
    </row>
    <row r="7038" spans="1:8" s="5" customFormat="1" x14ac:dyDescent="0.25">
      <c r="A7038"/>
      <c r="B7038" s="24"/>
      <c r="E7038"/>
      <c r="F7038"/>
      <c r="G7038"/>
      <c r="H7038"/>
    </row>
    <row r="7039" spans="1:8" s="5" customFormat="1" x14ac:dyDescent="0.25">
      <c r="A7039"/>
      <c r="B7039" s="24"/>
      <c r="E7039"/>
      <c r="F7039"/>
      <c r="G7039"/>
      <c r="H7039"/>
    </row>
    <row r="7040" spans="1:8" s="5" customFormat="1" x14ac:dyDescent="0.25">
      <c r="A7040"/>
      <c r="B7040" s="24"/>
      <c r="E7040"/>
      <c r="F7040"/>
      <c r="G7040"/>
      <c r="H7040"/>
    </row>
    <row r="7041" spans="1:8" s="5" customFormat="1" x14ac:dyDescent="0.25">
      <c r="A7041"/>
      <c r="B7041" s="24"/>
      <c r="E7041"/>
      <c r="F7041"/>
      <c r="G7041"/>
      <c r="H7041"/>
    </row>
    <row r="7042" spans="1:8" s="5" customFormat="1" x14ac:dyDescent="0.25">
      <c r="A7042"/>
      <c r="B7042" s="24"/>
      <c r="E7042"/>
      <c r="F7042"/>
      <c r="G7042"/>
      <c r="H7042"/>
    </row>
    <row r="7043" spans="1:8" s="5" customFormat="1" x14ac:dyDescent="0.25">
      <c r="A7043"/>
      <c r="B7043" s="24"/>
      <c r="E7043"/>
      <c r="F7043"/>
      <c r="G7043"/>
      <c r="H7043"/>
    </row>
    <row r="7044" spans="1:8" s="5" customFormat="1" x14ac:dyDescent="0.25">
      <c r="A7044"/>
      <c r="B7044" s="24"/>
      <c r="E7044"/>
      <c r="F7044"/>
      <c r="G7044"/>
      <c r="H7044"/>
    </row>
    <row r="7045" spans="1:8" s="5" customFormat="1" x14ac:dyDescent="0.25">
      <c r="A7045"/>
      <c r="B7045" s="24"/>
      <c r="E7045"/>
      <c r="F7045"/>
      <c r="G7045"/>
      <c r="H7045"/>
    </row>
    <row r="7046" spans="1:8" s="5" customFormat="1" x14ac:dyDescent="0.25">
      <c r="A7046"/>
      <c r="B7046" s="24"/>
      <c r="E7046"/>
      <c r="F7046"/>
      <c r="G7046"/>
      <c r="H7046"/>
    </row>
    <row r="7047" spans="1:8" s="5" customFormat="1" x14ac:dyDescent="0.25">
      <c r="A7047"/>
      <c r="B7047" s="24"/>
      <c r="E7047"/>
      <c r="F7047"/>
      <c r="G7047"/>
      <c r="H7047"/>
    </row>
    <row r="7048" spans="1:8" s="5" customFormat="1" x14ac:dyDescent="0.25">
      <c r="A7048"/>
      <c r="B7048" s="24"/>
      <c r="E7048"/>
      <c r="F7048"/>
      <c r="G7048"/>
      <c r="H7048"/>
    </row>
    <row r="7049" spans="1:8" s="5" customFormat="1" x14ac:dyDescent="0.25">
      <c r="A7049"/>
      <c r="B7049" s="24"/>
      <c r="E7049"/>
      <c r="F7049"/>
      <c r="G7049"/>
      <c r="H7049"/>
    </row>
    <row r="7050" spans="1:8" s="5" customFormat="1" x14ac:dyDescent="0.25">
      <c r="A7050"/>
      <c r="B7050" s="24"/>
      <c r="E7050"/>
      <c r="F7050"/>
      <c r="G7050"/>
      <c r="H7050"/>
    </row>
    <row r="7051" spans="1:8" s="5" customFormat="1" x14ac:dyDescent="0.25">
      <c r="A7051"/>
      <c r="B7051" s="24"/>
      <c r="E7051"/>
      <c r="F7051"/>
      <c r="G7051"/>
      <c r="H7051"/>
    </row>
    <row r="7052" spans="1:8" s="5" customFormat="1" x14ac:dyDescent="0.25">
      <c r="A7052"/>
      <c r="B7052" s="24"/>
      <c r="E7052"/>
      <c r="F7052"/>
      <c r="G7052"/>
      <c r="H7052"/>
    </row>
    <row r="7053" spans="1:8" s="5" customFormat="1" x14ac:dyDescent="0.25">
      <c r="A7053"/>
      <c r="B7053" s="24"/>
      <c r="E7053"/>
      <c r="F7053"/>
      <c r="G7053"/>
      <c r="H7053"/>
    </row>
    <row r="7054" spans="1:8" s="5" customFormat="1" x14ac:dyDescent="0.25">
      <c r="A7054"/>
      <c r="B7054" s="24"/>
      <c r="E7054"/>
      <c r="F7054"/>
      <c r="G7054"/>
      <c r="H7054"/>
    </row>
    <row r="7055" spans="1:8" s="5" customFormat="1" x14ac:dyDescent="0.25">
      <c r="A7055"/>
      <c r="B7055" s="24"/>
      <c r="E7055"/>
      <c r="F7055"/>
      <c r="G7055"/>
      <c r="H7055"/>
    </row>
    <row r="7056" spans="1:8" s="5" customFormat="1" x14ac:dyDescent="0.25">
      <c r="A7056"/>
      <c r="B7056" s="24"/>
      <c r="E7056"/>
      <c r="F7056"/>
      <c r="G7056"/>
      <c r="H7056"/>
    </row>
    <row r="7057" spans="1:8" s="5" customFormat="1" x14ac:dyDescent="0.25">
      <c r="A7057"/>
      <c r="B7057" s="24"/>
      <c r="E7057"/>
      <c r="F7057"/>
      <c r="G7057"/>
      <c r="H7057"/>
    </row>
    <row r="7058" spans="1:8" s="5" customFormat="1" x14ac:dyDescent="0.25">
      <c r="A7058"/>
      <c r="B7058" s="24"/>
      <c r="E7058"/>
      <c r="F7058"/>
      <c r="G7058"/>
      <c r="H7058"/>
    </row>
    <row r="7059" spans="1:8" s="5" customFormat="1" x14ac:dyDescent="0.25">
      <c r="A7059"/>
      <c r="B7059" s="24"/>
      <c r="E7059"/>
      <c r="F7059"/>
      <c r="G7059"/>
      <c r="H7059"/>
    </row>
    <row r="7060" spans="1:8" s="5" customFormat="1" x14ac:dyDescent="0.25">
      <c r="A7060"/>
      <c r="B7060" s="24"/>
      <c r="E7060"/>
      <c r="F7060"/>
      <c r="G7060"/>
      <c r="H7060"/>
    </row>
    <row r="7061" spans="1:8" s="5" customFormat="1" x14ac:dyDescent="0.25">
      <c r="A7061"/>
      <c r="B7061" s="24"/>
      <c r="E7061"/>
      <c r="F7061"/>
      <c r="G7061"/>
      <c r="H7061"/>
    </row>
    <row r="7062" spans="1:8" s="5" customFormat="1" x14ac:dyDescent="0.25">
      <c r="A7062"/>
      <c r="B7062" s="24"/>
      <c r="E7062"/>
      <c r="F7062"/>
      <c r="G7062"/>
      <c r="H7062"/>
    </row>
    <row r="7063" spans="1:8" s="5" customFormat="1" x14ac:dyDescent="0.25">
      <c r="A7063"/>
      <c r="B7063" s="24"/>
      <c r="E7063"/>
      <c r="F7063"/>
      <c r="G7063"/>
      <c r="H7063"/>
    </row>
    <row r="7064" spans="1:8" s="5" customFormat="1" x14ac:dyDescent="0.25">
      <c r="A7064"/>
      <c r="B7064" s="24"/>
      <c r="E7064"/>
      <c r="F7064"/>
      <c r="G7064"/>
      <c r="H7064"/>
    </row>
    <row r="7065" spans="1:8" s="5" customFormat="1" x14ac:dyDescent="0.25">
      <c r="A7065"/>
      <c r="B7065" s="24"/>
      <c r="E7065"/>
      <c r="F7065"/>
      <c r="G7065"/>
      <c r="H7065"/>
    </row>
    <row r="7066" spans="1:8" s="5" customFormat="1" x14ac:dyDescent="0.25">
      <c r="A7066"/>
      <c r="B7066" s="24"/>
      <c r="E7066"/>
      <c r="F7066"/>
      <c r="G7066"/>
      <c r="H7066"/>
    </row>
    <row r="7067" spans="1:8" s="5" customFormat="1" x14ac:dyDescent="0.25">
      <c r="A7067"/>
      <c r="B7067" s="24"/>
      <c r="E7067"/>
      <c r="F7067"/>
      <c r="G7067"/>
      <c r="H7067"/>
    </row>
    <row r="7068" spans="1:8" s="5" customFormat="1" x14ac:dyDescent="0.25">
      <c r="A7068"/>
      <c r="B7068" s="24"/>
      <c r="E7068"/>
      <c r="F7068"/>
      <c r="G7068"/>
      <c r="H7068"/>
    </row>
    <row r="7069" spans="1:8" s="5" customFormat="1" x14ac:dyDescent="0.25">
      <c r="A7069"/>
      <c r="B7069" s="24"/>
      <c r="E7069"/>
      <c r="F7069"/>
      <c r="G7069"/>
      <c r="H7069"/>
    </row>
    <row r="7070" spans="1:8" s="5" customFormat="1" x14ac:dyDescent="0.25">
      <c r="A7070"/>
      <c r="B7070" s="24"/>
      <c r="E7070"/>
      <c r="F7070"/>
      <c r="G7070"/>
      <c r="H7070"/>
    </row>
    <row r="7071" spans="1:8" s="5" customFormat="1" x14ac:dyDescent="0.25">
      <c r="A7071"/>
      <c r="B7071" s="24"/>
      <c r="E7071"/>
      <c r="F7071"/>
      <c r="G7071"/>
      <c r="H7071"/>
    </row>
    <row r="7072" spans="1:8" s="5" customFormat="1" x14ac:dyDescent="0.25">
      <c r="A7072"/>
      <c r="B7072" s="24"/>
      <c r="E7072"/>
      <c r="F7072"/>
      <c r="G7072"/>
      <c r="H7072"/>
    </row>
    <row r="7073" spans="1:8" s="5" customFormat="1" x14ac:dyDescent="0.25">
      <c r="A7073"/>
      <c r="B7073" s="24"/>
      <c r="E7073"/>
      <c r="F7073"/>
      <c r="G7073"/>
      <c r="H7073"/>
    </row>
    <row r="7074" spans="1:8" s="5" customFormat="1" x14ac:dyDescent="0.25">
      <c r="A7074"/>
      <c r="B7074" s="24"/>
      <c r="E7074"/>
      <c r="F7074"/>
      <c r="G7074"/>
      <c r="H7074"/>
    </row>
    <row r="7075" spans="1:8" s="5" customFormat="1" x14ac:dyDescent="0.25">
      <c r="A7075"/>
      <c r="B7075" s="24"/>
      <c r="E7075"/>
      <c r="F7075"/>
      <c r="G7075"/>
      <c r="H7075"/>
    </row>
    <row r="7076" spans="1:8" s="5" customFormat="1" x14ac:dyDescent="0.25">
      <c r="A7076"/>
      <c r="B7076" s="24"/>
      <c r="E7076"/>
      <c r="F7076"/>
      <c r="G7076"/>
      <c r="H7076"/>
    </row>
    <row r="7077" spans="1:8" s="5" customFormat="1" x14ac:dyDescent="0.25">
      <c r="A7077"/>
      <c r="B7077" s="24"/>
      <c r="E7077"/>
      <c r="F7077"/>
      <c r="G7077"/>
      <c r="H7077"/>
    </row>
    <row r="7078" spans="1:8" s="5" customFormat="1" x14ac:dyDescent="0.25">
      <c r="A7078"/>
      <c r="B7078" s="24"/>
      <c r="E7078"/>
      <c r="F7078"/>
      <c r="G7078"/>
      <c r="H7078"/>
    </row>
    <row r="7079" spans="1:8" s="5" customFormat="1" x14ac:dyDescent="0.25">
      <c r="A7079"/>
      <c r="B7079" s="24"/>
      <c r="E7079"/>
      <c r="F7079"/>
      <c r="G7079"/>
      <c r="H7079"/>
    </row>
    <row r="7080" spans="1:8" s="5" customFormat="1" x14ac:dyDescent="0.25">
      <c r="A7080"/>
      <c r="B7080" s="24"/>
      <c r="E7080"/>
      <c r="F7080"/>
      <c r="G7080"/>
      <c r="H7080"/>
    </row>
    <row r="7081" spans="1:8" s="5" customFormat="1" x14ac:dyDescent="0.25">
      <c r="A7081"/>
      <c r="B7081" s="24"/>
      <c r="E7081"/>
      <c r="F7081"/>
      <c r="G7081"/>
      <c r="H7081"/>
    </row>
    <row r="7082" spans="1:8" s="5" customFormat="1" x14ac:dyDescent="0.25">
      <c r="A7082"/>
      <c r="B7082" s="24"/>
      <c r="E7082"/>
      <c r="F7082"/>
      <c r="G7082"/>
      <c r="H7082"/>
    </row>
    <row r="7083" spans="1:8" s="5" customFormat="1" x14ac:dyDescent="0.25">
      <c r="A7083"/>
      <c r="B7083" s="24"/>
      <c r="E7083"/>
      <c r="F7083"/>
      <c r="G7083"/>
      <c r="H7083"/>
    </row>
    <row r="7084" spans="1:8" s="5" customFormat="1" x14ac:dyDescent="0.25">
      <c r="A7084"/>
      <c r="B7084" s="24"/>
      <c r="E7084"/>
      <c r="F7084"/>
      <c r="G7084"/>
      <c r="H7084"/>
    </row>
    <row r="7085" spans="1:8" s="5" customFormat="1" x14ac:dyDescent="0.25">
      <c r="A7085"/>
      <c r="B7085" s="24"/>
      <c r="E7085"/>
      <c r="F7085"/>
      <c r="G7085"/>
      <c r="H7085"/>
    </row>
    <row r="7086" spans="1:8" s="5" customFormat="1" x14ac:dyDescent="0.25">
      <c r="A7086"/>
      <c r="B7086" s="24"/>
      <c r="E7086"/>
      <c r="F7086"/>
      <c r="G7086"/>
      <c r="H7086"/>
    </row>
    <row r="7087" spans="1:8" s="5" customFormat="1" x14ac:dyDescent="0.25">
      <c r="A7087"/>
      <c r="B7087" s="24"/>
      <c r="E7087"/>
      <c r="F7087"/>
      <c r="G7087"/>
      <c r="H7087"/>
    </row>
    <row r="7088" spans="1:8" s="5" customFormat="1" x14ac:dyDescent="0.25">
      <c r="A7088"/>
      <c r="B7088" s="24"/>
      <c r="E7088"/>
      <c r="F7088"/>
      <c r="G7088"/>
      <c r="H7088"/>
    </row>
    <row r="7089" spans="1:8" s="5" customFormat="1" x14ac:dyDescent="0.25">
      <c r="A7089"/>
      <c r="B7089" s="24"/>
      <c r="E7089"/>
      <c r="F7089"/>
      <c r="G7089"/>
      <c r="H7089"/>
    </row>
    <row r="7090" spans="1:8" s="5" customFormat="1" x14ac:dyDescent="0.25">
      <c r="A7090"/>
      <c r="B7090" s="24"/>
      <c r="E7090"/>
      <c r="F7090"/>
      <c r="G7090"/>
      <c r="H7090"/>
    </row>
    <row r="7091" spans="1:8" s="5" customFormat="1" x14ac:dyDescent="0.25">
      <c r="A7091"/>
      <c r="B7091" s="24"/>
      <c r="E7091"/>
      <c r="F7091"/>
      <c r="G7091"/>
      <c r="H7091"/>
    </row>
    <row r="7092" spans="1:8" s="5" customFormat="1" x14ac:dyDescent="0.25">
      <c r="A7092"/>
      <c r="B7092" s="24"/>
      <c r="E7092"/>
      <c r="F7092"/>
      <c r="G7092"/>
      <c r="H7092"/>
    </row>
    <row r="7093" spans="1:8" s="5" customFormat="1" x14ac:dyDescent="0.25">
      <c r="A7093"/>
      <c r="B7093" s="24"/>
      <c r="E7093"/>
      <c r="F7093"/>
      <c r="G7093"/>
      <c r="H7093"/>
    </row>
    <row r="7094" spans="1:8" s="5" customFormat="1" x14ac:dyDescent="0.25">
      <c r="A7094"/>
      <c r="B7094" s="24"/>
      <c r="E7094"/>
      <c r="F7094"/>
      <c r="G7094"/>
      <c r="H7094"/>
    </row>
    <row r="7095" spans="1:8" s="5" customFormat="1" x14ac:dyDescent="0.25">
      <c r="A7095"/>
      <c r="B7095" s="24"/>
      <c r="E7095"/>
      <c r="F7095"/>
      <c r="G7095"/>
      <c r="H7095"/>
    </row>
    <row r="7096" spans="1:8" s="5" customFormat="1" x14ac:dyDescent="0.25">
      <c r="A7096"/>
      <c r="B7096" s="24"/>
      <c r="E7096"/>
      <c r="F7096"/>
      <c r="G7096"/>
      <c r="H7096"/>
    </row>
    <row r="7097" spans="1:8" s="5" customFormat="1" x14ac:dyDescent="0.25">
      <c r="A7097"/>
      <c r="B7097" s="24"/>
      <c r="E7097"/>
      <c r="F7097"/>
      <c r="G7097"/>
      <c r="H7097"/>
    </row>
    <row r="7098" spans="1:8" s="5" customFormat="1" x14ac:dyDescent="0.25">
      <c r="A7098"/>
      <c r="B7098" s="24"/>
      <c r="E7098"/>
      <c r="F7098"/>
      <c r="G7098"/>
      <c r="H7098"/>
    </row>
    <row r="7099" spans="1:8" s="5" customFormat="1" x14ac:dyDescent="0.25">
      <c r="A7099"/>
      <c r="B7099" s="24"/>
      <c r="E7099"/>
      <c r="F7099"/>
      <c r="G7099"/>
      <c r="H7099"/>
    </row>
    <row r="7100" spans="1:8" s="5" customFormat="1" x14ac:dyDescent="0.25">
      <c r="A7100"/>
      <c r="B7100" s="24"/>
      <c r="E7100"/>
      <c r="F7100"/>
      <c r="G7100"/>
      <c r="H7100"/>
    </row>
    <row r="7101" spans="1:8" s="5" customFormat="1" x14ac:dyDescent="0.25">
      <c r="A7101"/>
      <c r="B7101" s="24"/>
      <c r="E7101"/>
      <c r="F7101"/>
      <c r="G7101"/>
      <c r="H7101"/>
    </row>
    <row r="7102" spans="1:8" s="5" customFormat="1" x14ac:dyDescent="0.25">
      <c r="A7102"/>
      <c r="B7102" s="24"/>
      <c r="E7102"/>
      <c r="F7102"/>
      <c r="G7102"/>
      <c r="H7102"/>
    </row>
    <row r="7103" spans="1:8" s="5" customFormat="1" x14ac:dyDescent="0.25">
      <c r="A7103"/>
      <c r="B7103" s="24"/>
      <c r="E7103"/>
      <c r="F7103"/>
      <c r="G7103"/>
      <c r="H7103"/>
    </row>
    <row r="7104" spans="1:8" s="5" customFormat="1" x14ac:dyDescent="0.25">
      <c r="A7104"/>
      <c r="B7104" s="24"/>
      <c r="E7104"/>
      <c r="F7104"/>
      <c r="G7104"/>
      <c r="H7104"/>
    </row>
    <row r="7105" spans="1:8" s="5" customFormat="1" x14ac:dyDescent="0.25">
      <c r="A7105"/>
      <c r="B7105" s="24"/>
      <c r="E7105"/>
      <c r="F7105"/>
      <c r="G7105"/>
      <c r="H7105"/>
    </row>
    <row r="7106" spans="1:8" s="5" customFormat="1" x14ac:dyDescent="0.25">
      <c r="A7106"/>
      <c r="B7106" s="24"/>
      <c r="E7106"/>
      <c r="F7106"/>
      <c r="G7106"/>
      <c r="H7106"/>
    </row>
    <row r="7107" spans="1:8" s="5" customFormat="1" x14ac:dyDescent="0.25">
      <c r="A7107"/>
      <c r="B7107" s="24"/>
      <c r="E7107"/>
      <c r="F7107"/>
      <c r="G7107"/>
      <c r="H7107"/>
    </row>
    <row r="7108" spans="1:8" s="5" customFormat="1" x14ac:dyDescent="0.25">
      <c r="A7108"/>
      <c r="B7108" s="24"/>
      <c r="E7108"/>
      <c r="F7108"/>
      <c r="G7108"/>
      <c r="H7108"/>
    </row>
    <row r="7109" spans="1:8" s="5" customFormat="1" x14ac:dyDescent="0.25">
      <c r="A7109"/>
      <c r="B7109" s="24"/>
      <c r="E7109"/>
      <c r="F7109"/>
      <c r="G7109"/>
      <c r="H7109"/>
    </row>
    <row r="7110" spans="1:8" s="5" customFormat="1" x14ac:dyDescent="0.25">
      <c r="A7110"/>
      <c r="B7110" s="24"/>
      <c r="E7110"/>
      <c r="F7110"/>
      <c r="G7110"/>
      <c r="H7110"/>
    </row>
    <row r="7111" spans="1:8" s="5" customFormat="1" x14ac:dyDescent="0.25">
      <c r="A7111"/>
      <c r="B7111" s="24"/>
      <c r="E7111"/>
      <c r="F7111"/>
      <c r="G7111"/>
      <c r="H7111"/>
    </row>
    <row r="7112" spans="1:8" s="5" customFormat="1" x14ac:dyDescent="0.25">
      <c r="A7112"/>
      <c r="B7112" s="24"/>
      <c r="E7112"/>
      <c r="F7112"/>
      <c r="G7112"/>
      <c r="H7112"/>
    </row>
    <row r="7113" spans="1:8" s="5" customFormat="1" x14ac:dyDescent="0.25">
      <c r="A7113"/>
      <c r="B7113" s="24"/>
      <c r="E7113"/>
      <c r="F7113"/>
      <c r="G7113"/>
      <c r="H7113"/>
    </row>
    <row r="7114" spans="1:8" s="5" customFormat="1" x14ac:dyDescent="0.25">
      <c r="A7114"/>
      <c r="B7114" s="24"/>
      <c r="E7114"/>
      <c r="F7114"/>
      <c r="G7114"/>
      <c r="H7114"/>
    </row>
    <row r="7115" spans="1:8" s="5" customFormat="1" x14ac:dyDescent="0.25">
      <c r="A7115"/>
      <c r="B7115" s="24"/>
      <c r="E7115"/>
      <c r="F7115"/>
      <c r="G7115"/>
      <c r="H7115"/>
    </row>
    <row r="7116" spans="1:8" s="5" customFormat="1" x14ac:dyDescent="0.25">
      <c r="A7116"/>
      <c r="B7116" s="24"/>
      <c r="E7116"/>
      <c r="F7116"/>
      <c r="G7116"/>
      <c r="H7116"/>
    </row>
    <row r="7117" spans="1:8" s="5" customFormat="1" x14ac:dyDescent="0.25">
      <c r="A7117"/>
      <c r="B7117" s="24"/>
      <c r="E7117"/>
      <c r="F7117"/>
      <c r="G7117"/>
      <c r="H7117"/>
    </row>
    <row r="7118" spans="1:8" s="5" customFormat="1" x14ac:dyDescent="0.25">
      <c r="A7118"/>
      <c r="B7118" s="24"/>
      <c r="E7118"/>
      <c r="F7118"/>
      <c r="G7118"/>
      <c r="H7118"/>
    </row>
    <row r="7119" spans="1:8" s="5" customFormat="1" x14ac:dyDescent="0.25">
      <c r="A7119"/>
      <c r="B7119" s="24"/>
      <c r="E7119"/>
      <c r="F7119"/>
      <c r="G7119"/>
      <c r="H7119"/>
    </row>
    <row r="7120" spans="1:8" s="5" customFormat="1" x14ac:dyDescent="0.25">
      <c r="A7120"/>
      <c r="B7120" s="24"/>
      <c r="E7120"/>
      <c r="F7120"/>
      <c r="G7120"/>
      <c r="H7120"/>
    </row>
    <row r="7121" spans="1:8" s="5" customFormat="1" x14ac:dyDescent="0.25">
      <c r="A7121"/>
      <c r="B7121" s="24"/>
      <c r="E7121"/>
      <c r="F7121"/>
      <c r="G7121"/>
      <c r="H7121"/>
    </row>
    <row r="7122" spans="1:8" s="5" customFormat="1" x14ac:dyDescent="0.25">
      <c r="A7122"/>
      <c r="B7122" s="24"/>
      <c r="E7122"/>
      <c r="F7122"/>
      <c r="G7122"/>
      <c r="H7122"/>
    </row>
    <row r="7123" spans="1:8" s="5" customFormat="1" x14ac:dyDescent="0.25">
      <c r="A7123"/>
      <c r="B7123" s="24"/>
      <c r="E7123"/>
      <c r="F7123"/>
      <c r="G7123"/>
      <c r="H7123"/>
    </row>
    <row r="7124" spans="1:8" s="5" customFormat="1" x14ac:dyDescent="0.25">
      <c r="A7124"/>
      <c r="B7124" s="24"/>
      <c r="E7124"/>
      <c r="F7124"/>
      <c r="G7124"/>
      <c r="H7124"/>
    </row>
    <row r="7125" spans="1:8" s="5" customFormat="1" x14ac:dyDescent="0.25">
      <c r="A7125"/>
      <c r="B7125" s="24"/>
      <c r="E7125"/>
      <c r="F7125"/>
      <c r="G7125"/>
      <c r="H7125"/>
    </row>
    <row r="7126" spans="1:8" s="5" customFormat="1" x14ac:dyDescent="0.25">
      <c r="A7126"/>
      <c r="B7126" s="24"/>
      <c r="E7126"/>
      <c r="F7126"/>
      <c r="G7126"/>
      <c r="H7126"/>
    </row>
    <row r="7127" spans="1:8" s="5" customFormat="1" x14ac:dyDescent="0.25">
      <c r="A7127"/>
      <c r="B7127" s="24"/>
      <c r="E7127"/>
      <c r="F7127"/>
      <c r="G7127"/>
      <c r="H7127"/>
    </row>
    <row r="7128" spans="1:8" s="5" customFormat="1" x14ac:dyDescent="0.25">
      <c r="A7128"/>
      <c r="B7128" s="24"/>
      <c r="E7128"/>
      <c r="F7128"/>
      <c r="G7128"/>
      <c r="H7128"/>
    </row>
    <row r="7129" spans="1:8" s="5" customFormat="1" x14ac:dyDescent="0.25">
      <c r="A7129"/>
      <c r="B7129" s="24"/>
      <c r="E7129"/>
      <c r="F7129"/>
      <c r="G7129"/>
      <c r="H7129"/>
    </row>
    <row r="7130" spans="1:8" s="5" customFormat="1" x14ac:dyDescent="0.25">
      <c r="A7130"/>
      <c r="B7130" s="24"/>
      <c r="E7130"/>
      <c r="F7130"/>
      <c r="G7130"/>
      <c r="H7130"/>
    </row>
    <row r="7131" spans="1:8" s="5" customFormat="1" x14ac:dyDescent="0.25">
      <c r="A7131"/>
      <c r="B7131" s="24"/>
      <c r="E7131"/>
      <c r="F7131"/>
      <c r="G7131"/>
      <c r="H7131"/>
    </row>
    <row r="7132" spans="1:8" s="5" customFormat="1" x14ac:dyDescent="0.25">
      <c r="A7132"/>
      <c r="B7132" s="24"/>
      <c r="E7132"/>
      <c r="F7132"/>
      <c r="G7132"/>
      <c r="H7132"/>
    </row>
    <row r="7133" spans="1:8" s="5" customFormat="1" x14ac:dyDescent="0.25">
      <c r="A7133"/>
      <c r="B7133" s="24"/>
      <c r="E7133"/>
      <c r="F7133"/>
      <c r="G7133"/>
      <c r="H7133"/>
    </row>
    <row r="7134" spans="1:8" s="5" customFormat="1" x14ac:dyDescent="0.25">
      <c r="A7134"/>
      <c r="B7134" s="24"/>
      <c r="E7134"/>
      <c r="F7134"/>
      <c r="G7134"/>
      <c r="H7134"/>
    </row>
    <row r="7135" spans="1:8" s="5" customFormat="1" x14ac:dyDescent="0.25">
      <c r="A7135"/>
      <c r="B7135" s="24"/>
      <c r="E7135"/>
      <c r="F7135"/>
      <c r="G7135"/>
      <c r="H7135"/>
    </row>
    <row r="7136" spans="1:8" s="5" customFormat="1" x14ac:dyDescent="0.25">
      <c r="A7136"/>
      <c r="B7136" s="24"/>
      <c r="E7136"/>
      <c r="F7136"/>
      <c r="G7136"/>
      <c r="H7136"/>
    </row>
    <row r="7137" spans="1:8" s="5" customFormat="1" x14ac:dyDescent="0.25">
      <c r="A7137"/>
      <c r="B7137" s="24"/>
      <c r="E7137"/>
      <c r="F7137"/>
      <c r="G7137"/>
      <c r="H7137"/>
    </row>
    <row r="7138" spans="1:8" s="5" customFormat="1" x14ac:dyDescent="0.25">
      <c r="A7138"/>
      <c r="B7138" s="24"/>
      <c r="E7138"/>
      <c r="F7138"/>
      <c r="G7138"/>
      <c r="H7138"/>
    </row>
    <row r="7139" spans="1:8" s="5" customFormat="1" x14ac:dyDescent="0.25">
      <c r="A7139"/>
      <c r="B7139" s="24"/>
      <c r="E7139"/>
      <c r="F7139"/>
      <c r="G7139"/>
      <c r="H7139"/>
    </row>
    <row r="7140" spans="1:8" s="5" customFormat="1" x14ac:dyDescent="0.25">
      <c r="A7140"/>
      <c r="B7140" s="24"/>
      <c r="E7140"/>
      <c r="F7140"/>
      <c r="G7140"/>
      <c r="H7140"/>
    </row>
    <row r="7141" spans="1:8" s="5" customFormat="1" x14ac:dyDescent="0.25">
      <c r="A7141"/>
      <c r="B7141" s="24"/>
      <c r="E7141"/>
      <c r="F7141"/>
      <c r="G7141"/>
      <c r="H7141"/>
    </row>
    <row r="7142" spans="1:8" s="5" customFormat="1" x14ac:dyDescent="0.25">
      <c r="A7142"/>
      <c r="B7142" s="24"/>
      <c r="E7142"/>
      <c r="F7142"/>
      <c r="G7142"/>
      <c r="H7142"/>
    </row>
    <row r="7143" spans="1:8" s="5" customFormat="1" x14ac:dyDescent="0.25">
      <c r="A7143"/>
      <c r="B7143" s="24"/>
      <c r="E7143"/>
      <c r="F7143"/>
      <c r="G7143"/>
      <c r="H7143"/>
    </row>
    <row r="7144" spans="1:8" s="5" customFormat="1" x14ac:dyDescent="0.25">
      <c r="A7144"/>
      <c r="B7144" s="24"/>
      <c r="E7144"/>
      <c r="F7144"/>
      <c r="G7144"/>
      <c r="H7144"/>
    </row>
    <row r="7145" spans="1:8" s="5" customFormat="1" x14ac:dyDescent="0.25">
      <c r="A7145"/>
      <c r="B7145" s="24"/>
      <c r="E7145"/>
      <c r="F7145"/>
      <c r="G7145"/>
      <c r="H7145"/>
    </row>
    <row r="7146" spans="1:8" s="5" customFormat="1" x14ac:dyDescent="0.25">
      <c r="A7146"/>
      <c r="B7146" s="24"/>
      <c r="E7146"/>
      <c r="F7146"/>
      <c r="G7146"/>
      <c r="H7146"/>
    </row>
    <row r="7147" spans="1:8" s="5" customFormat="1" x14ac:dyDescent="0.25">
      <c r="A7147"/>
      <c r="B7147" s="24"/>
      <c r="E7147"/>
      <c r="F7147"/>
      <c r="G7147"/>
      <c r="H7147"/>
    </row>
    <row r="7148" spans="1:8" s="5" customFormat="1" x14ac:dyDescent="0.25">
      <c r="A7148"/>
      <c r="B7148" s="24"/>
      <c r="E7148"/>
      <c r="F7148"/>
      <c r="G7148"/>
      <c r="H7148"/>
    </row>
    <row r="7149" spans="1:8" s="5" customFormat="1" x14ac:dyDescent="0.25">
      <c r="A7149"/>
      <c r="B7149" s="24"/>
      <c r="E7149"/>
      <c r="F7149"/>
      <c r="G7149"/>
      <c r="H7149"/>
    </row>
    <row r="7150" spans="1:8" s="5" customFormat="1" x14ac:dyDescent="0.25">
      <c r="A7150"/>
      <c r="B7150" s="24"/>
      <c r="E7150"/>
      <c r="F7150"/>
      <c r="G7150"/>
      <c r="H7150"/>
    </row>
    <row r="7151" spans="1:8" s="5" customFormat="1" x14ac:dyDescent="0.25">
      <c r="A7151"/>
      <c r="B7151" s="24"/>
      <c r="E7151"/>
      <c r="F7151"/>
      <c r="G7151"/>
      <c r="H7151"/>
    </row>
    <row r="7152" spans="1:8" s="5" customFormat="1" x14ac:dyDescent="0.25">
      <c r="A7152"/>
      <c r="B7152" s="24"/>
      <c r="E7152"/>
      <c r="F7152"/>
      <c r="G7152"/>
      <c r="H7152"/>
    </row>
    <row r="7153" spans="1:8" s="5" customFormat="1" x14ac:dyDescent="0.25">
      <c r="A7153"/>
      <c r="B7153" s="24"/>
      <c r="E7153"/>
      <c r="F7153"/>
      <c r="G7153"/>
      <c r="H7153"/>
    </row>
    <row r="7154" spans="1:8" s="5" customFormat="1" x14ac:dyDescent="0.25">
      <c r="A7154"/>
      <c r="B7154" s="24"/>
      <c r="E7154"/>
      <c r="F7154"/>
      <c r="G7154"/>
      <c r="H7154"/>
    </row>
    <row r="7155" spans="1:8" s="5" customFormat="1" x14ac:dyDescent="0.25">
      <c r="A7155"/>
      <c r="B7155" s="24"/>
      <c r="E7155"/>
      <c r="F7155"/>
      <c r="G7155"/>
      <c r="H7155"/>
    </row>
    <row r="7156" spans="1:8" s="5" customFormat="1" x14ac:dyDescent="0.25">
      <c r="A7156"/>
      <c r="B7156" s="24"/>
      <c r="E7156"/>
      <c r="F7156"/>
      <c r="G7156"/>
      <c r="H7156"/>
    </row>
    <row r="7157" spans="1:8" s="5" customFormat="1" x14ac:dyDescent="0.25">
      <c r="A7157"/>
      <c r="B7157" s="24"/>
      <c r="E7157"/>
      <c r="F7157"/>
      <c r="G7157"/>
      <c r="H7157"/>
    </row>
    <row r="7158" spans="1:8" s="5" customFormat="1" x14ac:dyDescent="0.25">
      <c r="A7158"/>
      <c r="B7158" s="24"/>
      <c r="E7158"/>
      <c r="F7158"/>
      <c r="G7158"/>
      <c r="H7158"/>
    </row>
    <row r="7159" spans="1:8" s="5" customFormat="1" x14ac:dyDescent="0.25">
      <c r="A7159"/>
      <c r="B7159" s="24"/>
      <c r="E7159"/>
      <c r="F7159"/>
      <c r="G7159"/>
      <c r="H7159"/>
    </row>
    <row r="7160" spans="1:8" s="5" customFormat="1" x14ac:dyDescent="0.25">
      <c r="A7160"/>
      <c r="B7160" s="24"/>
      <c r="E7160"/>
      <c r="F7160"/>
      <c r="G7160"/>
      <c r="H7160"/>
    </row>
    <row r="7161" spans="1:8" s="5" customFormat="1" x14ac:dyDescent="0.25">
      <c r="A7161"/>
      <c r="B7161" s="24"/>
      <c r="E7161"/>
      <c r="F7161"/>
      <c r="G7161"/>
      <c r="H7161"/>
    </row>
    <row r="7162" spans="1:8" s="5" customFormat="1" x14ac:dyDescent="0.25">
      <c r="A7162"/>
      <c r="B7162" s="24"/>
      <c r="E7162"/>
      <c r="F7162"/>
      <c r="G7162"/>
      <c r="H7162"/>
    </row>
    <row r="7163" spans="1:8" s="5" customFormat="1" x14ac:dyDescent="0.25">
      <c r="A7163"/>
      <c r="B7163" s="24"/>
      <c r="E7163"/>
      <c r="F7163"/>
      <c r="G7163"/>
      <c r="H7163"/>
    </row>
    <row r="7164" spans="1:8" s="5" customFormat="1" x14ac:dyDescent="0.25">
      <c r="A7164"/>
      <c r="B7164" s="24"/>
      <c r="E7164"/>
      <c r="F7164"/>
      <c r="G7164"/>
      <c r="H7164"/>
    </row>
    <row r="7165" spans="1:8" s="5" customFormat="1" x14ac:dyDescent="0.25">
      <c r="A7165"/>
      <c r="B7165" s="24"/>
      <c r="E7165"/>
      <c r="F7165"/>
      <c r="G7165"/>
      <c r="H7165"/>
    </row>
    <row r="7166" spans="1:8" s="5" customFormat="1" x14ac:dyDescent="0.25">
      <c r="A7166"/>
      <c r="B7166" s="24"/>
      <c r="E7166"/>
      <c r="F7166"/>
      <c r="G7166"/>
      <c r="H7166"/>
    </row>
    <row r="7167" spans="1:8" s="5" customFormat="1" x14ac:dyDescent="0.25">
      <c r="A7167"/>
      <c r="B7167" s="24"/>
      <c r="E7167"/>
      <c r="F7167"/>
      <c r="G7167"/>
      <c r="H7167"/>
    </row>
    <row r="7168" spans="1:8" s="5" customFormat="1" x14ac:dyDescent="0.25">
      <c r="A7168"/>
      <c r="B7168" s="24"/>
      <c r="E7168"/>
      <c r="F7168"/>
      <c r="G7168"/>
      <c r="H7168"/>
    </row>
    <row r="7169" spans="1:8" s="5" customFormat="1" x14ac:dyDescent="0.25">
      <c r="A7169"/>
      <c r="B7169" s="24"/>
      <c r="E7169"/>
      <c r="F7169"/>
      <c r="G7169"/>
      <c r="H7169"/>
    </row>
    <row r="7170" spans="1:8" s="5" customFormat="1" x14ac:dyDescent="0.25">
      <c r="A7170"/>
      <c r="B7170" s="24"/>
      <c r="E7170"/>
      <c r="F7170"/>
      <c r="G7170"/>
      <c r="H7170"/>
    </row>
    <row r="7171" spans="1:8" s="5" customFormat="1" x14ac:dyDescent="0.25">
      <c r="A7171"/>
      <c r="B7171" s="24"/>
      <c r="E7171"/>
      <c r="F7171"/>
      <c r="G7171"/>
      <c r="H7171"/>
    </row>
    <row r="7172" spans="1:8" s="5" customFormat="1" x14ac:dyDescent="0.25">
      <c r="A7172"/>
      <c r="B7172" s="24"/>
      <c r="E7172"/>
      <c r="F7172"/>
      <c r="G7172"/>
      <c r="H7172"/>
    </row>
    <row r="7173" spans="1:8" s="5" customFormat="1" x14ac:dyDescent="0.25">
      <c r="A7173"/>
      <c r="B7173" s="24"/>
      <c r="E7173"/>
      <c r="F7173"/>
      <c r="G7173"/>
      <c r="H7173"/>
    </row>
    <row r="7174" spans="1:8" s="5" customFormat="1" x14ac:dyDescent="0.25">
      <c r="A7174"/>
      <c r="B7174" s="24"/>
      <c r="E7174"/>
      <c r="F7174"/>
      <c r="G7174"/>
      <c r="H7174"/>
    </row>
    <row r="7175" spans="1:8" s="5" customFormat="1" x14ac:dyDescent="0.25">
      <c r="A7175"/>
      <c r="B7175" s="24"/>
      <c r="E7175"/>
      <c r="F7175"/>
      <c r="G7175"/>
      <c r="H7175"/>
    </row>
    <row r="7176" spans="1:8" s="5" customFormat="1" x14ac:dyDescent="0.25">
      <c r="A7176"/>
      <c r="B7176" s="24"/>
      <c r="E7176"/>
      <c r="F7176"/>
      <c r="G7176"/>
      <c r="H7176"/>
    </row>
    <row r="7177" spans="1:8" s="5" customFormat="1" x14ac:dyDescent="0.25">
      <c r="A7177"/>
      <c r="B7177" s="24"/>
      <c r="E7177"/>
      <c r="F7177"/>
      <c r="G7177"/>
      <c r="H7177"/>
    </row>
    <row r="7178" spans="1:8" s="5" customFormat="1" x14ac:dyDescent="0.25">
      <c r="A7178"/>
      <c r="B7178" s="24"/>
      <c r="E7178"/>
      <c r="F7178"/>
      <c r="G7178"/>
      <c r="H7178"/>
    </row>
    <row r="7179" spans="1:8" s="5" customFormat="1" x14ac:dyDescent="0.25">
      <c r="A7179"/>
      <c r="B7179" s="24"/>
      <c r="E7179"/>
      <c r="F7179"/>
      <c r="G7179"/>
      <c r="H7179"/>
    </row>
    <row r="7180" spans="1:8" s="5" customFormat="1" x14ac:dyDescent="0.25">
      <c r="A7180"/>
      <c r="B7180" s="24"/>
      <c r="E7180"/>
      <c r="F7180"/>
      <c r="G7180"/>
      <c r="H7180"/>
    </row>
    <row r="7181" spans="1:8" s="5" customFormat="1" x14ac:dyDescent="0.25">
      <c r="A7181"/>
      <c r="B7181" s="24"/>
      <c r="E7181"/>
      <c r="F7181"/>
      <c r="G7181"/>
      <c r="H7181"/>
    </row>
    <row r="7182" spans="1:8" s="5" customFormat="1" x14ac:dyDescent="0.25">
      <c r="A7182"/>
      <c r="B7182" s="24"/>
      <c r="E7182"/>
      <c r="F7182"/>
      <c r="G7182"/>
      <c r="H7182"/>
    </row>
    <row r="7183" spans="1:8" s="5" customFormat="1" x14ac:dyDescent="0.25">
      <c r="A7183"/>
      <c r="B7183" s="24"/>
      <c r="E7183"/>
      <c r="F7183"/>
      <c r="G7183"/>
      <c r="H7183"/>
    </row>
    <row r="7184" spans="1:8" s="5" customFormat="1" x14ac:dyDescent="0.25">
      <c r="A7184"/>
      <c r="B7184" s="24"/>
      <c r="E7184"/>
      <c r="F7184"/>
      <c r="G7184"/>
      <c r="H7184"/>
    </row>
    <row r="7185" spans="1:8" s="5" customFormat="1" x14ac:dyDescent="0.25">
      <c r="A7185"/>
      <c r="B7185" s="24"/>
      <c r="E7185"/>
      <c r="F7185"/>
      <c r="G7185"/>
      <c r="H7185"/>
    </row>
    <row r="7186" spans="1:8" s="5" customFormat="1" x14ac:dyDescent="0.25">
      <c r="A7186"/>
      <c r="B7186" s="24"/>
      <c r="E7186"/>
      <c r="F7186"/>
      <c r="G7186"/>
      <c r="H7186"/>
    </row>
    <row r="7187" spans="1:8" s="5" customFormat="1" x14ac:dyDescent="0.25">
      <c r="A7187"/>
      <c r="B7187" s="24"/>
      <c r="E7187"/>
      <c r="F7187"/>
      <c r="G7187"/>
      <c r="H7187"/>
    </row>
    <row r="7188" spans="1:8" s="5" customFormat="1" x14ac:dyDescent="0.25">
      <c r="A7188"/>
      <c r="B7188" s="24"/>
      <c r="E7188"/>
      <c r="F7188"/>
      <c r="G7188"/>
      <c r="H7188"/>
    </row>
    <row r="7189" spans="1:8" s="5" customFormat="1" x14ac:dyDescent="0.25">
      <c r="A7189"/>
      <c r="B7189" s="24"/>
      <c r="E7189"/>
      <c r="F7189"/>
      <c r="G7189"/>
      <c r="H7189"/>
    </row>
    <row r="7190" spans="1:8" s="5" customFormat="1" x14ac:dyDescent="0.25">
      <c r="A7190"/>
      <c r="B7190" s="24"/>
      <c r="E7190"/>
      <c r="F7190"/>
      <c r="G7190"/>
      <c r="H7190"/>
    </row>
    <row r="7191" spans="1:8" s="5" customFormat="1" x14ac:dyDescent="0.25">
      <c r="A7191"/>
      <c r="B7191" s="24"/>
      <c r="E7191"/>
      <c r="F7191"/>
      <c r="G7191"/>
      <c r="H7191"/>
    </row>
    <row r="7192" spans="1:8" s="5" customFormat="1" x14ac:dyDescent="0.25">
      <c r="A7192"/>
      <c r="B7192" s="24"/>
      <c r="E7192"/>
      <c r="F7192"/>
      <c r="G7192"/>
      <c r="H7192"/>
    </row>
    <row r="7193" spans="1:8" s="5" customFormat="1" x14ac:dyDescent="0.25">
      <c r="A7193"/>
      <c r="B7193" s="24"/>
      <c r="E7193"/>
      <c r="F7193"/>
      <c r="G7193"/>
      <c r="H7193"/>
    </row>
    <row r="7194" spans="1:8" s="5" customFormat="1" x14ac:dyDescent="0.25">
      <c r="A7194"/>
      <c r="B7194" s="24"/>
      <c r="E7194"/>
      <c r="F7194"/>
      <c r="G7194"/>
      <c r="H7194"/>
    </row>
    <row r="7195" spans="1:8" s="5" customFormat="1" x14ac:dyDescent="0.25">
      <c r="A7195"/>
      <c r="B7195" s="24"/>
      <c r="E7195"/>
      <c r="F7195"/>
      <c r="G7195"/>
      <c r="H7195"/>
    </row>
    <row r="7196" spans="1:8" s="5" customFormat="1" x14ac:dyDescent="0.25">
      <c r="A7196"/>
      <c r="B7196" s="24"/>
      <c r="E7196"/>
      <c r="F7196"/>
      <c r="G7196"/>
      <c r="H7196"/>
    </row>
    <row r="7197" spans="1:8" s="5" customFormat="1" x14ac:dyDescent="0.25">
      <c r="A7197"/>
      <c r="B7197" s="24"/>
      <c r="E7197"/>
      <c r="F7197"/>
      <c r="G7197"/>
      <c r="H7197"/>
    </row>
    <row r="7198" spans="1:8" s="5" customFormat="1" x14ac:dyDescent="0.25">
      <c r="A7198"/>
      <c r="B7198" s="24"/>
      <c r="E7198"/>
      <c r="F7198"/>
      <c r="G7198"/>
      <c r="H7198"/>
    </row>
    <row r="7199" spans="1:8" s="5" customFormat="1" x14ac:dyDescent="0.25">
      <c r="A7199"/>
      <c r="B7199" s="24"/>
      <c r="E7199"/>
      <c r="F7199"/>
      <c r="G7199"/>
      <c r="H7199"/>
    </row>
    <row r="7200" spans="1:8" s="5" customFormat="1" x14ac:dyDescent="0.25">
      <c r="A7200"/>
      <c r="B7200" s="24"/>
      <c r="E7200"/>
      <c r="F7200"/>
      <c r="G7200"/>
      <c r="H7200"/>
    </row>
    <row r="7201" spans="1:8" s="5" customFormat="1" x14ac:dyDescent="0.25">
      <c r="A7201"/>
      <c r="B7201" s="24"/>
      <c r="E7201"/>
      <c r="F7201"/>
      <c r="G7201"/>
      <c r="H7201"/>
    </row>
    <row r="7202" spans="1:8" s="5" customFormat="1" x14ac:dyDescent="0.25">
      <c r="A7202"/>
      <c r="B7202" s="24"/>
      <c r="E7202"/>
      <c r="F7202"/>
      <c r="G7202"/>
      <c r="H7202"/>
    </row>
    <row r="7203" spans="1:8" s="5" customFormat="1" x14ac:dyDescent="0.25">
      <c r="A7203"/>
      <c r="B7203" s="24"/>
      <c r="E7203"/>
      <c r="F7203"/>
      <c r="G7203"/>
      <c r="H7203"/>
    </row>
    <row r="7204" spans="1:8" s="5" customFormat="1" x14ac:dyDescent="0.25">
      <c r="A7204"/>
      <c r="B7204" s="24"/>
      <c r="E7204"/>
      <c r="F7204"/>
      <c r="G7204"/>
      <c r="H7204"/>
    </row>
    <row r="7205" spans="1:8" s="5" customFormat="1" x14ac:dyDescent="0.25">
      <c r="A7205"/>
      <c r="B7205" s="24"/>
      <c r="E7205"/>
      <c r="F7205"/>
      <c r="G7205"/>
      <c r="H7205"/>
    </row>
    <row r="7206" spans="1:8" s="5" customFormat="1" x14ac:dyDescent="0.25">
      <c r="A7206"/>
      <c r="B7206" s="24"/>
      <c r="E7206"/>
      <c r="F7206"/>
      <c r="G7206"/>
      <c r="H7206"/>
    </row>
    <row r="7207" spans="1:8" s="5" customFormat="1" x14ac:dyDescent="0.25">
      <c r="A7207"/>
      <c r="B7207" s="24"/>
      <c r="E7207"/>
      <c r="F7207"/>
      <c r="G7207"/>
      <c r="H7207"/>
    </row>
    <row r="7208" spans="1:8" s="5" customFormat="1" x14ac:dyDescent="0.25">
      <c r="A7208"/>
      <c r="B7208" s="24"/>
      <c r="E7208"/>
      <c r="F7208"/>
      <c r="G7208"/>
      <c r="H7208"/>
    </row>
    <row r="7209" spans="1:8" s="5" customFormat="1" x14ac:dyDescent="0.25">
      <c r="A7209"/>
      <c r="B7209" s="24"/>
      <c r="E7209"/>
      <c r="F7209"/>
      <c r="G7209"/>
      <c r="H7209"/>
    </row>
    <row r="7210" spans="1:8" s="5" customFormat="1" x14ac:dyDescent="0.25">
      <c r="A7210"/>
      <c r="B7210" s="24"/>
      <c r="E7210"/>
      <c r="F7210"/>
      <c r="G7210"/>
      <c r="H7210"/>
    </row>
    <row r="7211" spans="1:8" s="5" customFormat="1" x14ac:dyDescent="0.25">
      <c r="A7211"/>
      <c r="B7211" s="24"/>
      <c r="E7211"/>
      <c r="F7211"/>
      <c r="G7211"/>
      <c r="H7211"/>
    </row>
    <row r="7212" spans="1:8" s="5" customFormat="1" x14ac:dyDescent="0.25">
      <c r="A7212"/>
      <c r="B7212" s="24"/>
      <c r="E7212"/>
      <c r="F7212"/>
      <c r="G7212"/>
      <c r="H7212"/>
    </row>
    <row r="7213" spans="1:8" s="5" customFormat="1" x14ac:dyDescent="0.25">
      <c r="A7213"/>
      <c r="B7213" s="24"/>
      <c r="E7213"/>
      <c r="F7213"/>
      <c r="G7213"/>
      <c r="H7213"/>
    </row>
    <row r="7214" spans="1:8" s="5" customFormat="1" x14ac:dyDescent="0.25">
      <c r="A7214"/>
      <c r="B7214" s="24"/>
      <c r="E7214"/>
      <c r="F7214"/>
      <c r="G7214"/>
      <c r="H7214"/>
    </row>
    <row r="7215" spans="1:8" s="5" customFormat="1" x14ac:dyDescent="0.25">
      <c r="A7215"/>
      <c r="B7215" s="24"/>
      <c r="E7215"/>
      <c r="F7215"/>
      <c r="G7215"/>
      <c r="H7215"/>
    </row>
    <row r="7216" spans="1:8" s="5" customFormat="1" x14ac:dyDescent="0.25">
      <c r="A7216"/>
      <c r="B7216" s="24"/>
      <c r="E7216"/>
      <c r="F7216"/>
      <c r="G7216"/>
      <c r="H7216"/>
    </row>
    <row r="7217" spans="1:8" s="5" customFormat="1" x14ac:dyDescent="0.25">
      <c r="A7217"/>
      <c r="B7217" s="24"/>
      <c r="E7217"/>
      <c r="F7217"/>
      <c r="G7217"/>
      <c r="H7217"/>
    </row>
    <row r="7218" spans="1:8" s="5" customFormat="1" x14ac:dyDescent="0.25">
      <c r="A7218"/>
      <c r="B7218" s="24"/>
      <c r="E7218"/>
      <c r="F7218"/>
      <c r="G7218"/>
      <c r="H7218"/>
    </row>
    <row r="7219" spans="1:8" s="5" customFormat="1" x14ac:dyDescent="0.25">
      <c r="A7219"/>
      <c r="B7219" s="24"/>
      <c r="E7219"/>
      <c r="F7219"/>
      <c r="G7219"/>
      <c r="H7219"/>
    </row>
    <row r="7220" spans="1:8" s="5" customFormat="1" x14ac:dyDescent="0.25">
      <c r="A7220"/>
      <c r="B7220" s="24"/>
      <c r="E7220"/>
      <c r="F7220"/>
      <c r="G7220"/>
      <c r="H7220"/>
    </row>
    <row r="7221" spans="1:8" s="5" customFormat="1" x14ac:dyDescent="0.25">
      <c r="A7221"/>
      <c r="B7221" s="24"/>
      <c r="E7221"/>
      <c r="F7221"/>
      <c r="G7221"/>
      <c r="H7221"/>
    </row>
    <row r="7222" spans="1:8" s="5" customFormat="1" x14ac:dyDescent="0.25">
      <c r="A7222"/>
      <c r="B7222" s="24"/>
      <c r="E7222"/>
      <c r="F7222"/>
      <c r="G7222"/>
      <c r="H7222"/>
    </row>
    <row r="7223" spans="1:8" s="5" customFormat="1" x14ac:dyDescent="0.25">
      <c r="A7223"/>
      <c r="B7223" s="24"/>
      <c r="E7223"/>
      <c r="F7223"/>
      <c r="G7223"/>
      <c r="H7223"/>
    </row>
    <row r="7224" spans="1:8" s="5" customFormat="1" x14ac:dyDescent="0.25">
      <c r="A7224"/>
      <c r="B7224" s="24"/>
      <c r="E7224"/>
      <c r="F7224"/>
      <c r="G7224"/>
      <c r="H7224"/>
    </row>
    <row r="7225" spans="1:8" s="5" customFormat="1" x14ac:dyDescent="0.25">
      <c r="A7225"/>
      <c r="B7225" s="24"/>
      <c r="E7225"/>
      <c r="F7225"/>
      <c r="G7225"/>
      <c r="H7225"/>
    </row>
    <row r="7226" spans="1:8" s="5" customFormat="1" x14ac:dyDescent="0.25">
      <c r="A7226"/>
      <c r="B7226" s="24"/>
      <c r="E7226"/>
      <c r="F7226"/>
      <c r="G7226"/>
      <c r="H7226"/>
    </row>
    <row r="7227" spans="1:8" s="5" customFormat="1" x14ac:dyDescent="0.25">
      <c r="A7227"/>
      <c r="B7227" s="24"/>
      <c r="E7227"/>
      <c r="F7227"/>
      <c r="G7227"/>
      <c r="H7227"/>
    </row>
    <row r="7228" spans="1:8" s="5" customFormat="1" x14ac:dyDescent="0.25">
      <c r="A7228"/>
      <c r="B7228" s="24"/>
      <c r="E7228"/>
      <c r="F7228"/>
      <c r="G7228"/>
      <c r="H7228"/>
    </row>
    <row r="7229" spans="1:8" s="5" customFormat="1" x14ac:dyDescent="0.25">
      <c r="A7229"/>
      <c r="B7229" s="24"/>
      <c r="E7229"/>
      <c r="F7229"/>
      <c r="G7229"/>
      <c r="H7229"/>
    </row>
    <row r="7230" spans="1:8" s="5" customFormat="1" x14ac:dyDescent="0.25">
      <c r="A7230"/>
      <c r="B7230" s="24"/>
      <c r="E7230"/>
      <c r="F7230"/>
      <c r="G7230"/>
      <c r="H7230"/>
    </row>
    <row r="7231" spans="1:8" s="5" customFormat="1" x14ac:dyDescent="0.25">
      <c r="A7231"/>
      <c r="B7231" s="24"/>
      <c r="E7231"/>
      <c r="F7231"/>
      <c r="G7231"/>
      <c r="H7231"/>
    </row>
    <row r="7232" spans="1:8" s="5" customFormat="1" x14ac:dyDescent="0.25">
      <c r="A7232"/>
      <c r="B7232" s="24"/>
      <c r="E7232"/>
      <c r="F7232"/>
      <c r="G7232"/>
      <c r="H7232"/>
    </row>
    <row r="7233" spans="1:8" s="5" customFormat="1" x14ac:dyDescent="0.25">
      <c r="A7233"/>
      <c r="B7233" s="24"/>
      <c r="E7233"/>
      <c r="F7233"/>
      <c r="G7233"/>
      <c r="H7233"/>
    </row>
    <row r="7234" spans="1:8" s="5" customFormat="1" x14ac:dyDescent="0.25">
      <c r="A7234"/>
      <c r="B7234" s="24"/>
      <c r="E7234"/>
      <c r="F7234"/>
      <c r="G7234"/>
      <c r="H7234"/>
    </row>
    <row r="7235" spans="1:8" s="5" customFormat="1" x14ac:dyDescent="0.25">
      <c r="A7235"/>
      <c r="B7235" s="24"/>
      <c r="E7235"/>
      <c r="F7235"/>
      <c r="G7235"/>
      <c r="H7235"/>
    </row>
    <row r="7236" spans="1:8" s="5" customFormat="1" x14ac:dyDescent="0.25">
      <c r="A7236"/>
      <c r="B7236" s="24"/>
      <c r="E7236"/>
      <c r="F7236"/>
      <c r="G7236"/>
      <c r="H7236"/>
    </row>
    <row r="7237" spans="1:8" s="5" customFormat="1" x14ac:dyDescent="0.25">
      <c r="A7237"/>
      <c r="B7237" s="24"/>
      <c r="E7237"/>
      <c r="F7237"/>
      <c r="G7237"/>
      <c r="H7237"/>
    </row>
    <row r="7238" spans="1:8" s="5" customFormat="1" x14ac:dyDescent="0.25">
      <c r="A7238"/>
      <c r="B7238" s="24"/>
      <c r="E7238"/>
      <c r="F7238"/>
      <c r="G7238"/>
      <c r="H7238"/>
    </row>
    <row r="7239" spans="1:8" s="5" customFormat="1" x14ac:dyDescent="0.25">
      <c r="A7239"/>
      <c r="B7239" s="24"/>
      <c r="E7239"/>
      <c r="F7239"/>
      <c r="G7239"/>
      <c r="H7239"/>
    </row>
    <row r="7240" spans="1:8" s="5" customFormat="1" x14ac:dyDescent="0.25">
      <c r="A7240"/>
      <c r="B7240" s="24"/>
      <c r="E7240"/>
      <c r="F7240"/>
      <c r="G7240"/>
      <c r="H7240"/>
    </row>
    <row r="7241" spans="1:8" s="5" customFormat="1" x14ac:dyDescent="0.25">
      <c r="A7241"/>
      <c r="B7241" s="24"/>
      <c r="E7241"/>
      <c r="F7241"/>
      <c r="G7241"/>
      <c r="H7241"/>
    </row>
    <row r="7242" spans="1:8" s="5" customFormat="1" x14ac:dyDescent="0.25">
      <c r="A7242"/>
      <c r="B7242" s="24"/>
      <c r="E7242"/>
      <c r="F7242"/>
      <c r="G7242"/>
      <c r="H7242"/>
    </row>
    <row r="7243" spans="1:8" s="5" customFormat="1" x14ac:dyDescent="0.25">
      <c r="A7243"/>
      <c r="B7243" s="24"/>
      <c r="E7243"/>
      <c r="F7243"/>
      <c r="G7243"/>
      <c r="H7243"/>
    </row>
    <row r="7244" spans="1:8" s="5" customFormat="1" x14ac:dyDescent="0.25">
      <c r="A7244"/>
      <c r="B7244" s="24"/>
      <c r="E7244"/>
      <c r="F7244"/>
      <c r="G7244"/>
      <c r="H7244"/>
    </row>
    <row r="7245" spans="1:8" s="5" customFormat="1" x14ac:dyDescent="0.25">
      <c r="A7245"/>
      <c r="B7245" s="24"/>
      <c r="E7245"/>
      <c r="F7245"/>
      <c r="G7245"/>
      <c r="H7245"/>
    </row>
    <row r="7246" spans="1:8" s="5" customFormat="1" x14ac:dyDescent="0.25">
      <c r="A7246"/>
      <c r="B7246" s="24"/>
      <c r="E7246"/>
      <c r="F7246"/>
      <c r="G7246"/>
      <c r="H7246"/>
    </row>
    <row r="7247" spans="1:8" s="5" customFormat="1" x14ac:dyDescent="0.25">
      <c r="A7247"/>
      <c r="B7247" s="24"/>
      <c r="E7247"/>
      <c r="F7247"/>
      <c r="G7247"/>
      <c r="H7247"/>
    </row>
    <row r="7248" spans="1:8" s="5" customFormat="1" x14ac:dyDescent="0.25">
      <c r="A7248"/>
      <c r="B7248" s="24"/>
      <c r="E7248"/>
      <c r="F7248"/>
      <c r="G7248"/>
      <c r="H7248"/>
    </row>
    <row r="7249" spans="1:8" s="5" customFormat="1" x14ac:dyDescent="0.25">
      <c r="A7249"/>
      <c r="B7249" s="24"/>
      <c r="E7249"/>
      <c r="F7249"/>
      <c r="G7249"/>
      <c r="H7249"/>
    </row>
    <row r="7250" spans="1:8" s="5" customFormat="1" x14ac:dyDescent="0.25">
      <c r="A7250"/>
      <c r="B7250" s="24"/>
      <c r="E7250"/>
      <c r="F7250"/>
      <c r="G7250"/>
      <c r="H7250"/>
    </row>
    <row r="7251" spans="1:8" s="5" customFormat="1" x14ac:dyDescent="0.25">
      <c r="A7251"/>
      <c r="B7251" s="24"/>
      <c r="E7251"/>
      <c r="F7251"/>
      <c r="G7251"/>
      <c r="H7251"/>
    </row>
    <row r="7252" spans="1:8" s="5" customFormat="1" x14ac:dyDescent="0.25">
      <c r="A7252"/>
      <c r="B7252" s="24"/>
      <c r="E7252"/>
      <c r="F7252"/>
      <c r="G7252"/>
      <c r="H7252"/>
    </row>
    <row r="7253" spans="1:8" s="5" customFormat="1" x14ac:dyDescent="0.25">
      <c r="A7253"/>
      <c r="B7253" s="24"/>
      <c r="E7253"/>
      <c r="F7253"/>
      <c r="G7253"/>
      <c r="H7253"/>
    </row>
    <row r="7254" spans="1:8" s="5" customFormat="1" x14ac:dyDescent="0.25">
      <c r="A7254"/>
      <c r="B7254" s="24"/>
      <c r="E7254"/>
      <c r="F7254"/>
      <c r="G7254"/>
      <c r="H7254"/>
    </row>
    <row r="7255" spans="1:8" s="5" customFormat="1" x14ac:dyDescent="0.25">
      <c r="A7255"/>
      <c r="B7255" s="24"/>
      <c r="E7255"/>
      <c r="F7255"/>
      <c r="G7255"/>
      <c r="H7255"/>
    </row>
    <row r="7256" spans="1:8" s="5" customFormat="1" x14ac:dyDescent="0.25">
      <c r="A7256"/>
      <c r="B7256" s="24"/>
      <c r="E7256"/>
      <c r="F7256"/>
      <c r="G7256"/>
      <c r="H7256"/>
    </row>
    <row r="7257" spans="1:8" s="5" customFormat="1" x14ac:dyDescent="0.25">
      <c r="A7257"/>
      <c r="B7257" s="24"/>
      <c r="E7257"/>
      <c r="F7257"/>
      <c r="G7257"/>
      <c r="H7257"/>
    </row>
    <row r="7258" spans="1:8" s="5" customFormat="1" x14ac:dyDescent="0.25">
      <c r="A7258"/>
      <c r="B7258" s="24"/>
      <c r="E7258"/>
      <c r="F7258"/>
      <c r="G7258"/>
      <c r="H7258"/>
    </row>
    <row r="7259" spans="1:8" s="5" customFormat="1" x14ac:dyDescent="0.25">
      <c r="A7259"/>
      <c r="B7259" s="24"/>
      <c r="E7259"/>
      <c r="F7259"/>
      <c r="G7259"/>
      <c r="H7259"/>
    </row>
    <row r="7260" spans="1:8" s="5" customFormat="1" x14ac:dyDescent="0.25">
      <c r="A7260"/>
      <c r="B7260" s="24"/>
      <c r="E7260"/>
      <c r="F7260"/>
      <c r="G7260"/>
      <c r="H7260"/>
    </row>
    <row r="7261" spans="1:8" s="5" customFormat="1" x14ac:dyDescent="0.25">
      <c r="A7261"/>
      <c r="B7261" s="24"/>
      <c r="E7261"/>
      <c r="F7261"/>
      <c r="G7261"/>
      <c r="H7261"/>
    </row>
    <row r="7262" spans="1:8" s="5" customFormat="1" x14ac:dyDescent="0.25">
      <c r="A7262"/>
      <c r="B7262" s="24"/>
      <c r="E7262"/>
      <c r="F7262"/>
      <c r="G7262"/>
      <c r="H7262"/>
    </row>
    <row r="7263" spans="1:8" s="5" customFormat="1" x14ac:dyDescent="0.25">
      <c r="A7263"/>
      <c r="B7263" s="24"/>
      <c r="E7263"/>
      <c r="F7263"/>
      <c r="G7263"/>
      <c r="H7263"/>
    </row>
    <row r="7264" spans="1:8" s="5" customFormat="1" x14ac:dyDescent="0.25">
      <c r="A7264"/>
      <c r="B7264" s="24"/>
      <c r="E7264"/>
      <c r="F7264"/>
      <c r="G7264"/>
      <c r="H7264"/>
    </row>
    <row r="7265" spans="1:8" s="5" customFormat="1" x14ac:dyDescent="0.25">
      <c r="A7265"/>
      <c r="B7265" s="24"/>
      <c r="E7265"/>
      <c r="F7265"/>
      <c r="G7265"/>
      <c r="H7265"/>
    </row>
    <row r="7266" spans="1:8" s="5" customFormat="1" x14ac:dyDescent="0.25">
      <c r="A7266"/>
      <c r="B7266" s="24"/>
      <c r="E7266"/>
      <c r="F7266"/>
      <c r="G7266"/>
      <c r="H7266"/>
    </row>
    <row r="7267" spans="1:8" s="5" customFormat="1" x14ac:dyDescent="0.25">
      <c r="A7267"/>
      <c r="B7267" s="24"/>
      <c r="E7267"/>
      <c r="F7267"/>
      <c r="G7267"/>
      <c r="H7267"/>
    </row>
    <row r="7268" spans="1:8" s="5" customFormat="1" x14ac:dyDescent="0.25">
      <c r="A7268"/>
      <c r="B7268" s="24"/>
      <c r="E7268"/>
      <c r="F7268"/>
      <c r="G7268"/>
      <c r="H7268"/>
    </row>
    <row r="7269" spans="1:8" s="5" customFormat="1" x14ac:dyDescent="0.25">
      <c r="A7269"/>
      <c r="B7269" s="24"/>
      <c r="E7269"/>
      <c r="F7269"/>
      <c r="G7269"/>
      <c r="H7269"/>
    </row>
    <row r="7270" spans="1:8" s="5" customFormat="1" x14ac:dyDescent="0.25">
      <c r="A7270"/>
      <c r="B7270" s="24"/>
      <c r="E7270"/>
      <c r="F7270"/>
      <c r="G7270"/>
      <c r="H7270"/>
    </row>
    <row r="7271" spans="1:8" s="5" customFormat="1" x14ac:dyDescent="0.25">
      <c r="A7271"/>
      <c r="B7271" s="24"/>
      <c r="E7271"/>
      <c r="F7271"/>
      <c r="G7271"/>
      <c r="H7271"/>
    </row>
    <row r="7272" spans="1:8" s="5" customFormat="1" x14ac:dyDescent="0.25">
      <c r="A7272"/>
      <c r="B7272" s="24"/>
      <c r="E7272"/>
      <c r="F7272"/>
      <c r="G7272"/>
      <c r="H7272"/>
    </row>
    <row r="7273" spans="1:8" s="5" customFormat="1" x14ac:dyDescent="0.25">
      <c r="A7273"/>
      <c r="B7273" s="24"/>
      <c r="E7273"/>
      <c r="F7273"/>
      <c r="G7273"/>
      <c r="H7273"/>
    </row>
    <row r="7274" spans="1:8" s="5" customFormat="1" x14ac:dyDescent="0.25">
      <c r="A7274"/>
      <c r="B7274" s="24"/>
      <c r="E7274"/>
      <c r="F7274"/>
      <c r="G7274"/>
      <c r="H7274"/>
    </row>
    <row r="7275" spans="1:8" s="5" customFormat="1" x14ac:dyDescent="0.25">
      <c r="A7275"/>
      <c r="B7275" s="24"/>
      <c r="E7275"/>
      <c r="F7275"/>
      <c r="G7275"/>
      <c r="H7275"/>
    </row>
    <row r="7276" spans="1:8" s="5" customFormat="1" x14ac:dyDescent="0.25">
      <c r="A7276"/>
      <c r="B7276" s="24"/>
      <c r="E7276"/>
      <c r="F7276"/>
      <c r="G7276"/>
      <c r="H7276"/>
    </row>
    <row r="7277" spans="1:8" s="5" customFormat="1" x14ac:dyDescent="0.25">
      <c r="A7277"/>
      <c r="B7277" s="24"/>
      <c r="E7277"/>
      <c r="F7277"/>
      <c r="G7277"/>
      <c r="H7277"/>
    </row>
    <row r="7278" spans="1:8" s="5" customFormat="1" x14ac:dyDescent="0.25">
      <c r="A7278"/>
      <c r="B7278" s="24"/>
      <c r="E7278"/>
      <c r="F7278"/>
      <c r="G7278"/>
      <c r="H7278"/>
    </row>
    <row r="7279" spans="1:8" s="5" customFormat="1" x14ac:dyDescent="0.25">
      <c r="A7279"/>
      <c r="B7279" s="24"/>
      <c r="E7279"/>
      <c r="F7279"/>
      <c r="G7279"/>
      <c r="H7279"/>
    </row>
    <row r="7280" spans="1:8" s="5" customFormat="1" x14ac:dyDescent="0.25">
      <c r="A7280"/>
      <c r="B7280" s="24"/>
      <c r="E7280"/>
      <c r="F7280"/>
      <c r="G7280"/>
      <c r="H7280"/>
    </row>
    <row r="7281" spans="1:8" s="5" customFormat="1" x14ac:dyDescent="0.25">
      <c r="A7281"/>
      <c r="B7281" s="24"/>
      <c r="E7281"/>
      <c r="F7281"/>
      <c r="G7281"/>
      <c r="H7281"/>
    </row>
    <row r="7282" spans="1:8" s="5" customFormat="1" x14ac:dyDescent="0.25">
      <c r="A7282"/>
      <c r="B7282" s="24"/>
      <c r="E7282"/>
      <c r="F7282"/>
      <c r="G7282"/>
      <c r="H7282"/>
    </row>
    <row r="7283" spans="1:8" s="5" customFormat="1" x14ac:dyDescent="0.25">
      <c r="A7283"/>
      <c r="B7283" s="24"/>
      <c r="E7283"/>
      <c r="F7283"/>
      <c r="G7283"/>
      <c r="H7283"/>
    </row>
    <row r="7284" spans="1:8" s="5" customFormat="1" x14ac:dyDescent="0.25">
      <c r="A7284"/>
      <c r="B7284" s="24"/>
      <c r="E7284"/>
      <c r="F7284"/>
      <c r="G7284"/>
      <c r="H7284"/>
    </row>
    <row r="7285" spans="1:8" s="5" customFormat="1" x14ac:dyDescent="0.25">
      <c r="A7285"/>
      <c r="B7285" s="24"/>
      <c r="E7285"/>
      <c r="F7285"/>
      <c r="G7285"/>
      <c r="H7285"/>
    </row>
    <row r="7286" spans="1:8" s="5" customFormat="1" x14ac:dyDescent="0.25">
      <c r="A7286"/>
      <c r="B7286" s="24"/>
      <c r="E7286"/>
      <c r="F7286"/>
      <c r="G7286"/>
      <c r="H7286"/>
    </row>
    <row r="7287" spans="1:8" s="5" customFormat="1" x14ac:dyDescent="0.25">
      <c r="A7287"/>
      <c r="B7287" s="24"/>
      <c r="E7287"/>
      <c r="F7287"/>
      <c r="G7287"/>
      <c r="H7287"/>
    </row>
    <row r="7288" spans="1:8" s="5" customFormat="1" x14ac:dyDescent="0.25">
      <c r="A7288"/>
      <c r="B7288" s="24"/>
      <c r="E7288"/>
      <c r="F7288"/>
      <c r="G7288"/>
      <c r="H7288"/>
    </row>
    <row r="7289" spans="1:8" s="5" customFormat="1" x14ac:dyDescent="0.25">
      <c r="A7289"/>
      <c r="B7289" s="24"/>
      <c r="E7289"/>
      <c r="F7289"/>
      <c r="G7289"/>
      <c r="H7289"/>
    </row>
    <row r="7290" spans="1:8" s="5" customFormat="1" x14ac:dyDescent="0.25">
      <c r="A7290"/>
      <c r="B7290" s="24"/>
      <c r="E7290"/>
      <c r="F7290"/>
      <c r="G7290"/>
      <c r="H7290"/>
    </row>
    <row r="7291" spans="1:8" s="5" customFormat="1" x14ac:dyDescent="0.25">
      <c r="A7291"/>
      <c r="B7291" s="24"/>
      <c r="E7291"/>
      <c r="F7291"/>
      <c r="G7291"/>
      <c r="H7291"/>
    </row>
    <row r="7292" spans="1:8" s="5" customFormat="1" x14ac:dyDescent="0.25">
      <c r="A7292"/>
      <c r="B7292" s="24"/>
      <c r="E7292"/>
      <c r="F7292"/>
      <c r="G7292"/>
      <c r="H7292"/>
    </row>
    <row r="7293" spans="1:8" s="5" customFormat="1" x14ac:dyDescent="0.25">
      <c r="A7293"/>
      <c r="B7293" s="24"/>
      <c r="E7293"/>
      <c r="F7293"/>
      <c r="G7293"/>
      <c r="H7293"/>
    </row>
    <row r="7294" spans="1:8" s="5" customFormat="1" x14ac:dyDescent="0.25">
      <c r="A7294"/>
      <c r="B7294" s="24"/>
      <c r="E7294"/>
      <c r="F7294"/>
      <c r="G7294"/>
      <c r="H7294"/>
    </row>
    <row r="7295" spans="1:8" s="5" customFormat="1" x14ac:dyDescent="0.25">
      <c r="A7295"/>
      <c r="B7295" s="24"/>
      <c r="E7295"/>
      <c r="F7295"/>
      <c r="G7295"/>
      <c r="H7295"/>
    </row>
    <row r="7296" spans="1:8" s="5" customFormat="1" x14ac:dyDescent="0.25">
      <c r="A7296"/>
      <c r="B7296" s="24"/>
      <c r="E7296"/>
      <c r="F7296"/>
      <c r="G7296"/>
      <c r="H7296"/>
    </row>
    <row r="7297" spans="1:8" s="5" customFormat="1" x14ac:dyDescent="0.25">
      <c r="A7297"/>
      <c r="B7297" s="24"/>
      <c r="E7297"/>
      <c r="F7297"/>
      <c r="G7297"/>
      <c r="H7297"/>
    </row>
    <row r="7298" spans="1:8" s="5" customFormat="1" x14ac:dyDescent="0.25">
      <c r="A7298"/>
      <c r="B7298" s="24"/>
      <c r="E7298"/>
      <c r="F7298"/>
      <c r="G7298"/>
      <c r="H7298"/>
    </row>
    <row r="7299" spans="1:8" s="5" customFormat="1" x14ac:dyDescent="0.25">
      <c r="A7299"/>
      <c r="B7299" s="24"/>
      <c r="E7299"/>
      <c r="F7299"/>
      <c r="G7299"/>
      <c r="H7299"/>
    </row>
    <row r="7300" spans="1:8" s="5" customFormat="1" x14ac:dyDescent="0.25">
      <c r="A7300"/>
      <c r="B7300" s="24"/>
      <c r="E7300"/>
      <c r="F7300"/>
      <c r="G7300"/>
      <c r="H7300"/>
    </row>
    <row r="7301" spans="1:8" s="5" customFormat="1" x14ac:dyDescent="0.25">
      <c r="A7301"/>
      <c r="B7301" s="24"/>
      <c r="E7301"/>
      <c r="F7301"/>
      <c r="G7301"/>
      <c r="H7301"/>
    </row>
    <row r="7302" spans="1:8" s="5" customFormat="1" x14ac:dyDescent="0.25">
      <c r="A7302"/>
      <c r="B7302" s="24"/>
      <c r="E7302"/>
      <c r="F7302"/>
      <c r="G7302"/>
      <c r="H7302"/>
    </row>
    <row r="7303" spans="1:8" s="5" customFormat="1" x14ac:dyDescent="0.25">
      <c r="A7303"/>
      <c r="B7303" s="24"/>
      <c r="E7303"/>
      <c r="F7303"/>
      <c r="G7303"/>
      <c r="H7303"/>
    </row>
    <row r="7304" spans="1:8" s="5" customFormat="1" x14ac:dyDescent="0.25">
      <c r="A7304"/>
      <c r="B7304" s="24"/>
      <c r="E7304"/>
      <c r="F7304"/>
      <c r="G7304"/>
      <c r="H7304"/>
    </row>
    <row r="7305" spans="1:8" s="5" customFormat="1" x14ac:dyDescent="0.25">
      <c r="A7305"/>
      <c r="B7305" s="24"/>
      <c r="E7305"/>
      <c r="F7305"/>
      <c r="G7305"/>
      <c r="H7305"/>
    </row>
    <row r="7306" spans="1:8" s="5" customFormat="1" x14ac:dyDescent="0.25">
      <c r="A7306"/>
      <c r="B7306" s="24"/>
      <c r="E7306"/>
      <c r="F7306"/>
      <c r="G7306"/>
      <c r="H7306"/>
    </row>
    <row r="7307" spans="1:8" s="5" customFormat="1" x14ac:dyDescent="0.25">
      <c r="A7307"/>
      <c r="B7307" s="24"/>
      <c r="E7307"/>
      <c r="F7307"/>
      <c r="G7307"/>
      <c r="H7307"/>
    </row>
    <row r="7308" spans="1:8" s="5" customFormat="1" x14ac:dyDescent="0.25">
      <c r="A7308"/>
      <c r="B7308" s="24"/>
      <c r="E7308"/>
      <c r="F7308"/>
      <c r="G7308"/>
      <c r="H7308"/>
    </row>
    <row r="7309" spans="1:8" s="5" customFormat="1" x14ac:dyDescent="0.25">
      <c r="A7309"/>
      <c r="B7309" s="24"/>
      <c r="E7309"/>
      <c r="F7309"/>
      <c r="G7309"/>
      <c r="H7309"/>
    </row>
    <row r="7310" spans="1:8" s="5" customFormat="1" x14ac:dyDescent="0.25">
      <c r="A7310"/>
      <c r="B7310" s="24"/>
      <c r="E7310"/>
      <c r="F7310"/>
      <c r="G7310"/>
      <c r="H7310"/>
    </row>
    <row r="7311" spans="1:8" s="5" customFormat="1" x14ac:dyDescent="0.25">
      <c r="A7311"/>
      <c r="B7311" s="24"/>
      <c r="E7311"/>
      <c r="F7311"/>
      <c r="G7311"/>
      <c r="H7311"/>
    </row>
    <row r="7312" spans="1:8" s="5" customFormat="1" x14ac:dyDescent="0.25">
      <c r="A7312"/>
      <c r="B7312" s="24"/>
      <c r="E7312"/>
      <c r="F7312"/>
      <c r="G7312"/>
      <c r="H7312"/>
    </row>
    <row r="7313" spans="1:8" s="5" customFormat="1" x14ac:dyDescent="0.25">
      <c r="A7313"/>
      <c r="B7313" s="24"/>
      <c r="E7313"/>
      <c r="F7313"/>
      <c r="G7313"/>
      <c r="H7313"/>
    </row>
    <row r="7314" spans="1:8" s="5" customFormat="1" x14ac:dyDescent="0.25">
      <c r="A7314"/>
      <c r="B7314" s="24"/>
      <c r="E7314"/>
      <c r="F7314"/>
      <c r="G7314"/>
      <c r="H7314"/>
    </row>
    <row r="7315" spans="1:8" s="5" customFormat="1" x14ac:dyDescent="0.25">
      <c r="A7315"/>
      <c r="B7315" s="24"/>
      <c r="E7315"/>
      <c r="F7315"/>
      <c r="G7315"/>
      <c r="H7315"/>
    </row>
    <row r="7316" spans="1:8" s="5" customFormat="1" x14ac:dyDescent="0.25">
      <c r="A7316"/>
      <c r="B7316" s="24"/>
      <c r="E7316"/>
      <c r="F7316"/>
      <c r="G7316"/>
      <c r="H7316"/>
    </row>
    <row r="7317" spans="1:8" s="5" customFormat="1" x14ac:dyDescent="0.25">
      <c r="A7317"/>
      <c r="B7317" s="24"/>
      <c r="E7317"/>
      <c r="F7317"/>
      <c r="G7317"/>
      <c r="H7317"/>
    </row>
    <row r="7318" spans="1:8" s="5" customFormat="1" x14ac:dyDescent="0.25">
      <c r="A7318"/>
      <c r="B7318" s="24"/>
      <c r="E7318"/>
      <c r="F7318"/>
      <c r="G7318"/>
      <c r="H7318"/>
    </row>
    <row r="7319" spans="1:8" s="5" customFormat="1" x14ac:dyDescent="0.25">
      <c r="A7319"/>
      <c r="B7319" s="24"/>
      <c r="E7319"/>
      <c r="F7319"/>
      <c r="G7319"/>
      <c r="H7319"/>
    </row>
    <row r="7320" spans="1:8" s="5" customFormat="1" x14ac:dyDescent="0.25">
      <c r="A7320"/>
      <c r="B7320" s="24"/>
      <c r="E7320"/>
      <c r="F7320"/>
      <c r="G7320"/>
      <c r="H7320"/>
    </row>
    <row r="7321" spans="1:8" s="5" customFormat="1" x14ac:dyDescent="0.25">
      <c r="A7321"/>
      <c r="B7321" s="24"/>
      <c r="E7321"/>
      <c r="F7321"/>
      <c r="G7321"/>
      <c r="H7321"/>
    </row>
    <row r="7322" spans="1:8" s="5" customFormat="1" x14ac:dyDescent="0.25">
      <c r="A7322"/>
      <c r="B7322" s="24"/>
      <c r="E7322"/>
      <c r="F7322"/>
      <c r="G7322"/>
      <c r="H7322"/>
    </row>
    <row r="7323" spans="1:8" s="5" customFormat="1" x14ac:dyDescent="0.25">
      <c r="A7323"/>
      <c r="B7323" s="24"/>
      <c r="E7323"/>
      <c r="F7323"/>
      <c r="G7323"/>
      <c r="H7323"/>
    </row>
    <row r="7324" spans="1:8" s="5" customFormat="1" x14ac:dyDescent="0.25">
      <c r="A7324"/>
      <c r="B7324" s="24"/>
      <c r="E7324"/>
      <c r="F7324"/>
      <c r="G7324"/>
      <c r="H7324"/>
    </row>
    <row r="7325" spans="1:8" s="5" customFormat="1" x14ac:dyDescent="0.25">
      <c r="A7325"/>
      <c r="B7325" s="24"/>
      <c r="E7325"/>
      <c r="F7325"/>
      <c r="G7325"/>
      <c r="H7325"/>
    </row>
    <row r="7326" spans="1:8" s="5" customFormat="1" x14ac:dyDescent="0.25">
      <c r="A7326"/>
      <c r="B7326" s="24"/>
      <c r="E7326"/>
      <c r="F7326"/>
      <c r="G7326"/>
      <c r="H7326"/>
    </row>
    <row r="7327" spans="1:8" s="5" customFormat="1" x14ac:dyDescent="0.25">
      <c r="A7327"/>
      <c r="B7327" s="24"/>
      <c r="E7327"/>
      <c r="F7327"/>
      <c r="G7327"/>
      <c r="H7327"/>
    </row>
    <row r="7328" spans="1:8" s="5" customFormat="1" x14ac:dyDescent="0.25">
      <c r="A7328"/>
      <c r="B7328" s="24"/>
      <c r="E7328"/>
      <c r="F7328"/>
      <c r="G7328"/>
      <c r="H7328"/>
    </row>
    <row r="7329" spans="1:8" s="5" customFormat="1" x14ac:dyDescent="0.25">
      <c r="A7329"/>
      <c r="B7329" s="24"/>
      <c r="E7329"/>
      <c r="F7329"/>
      <c r="G7329"/>
      <c r="H7329"/>
    </row>
    <row r="7330" spans="1:8" s="5" customFormat="1" x14ac:dyDescent="0.25">
      <c r="A7330"/>
      <c r="B7330" s="24"/>
      <c r="E7330"/>
      <c r="F7330"/>
      <c r="G7330"/>
      <c r="H7330"/>
    </row>
    <row r="7331" spans="1:8" s="5" customFormat="1" x14ac:dyDescent="0.25">
      <c r="A7331"/>
      <c r="B7331" s="24"/>
      <c r="E7331"/>
      <c r="F7331"/>
      <c r="G7331"/>
      <c r="H7331"/>
    </row>
    <row r="7332" spans="1:8" s="5" customFormat="1" x14ac:dyDescent="0.25">
      <c r="A7332"/>
      <c r="B7332" s="24"/>
      <c r="E7332"/>
      <c r="F7332"/>
      <c r="G7332"/>
      <c r="H7332"/>
    </row>
    <row r="7333" spans="1:8" s="5" customFormat="1" x14ac:dyDescent="0.25">
      <c r="A7333"/>
      <c r="B7333" s="24"/>
      <c r="E7333"/>
      <c r="F7333"/>
      <c r="G7333"/>
      <c r="H7333"/>
    </row>
    <row r="7334" spans="1:8" s="5" customFormat="1" x14ac:dyDescent="0.25">
      <c r="A7334"/>
      <c r="B7334" s="24"/>
      <c r="E7334"/>
      <c r="F7334"/>
      <c r="G7334"/>
      <c r="H7334"/>
    </row>
    <row r="7335" spans="1:8" s="5" customFormat="1" x14ac:dyDescent="0.25">
      <c r="A7335"/>
      <c r="B7335" s="24"/>
      <c r="E7335"/>
      <c r="F7335"/>
      <c r="G7335"/>
      <c r="H7335"/>
    </row>
    <row r="7336" spans="1:8" s="5" customFormat="1" x14ac:dyDescent="0.25">
      <c r="A7336"/>
      <c r="B7336" s="24"/>
      <c r="E7336"/>
      <c r="F7336"/>
      <c r="G7336"/>
      <c r="H7336"/>
    </row>
    <row r="7337" spans="1:8" s="5" customFormat="1" x14ac:dyDescent="0.25">
      <c r="A7337"/>
      <c r="B7337" s="24"/>
      <c r="E7337"/>
      <c r="F7337"/>
      <c r="G7337"/>
      <c r="H7337"/>
    </row>
    <row r="7338" spans="1:8" s="5" customFormat="1" x14ac:dyDescent="0.25">
      <c r="A7338"/>
      <c r="B7338" s="24"/>
      <c r="E7338"/>
      <c r="F7338"/>
      <c r="G7338"/>
      <c r="H7338"/>
    </row>
    <row r="7339" spans="1:8" s="5" customFormat="1" x14ac:dyDescent="0.25">
      <c r="A7339"/>
      <c r="B7339" s="24"/>
      <c r="E7339"/>
      <c r="F7339"/>
      <c r="G7339"/>
      <c r="H7339"/>
    </row>
    <row r="7340" spans="1:8" s="5" customFormat="1" x14ac:dyDescent="0.25">
      <c r="A7340"/>
      <c r="B7340" s="24"/>
      <c r="E7340"/>
      <c r="F7340"/>
      <c r="G7340"/>
      <c r="H7340"/>
    </row>
    <row r="7341" spans="1:8" s="5" customFormat="1" x14ac:dyDescent="0.25">
      <c r="A7341"/>
      <c r="B7341" s="24"/>
      <c r="E7341"/>
      <c r="F7341"/>
      <c r="G7341"/>
      <c r="H7341"/>
    </row>
    <row r="7342" spans="1:8" s="5" customFormat="1" x14ac:dyDescent="0.25">
      <c r="A7342"/>
      <c r="B7342" s="24"/>
      <c r="E7342"/>
      <c r="F7342"/>
      <c r="G7342"/>
      <c r="H7342"/>
    </row>
    <row r="7343" spans="1:8" s="5" customFormat="1" x14ac:dyDescent="0.25">
      <c r="A7343"/>
      <c r="B7343" s="24"/>
      <c r="E7343"/>
      <c r="F7343"/>
      <c r="G7343"/>
      <c r="H7343"/>
    </row>
    <row r="7344" spans="1:8" s="5" customFormat="1" x14ac:dyDescent="0.25">
      <c r="A7344"/>
      <c r="B7344" s="24"/>
      <c r="E7344"/>
      <c r="F7344"/>
      <c r="G7344"/>
      <c r="H7344"/>
    </row>
    <row r="7345" spans="1:8" s="5" customFormat="1" x14ac:dyDescent="0.25">
      <c r="A7345"/>
      <c r="B7345" s="24"/>
      <c r="E7345"/>
      <c r="F7345"/>
      <c r="G7345"/>
      <c r="H7345"/>
    </row>
    <row r="7346" spans="1:8" s="5" customFormat="1" x14ac:dyDescent="0.25">
      <c r="A7346"/>
      <c r="B7346" s="24"/>
      <c r="E7346"/>
      <c r="F7346"/>
      <c r="G7346"/>
      <c r="H7346"/>
    </row>
    <row r="7347" spans="1:8" s="5" customFormat="1" x14ac:dyDescent="0.25">
      <c r="A7347"/>
      <c r="B7347" s="24"/>
      <c r="E7347"/>
      <c r="F7347"/>
      <c r="G7347"/>
      <c r="H7347"/>
    </row>
    <row r="7348" spans="1:8" s="5" customFormat="1" x14ac:dyDescent="0.25">
      <c r="A7348"/>
      <c r="B7348" s="24"/>
      <c r="E7348"/>
      <c r="F7348"/>
      <c r="G7348"/>
      <c r="H7348"/>
    </row>
    <row r="7349" spans="1:8" s="5" customFormat="1" x14ac:dyDescent="0.25">
      <c r="A7349"/>
      <c r="B7349" s="24"/>
      <c r="E7349"/>
      <c r="F7349"/>
      <c r="G7349"/>
      <c r="H7349"/>
    </row>
    <row r="7350" spans="1:8" s="5" customFormat="1" x14ac:dyDescent="0.25">
      <c r="A7350"/>
      <c r="B7350" s="24"/>
      <c r="E7350"/>
      <c r="F7350"/>
      <c r="G7350"/>
      <c r="H7350"/>
    </row>
    <row r="7351" spans="1:8" s="5" customFormat="1" x14ac:dyDescent="0.25">
      <c r="A7351"/>
      <c r="B7351" s="24"/>
      <c r="E7351"/>
      <c r="F7351"/>
      <c r="G7351"/>
      <c r="H7351"/>
    </row>
    <row r="7352" spans="1:8" s="5" customFormat="1" x14ac:dyDescent="0.25">
      <c r="A7352"/>
      <c r="B7352" s="24"/>
      <c r="E7352"/>
      <c r="F7352"/>
      <c r="G7352"/>
      <c r="H7352"/>
    </row>
    <row r="7353" spans="1:8" s="5" customFormat="1" x14ac:dyDescent="0.25">
      <c r="A7353"/>
      <c r="B7353" s="24"/>
      <c r="E7353"/>
      <c r="F7353"/>
      <c r="G7353"/>
      <c r="H7353"/>
    </row>
    <row r="7354" spans="1:8" s="5" customFormat="1" x14ac:dyDescent="0.25">
      <c r="A7354"/>
      <c r="B7354" s="24"/>
      <c r="E7354"/>
      <c r="F7354"/>
      <c r="G7354"/>
      <c r="H7354"/>
    </row>
    <row r="7355" spans="1:8" s="5" customFormat="1" x14ac:dyDescent="0.25">
      <c r="A7355"/>
      <c r="B7355" s="24"/>
      <c r="E7355"/>
      <c r="F7355"/>
      <c r="G7355"/>
      <c r="H7355"/>
    </row>
    <row r="7356" spans="1:8" s="5" customFormat="1" x14ac:dyDescent="0.25">
      <c r="A7356"/>
      <c r="B7356" s="24"/>
      <c r="E7356"/>
      <c r="F7356"/>
      <c r="G7356"/>
      <c r="H7356"/>
    </row>
    <row r="7357" spans="1:8" s="5" customFormat="1" x14ac:dyDescent="0.25">
      <c r="A7357"/>
      <c r="B7357" s="24"/>
      <c r="E7357"/>
      <c r="F7357"/>
      <c r="G7357"/>
      <c r="H7357"/>
    </row>
    <row r="7358" spans="1:8" s="5" customFormat="1" x14ac:dyDescent="0.25">
      <c r="A7358"/>
      <c r="B7358" s="24"/>
      <c r="E7358"/>
      <c r="F7358"/>
      <c r="G7358"/>
      <c r="H7358"/>
    </row>
    <row r="7359" spans="1:8" s="5" customFormat="1" x14ac:dyDescent="0.25">
      <c r="A7359"/>
      <c r="B7359" s="24"/>
      <c r="E7359"/>
      <c r="F7359"/>
      <c r="G7359"/>
      <c r="H7359"/>
    </row>
    <row r="7360" spans="1:8" s="5" customFormat="1" x14ac:dyDescent="0.25">
      <c r="A7360"/>
      <c r="B7360" s="24"/>
      <c r="E7360"/>
      <c r="F7360"/>
      <c r="G7360"/>
      <c r="H7360"/>
    </row>
    <row r="7361" spans="1:8" s="5" customFormat="1" x14ac:dyDescent="0.25">
      <c r="A7361"/>
      <c r="B7361" s="24"/>
      <c r="E7361"/>
      <c r="F7361"/>
      <c r="G7361"/>
      <c r="H7361"/>
    </row>
    <row r="7362" spans="1:8" s="5" customFormat="1" x14ac:dyDescent="0.25">
      <c r="A7362"/>
      <c r="B7362" s="24"/>
      <c r="E7362"/>
      <c r="F7362"/>
      <c r="G7362"/>
      <c r="H7362"/>
    </row>
    <row r="7363" spans="1:8" s="5" customFormat="1" x14ac:dyDescent="0.25">
      <c r="A7363"/>
      <c r="B7363" s="24"/>
      <c r="E7363"/>
      <c r="F7363"/>
      <c r="G7363"/>
      <c r="H7363"/>
    </row>
    <row r="7364" spans="1:8" s="5" customFormat="1" x14ac:dyDescent="0.25">
      <c r="A7364"/>
      <c r="B7364" s="24"/>
      <c r="E7364"/>
      <c r="F7364"/>
      <c r="G7364"/>
      <c r="H7364"/>
    </row>
    <row r="7365" spans="1:8" s="5" customFormat="1" x14ac:dyDescent="0.25">
      <c r="A7365"/>
      <c r="B7365" s="24"/>
      <c r="E7365"/>
      <c r="F7365"/>
      <c r="G7365"/>
      <c r="H7365"/>
    </row>
    <row r="7366" spans="1:8" s="5" customFormat="1" x14ac:dyDescent="0.25">
      <c r="A7366"/>
      <c r="B7366" s="24"/>
      <c r="E7366"/>
      <c r="F7366"/>
      <c r="G7366"/>
      <c r="H7366"/>
    </row>
    <row r="7367" spans="1:8" s="5" customFormat="1" x14ac:dyDescent="0.25">
      <c r="A7367"/>
      <c r="B7367" s="24"/>
      <c r="E7367"/>
      <c r="F7367"/>
      <c r="G7367"/>
      <c r="H7367"/>
    </row>
    <row r="7368" spans="1:8" s="5" customFormat="1" x14ac:dyDescent="0.25">
      <c r="A7368"/>
      <c r="B7368" s="24"/>
      <c r="E7368"/>
      <c r="F7368"/>
      <c r="G7368"/>
      <c r="H7368"/>
    </row>
    <row r="7369" spans="1:8" s="5" customFormat="1" x14ac:dyDescent="0.25">
      <c r="A7369"/>
      <c r="B7369" s="24"/>
      <c r="E7369"/>
      <c r="F7369"/>
      <c r="G7369"/>
      <c r="H7369"/>
    </row>
    <row r="7370" spans="1:8" s="5" customFormat="1" x14ac:dyDescent="0.25">
      <c r="A7370"/>
      <c r="B7370" s="24"/>
      <c r="E7370"/>
      <c r="F7370"/>
      <c r="G7370"/>
      <c r="H7370"/>
    </row>
    <row r="7371" spans="1:8" s="5" customFormat="1" x14ac:dyDescent="0.25">
      <c r="A7371"/>
      <c r="B7371" s="24"/>
      <c r="E7371"/>
      <c r="F7371"/>
      <c r="G7371"/>
      <c r="H7371"/>
    </row>
    <row r="7372" spans="1:8" s="5" customFormat="1" x14ac:dyDescent="0.25">
      <c r="A7372"/>
      <c r="B7372" s="24"/>
      <c r="E7372"/>
      <c r="F7372"/>
      <c r="G7372"/>
      <c r="H7372"/>
    </row>
    <row r="7373" spans="1:8" s="5" customFormat="1" x14ac:dyDescent="0.25">
      <c r="A7373"/>
      <c r="B7373" s="24"/>
      <c r="E7373"/>
      <c r="F7373"/>
      <c r="G7373"/>
      <c r="H7373"/>
    </row>
    <row r="7374" spans="1:8" s="5" customFormat="1" x14ac:dyDescent="0.25">
      <c r="A7374"/>
      <c r="B7374" s="24"/>
      <c r="E7374"/>
      <c r="F7374"/>
      <c r="G7374"/>
      <c r="H7374"/>
    </row>
    <row r="7375" spans="1:8" s="5" customFormat="1" x14ac:dyDescent="0.25">
      <c r="A7375"/>
      <c r="B7375" s="24"/>
      <c r="E7375"/>
      <c r="F7375"/>
      <c r="G7375"/>
      <c r="H7375"/>
    </row>
    <row r="7376" spans="1:8" s="5" customFormat="1" x14ac:dyDescent="0.25">
      <c r="A7376"/>
      <c r="B7376" s="24"/>
      <c r="E7376"/>
      <c r="F7376"/>
      <c r="G7376"/>
      <c r="H7376"/>
    </row>
    <row r="7377" spans="1:8" s="5" customFormat="1" x14ac:dyDescent="0.25">
      <c r="A7377"/>
      <c r="B7377" s="24"/>
      <c r="E7377"/>
      <c r="F7377"/>
      <c r="G7377"/>
      <c r="H7377"/>
    </row>
    <row r="7378" spans="1:8" s="5" customFormat="1" x14ac:dyDescent="0.25">
      <c r="A7378"/>
      <c r="B7378" s="24"/>
      <c r="E7378"/>
      <c r="F7378"/>
      <c r="G7378"/>
      <c r="H7378"/>
    </row>
    <row r="7379" spans="1:8" s="5" customFormat="1" x14ac:dyDescent="0.25">
      <c r="A7379"/>
      <c r="B7379" s="24"/>
      <c r="E7379"/>
      <c r="F7379"/>
      <c r="G7379"/>
      <c r="H7379"/>
    </row>
    <row r="7380" spans="1:8" s="5" customFormat="1" x14ac:dyDescent="0.25">
      <c r="A7380"/>
      <c r="B7380" s="24"/>
      <c r="E7380"/>
      <c r="F7380"/>
      <c r="G7380"/>
      <c r="H7380"/>
    </row>
    <row r="7381" spans="1:8" s="5" customFormat="1" x14ac:dyDescent="0.25">
      <c r="A7381"/>
      <c r="B7381" s="24"/>
      <c r="E7381"/>
      <c r="F7381"/>
      <c r="G7381"/>
      <c r="H7381"/>
    </row>
    <row r="7382" spans="1:8" s="5" customFormat="1" x14ac:dyDescent="0.25">
      <c r="A7382"/>
      <c r="B7382" s="24"/>
      <c r="E7382"/>
      <c r="F7382"/>
      <c r="G7382"/>
      <c r="H7382"/>
    </row>
    <row r="7383" spans="1:8" s="5" customFormat="1" x14ac:dyDescent="0.25">
      <c r="A7383"/>
      <c r="B7383" s="24"/>
      <c r="E7383"/>
      <c r="F7383"/>
      <c r="G7383"/>
      <c r="H7383"/>
    </row>
    <row r="7384" spans="1:8" s="5" customFormat="1" x14ac:dyDescent="0.25">
      <c r="A7384"/>
      <c r="B7384" s="24"/>
      <c r="E7384"/>
      <c r="F7384"/>
      <c r="G7384"/>
      <c r="H7384"/>
    </row>
    <row r="7385" spans="1:8" s="5" customFormat="1" x14ac:dyDescent="0.25">
      <c r="A7385"/>
      <c r="B7385" s="24"/>
      <c r="E7385"/>
      <c r="F7385"/>
      <c r="G7385"/>
      <c r="H7385"/>
    </row>
    <row r="7386" spans="1:8" s="5" customFormat="1" x14ac:dyDescent="0.25">
      <c r="A7386"/>
      <c r="B7386" s="24"/>
      <c r="E7386"/>
      <c r="F7386"/>
      <c r="G7386"/>
      <c r="H7386"/>
    </row>
    <row r="7387" spans="1:8" s="5" customFormat="1" x14ac:dyDescent="0.25">
      <c r="A7387"/>
      <c r="B7387" s="24"/>
      <c r="E7387"/>
      <c r="F7387"/>
      <c r="G7387"/>
      <c r="H7387"/>
    </row>
    <row r="7388" spans="1:8" s="5" customFormat="1" x14ac:dyDescent="0.25">
      <c r="A7388"/>
      <c r="B7388" s="24"/>
      <c r="E7388"/>
      <c r="F7388"/>
      <c r="G7388"/>
      <c r="H7388"/>
    </row>
    <row r="7389" spans="1:8" s="5" customFormat="1" x14ac:dyDescent="0.25">
      <c r="A7389"/>
      <c r="B7389" s="24"/>
      <c r="E7389"/>
      <c r="F7389"/>
      <c r="G7389"/>
      <c r="H7389"/>
    </row>
    <row r="7390" spans="1:8" s="5" customFormat="1" x14ac:dyDescent="0.25">
      <c r="A7390"/>
      <c r="B7390" s="24"/>
      <c r="E7390"/>
      <c r="F7390"/>
      <c r="G7390"/>
      <c r="H7390"/>
    </row>
    <row r="7391" spans="1:8" s="5" customFormat="1" x14ac:dyDescent="0.25">
      <c r="A7391"/>
      <c r="B7391" s="24"/>
      <c r="E7391"/>
      <c r="F7391"/>
      <c r="G7391"/>
      <c r="H7391"/>
    </row>
    <row r="7392" spans="1:8" s="5" customFormat="1" x14ac:dyDescent="0.25">
      <c r="A7392"/>
      <c r="B7392" s="24"/>
      <c r="E7392"/>
      <c r="F7392"/>
      <c r="G7392"/>
      <c r="H7392"/>
    </row>
    <row r="7393" spans="1:8" s="5" customFormat="1" x14ac:dyDescent="0.25">
      <c r="A7393"/>
      <c r="B7393" s="24"/>
      <c r="E7393"/>
      <c r="F7393"/>
      <c r="G7393"/>
      <c r="H7393"/>
    </row>
    <row r="7394" spans="1:8" s="5" customFormat="1" x14ac:dyDescent="0.25">
      <c r="A7394"/>
      <c r="B7394" s="24"/>
      <c r="E7394"/>
      <c r="F7394"/>
      <c r="G7394"/>
      <c r="H7394"/>
    </row>
    <row r="7395" spans="1:8" s="5" customFormat="1" x14ac:dyDescent="0.25">
      <c r="A7395"/>
      <c r="B7395" s="24"/>
      <c r="E7395"/>
      <c r="F7395"/>
      <c r="G7395"/>
      <c r="H7395"/>
    </row>
    <row r="7396" spans="1:8" s="5" customFormat="1" x14ac:dyDescent="0.25">
      <c r="A7396"/>
      <c r="B7396" s="24"/>
      <c r="E7396"/>
      <c r="F7396"/>
      <c r="G7396"/>
      <c r="H7396"/>
    </row>
    <row r="7397" spans="1:8" s="5" customFormat="1" x14ac:dyDescent="0.25">
      <c r="A7397"/>
      <c r="B7397" s="24"/>
      <c r="E7397"/>
      <c r="F7397"/>
      <c r="G7397"/>
      <c r="H7397"/>
    </row>
    <row r="7398" spans="1:8" s="5" customFormat="1" x14ac:dyDescent="0.25">
      <c r="A7398"/>
      <c r="B7398" s="24"/>
      <c r="E7398"/>
      <c r="F7398"/>
      <c r="G7398"/>
      <c r="H7398"/>
    </row>
    <row r="7399" spans="1:8" s="5" customFormat="1" x14ac:dyDescent="0.25">
      <c r="A7399"/>
      <c r="B7399" s="24"/>
      <c r="E7399"/>
      <c r="F7399"/>
      <c r="G7399"/>
      <c r="H7399"/>
    </row>
    <row r="7400" spans="1:8" s="5" customFormat="1" x14ac:dyDescent="0.25">
      <c r="A7400"/>
      <c r="B7400" s="24"/>
      <c r="E7400"/>
      <c r="F7400"/>
      <c r="G7400"/>
      <c r="H7400"/>
    </row>
    <row r="7401" spans="1:8" s="5" customFormat="1" x14ac:dyDescent="0.25">
      <c r="A7401"/>
      <c r="B7401" s="24"/>
      <c r="E7401"/>
      <c r="F7401"/>
      <c r="G7401"/>
      <c r="H7401"/>
    </row>
    <row r="7402" spans="1:8" s="5" customFormat="1" x14ac:dyDescent="0.25">
      <c r="A7402"/>
      <c r="B7402" s="24"/>
      <c r="E7402"/>
      <c r="F7402"/>
      <c r="G7402"/>
      <c r="H7402"/>
    </row>
    <row r="7403" spans="1:8" s="5" customFormat="1" x14ac:dyDescent="0.25">
      <c r="A7403"/>
      <c r="B7403" s="24"/>
      <c r="E7403"/>
      <c r="F7403"/>
      <c r="G7403"/>
      <c r="H7403"/>
    </row>
    <row r="7404" spans="1:8" s="5" customFormat="1" x14ac:dyDescent="0.25">
      <c r="A7404"/>
      <c r="B7404" s="24"/>
      <c r="E7404"/>
      <c r="F7404"/>
      <c r="G7404"/>
      <c r="H7404"/>
    </row>
    <row r="7405" spans="1:8" s="5" customFormat="1" x14ac:dyDescent="0.25">
      <c r="A7405"/>
      <c r="B7405" s="24"/>
      <c r="E7405"/>
      <c r="F7405"/>
      <c r="G7405"/>
      <c r="H7405"/>
    </row>
    <row r="7406" spans="1:8" s="5" customFormat="1" x14ac:dyDescent="0.25">
      <c r="A7406"/>
      <c r="B7406" s="24"/>
      <c r="E7406"/>
      <c r="F7406"/>
      <c r="G7406"/>
      <c r="H7406"/>
    </row>
    <row r="7407" spans="1:8" s="5" customFormat="1" x14ac:dyDescent="0.25">
      <c r="A7407"/>
      <c r="B7407" s="24"/>
      <c r="E7407"/>
      <c r="F7407"/>
      <c r="G7407"/>
      <c r="H7407"/>
    </row>
    <row r="7408" spans="1:8" s="5" customFormat="1" x14ac:dyDescent="0.25">
      <c r="A7408"/>
      <c r="B7408" s="24"/>
      <c r="E7408"/>
      <c r="F7408"/>
      <c r="G7408"/>
      <c r="H7408"/>
    </row>
    <row r="7409" spans="1:8" s="5" customFormat="1" x14ac:dyDescent="0.25">
      <c r="A7409"/>
      <c r="B7409" s="24"/>
      <c r="E7409"/>
      <c r="F7409"/>
      <c r="G7409"/>
      <c r="H7409"/>
    </row>
    <row r="7410" spans="1:8" s="5" customFormat="1" x14ac:dyDescent="0.25">
      <c r="A7410"/>
      <c r="B7410" s="24"/>
      <c r="E7410"/>
      <c r="F7410"/>
      <c r="G7410"/>
      <c r="H7410"/>
    </row>
    <row r="7411" spans="1:8" s="5" customFormat="1" x14ac:dyDescent="0.25">
      <c r="A7411"/>
      <c r="B7411" s="24"/>
      <c r="E7411"/>
      <c r="F7411"/>
      <c r="G7411"/>
      <c r="H7411"/>
    </row>
    <row r="7412" spans="1:8" s="5" customFormat="1" x14ac:dyDescent="0.25">
      <c r="A7412"/>
      <c r="B7412" s="24"/>
      <c r="E7412"/>
      <c r="F7412"/>
      <c r="G7412"/>
      <c r="H7412"/>
    </row>
    <row r="7413" spans="1:8" s="5" customFormat="1" x14ac:dyDescent="0.25">
      <c r="A7413"/>
      <c r="B7413" s="24"/>
      <c r="E7413"/>
      <c r="F7413"/>
      <c r="G7413"/>
      <c r="H7413"/>
    </row>
    <row r="7414" spans="1:8" s="5" customFormat="1" x14ac:dyDescent="0.25">
      <c r="A7414"/>
      <c r="B7414" s="24"/>
      <c r="E7414"/>
      <c r="F7414"/>
      <c r="G7414"/>
      <c r="H7414"/>
    </row>
    <row r="7415" spans="1:8" s="5" customFormat="1" x14ac:dyDescent="0.25">
      <c r="A7415"/>
      <c r="B7415" s="24"/>
      <c r="E7415"/>
      <c r="F7415"/>
      <c r="G7415"/>
      <c r="H7415"/>
    </row>
    <row r="7416" spans="1:8" s="5" customFormat="1" x14ac:dyDescent="0.25">
      <c r="A7416"/>
      <c r="B7416" s="24"/>
      <c r="E7416"/>
      <c r="F7416"/>
      <c r="G7416"/>
      <c r="H7416"/>
    </row>
    <row r="7417" spans="1:8" s="5" customFormat="1" x14ac:dyDescent="0.25">
      <c r="A7417"/>
      <c r="B7417" s="24"/>
      <c r="E7417"/>
      <c r="F7417"/>
      <c r="G7417"/>
      <c r="H7417"/>
    </row>
    <row r="7418" spans="1:8" s="5" customFormat="1" x14ac:dyDescent="0.25">
      <c r="A7418"/>
      <c r="B7418" s="24"/>
      <c r="E7418"/>
      <c r="F7418"/>
      <c r="G7418"/>
      <c r="H7418"/>
    </row>
    <row r="7419" spans="1:8" s="5" customFormat="1" x14ac:dyDescent="0.25">
      <c r="A7419"/>
      <c r="B7419" s="24"/>
      <c r="E7419"/>
      <c r="F7419"/>
      <c r="G7419"/>
      <c r="H7419"/>
    </row>
    <row r="7420" spans="1:8" s="5" customFormat="1" x14ac:dyDescent="0.25">
      <c r="A7420"/>
      <c r="B7420" s="24"/>
      <c r="E7420"/>
      <c r="F7420"/>
      <c r="G7420"/>
      <c r="H7420"/>
    </row>
    <row r="7421" spans="1:8" s="5" customFormat="1" x14ac:dyDescent="0.25">
      <c r="A7421"/>
      <c r="B7421" s="24"/>
      <c r="E7421"/>
      <c r="F7421"/>
      <c r="G7421"/>
      <c r="H7421"/>
    </row>
    <row r="7422" spans="1:8" s="5" customFormat="1" x14ac:dyDescent="0.25">
      <c r="A7422"/>
      <c r="B7422" s="24"/>
      <c r="E7422"/>
      <c r="F7422"/>
      <c r="G7422"/>
      <c r="H7422"/>
    </row>
    <row r="7423" spans="1:8" s="5" customFormat="1" x14ac:dyDescent="0.25">
      <c r="A7423"/>
      <c r="B7423" s="24"/>
      <c r="E7423"/>
      <c r="F7423"/>
      <c r="G7423"/>
      <c r="H7423"/>
    </row>
    <row r="7424" spans="1:8" s="5" customFormat="1" x14ac:dyDescent="0.25">
      <c r="A7424"/>
      <c r="B7424" s="24"/>
      <c r="E7424"/>
      <c r="F7424"/>
      <c r="G7424"/>
      <c r="H7424"/>
    </row>
    <row r="7425" spans="1:8" s="5" customFormat="1" x14ac:dyDescent="0.25">
      <c r="A7425"/>
      <c r="B7425" s="24"/>
      <c r="E7425"/>
      <c r="F7425"/>
      <c r="G7425"/>
      <c r="H7425"/>
    </row>
    <row r="7426" spans="1:8" s="5" customFormat="1" x14ac:dyDescent="0.25">
      <c r="A7426"/>
      <c r="B7426" s="24"/>
      <c r="E7426"/>
      <c r="F7426"/>
      <c r="G7426"/>
      <c r="H7426"/>
    </row>
    <row r="7427" spans="1:8" s="5" customFormat="1" x14ac:dyDescent="0.25">
      <c r="A7427"/>
      <c r="B7427" s="24"/>
      <c r="E7427"/>
      <c r="F7427"/>
      <c r="G7427"/>
      <c r="H7427"/>
    </row>
    <row r="7428" spans="1:8" s="5" customFormat="1" x14ac:dyDescent="0.25">
      <c r="A7428"/>
      <c r="B7428" s="24"/>
      <c r="E7428"/>
      <c r="F7428"/>
      <c r="G7428"/>
      <c r="H7428"/>
    </row>
    <row r="7429" spans="1:8" s="5" customFormat="1" x14ac:dyDescent="0.25">
      <c r="A7429"/>
      <c r="B7429" s="24"/>
      <c r="E7429"/>
      <c r="F7429"/>
      <c r="G7429"/>
      <c r="H7429"/>
    </row>
    <row r="7430" spans="1:8" s="5" customFormat="1" x14ac:dyDescent="0.25">
      <c r="A7430"/>
      <c r="B7430" s="24"/>
      <c r="E7430"/>
      <c r="F7430"/>
      <c r="G7430"/>
      <c r="H7430"/>
    </row>
    <row r="7431" spans="1:8" s="5" customFormat="1" x14ac:dyDescent="0.25">
      <c r="A7431"/>
      <c r="B7431" s="24"/>
      <c r="E7431"/>
      <c r="F7431"/>
      <c r="G7431"/>
      <c r="H7431"/>
    </row>
    <row r="7432" spans="1:8" s="5" customFormat="1" x14ac:dyDescent="0.25">
      <c r="A7432"/>
      <c r="B7432" s="24"/>
      <c r="E7432"/>
      <c r="F7432"/>
      <c r="G7432"/>
      <c r="H7432"/>
    </row>
    <row r="7433" spans="1:8" s="5" customFormat="1" x14ac:dyDescent="0.25">
      <c r="A7433"/>
      <c r="B7433" s="24"/>
      <c r="E7433"/>
      <c r="F7433"/>
      <c r="G7433"/>
      <c r="H7433"/>
    </row>
    <row r="7434" spans="1:8" s="5" customFormat="1" x14ac:dyDescent="0.25">
      <c r="A7434"/>
      <c r="B7434" s="24"/>
      <c r="E7434"/>
      <c r="F7434"/>
      <c r="G7434"/>
      <c r="H7434"/>
    </row>
    <row r="7435" spans="1:8" s="5" customFormat="1" x14ac:dyDescent="0.25">
      <c r="A7435"/>
      <c r="B7435" s="24"/>
      <c r="E7435"/>
      <c r="F7435"/>
      <c r="G7435"/>
      <c r="H7435"/>
    </row>
    <row r="7436" spans="1:8" s="5" customFormat="1" x14ac:dyDescent="0.25">
      <c r="A7436"/>
      <c r="B7436" s="24"/>
      <c r="E7436"/>
      <c r="F7436"/>
      <c r="G7436"/>
      <c r="H7436"/>
    </row>
    <row r="7437" spans="1:8" s="5" customFormat="1" x14ac:dyDescent="0.25">
      <c r="A7437"/>
      <c r="B7437" s="24"/>
      <c r="E7437"/>
      <c r="F7437"/>
      <c r="G7437"/>
      <c r="H7437"/>
    </row>
    <row r="7438" spans="1:8" s="5" customFormat="1" x14ac:dyDescent="0.25">
      <c r="A7438"/>
      <c r="B7438" s="24"/>
      <c r="E7438"/>
      <c r="F7438"/>
      <c r="G7438"/>
      <c r="H7438"/>
    </row>
    <row r="7439" spans="1:8" s="5" customFormat="1" x14ac:dyDescent="0.25">
      <c r="A7439"/>
      <c r="B7439" s="24"/>
      <c r="E7439"/>
      <c r="F7439"/>
      <c r="G7439"/>
      <c r="H7439"/>
    </row>
    <row r="7440" spans="1:8" s="5" customFormat="1" x14ac:dyDescent="0.25">
      <c r="A7440"/>
      <c r="B7440" s="24"/>
      <c r="E7440"/>
      <c r="F7440"/>
      <c r="G7440"/>
      <c r="H7440"/>
    </row>
    <row r="7441" spans="1:8" s="5" customFormat="1" x14ac:dyDescent="0.25">
      <c r="A7441"/>
      <c r="B7441" s="24"/>
      <c r="E7441"/>
      <c r="F7441"/>
      <c r="G7441"/>
      <c r="H7441"/>
    </row>
    <row r="7442" spans="1:8" s="5" customFormat="1" x14ac:dyDescent="0.25">
      <c r="A7442"/>
      <c r="B7442" s="24"/>
      <c r="E7442"/>
      <c r="F7442"/>
      <c r="G7442"/>
      <c r="H7442"/>
    </row>
    <row r="7443" spans="1:8" s="5" customFormat="1" x14ac:dyDescent="0.25">
      <c r="A7443"/>
      <c r="B7443" s="24"/>
      <c r="E7443"/>
      <c r="F7443"/>
      <c r="G7443"/>
      <c r="H7443"/>
    </row>
    <row r="7444" spans="1:8" s="5" customFormat="1" x14ac:dyDescent="0.25">
      <c r="A7444"/>
      <c r="B7444" s="24"/>
      <c r="E7444"/>
      <c r="F7444"/>
      <c r="G7444"/>
      <c r="H7444"/>
    </row>
    <row r="7445" spans="1:8" s="5" customFormat="1" x14ac:dyDescent="0.25">
      <c r="A7445"/>
      <c r="B7445" s="24"/>
      <c r="E7445"/>
      <c r="F7445"/>
      <c r="G7445"/>
      <c r="H7445"/>
    </row>
    <row r="7446" spans="1:8" s="5" customFormat="1" x14ac:dyDescent="0.25">
      <c r="A7446"/>
      <c r="B7446" s="24"/>
      <c r="E7446"/>
      <c r="F7446"/>
      <c r="G7446"/>
      <c r="H7446"/>
    </row>
    <row r="7447" spans="1:8" s="5" customFormat="1" x14ac:dyDescent="0.25">
      <c r="A7447"/>
      <c r="B7447" s="24"/>
      <c r="E7447"/>
      <c r="F7447"/>
      <c r="G7447"/>
      <c r="H7447"/>
    </row>
    <row r="7448" spans="1:8" s="5" customFormat="1" x14ac:dyDescent="0.25">
      <c r="A7448"/>
      <c r="B7448" s="24"/>
      <c r="E7448"/>
      <c r="F7448"/>
      <c r="G7448"/>
      <c r="H7448"/>
    </row>
    <row r="7449" spans="1:8" s="5" customFormat="1" x14ac:dyDescent="0.25">
      <c r="A7449"/>
      <c r="B7449" s="24"/>
      <c r="E7449"/>
      <c r="F7449"/>
      <c r="G7449"/>
      <c r="H7449"/>
    </row>
    <row r="7450" spans="1:8" s="5" customFormat="1" x14ac:dyDescent="0.25">
      <c r="A7450"/>
      <c r="B7450" s="24"/>
      <c r="E7450"/>
      <c r="F7450"/>
      <c r="G7450"/>
      <c r="H7450"/>
    </row>
    <row r="7451" spans="1:8" s="5" customFormat="1" x14ac:dyDescent="0.25">
      <c r="A7451"/>
      <c r="B7451" s="24"/>
      <c r="E7451"/>
      <c r="F7451"/>
      <c r="G7451"/>
      <c r="H7451"/>
    </row>
    <row r="7452" spans="1:8" s="5" customFormat="1" x14ac:dyDescent="0.25">
      <c r="A7452"/>
      <c r="B7452" s="24"/>
      <c r="E7452"/>
      <c r="F7452"/>
      <c r="G7452"/>
      <c r="H7452"/>
    </row>
    <row r="7453" spans="1:8" s="5" customFormat="1" x14ac:dyDescent="0.25">
      <c r="A7453"/>
      <c r="B7453" s="24"/>
      <c r="E7453"/>
      <c r="F7453"/>
      <c r="G7453"/>
      <c r="H7453"/>
    </row>
    <row r="7454" spans="1:8" s="5" customFormat="1" x14ac:dyDescent="0.25">
      <c r="A7454"/>
      <c r="B7454" s="24"/>
      <c r="E7454"/>
      <c r="F7454"/>
      <c r="G7454"/>
      <c r="H7454"/>
    </row>
    <row r="7455" spans="1:8" s="5" customFormat="1" x14ac:dyDescent="0.25">
      <c r="A7455"/>
      <c r="B7455" s="24"/>
      <c r="E7455"/>
      <c r="F7455"/>
      <c r="G7455"/>
      <c r="H7455"/>
    </row>
    <row r="7456" spans="1:8" s="5" customFormat="1" x14ac:dyDescent="0.25">
      <c r="A7456"/>
      <c r="B7456" s="24"/>
      <c r="E7456"/>
      <c r="F7456"/>
      <c r="G7456"/>
      <c r="H7456"/>
    </row>
    <row r="7457" spans="1:8" s="5" customFormat="1" x14ac:dyDescent="0.25">
      <c r="A7457"/>
      <c r="B7457" s="24"/>
      <c r="E7457"/>
      <c r="F7457"/>
      <c r="G7457"/>
      <c r="H7457"/>
    </row>
    <row r="7458" spans="1:8" s="5" customFormat="1" x14ac:dyDescent="0.25">
      <c r="A7458"/>
      <c r="B7458" s="24"/>
      <c r="E7458"/>
      <c r="F7458"/>
      <c r="G7458"/>
      <c r="H7458"/>
    </row>
    <row r="7459" spans="1:8" s="5" customFormat="1" x14ac:dyDescent="0.25">
      <c r="A7459"/>
      <c r="B7459" s="24"/>
      <c r="E7459"/>
      <c r="F7459"/>
      <c r="G7459"/>
      <c r="H7459"/>
    </row>
    <row r="7460" spans="1:8" s="5" customFormat="1" x14ac:dyDescent="0.25">
      <c r="A7460"/>
      <c r="B7460" s="24"/>
      <c r="E7460"/>
      <c r="F7460"/>
      <c r="G7460"/>
      <c r="H7460"/>
    </row>
    <row r="7461" spans="1:8" s="5" customFormat="1" x14ac:dyDescent="0.25">
      <c r="A7461"/>
      <c r="B7461" s="24"/>
      <c r="E7461"/>
      <c r="F7461"/>
      <c r="G7461"/>
      <c r="H7461"/>
    </row>
    <row r="7462" spans="1:8" s="5" customFormat="1" x14ac:dyDescent="0.25">
      <c r="A7462"/>
      <c r="B7462" s="24"/>
      <c r="E7462"/>
      <c r="F7462"/>
      <c r="G7462"/>
      <c r="H7462"/>
    </row>
    <row r="7463" spans="1:8" s="5" customFormat="1" x14ac:dyDescent="0.25">
      <c r="A7463"/>
      <c r="B7463" s="24"/>
      <c r="E7463"/>
      <c r="F7463"/>
      <c r="G7463"/>
      <c r="H7463"/>
    </row>
    <row r="7464" spans="1:8" s="5" customFormat="1" x14ac:dyDescent="0.25">
      <c r="A7464"/>
      <c r="B7464" s="24"/>
      <c r="E7464"/>
      <c r="F7464"/>
      <c r="G7464"/>
      <c r="H7464"/>
    </row>
    <row r="7465" spans="1:8" s="5" customFormat="1" x14ac:dyDescent="0.25">
      <c r="A7465"/>
      <c r="B7465" s="24"/>
      <c r="E7465"/>
      <c r="F7465"/>
      <c r="G7465"/>
      <c r="H7465"/>
    </row>
    <row r="7466" spans="1:8" s="5" customFormat="1" x14ac:dyDescent="0.25">
      <c r="A7466"/>
      <c r="B7466" s="24"/>
      <c r="E7466"/>
      <c r="F7466"/>
      <c r="G7466"/>
      <c r="H7466"/>
    </row>
    <row r="7467" spans="1:8" s="5" customFormat="1" x14ac:dyDescent="0.25">
      <c r="A7467"/>
      <c r="B7467" s="24"/>
      <c r="E7467"/>
      <c r="F7467"/>
      <c r="G7467"/>
      <c r="H7467"/>
    </row>
    <row r="7468" spans="1:8" s="5" customFormat="1" x14ac:dyDescent="0.25">
      <c r="A7468"/>
      <c r="B7468" s="24"/>
      <c r="E7468"/>
      <c r="F7468"/>
      <c r="G7468"/>
      <c r="H7468"/>
    </row>
    <row r="7469" spans="1:8" s="5" customFormat="1" x14ac:dyDescent="0.25">
      <c r="A7469"/>
      <c r="B7469" s="24"/>
      <c r="E7469"/>
      <c r="F7469"/>
      <c r="G7469"/>
      <c r="H7469"/>
    </row>
    <row r="7470" spans="1:8" s="5" customFormat="1" x14ac:dyDescent="0.25">
      <c r="A7470"/>
      <c r="B7470" s="24"/>
      <c r="E7470"/>
      <c r="F7470"/>
      <c r="G7470"/>
      <c r="H7470"/>
    </row>
    <row r="7471" spans="1:8" s="5" customFormat="1" x14ac:dyDescent="0.25">
      <c r="A7471"/>
      <c r="B7471" s="24"/>
      <c r="E7471"/>
      <c r="F7471"/>
      <c r="G7471"/>
      <c r="H7471"/>
    </row>
    <row r="7472" spans="1:8" s="5" customFormat="1" x14ac:dyDescent="0.25">
      <c r="A7472"/>
      <c r="B7472" s="24"/>
      <c r="E7472"/>
      <c r="F7472"/>
      <c r="G7472"/>
      <c r="H7472"/>
    </row>
    <row r="7473" spans="1:8" s="5" customFormat="1" x14ac:dyDescent="0.25">
      <c r="A7473"/>
      <c r="B7473" s="24"/>
      <c r="E7473"/>
      <c r="F7473"/>
      <c r="G7473"/>
      <c r="H7473"/>
    </row>
    <row r="7474" spans="1:8" s="5" customFormat="1" x14ac:dyDescent="0.25">
      <c r="A7474"/>
      <c r="B7474" s="24"/>
      <c r="E7474"/>
      <c r="F7474"/>
      <c r="G7474"/>
      <c r="H7474"/>
    </row>
    <row r="7475" spans="1:8" s="5" customFormat="1" x14ac:dyDescent="0.25">
      <c r="A7475"/>
      <c r="B7475" s="24"/>
      <c r="E7475"/>
      <c r="F7475"/>
      <c r="G7475"/>
      <c r="H7475"/>
    </row>
    <row r="7476" spans="1:8" s="5" customFormat="1" x14ac:dyDescent="0.25">
      <c r="A7476"/>
      <c r="B7476" s="24"/>
      <c r="E7476"/>
      <c r="F7476"/>
      <c r="G7476"/>
      <c r="H7476"/>
    </row>
    <row r="7477" spans="1:8" s="5" customFormat="1" x14ac:dyDescent="0.25">
      <c r="A7477"/>
      <c r="B7477" s="24"/>
      <c r="E7477"/>
      <c r="F7477"/>
      <c r="G7477"/>
      <c r="H7477"/>
    </row>
    <row r="7478" spans="1:8" s="5" customFormat="1" x14ac:dyDescent="0.25">
      <c r="A7478"/>
      <c r="B7478" s="24"/>
      <c r="E7478"/>
      <c r="F7478"/>
      <c r="G7478"/>
      <c r="H7478"/>
    </row>
    <row r="7479" spans="1:8" s="5" customFormat="1" x14ac:dyDescent="0.25">
      <c r="A7479"/>
      <c r="B7479" s="24"/>
      <c r="E7479"/>
      <c r="F7479"/>
      <c r="G7479"/>
      <c r="H7479"/>
    </row>
    <row r="7480" spans="1:8" s="5" customFormat="1" x14ac:dyDescent="0.25">
      <c r="A7480"/>
      <c r="B7480" s="24"/>
      <c r="E7480"/>
      <c r="F7480"/>
      <c r="G7480"/>
      <c r="H7480"/>
    </row>
    <row r="7481" spans="1:8" s="5" customFormat="1" x14ac:dyDescent="0.25">
      <c r="A7481"/>
      <c r="B7481" s="24"/>
      <c r="E7481"/>
      <c r="F7481"/>
      <c r="G7481"/>
      <c r="H7481"/>
    </row>
    <row r="7482" spans="1:8" s="5" customFormat="1" x14ac:dyDescent="0.25">
      <c r="A7482"/>
      <c r="B7482" s="24"/>
      <c r="E7482"/>
      <c r="F7482"/>
      <c r="G7482"/>
      <c r="H7482"/>
    </row>
    <row r="7483" spans="1:8" s="5" customFormat="1" x14ac:dyDescent="0.25">
      <c r="A7483"/>
      <c r="B7483" s="24"/>
      <c r="E7483"/>
      <c r="F7483"/>
      <c r="G7483"/>
      <c r="H7483"/>
    </row>
    <row r="7484" spans="1:8" s="5" customFormat="1" x14ac:dyDescent="0.25">
      <c r="A7484"/>
      <c r="B7484" s="24"/>
      <c r="E7484"/>
      <c r="F7484"/>
      <c r="G7484"/>
      <c r="H7484"/>
    </row>
    <row r="7485" spans="1:8" s="5" customFormat="1" x14ac:dyDescent="0.25">
      <c r="A7485"/>
      <c r="B7485" s="24"/>
      <c r="E7485"/>
      <c r="F7485"/>
      <c r="G7485"/>
      <c r="H7485"/>
    </row>
    <row r="7486" spans="1:8" s="5" customFormat="1" x14ac:dyDescent="0.25">
      <c r="A7486"/>
      <c r="B7486" s="24"/>
      <c r="E7486"/>
      <c r="F7486"/>
      <c r="G7486"/>
      <c r="H7486"/>
    </row>
    <row r="7487" spans="1:8" s="5" customFormat="1" x14ac:dyDescent="0.25">
      <c r="A7487"/>
      <c r="B7487" s="24"/>
      <c r="E7487"/>
      <c r="F7487"/>
      <c r="G7487"/>
      <c r="H7487"/>
    </row>
    <row r="7488" spans="1:8" s="5" customFormat="1" x14ac:dyDescent="0.25">
      <c r="A7488"/>
      <c r="B7488" s="24"/>
      <c r="E7488"/>
      <c r="F7488"/>
      <c r="G7488"/>
      <c r="H7488"/>
    </row>
    <row r="7489" spans="1:8" s="5" customFormat="1" x14ac:dyDescent="0.25">
      <c r="A7489"/>
      <c r="B7489" s="24"/>
      <c r="E7489"/>
      <c r="F7489"/>
      <c r="G7489"/>
      <c r="H7489"/>
    </row>
    <row r="7490" spans="1:8" s="5" customFormat="1" x14ac:dyDescent="0.25">
      <c r="A7490"/>
      <c r="B7490" s="24"/>
      <c r="E7490"/>
      <c r="F7490"/>
      <c r="G7490"/>
      <c r="H7490"/>
    </row>
    <row r="7491" spans="1:8" s="5" customFormat="1" x14ac:dyDescent="0.25">
      <c r="A7491"/>
      <c r="B7491" s="24"/>
      <c r="E7491"/>
      <c r="F7491"/>
      <c r="G7491"/>
      <c r="H7491"/>
    </row>
    <row r="7492" spans="1:8" s="5" customFormat="1" x14ac:dyDescent="0.25">
      <c r="A7492"/>
      <c r="B7492" s="24"/>
      <c r="E7492"/>
      <c r="F7492"/>
      <c r="G7492"/>
      <c r="H7492"/>
    </row>
    <row r="7493" spans="1:8" s="5" customFormat="1" x14ac:dyDescent="0.25">
      <c r="A7493"/>
      <c r="B7493" s="24"/>
      <c r="E7493"/>
      <c r="F7493"/>
      <c r="G7493"/>
      <c r="H7493"/>
    </row>
    <row r="7494" spans="1:8" s="5" customFormat="1" x14ac:dyDescent="0.25">
      <c r="A7494"/>
      <c r="B7494" s="24"/>
      <c r="E7494"/>
      <c r="F7494"/>
      <c r="G7494"/>
      <c r="H7494"/>
    </row>
    <row r="7495" spans="1:8" s="5" customFormat="1" x14ac:dyDescent="0.25">
      <c r="A7495"/>
      <c r="B7495" s="24"/>
      <c r="E7495"/>
      <c r="F7495"/>
      <c r="G7495"/>
      <c r="H7495"/>
    </row>
    <row r="7496" spans="1:8" s="5" customFormat="1" x14ac:dyDescent="0.25">
      <c r="A7496"/>
      <c r="B7496" s="24"/>
      <c r="E7496"/>
      <c r="F7496"/>
      <c r="G7496"/>
      <c r="H7496"/>
    </row>
    <row r="7497" spans="1:8" s="5" customFormat="1" x14ac:dyDescent="0.25">
      <c r="A7497"/>
      <c r="B7497" s="24"/>
      <c r="E7497"/>
      <c r="F7497"/>
      <c r="G7497"/>
      <c r="H7497"/>
    </row>
    <row r="7498" spans="1:8" s="5" customFormat="1" x14ac:dyDescent="0.25">
      <c r="A7498"/>
      <c r="B7498" s="24"/>
      <c r="E7498"/>
      <c r="F7498"/>
      <c r="G7498"/>
      <c r="H7498"/>
    </row>
    <row r="7499" spans="1:8" s="5" customFormat="1" x14ac:dyDescent="0.25">
      <c r="A7499"/>
      <c r="B7499" s="24"/>
      <c r="E7499"/>
      <c r="F7499"/>
      <c r="G7499"/>
      <c r="H7499"/>
    </row>
    <row r="7500" spans="1:8" s="5" customFormat="1" x14ac:dyDescent="0.25">
      <c r="A7500"/>
      <c r="B7500" s="24"/>
      <c r="E7500"/>
      <c r="F7500"/>
      <c r="G7500"/>
      <c r="H7500"/>
    </row>
    <row r="7501" spans="1:8" s="5" customFormat="1" x14ac:dyDescent="0.25">
      <c r="A7501"/>
      <c r="B7501" s="24"/>
      <c r="E7501"/>
      <c r="F7501"/>
      <c r="G7501"/>
      <c r="H7501"/>
    </row>
    <row r="7502" spans="1:8" s="5" customFormat="1" x14ac:dyDescent="0.25">
      <c r="A7502"/>
      <c r="B7502" s="24"/>
      <c r="E7502"/>
      <c r="F7502"/>
      <c r="G7502"/>
      <c r="H7502"/>
    </row>
    <row r="7503" spans="1:8" s="5" customFormat="1" x14ac:dyDescent="0.25">
      <c r="A7503"/>
      <c r="B7503" s="24"/>
      <c r="E7503"/>
      <c r="F7503"/>
      <c r="G7503"/>
      <c r="H7503"/>
    </row>
    <row r="7504" spans="1:8" s="5" customFormat="1" x14ac:dyDescent="0.25">
      <c r="A7504"/>
      <c r="B7504" s="24"/>
      <c r="E7504"/>
      <c r="F7504"/>
      <c r="G7504"/>
      <c r="H7504"/>
    </row>
    <row r="7505" spans="1:8" s="5" customFormat="1" x14ac:dyDescent="0.25">
      <c r="A7505"/>
      <c r="B7505" s="24"/>
      <c r="E7505"/>
      <c r="F7505"/>
      <c r="G7505"/>
      <c r="H7505"/>
    </row>
    <row r="7506" spans="1:8" s="5" customFormat="1" x14ac:dyDescent="0.25">
      <c r="A7506"/>
      <c r="B7506" s="24"/>
      <c r="E7506"/>
      <c r="F7506"/>
      <c r="G7506"/>
      <c r="H7506"/>
    </row>
    <row r="7507" spans="1:8" s="5" customFormat="1" x14ac:dyDescent="0.25">
      <c r="A7507"/>
      <c r="B7507" s="24"/>
      <c r="E7507"/>
      <c r="F7507"/>
      <c r="G7507"/>
      <c r="H7507"/>
    </row>
    <row r="7508" spans="1:8" s="5" customFormat="1" x14ac:dyDescent="0.25">
      <c r="A7508"/>
      <c r="B7508" s="24"/>
      <c r="E7508"/>
      <c r="F7508"/>
      <c r="G7508"/>
      <c r="H7508"/>
    </row>
    <row r="7509" spans="1:8" s="5" customFormat="1" x14ac:dyDescent="0.25">
      <c r="A7509"/>
      <c r="B7509" s="24"/>
      <c r="E7509"/>
      <c r="F7509"/>
      <c r="G7509"/>
      <c r="H7509"/>
    </row>
    <row r="7510" spans="1:8" s="5" customFormat="1" x14ac:dyDescent="0.25">
      <c r="A7510"/>
      <c r="B7510" s="24"/>
      <c r="E7510"/>
      <c r="F7510"/>
      <c r="G7510"/>
      <c r="H7510"/>
    </row>
    <row r="7511" spans="1:8" s="5" customFormat="1" x14ac:dyDescent="0.25">
      <c r="A7511"/>
      <c r="B7511" s="24"/>
      <c r="E7511"/>
      <c r="F7511"/>
      <c r="G7511"/>
      <c r="H7511"/>
    </row>
    <row r="7512" spans="1:8" s="5" customFormat="1" x14ac:dyDescent="0.25">
      <c r="A7512"/>
      <c r="B7512" s="24"/>
      <c r="E7512"/>
      <c r="F7512"/>
      <c r="G7512"/>
      <c r="H7512"/>
    </row>
    <row r="7513" spans="1:8" s="5" customFormat="1" x14ac:dyDescent="0.25">
      <c r="A7513"/>
      <c r="B7513" s="24"/>
      <c r="E7513"/>
      <c r="F7513"/>
      <c r="G7513"/>
      <c r="H7513"/>
    </row>
    <row r="7514" spans="1:8" s="5" customFormat="1" x14ac:dyDescent="0.25">
      <c r="A7514"/>
      <c r="B7514" s="24"/>
      <c r="E7514"/>
      <c r="F7514"/>
      <c r="G7514"/>
      <c r="H7514"/>
    </row>
    <row r="7515" spans="1:8" s="5" customFormat="1" x14ac:dyDescent="0.25">
      <c r="A7515"/>
      <c r="B7515" s="24"/>
      <c r="E7515"/>
      <c r="F7515"/>
      <c r="G7515"/>
      <c r="H7515"/>
    </row>
    <row r="7516" spans="1:8" s="5" customFormat="1" x14ac:dyDescent="0.25">
      <c r="A7516"/>
      <c r="B7516" s="24"/>
      <c r="E7516"/>
      <c r="F7516"/>
      <c r="G7516"/>
      <c r="H7516"/>
    </row>
    <row r="7517" spans="1:8" s="5" customFormat="1" x14ac:dyDescent="0.25">
      <c r="A7517"/>
      <c r="B7517" s="24"/>
      <c r="E7517"/>
      <c r="F7517"/>
      <c r="G7517"/>
      <c r="H7517"/>
    </row>
    <row r="7518" spans="1:8" s="5" customFormat="1" x14ac:dyDescent="0.25">
      <c r="A7518"/>
      <c r="B7518" s="24"/>
      <c r="E7518"/>
      <c r="F7518"/>
      <c r="G7518"/>
      <c r="H7518"/>
    </row>
    <row r="7519" spans="1:8" s="5" customFormat="1" x14ac:dyDescent="0.25">
      <c r="A7519"/>
      <c r="B7519" s="24"/>
      <c r="E7519"/>
      <c r="F7519"/>
      <c r="G7519"/>
      <c r="H7519"/>
    </row>
    <row r="7520" spans="1:8" s="5" customFormat="1" x14ac:dyDescent="0.25">
      <c r="A7520"/>
      <c r="B7520" s="24"/>
      <c r="E7520"/>
      <c r="F7520"/>
      <c r="G7520"/>
      <c r="H7520"/>
    </row>
    <row r="7521" spans="1:8" s="5" customFormat="1" x14ac:dyDescent="0.25">
      <c r="A7521"/>
      <c r="B7521" s="24"/>
      <c r="E7521"/>
      <c r="F7521"/>
      <c r="G7521"/>
      <c r="H7521"/>
    </row>
    <row r="7522" spans="1:8" s="5" customFormat="1" x14ac:dyDescent="0.25">
      <c r="A7522"/>
      <c r="B7522" s="24"/>
      <c r="E7522"/>
      <c r="F7522"/>
      <c r="G7522"/>
      <c r="H7522"/>
    </row>
    <row r="7523" spans="1:8" s="5" customFormat="1" x14ac:dyDescent="0.25">
      <c r="A7523"/>
      <c r="B7523" s="24"/>
      <c r="E7523"/>
      <c r="F7523"/>
      <c r="G7523"/>
      <c r="H7523"/>
    </row>
    <row r="7524" spans="1:8" s="5" customFormat="1" x14ac:dyDescent="0.25">
      <c r="A7524"/>
      <c r="B7524" s="24"/>
      <c r="E7524"/>
      <c r="F7524"/>
      <c r="G7524"/>
      <c r="H7524"/>
    </row>
    <row r="7525" spans="1:8" s="5" customFormat="1" x14ac:dyDescent="0.25">
      <c r="A7525"/>
      <c r="B7525" s="24"/>
      <c r="E7525"/>
      <c r="F7525"/>
      <c r="G7525"/>
      <c r="H7525"/>
    </row>
    <row r="7526" spans="1:8" s="5" customFormat="1" x14ac:dyDescent="0.25">
      <c r="A7526"/>
      <c r="B7526" s="24"/>
      <c r="E7526"/>
      <c r="F7526"/>
      <c r="G7526"/>
      <c r="H7526"/>
    </row>
    <row r="7527" spans="1:8" s="5" customFormat="1" x14ac:dyDescent="0.25">
      <c r="A7527"/>
      <c r="B7527" s="24"/>
      <c r="E7527"/>
      <c r="F7527"/>
      <c r="G7527"/>
      <c r="H7527"/>
    </row>
    <row r="7528" spans="1:8" s="5" customFormat="1" x14ac:dyDescent="0.25">
      <c r="A7528"/>
      <c r="B7528" s="24"/>
      <c r="E7528"/>
      <c r="F7528"/>
      <c r="G7528"/>
      <c r="H7528"/>
    </row>
    <row r="7529" spans="1:8" s="5" customFormat="1" x14ac:dyDescent="0.25">
      <c r="A7529"/>
      <c r="B7529" s="24"/>
      <c r="E7529"/>
      <c r="F7529"/>
      <c r="G7529"/>
      <c r="H7529"/>
    </row>
    <row r="7530" spans="1:8" s="5" customFormat="1" x14ac:dyDescent="0.25">
      <c r="A7530"/>
      <c r="B7530" s="24"/>
      <c r="E7530"/>
      <c r="F7530"/>
      <c r="G7530"/>
      <c r="H7530"/>
    </row>
    <row r="7531" spans="1:8" s="5" customFormat="1" x14ac:dyDescent="0.25">
      <c r="A7531"/>
      <c r="B7531" s="24"/>
      <c r="E7531"/>
      <c r="F7531"/>
      <c r="G7531"/>
      <c r="H7531"/>
    </row>
    <row r="7532" spans="1:8" s="5" customFormat="1" x14ac:dyDescent="0.25">
      <c r="A7532"/>
      <c r="B7532" s="24"/>
      <c r="E7532"/>
      <c r="F7532"/>
      <c r="G7532"/>
      <c r="H7532"/>
    </row>
    <row r="7533" spans="1:8" s="5" customFormat="1" x14ac:dyDescent="0.25">
      <c r="A7533"/>
      <c r="B7533" s="24"/>
      <c r="E7533"/>
      <c r="F7533"/>
      <c r="G7533"/>
      <c r="H7533"/>
    </row>
    <row r="7534" spans="1:8" s="5" customFormat="1" x14ac:dyDescent="0.25">
      <c r="A7534"/>
      <c r="B7534" s="24"/>
      <c r="E7534"/>
      <c r="F7534"/>
      <c r="G7534"/>
      <c r="H7534"/>
    </row>
    <row r="7535" spans="1:8" s="5" customFormat="1" x14ac:dyDescent="0.25">
      <c r="A7535"/>
      <c r="B7535" s="24"/>
      <c r="E7535"/>
      <c r="F7535"/>
      <c r="G7535"/>
      <c r="H7535"/>
    </row>
    <row r="7536" spans="1:8" s="5" customFormat="1" x14ac:dyDescent="0.25">
      <c r="A7536"/>
      <c r="B7536" s="24"/>
      <c r="E7536"/>
      <c r="F7536"/>
      <c r="G7536"/>
      <c r="H7536"/>
    </row>
    <row r="7537" spans="1:8" s="5" customFormat="1" x14ac:dyDescent="0.25">
      <c r="A7537"/>
      <c r="B7537" s="24"/>
      <c r="E7537"/>
      <c r="F7537"/>
      <c r="G7537"/>
      <c r="H7537"/>
    </row>
    <row r="7538" spans="1:8" s="5" customFormat="1" x14ac:dyDescent="0.25">
      <c r="A7538"/>
      <c r="B7538" s="24"/>
      <c r="E7538"/>
      <c r="F7538"/>
      <c r="G7538"/>
      <c r="H7538"/>
    </row>
    <row r="7539" spans="1:8" s="5" customFormat="1" x14ac:dyDescent="0.25">
      <c r="A7539"/>
      <c r="B7539" s="24"/>
      <c r="E7539"/>
      <c r="F7539"/>
      <c r="G7539"/>
      <c r="H7539"/>
    </row>
    <row r="7540" spans="1:8" s="5" customFormat="1" x14ac:dyDescent="0.25">
      <c r="A7540"/>
      <c r="B7540" s="24"/>
      <c r="E7540"/>
      <c r="F7540"/>
      <c r="G7540"/>
      <c r="H7540"/>
    </row>
    <row r="7541" spans="1:8" s="5" customFormat="1" x14ac:dyDescent="0.25">
      <c r="A7541"/>
      <c r="B7541" s="24"/>
      <c r="E7541"/>
      <c r="F7541"/>
      <c r="G7541"/>
      <c r="H7541"/>
    </row>
    <row r="7542" spans="1:8" s="5" customFormat="1" x14ac:dyDescent="0.25">
      <c r="A7542"/>
      <c r="B7542" s="24"/>
      <c r="E7542"/>
      <c r="F7542"/>
      <c r="G7542"/>
      <c r="H7542"/>
    </row>
    <row r="7543" spans="1:8" s="5" customFormat="1" x14ac:dyDescent="0.25">
      <c r="A7543"/>
      <c r="B7543" s="24"/>
      <c r="E7543"/>
      <c r="F7543"/>
      <c r="G7543"/>
      <c r="H7543"/>
    </row>
    <row r="7544" spans="1:8" s="5" customFormat="1" x14ac:dyDescent="0.25">
      <c r="A7544"/>
      <c r="B7544" s="24"/>
      <c r="E7544"/>
      <c r="F7544"/>
      <c r="G7544"/>
      <c r="H7544"/>
    </row>
    <row r="7545" spans="1:8" s="5" customFormat="1" x14ac:dyDescent="0.25">
      <c r="A7545"/>
      <c r="B7545" s="24"/>
      <c r="E7545"/>
      <c r="F7545"/>
      <c r="G7545"/>
      <c r="H7545"/>
    </row>
    <row r="7546" spans="1:8" s="5" customFormat="1" x14ac:dyDescent="0.25">
      <c r="A7546"/>
      <c r="B7546" s="24"/>
      <c r="E7546"/>
      <c r="F7546"/>
      <c r="G7546"/>
      <c r="H7546"/>
    </row>
    <row r="7547" spans="1:8" s="5" customFormat="1" x14ac:dyDescent="0.25">
      <c r="A7547"/>
      <c r="B7547" s="24"/>
      <c r="E7547"/>
      <c r="F7547"/>
      <c r="G7547"/>
      <c r="H7547"/>
    </row>
    <row r="7548" spans="1:8" s="5" customFormat="1" x14ac:dyDescent="0.25">
      <c r="A7548"/>
      <c r="B7548" s="24"/>
      <c r="E7548"/>
      <c r="F7548"/>
      <c r="G7548"/>
      <c r="H7548"/>
    </row>
    <row r="7549" spans="1:8" s="5" customFormat="1" x14ac:dyDescent="0.25">
      <c r="A7549"/>
      <c r="B7549" s="24"/>
      <c r="E7549"/>
      <c r="F7549"/>
      <c r="G7549"/>
      <c r="H7549"/>
    </row>
    <row r="7550" spans="1:8" s="5" customFormat="1" x14ac:dyDescent="0.25">
      <c r="A7550"/>
      <c r="B7550" s="24"/>
      <c r="E7550"/>
      <c r="F7550"/>
      <c r="G7550"/>
      <c r="H7550"/>
    </row>
    <row r="7551" spans="1:8" s="5" customFormat="1" x14ac:dyDescent="0.25">
      <c r="A7551"/>
      <c r="B7551" s="24"/>
      <c r="E7551"/>
      <c r="F7551"/>
      <c r="G7551"/>
      <c r="H7551"/>
    </row>
    <row r="7552" spans="1:8" s="5" customFormat="1" x14ac:dyDescent="0.25">
      <c r="A7552"/>
      <c r="B7552" s="24"/>
      <c r="E7552"/>
      <c r="F7552"/>
      <c r="G7552"/>
      <c r="H7552"/>
    </row>
    <row r="7553" spans="1:8" s="5" customFormat="1" x14ac:dyDescent="0.25">
      <c r="A7553"/>
      <c r="B7553" s="24"/>
      <c r="E7553"/>
      <c r="F7553"/>
      <c r="G7553"/>
      <c r="H7553"/>
    </row>
    <row r="7554" spans="1:8" s="5" customFormat="1" x14ac:dyDescent="0.25">
      <c r="A7554"/>
      <c r="B7554" s="24"/>
      <c r="E7554"/>
      <c r="F7554"/>
      <c r="G7554"/>
      <c r="H7554"/>
    </row>
    <row r="7555" spans="1:8" s="5" customFormat="1" x14ac:dyDescent="0.25">
      <c r="A7555"/>
      <c r="B7555" s="24"/>
      <c r="E7555"/>
      <c r="F7555"/>
      <c r="G7555"/>
      <c r="H7555"/>
    </row>
    <row r="7556" spans="1:8" s="5" customFormat="1" x14ac:dyDescent="0.25">
      <c r="A7556"/>
      <c r="B7556" s="24"/>
      <c r="E7556"/>
      <c r="F7556"/>
      <c r="G7556"/>
      <c r="H7556"/>
    </row>
    <row r="7557" spans="1:8" s="5" customFormat="1" x14ac:dyDescent="0.25">
      <c r="A7557"/>
      <c r="B7557" s="24"/>
      <c r="E7557"/>
      <c r="F7557"/>
      <c r="G7557"/>
      <c r="H7557"/>
    </row>
    <row r="7558" spans="1:8" s="5" customFormat="1" x14ac:dyDescent="0.25">
      <c r="A7558"/>
      <c r="B7558" s="24"/>
      <c r="E7558"/>
      <c r="F7558"/>
      <c r="G7558"/>
      <c r="H7558"/>
    </row>
    <row r="7559" spans="1:8" s="5" customFormat="1" x14ac:dyDescent="0.25">
      <c r="A7559"/>
      <c r="B7559" s="24"/>
      <c r="E7559"/>
      <c r="F7559"/>
      <c r="G7559"/>
      <c r="H7559"/>
    </row>
    <row r="7560" spans="1:8" s="5" customFormat="1" x14ac:dyDescent="0.25">
      <c r="A7560"/>
      <c r="B7560" s="24"/>
      <c r="E7560"/>
      <c r="F7560"/>
      <c r="G7560"/>
      <c r="H7560"/>
    </row>
    <row r="7561" spans="1:8" s="5" customFormat="1" x14ac:dyDescent="0.25">
      <c r="A7561"/>
      <c r="B7561" s="24"/>
      <c r="E7561"/>
      <c r="F7561"/>
      <c r="G7561"/>
      <c r="H7561"/>
    </row>
    <row r="7562" spans="1:8" s="5" customFormat="1" x14ac:dyDescent="0.25">
      <c r="A7562"/>
      <c r="B7562" s="24"/>
      <c r="E7562"/>
      <c r="F7562"/>
      <c r="G7562"/>
      <c r="H7562"/>
    </row>
    <row r="7563" spans="1:8" s="5" customFormat="1" x14ac:dyDescent="0.25">
      <c r="A7563"/>
      <c r="B7563" s="24"/>
      <c r="E7563"/>
      <c r="F7563"/>
      <c r="G7563"/>
      <c r="H7563"/>
    </row>
    <row r="7564" spans="1:8" s="5" customFormat="1" x14ac:dyDescent="0.25">
      <c r="A7564"/>
      <c r="B7564" s="24"/>
      <c r="E7564"/>
      <c r="F7564"/>
      <c r="G7564"/>
      <c r="H7564"/>
    </row>
    <row r="7565" spans="1:8" s="5" customFormat="1" x14ac:dyDescent="0.25">
      <c r="A7565"/>
      <c r="B7565" s="24"/>
      <c r="E7565"/>
      <c r="F7565"/>
      <c r="G7565"/>
      <c r="H7565"/>
    </row>
    <row r="7566" spans="1:8" s="5" customFormat="1" x14ac:dyDescent="0.25">
      <c r="A7566"/>
      <c r="B7566" s="24"/>
      <c r="E7566"/>
      <c r="F7566"/>
      <c r="G7566"/>
      <c r="H7566"/>
    </row>
    <row r="7567" spans="1:8" s="5" customFormat="1" x14ac:dyDescent="0.25">
      <c r="A7567"/>
      <c r="B7567" s="24"/>
      <c r="E7567"/>
      <c r="F7567"/>
      <c r="G7567"/>
      <c r="H7567"/>
    </row>
    <row r="7568" spans="1:8" s="5" customFormat="1" x14ac:dyDescent="0.25">
      <c r="A7568"/>
      <c r="B7568" s="24"/>
      <c r="E7568"/>
      <c r="F7568"/>
      <c r="G7568"/>
      <c r="H7568"/>
    </row>
    <row r="7569" spans="1:8" s="5" customFormat="1" x14ac:dyDescent="0.25">
      <c r="A7569"/>
      <c r="B7569" s="24"/>
      <c r="E7569"/>
      <c r="F7569"/>
      <c r="G7569"/>
      <c r="H7569"/>
    </row>
    <row r="7570" spans="1:8" s="5" customFormat="1" x14ac:dyDescent="0.25">
      <c r="A7570"/>
      <c r="B7570" s="24"/>
      <c r="E7570"/>
      <c r="F7570"/>
      <c r="G7570"/>
      <c r="H7570"/>
    </row>
    <row r="7571" spans="1:8" s="5" customFormat="1" x14ac:dyDescent="0.25">
      <c r="A7571"/>
      <c r="B7571" s="24"/>
      <c r="E7571"/>
      <c r="F7571"/>
      <c r="G7571"/>
      <c r="H7571"/>
    </row>
    <row r="7572" spans="1:8" s="5" customFormat="1" x14ac:dyDescent="0.25">
      <c r="A7572"/>
      <c r="B7572" s="24"/>
      <c r="E7572"/>
      <c r="F7572"/>
      <c r="G7572"/>
      <c r="H7572"/>
    </row>
    <row r="7573" spans="1:8" s="5" customFormat="1" x14ac:dyDescent="0.25">
      <c r="A7573"/>
      <c r="B7573" s="24"/>
      <c r="E7573"/>
      <c r="F7573"/>
      <c r="G7573"/>
      <c r="H7573"/>
    </row>
    <row r="7574" spans="1:8" s="5" customFormat="1" x14ac:dyDescent="0.25">
      <c r="A7574"/>
      <c r="B7574" s="24"/>
      <c r="E7574"/>
      <c r="F7574"/>
      <c r="G7574"/>
      <c r="H7574"/>
    </row>
    <row r="7575" spans="1:8" s="5" customFormat="1" x14ac:dyDescent="0.25">
      <c r="A7575"/>
      <c r="B7575" s="24"/>
      <c r="E7575"/>
      <c r="F7575"/>
      <c r="G7575"/>
      <c r="H7575"/>
    </row>
    <row r="7576" spans="1:8" s="5" customFormat="1" x14ac:dyDescent="0.25">
      <c r="A7576"/>
      <c r="B7576" s="24"/>
      <c r="E7576"/>
      <c r="F7576"/>
      <c r="G7576"/>
      <c r="H7576"/>
    </row>
    <row r="7577" spans="1:8" s="5" customFormat="1" x14ac:dyDescent="0.25">
      <c r="A7577"/>
      <c r="B7577" s="24"/>
      <c r="E7577"/>
      <c r="F7577"/>
      <c r="G7577"/>
      <c r="H7577"/>
    </row>
    <row r="7578" spans="1:8" s="5" customFormat="1" x14ac:dyDescent="0.25">
      <c r="A7578"/>
      <c r="B7578" s="24"/>
      <c r="E7578"/>
      <c r="F7578"/>
      <c r="G7578"/>
      <c r="H7578"/>
    </row>
    <row r="7579" spans="1:8" s="5" customFormat="1" x14ac:dyDescent="0.25">
      <c r="A7579"/>
      <c r="B7579" s="24"/>
      <c r="E7579"/>
      <c r="F7579"/>
      <c r="G7579"/>
      <c r="H7579"/>
    </row>
    <row r="7580" spans="1:8" s="5" customFormat="1" x14ac:dyDescent="0.25">
      <c r="A7580"/>
      <c r="B7580" s="24"/>
      <c r="E7580"/>
      <c r="F7580"/>
      <c r="G7580"/>
      <c r="H7580"/>
    </row>
    <row r="7581" spans="1:8" s="5" customFormat="1" x14ac:dyDescent="0.25">
      <c r="A7581"/>
      <c r="B7581" s="24"/>
      <c r="E7581"/>
      <c r="F7581"/>
      <c r="G7581"/>
      <c r="H7581"/>
    </row>
    <row r="7582" spans="1:8" s="5" customFormat="1" x14ac:dyDescent="0.25">
      <c r="A7582"/>
      <c r="B7582" s="24"/>
      <c r="E7582"/>
      <c r="F7582"/>
      <c r="G7582"/>
      <c r="H7582"/>
    </row>
    <row r="7583" spans="1:8" s="5" customFormat="1" x14ac:dyDescent="0.25">
      <c r="A7583"/>
      <c r="B7583" s="24"/>
      <c r="E7583"/>
      <c r="F7583"/>
      <c r="G7583"/>
      <c r="H7583"/>
    </row>
    <row r="7584" spans="1:8" s="5" customFormat="1" x14ac:dyDescent="0.25">
      <c r="A7584"/>
      <c r="B7584" s="24"/>
      <c r="E7584"/>
      <c r="F7584"/>
      <c r="G7584"/>
      <c r="H7584"/>
    </row>
    <row r="7585" spans="1:8" s="5" customFormat="1" x14ac:dyDescent="0.25">
      <c r="A7585"/>
      <c r="B7585" s="24"/>
      <c r="E7585"/>
      <c r="F7585"/>
      <c r="G7585"/>
      <c r="H7585"/>
    </row>
    <row r="7586" spans="1:8" s="5" customFormat="1" x14ac:dyDescent="0.25">
      <c r="A7586"/>
      <c r="B7586" s="24"/>
      <c r="E7586"/>
      <c r="F7586"/>
      <c r="G7586"/>
      <c r="H7586"/>
    </row>
    <row r="7587" spans="1:8" s="5" customFormat="1" x14ac:dyDescent="0.25">
      <c r="A7587"/>
      <c r="B7587" s="24"/>
      <c r="E7587"/>
      <c r="F7587"/>
      <c r="G7587"/>
      <c r="H7587"/>
    </row>
    <row r="7588" spans="1:8" s="5" customFormat="1" x14ac:dyDescent="0.25">
      <c r="A7588"/>
      <c r="B7588" s="24"/>
      <c r="E7588"/>
      <c r="F7588"/>
      <c r="G7588"/>
      <c r="H7588"/>
    </row>
    <row r="7589" spans="1:8" s="5" customFormat="1" x14ac:dyDescent="0.25">
      <c r="A7589"/>
      <c r="B7589" s="24"/>
      <c r="E7589"/>
      <c r="F7589"/>
      <c r="G7589"/>
      <c r="H7589"/>
    </row>
    <row r="7590" spans="1:8" s="5" customFormat="1" x14ac:dyDescent="0.25">
      <c r="A7590"/>
      <c r="B7590" s="24"/>
      <c r="E7590"/>
      <c r="F7590"/>
      <c r="G7590"/>
      <c r="H7590"/>
    </row>
    <row r="7591" spans="1:8" s="5" customFormat="1" x14ac:dyDescent="0.25">
      <c r="A7591"/>
      <c r="B7591" s="24"/>
      <c r="E7591"/>
      <c r="F7591"/>
      <c r="G7591"/>
      <c r="H7591"/>
    </row>
    <row r="7592" spans="1:8" s="5" customFormat="1" x14ac:dyDescent="0.25">
      <c r="A7592"/>
      <c r="B7592" s="24"/>
      <c r="E7592"/>
      <c r="F7592"/>
      <c r="G7592"/>
      <c r="H7592"/>
    </row>
    <row r="7593" spans="1:8" s="5" customFormat="1" x14ac:dyDescent="0.25">
      <c r="A7593"/>
      <c r="B7593" s="24"/>
      <c r="E7593"/>
      <c r="F7593"/>
      <c r="G7593"/>
      <c r="H7593"/>
    </row>
    <row r="7594" spans="1:8" s="5" customFormat="1" x14ac:dyDescent="0.25">
      <c r="A7594"/>
      <c r="B7594" s="24"/>
      <c r="E7594"/>
      <c r="F7594"/>
      <c r="G7594"/>
      <c r="H7594"/>
    </row>
    <row r="7595" spans="1:8" s="5" customFormat="1" x14ac:dyDescent="0.25">
      <c r="A7595"/>
      <c r="B7595" s="24"/>
      <c r="E7595"/>
      <c r="F7595"/>
      <c r="G7595"/>
      <c r="H7595"/>
    </row>
    <row r="7596" spans="1:8" s="5" customFormat="1" x14ac:dyDescent="0.25">
      <c r="A7596"/>
      <c r="B7596" s="24"/>
      <c r="E7596"/>
      <c r="F7596"/>
      <c r="G7596"/>
      <c r="H7596"/>
    </row>
    <row r="7597" spans="1:8" s="5" customFormat="1" x14ac:dyDescent="0.25">
      <c r="A7597"/>
      <c r="B7597" s="24"/>
      <c r="E7597"/>
      <c r="F7597"/>
      <c r="G7597"/>
      <c r="H7597"/>
    </row>
    <row r="7598" spans="1:8" s="5" customFormat="1" x14ac:dyDescent="0.25">
      <c r="A7598"/>
      <c r="B7598" s="24"/>
      <c r="E7598"/>
      <c r="F7598"/>
      <c r="G7598"/>
      <c r="H7598"/>
    </row>
    <row r="7599" spans="1:8" s="5" customFormat="1" x14ac:dyDescent="0.25">
      <c r="A7599"/>
      <c r="B7599" s="24"/>
      <c r="E7599"/>
      <c r="F7599"/>
      <c r="G7599"/>
      <c r="H7599"/>
    </row>
    <row r="7600" spans="1:8" s="5" customFormat="1" x14ac:dyDescent="0.25">
      <c r="A7600"/>
      <c r="B7600" s="24"/>
      <c r="E7600"/>
      <c r="F7600"/>
      <c r="G7600"/>
      <c r="H7600"/>
    </row>
    <row r="7601" spans="1:8" s="5" customFormat="1" x14ac:dyDescent="0.25">
      <c r="A7601"/>
      <c r="B7601" s="24"/>
      <c r="E7601"/>
      <c r="F7601"/>
      <c r="G7601"/>
      <c r="H7601"/>
    </row>
    <row r="7602" spans="1:8" s="5" customFormat="1" x14ac:dyDescent="0.25">
      <c r="A7602"/>
      <c r="B7602" s="24"/>
      <c r="E7602"/>
      <c r="F7602"/>
      <c r="G7602"/>
      <c r="H7602"/>
    </row>
    <row r="7603" spans="1:8" s="5" customFormat="1" x14ac:dyDescent="0.25">
      <c r="A7603"/>
      <c r="B7603" s="24"/>
      <c r="E7603"/>
      <c r="F7603"/>
      <c r="G7603"/>
      <c r="H7603"/>
    </row>
    <row r="7604" spans="1:8" s="5" customFormat="1" x14ac:dyDescent="0.25">
      <c r="A7604"/>
      <c r="B7604" s="24"/>
      <c r="E7604"/>
      <c r="F7604"/>
      <c r="G7604"/>
      <c r="H7604"/>
    </row>
    <row r="7605" spans="1:8" s="5" customFormat="1" x14ac:dyDescent="0.25">
      <c r="A7605"/>
      <c r="B7605" s="24"/>
      <c r="E7605"/>
      <c r="F7605"/>
      <c r="G7605"/>
      <c r="H7605"/>
    </row>
    <row r="7606" spans="1:8" s="5" customFormat="1" x14ac:dyDescent="0.25">
      <c r="A7606"/>
      <c r="B7606" s="24"/>
      <c r="E7606"/>
      <c r="F7606"/>
      <c r="G7606"/>
      <c r="H7606"/>
    </row>
    <row r="7607" spans="1:8" s="5" customFormat="1" x14ac:dyDescent="0.25">
      <c r="A7607"/>
      <c r="B7607" s="24"/>
      <c r="E7607"/>
      <c r="F7607"/>
      <c r="G7607"/>
      <c r="H7607"/>
    </row>
    <row r="7608" spans="1:8" s="5" customFormat="1" x14ac:dyDescent="0.25">
      <c r="A7608"/>
      <c r="B7608" s="24"/>
      <c r="E7608"/>
      <c r="F7608"/>
      <c r="G7608"/>
      <c r="H7608"/>
    </row>
    <row r="7609" spans="1:8" s="5" customFormat="1" x14ac:dyDescent="0.25">
      <c r="A7609"/>
      <c r="B7609" s="24"/>
      <c r="E7609"/>
      <c r="F7609"/>
      <c r="G7609"/>
      <c r="H7609"/>
    </row>
    <row r="7610" spans="1:8" s="5" customFormat="1" x14ac:dyDescent="0.25">
      <c r="A7610"/>
      <c r="B7610" s="24"/>
      <c r="E7610"/>
      <c r="F7610"/>
      <c r="G7610"/>
      <c r="H7610"/>
    </row>
    <row r="7611" spans="1:8" s="5" customFormat="1" x14ac:dyDescent="0.25">
      <c r="A7611"/>
      <c r="B7611" s="24"/>
      <c r="E7611"/>
      <c r="F7611"/>
      <c r="G7611"/>
      <c r="H7611"/>
    </row>
    <row r="7612" spans="1:8" s="5" customFormat="1" x14ac:dyDescent="0.25">
      <c r="A7612"/>
      <c r="B7612" s="24"/>
      <c r="E7612"/>
      <c r="F7612"/>
      <c r="G7612"/>
      <c r="H7612"/>
    </row>
    <row r="7613" spans="1:8" s="5" customFormat="1" x14ac:dyDescent="0.25">
      <c r="A7613"/>
      <c r="B7613" s="24"/>
      <c r="E7613"/>
      <c r="F7613"/>
      <c r="G7613"/>
      <c r="H7613"/>
    </row>
    <row r="7614" spans="1:8" s="5" customFormat="1" x14ac:dyDescent="0.25">
      <c r="A7614"/>
      <c r="B7614" s="24"/>
      <c r="E7614"/>
      <c r="F7614"/>
      <c r="G7614"/>
      <c r="H7614"/>
    </row>
    <row r="7615" spans="1:8" s="5" customFormat="1" x14ac:dyDescent="0.25">
      <c r="A7615"/>
      <c r="B7615" s="24"/>
      <c r="E7615"/>
      <c r="F7615"/>
      <c r="G7615"/>
      <c r="H7615"/>
    </row>
    <row r="7616" spans="1:8" s="5" customFormat="1" x14ac:dyDescent="0.25">
      <c r="A7616"/>
      <c r="B7616" s="24"/>
      <c r="E7616"/>
      <c r="F7616"/>
      <c r="G7616"/>
      <c r="H7616"/>
    </row>
    <row r="7617" spans="1:8" s="5" customFormat="1" x14ac:dyDescent="0.25">
      <c r="A7617"/>
      <c r="B7617" s="24"/>
      <c r="E7617"/>
      <c r="F7617"/>
      <c r="G7617"/>
      <c r="H7617"/>
    </row>
    <row r="7618" spans="1:8" s="5" customFormat="1" x14ac:dyDescent="0.25">
      <c r="A7618"/>
      <c r="B7618" s="24"/>
      <c r="E7618"/>
      <c r="F7618"/>
      <c r="G7618"/>
      <c r="H7618"/>
    </row>
    <row r="7619" spans="1:8" s="5" customFormat="1" x14ac:dyDescent="0.25">
      <c r="A7619"/>
      <c r="B7619" s="24"/>
      <c r="E7619"/>
      <c r="F7619"/>
      <c r="G7619"/>
      <c r="H7619"/>
    </row>
    <row r="7620" spans="1:8" s="5" customFormat="1" x14ac:dyDescent="0.25">
      <c r="A7620"/>
      <c r="B7620" s="24"/>
      <c r="E7620"/>
      <c r="F7620"/>
      <c r="G7620"/>
      <c r="H7620"/>
    </row>
    <row r="7621" spans="1:8" s="5" customFormat="1" x14ac:dyDescent="0.25">
      <c r="A7621"/>
      <c r="B7621" s="24"/>
      <c r="E7621"/>
      <c r="F7621"/>
      <c r="G7621"/>
      <c r="H7621"/>
    </row>
    <row r="7622" spans="1:8" s="5" customFormat="1" x14ac:dyDescent="0.25">
      <c r="A7622"/>
      <c r="B7622" s="24"/>
      <c r="E7622"/>
      <c r="F7622"/>
      <c r="G7622"/>
      <c r="H7622"/>
    </row>
    <row r="7623" spans="1:8" s="5" customFormat="1" x14ac:dyDescent="0.25">
      <c r="A7623"/>
      <c r="B7623" s="24"/>
      <c r="E7623"/>
      <c r="F7623"/>
      <c r="G7623"/>
      <c r="H7623"/>
    </row>
    <row r="7624" spans="1:8" s="5" customFormat="1" x14ac:dyDescent="0.25">
      <c r="A7624"/>
      <c r="B7624" s="24"/>
      <c r="E7624"/>
      <c r="F7624"/>
      <c r="G7624"/>
      <c r="H7624"/>
    </row>
    <row r="7625" spans="1:8" s="5" customFormat="1" x14ac:dyDescent="0.25">
      <c r="A7625"/>
      <c r="B7625" s="24"/>
      <c r="E7625"/>
      <c r="F7625"/>
      <c r="G7625"/>
      <c r="H7625"/>
    </row>
    <row r="7626" spans="1:8" s="5" customFormat="1" x14ac:dyDescent="0.25">
      <c r="A7626"/>
      <c r="B7626" s="24"/>
      <c r="E7626"/>
      <c r="F7626"/>
      <c r="G7626"/>
      <c r="H7626"/>
    </row>
    <row r="7627" spans="1:8" s="5" customFormat="1" x14ac:dyDescent="0.25">
      <c r="A7627"/>
      <c r="B7627" s="24"/>
      <c r="E7627"/>
      <c r="F7627"/>
      <c r="G7627"/>
      <c r="H7627"/>
    </row>
    <row r="7628" spans="1:8" s="5" customFormat="1" x14ac:dyDescent="0.25">
      <c r="A7628"/>
      <c r="B7628" s="24"/>
      <c r="E7628"/>
      <c r="F7628"/>
      <c r="G7628"/>
      <c r="H7628"/>
    </row>
    <row r="7629" spans="1:8" s="5" customFormat="1" x14ac:dyDescent="0.25">
      <c r="A7629"/>
      <c r="B7629" s="24"/>
      <c r="E7629"/>
      <c r="F7629"/>
      <c r="G7629"/>
      <c r="H7629"/>
    </row>
    <row r="7630" spans="1:8" s="5" customFormat="1" x14ac:dyDescent="0.25">
      <c r="A7630"/>
      <c r="B7630" s="24"/>
      <c r="E7630"/>
      <c r="F7630"/>
      <c r="G7630"/>
      <c r="H7630"/>
    </row>
    <row r="7631" spans="1:8" s="5" customFormat="1" x14ac:dyDescent="0.25">
      <c r="A7631"/>
      <c r="B7631" s="24"/>
      <c r="E7631"/>
      <c r="F7631"/>
      <c r="G7631"/>
      <c r="H7631"/>
    </row>
    <row r="7632" spans="1:8" s="5" customFormat="1" x14ac:dyDescent="0.25">
      <c r="A7632"/>
      <c r="B7632" s="24"/>
      <c r="E7632"/>
      <c r="F7632"/>
      <c r="G7632"/>
      <c r="H7632"/>
    </row>
    <row r="7633" spans="1:8" s="5" customFormat="1" x14ac:dyDescent="0.25">
      <c r="A7633"/>
      <c r="B7633" s="24"/>
      <c r="E7633"/>
      <c r="F7633"/>
      <c r="G7633"/>
      <c r="H7633"/>
    </row>
    <row r="7634" spans="1:8" s="5" customFormat="1" x14ac:dyDescent="0.25">
      <c r="A7634"/>
      <c r="B7634" s="24"/>
      <c r="E7634"/>
      <c r="F7634"/>
      <c r="G7634"/>
      <c r="H7634"/>
    </row>
    <row r="7635" spans="1:8" s="5" customFormat="1" x14ac:dyDescent="0.25">
      <c r="A7635"/>
      <c r="B7635" s="24"/>
      <c r="E7635"/>
      <c r="F7635"/>
      <c r="G7635"/>
      <c r="H7635"/>
    </row>
    <row r="7636" spans="1:8" s="5" customFormat="1" x14ac:dyDescent="0.25">
      <c r="A7636"/>
      <c r="B7636" s="24"/>
      <c r="E7636"/>
      <c r="F7636"/>
      <c r="G7636"/>
      <c r="H7636"/>
    </row>
    <row r="7637" spans="1:8" s="5" customFormat="1" x14ac:dyDescent="0.25">
      <c r="A7637"/>
      <c r="B7637" s="24"/>
      <c r="E7637"/>
      <c r="F7637"/>
      <c r="G7637"/>
      <c r="H7637"/>
    </row>
    <row r="7638" spans="1:8" s="5" customFormat="1" x14ac:dyDescent="0.25">
      <c r="A7638"/>
      <c r="B7638" s="24"/>
      <c r="E7638"/>
      <c r="F7638"/>
      <c r="G7638"/>
      <c r="H7638"/>
    </row>
    <row r="7639" spans="1:8" s="5" customFormat="1" x14ac:dyDescent="0.25">
      <c r="A7639"/>
      <c r="B7639" s="24"/>
      <c r="E7639"/>
      <c r="F7639"/>
      <c r="G7639"/>
      <c r="H7639"/>
    </row>
    <row r="7640" spans="1:8" s="5" customFormat="1" x14ac:dyDescent="0.25">
      <c r="A7640"/>
      <c r="B7640" s="24"/>
      <c r="E7640"/>
      <c r="F7640"/>
      <c r="G7640"/>
      <c r="H7640"/>
    </row>
    <row r="7641" spans="1:8" s="5" customFormat="1" x14ac:dyDescent="0.25">
      <c r="A7641"/>
      <c r="B7641" s="24"/>
      <c r="E7641"/>
      <c r="F7641"/>
      <c r="G7641"/>
      <c r="H7641"/>
    </row>
    <row r="7642" spans="1:8" s="5" customFormat="1" x14ac:dyDescent="0.25">
      <c r="A7642"/>
      <c r="B7642" s="24"/>
      <c r="E7642"/>
      <c r="F7642"/>
      <c r="G7642"/>
      <c r="H7642"/>
    </row>
    <row r="7643" spans="1:8" s="5" customFormat="1" x14ac:dyDescent="0.25">
      <c r="A7643"/>
      <c r="B7643" s="24"/>
      <c r="E7643"/>
      <c r="F7643"/>
      <c r="G7643"/>
      <c r="H7643"/>
    </row>
    <row r="7644" spans="1:8" s="5" customFormat="1" x14ac:dyDescent="0.25">
      <c r="A7644"/>
      <c r="B7644" s="24"/>
      <c r="E7644"/>
      <c r="F7644"/>
      <c r="G7644"/>
      <c r="H7644"/>
    </row>
    <row r="7645" spans="1:8" s="5" customFormat="1" x14ac:dyDescent="0.25">
      <c r="A7645"/>
      <c r="B7645" s="24"/>
      <c r="E7645"/>
      <c r="F7645"/>
      <c r="G7645"/>
      <c r="H7645"/>
    </row>
    <row r="7646" spans="1:8" s="5" customFormat="1" x14ac:dyDescent="0.25">
      <c r="A7646"/>
      <c r="B7646" s="24"/>
      <c r="E7646"/>
      <c r="F7646"/>
      <c r="G7646"/>
      <c r="H7646"/>
    </row>
    <row r="7647" spans="1:8" s="5" customFormat="1" x14ac:dyDescent="0.25">
      <c r="A7647"/>
      <c r="B7647" s="24"/>
      <c r="E7647"/>
      <c r="F7647"/>
      <c r="G7647"/>
      <c r="H7647"/>
    </row>
    <row r="7648" spans="1:8" s="5" customFormat="1" x14ac:dyDescent="0.25">
      <c r="A7648"/>
      <c r="B7648" s="24"/>
      <c r="E7648"/>
      <c r="F7648"/>
      <c r="G7648"/>
      <c r="H7648"/>
    </row>
    <row r="7649" spans="1:8" s="5" customFormat="1" x14ac:dyDescent="0.25">
      <c r="A7649"/>
      <c r="B7649" s="24"/>
      <c r="E7649"/>
      <c r="F7649"/>
      <c r="G7649"/>
      <c r="H7649"/>
    </row>
    <row r="7650" spans="1:8" s="5" customFormat="1" x14ac:dyDescent="0.25">
      <c r="A7650"/>
      <c r="B7650" s="24"/>
      <c r="E7650"/>
      <c r="F7650"/>
      <c r="G7650"/>
      <c r="H7650"/>
    </row>
    <row r="7651" spans="1:8" s="5" customFormat="1" x14ac:dyDescent="0.25">
      <c r="A7651"/>
      <c r="B7651" s="24"/>
      <c r="E7651"/>
      <c r="F7651"/>
      <c r="G7651"/>
      <c r="H7651"/>
    </row>
    <row r="7652" spans="1:8" s="5" customFormat="1" x14ac:dyDescent="0.25">
      <c r="A7652"/>
      <c r="B7652" s="24"/>
      <c r="E7652"/>
      <c r="F7652"/>
      <c r="G7652"/>
      <c r="H7652"/>
    </row>
    <row r="7653" spans="1:8" s="5" customFormat="1" x14ac:dyDescent="0.25">
      <c r="A7653"/>
      <c r="B7653" s="24"/>
      <c r="E7653"/>
      <c r="F7653"/>
      <c r="G7653"/>
      <c r="H7653"/>
    </row>
    <row r="7654" spans="1:8" s="5" customFormat="1" x14ac:dyDescent="0.25">
      <c r="A7654"/>
      <c r="B7654" s="24"/>
      <c r="E7654"/>
      <c r="F7654"/>
      <c r="G7654"/>
      <c r="H7654"/>
    </row>
    <row r="7655" spans="1:8" s="5" customFormat="1" x14ac:dyDescent="0.25">
      <c r="A7655"/>
      <c r="B7655" s="24"/>
      <c r="E7655"/>
      <c r="F7655"/>
      <c r="G7655"/>
      <c r="H7655"/>
    </row>
    <row r="7656" spans="1:8" s="5" customFormat="1" x14ac:dyDescent="0.25">
      <c r="A7656"/>
      <c r="B7656" s="24"/>
      <c r="E7656"/>
      <c r="F7656"/>
      <c r="G7656"/>
      <c r="H7656"/>
    </row>
    <row r="7657" spans="1:8" s="5" customFormat="1" x14ac:dyDescent="0.25">
      <c r="A7657"/>
      <c r="B7657" s="24"/>
      <c r="E7657"/>
      <c r="F7657"/>
      <c r="G7657"/>
      <c r="H7657"/>
    </row>
    <row r="7658" spans="1:8" s="5" customFormat="1" x14ac:dyDescent="0.25">
      <c r="A7658"/>
      <c r="B7658" s="24"/>
      <c r="E7658"/>
      <c r="F7658"/>
      <c r="G7658"/>
      <c r="H7658"/>
    </row>
    <row r="7659" spans="1:8" s="5" customFormat="1" x14ac:dyDescent="0.25">
      <c r="A7659"/>
      <c r="B7659" s="24"/>
      <c r="E7659"/>
      <c r="F7659"/>
      <c r="G7659"/>
      <c r="H7659"/>
    </row>
    <row r="7660" spans="1:8" s="5" customFormat="1" x14ac:dyDescent="0.25">
      <c r="A7660"/>
      <c r="B7660" s="24"/>
      <c r="E7660"/>
      <c r="F7660"/>
      <c r="G7660"/>
      <c r="H7660"/>
    </row>
    <row r="7661" spans="1:8" s="5" customFormat="1" x14ac:dyDescent="0.25">
      <c r="A7661"/>
      <c r="B7661" s="24"/>
      <c r="E7661"/>
      <c r="F7661"/>
      <c r="G7661"/>
      <c r="H7661"/>
    </row>
    <row r="7662" spans="1:8" s="5" customFormat="1" x14ac:dyDescent="0.25">
      <c r="A7662"/>
      <c r="B7662" s="24"/>
      <c r="E7662"/>
      <c r="F7662"/>
      <c r="G7662"/>
      <c r="H7662"/>
    </row>
    <row r="7663" spans="1:8" s="5" customFormat="1" x14ac:dyDescent="0.25">
      <c r="A7663"/>
      <c r="B7663" s="24"/>
      <c r="E7663"/>
      <c r="F7663"/>
      <c r="G7663"/>
      <c r="H7663"/>
    </row>
    <row r="7664" spans="1:8" s="5" customFormat="1" x14ac:dyDescent="0.25">
      <c r="A7664"/>
      <c r="B7664" s="24"/>
      <c r="E7664"/>
      <c r="F7664"/>
      <c r="G7664"/>
      <c r="H7664"/>
    </row>
    <row r="7665" spans="1:8" s="5" customFormat="1" x14ac:dyDescent="0.25">
      <c r="A7665"/>
      <c r="B7665" s="24"/>
      <c r="E7665"/>
      <c r="F7665"/>
      <c r="G7665"/>
      <c r="H7665"/>
    </row>
    <row r="7666" spans="1:8" s="5" customFormat="1" x14ac:dyDescent="0.25">
      <c r="A7666"/>
      <c r="B7666" s="24"/>
      <c r="E7666"/>
      <c r="F7666"/>
      <c r="G7666"/>
      <c r="H7666"/>
    </row>
    <row r="7667" spans="1:8" s="5" customFormat="1" x14ac:dyDescent="0.25">
      <c r="A7667"/>
      <c r="B7667" s="24"/>
      <c r="E7667"/>
      <c r="F7667"/>
      <c r="G7667"/>
      <c r="H7667"/>
    </row>
    <row r="7668" spans="1:8" s="5" customFormat="1" x14ac:dyDescent="0.25">
      <c r="A7668"/>
      <c r="B7668" s="24"/>
      <c r="E7668"/>
      <c r="F7668"/>
      <c r="G7668"/>
      <c r="H7668"/>
    </row>
    <row r="7669" spans="1:8" s="5" customFormat="1" x14ac:dyDescent="0.25">
      <c r="A7669"/>
      <c r="B7669" s="24"/>
      <c r="E7669"/>
      <c r="F7669"/>
      <c r="G7669"/>
      <c r="H7669"/>
    </row>
    <row r="7670" spans="1:8" s="5" customFormat="1" x14ac:dyDescent="0.25">
      <c r="A7670"/>
      <c r="B7670" s="24"/>
      <c r="E7670"/>
      <c r="F7670"/>
      <c r="G7670"/>
      <c r="H7670"/>
    </row>
    <row r="7671" spans="1:8" s="5" customFormat="1" x14ac:dyDescent="0.25">
      <c r="A7671"/>
      <c r="B7671" s="24"/>
      <c r="E7671"/>
      <c r="F7671"/>
      <c r="G7671"/>
      <c r="H7671"/>
    </row>
    <row r="7672" spans="1:8" s="5" customFormat="1" x14ac:dyDescent="0.25">
      <c r="A7672"/>
      <c r="B7672" s="24"/>
      <c r="E7672"/>
      <c r="F7672"/>
      <c r="G7672"/>
      <c r="H7672"/>
    </row>
    <row r="7673" spans="1:8" s="5" customFormat="1" x14ac:dyDescent="0.25">
      <c r="A7673"/>
      <c r="B7673" s="24"/>
      <c r="E7673"/>
      <c r="F7673"/>
      <c r="G7673"/>
      <c r="H7673"/>
    </row>
    <row r="7674" spans="1:8" s="5" customFormat="1" x14ac:dyDescent="0.25">
      <c r="A7674"/>
      <c r="B7674" s="24"/>
      <c r="E7674"/>
      <c r="F7674"/>
      <c r="G7674"/>
      <c r="H7674"/>
    </row>
    <row r="7675" spans="1:8" s="5" customFormat="1" x14ac:dyDescent="0.25">
      <c r="A7675"/>
      <c r="B7675" s="24"/>
      <c r="E7675"/>
      <c r="F7675"/>
      <c r="G7675"/>
      <c r="H7675"/>
    </row>
    <row r="7676" spans="1:8" s="5" customFormat="1" x14ac:dyDescent="0.25">
      <c r="A7676"/>
      <c r="B7676" s="24"/>
      <c r="E7676"/>
      <c r="F7676"/>
      <c r="G7676"/>
      <c r="H7676"/>
    </row>
    <row r="7677" spans="1:8" s="5" customFormat="1" x14ac:dyDescent="0.25">
      <c r="A7677"/>
      <c r="B7677" s="24"/>
      <c r="E7677"/>
      <c r="F7677"/>
      <c r="G7677"/>
      <c r="H7677"/>
    </row>
    <row r="7678" spans="1:8" s="5" customFormat="1" x14ac:dyDescent="0.25">
      <c r="A7678"/>
      <c r="B7678" s="24"/>
      <c r="E7678"/>
      <c r="F7678"/>
      <c r="G7678"/>
      <c r="H7678"/>
    </row>
    <row r="7679" spans="1:8" s="5" customFormat="1" x14ac:dyDescent="0.25">
      <c r="A7679"/>
      <c r="B7679" s="24"/>
      <c r="E7679"/>
      <c r="F7679"/>
      <c r="G7679"/>
      <c r="H7679"/>
    </row>
    <row r="7680" spans="1:8" s="5" customFormat="1" x14ac:dyDescent="0.25">
      <c r="A7680"/>
      <c r="B7680" s="24"/>
      <c r="E7680"/>
      <c r="F7680"/>
      <c r="G7680"/>
      <c r="H7680"/>
    </row>
    <row r="7681" spans="1:8" s="5" customFormat="1" x14ac:dyDescent="0.25">
      <c r="A7681"/>
      <c r="B7681" s="24"/>
      <c r="E7681"/>
      <c r="F7681"/>
      <c r="G7681"/>
      <c r="H7681"/>
    </row>
    <row r="7682" spans="1:8" s="5" customFormat="1" x14ac:dyDescent="0.25">
      <c r="A7682"/>
      <c r="B7682" s="24"/>
      <c r="E7682"/>
      <c r="F7682"/>
      <c r="G7682"/>
      <c r="H7682"/>
    </row>
    <row r="7683" spans="1:8" s="5" customFormat="1" x14ac:dyDescent="0.25">
      <c r="A7683"/>
      <c r="B7683" s="24"/>
      <c r="E7683"/>
      <c r="F7683"/>
      <c r="G7683"/>
      <c r="H7683"/>
    </row>
    <row r="7684" spans="1:8" s="5" customFormat="1" x14ac:dyDescent="0.25">
      <c r="A7684"/>
      <c r="B7684" s="24"/>
      <c r="E7684"/>
      <c r="F7684"/>
      <c r="G7684"/>
      <c r="H7684"/>
    </row>
    <row r="7685" spans="1:8" s="5" customFormat="1" x14ac:dyDescent="0.25">
      <c r="A7685"/>
      <c r="B7685" s="24"/>
      <c r="E7685"/>
      <c r="F7685"/>
      <c r="G7685"/>
      <c r="H7685"/>
    </row>
    <row r="7686" spans="1:8" s="5" customFormat="1" x14ac:dyDescent="0.25">
      <c r="A7686"/>
      <c r="B7686" s="24"/>
      <c r="E7686"/>
      <c r="F7686"/>
      <c r="G7686"/>
      <c r="H7686"/>
    </row>
    <row r="7687" spans="1:8" s="5" customFormat="1" x14ac:dyDescent="0.25">
      <c r="A7687"/>
      <c r="B7687" s="24"/>
      <c r="E7687"/>
      <c r="F7687"/>
      <c r="G7687"/>
      <c r="H7687"/>
    </row>
    <row r="7688" spans="1:8" s="5" customFormat="1" x14ac:dyDescent="0.25">
      <c r="A7688"/>
      <c r="B7688" s="24"/>
      <c r="E7688"/>
      <c r="F7688"/>
      <c r="G7688"/>
      <c r="H7688"/>
    </row>
    <row r="7689" spans="1:8" s="5" customFormat="1" x14ac:dyDescent="0.25">
      <c r="A7689"/>
      <c r="B7689" s="24"/>
      <c r="E7689"/>
      <c r="F7689"/>
      <c r="G7689"/>
      <c r="H7689"/>
    </row>
    <row r="7690" spans="1:8" s="5" customFormat="1" x14ac:dyDescent="0.25">
      <c r="A7690"/>
      <c r="B7690" s="24"/>
      <c r="E7690"/>
      <c r="F7690"/>
      <c r="G7690"/>
      <c r="H7690"/>
    </row>
    <row r="7691" spans="1:8" s="5" customFormat="1" x14ac:dyDescent="0.25">
      <c r="A7691"/>
      <c r="B7691" s="24"/>
      <c r="E7691"/>
      <c r="F7691"/>
      <c r="G7691"/>
      <c r="H7691"/>
    </row>
    <row r="7692" spans="1:8" s="5" customFormat="1" x14ac:dyDescent="0.25">
      <c r="A7692"/>
      <c r="B7692" s="24"/>
      <c r="E7692"/>
      <c r="F7692"/>
      <c r="G7692"/>
      <c r="H7692"/>
    </row>
    <row r="7693" spans="1:8" s="5" customFormat="1" x14ac:dyDescent="0.25">
      <c r="A7693"/>
      <c r="B7693" s="24"/>
      <c r="E7693"/>
      <c r="F7693"/>
      <c r="G7693"/>
      <c r="H7693"/>
    </row>
    <row r="7694" spans="1:8" s="5" customFormat="1" x14ac:dyDescent="0.25">
      <c r="A7694"/>
      <c r="B7694" s="24"/>
      <c r="E7694"/>
      <c r="F7694"/>
      <c r="G7694"/>
      <c r="H7694"/>
    </row>
    <row r="7695" spans="1:8" s="5" customFormat="1" x14ac:dyDescent="0.25">
      <c r="A7695"/>
      <c r="B7695" s="24"/>
      <c r="E7695"/>
      <c r="F7695"/>
      <c r="G7695"/>
      <c r="H7695"/>
    </row>
    <row r="7696" spans="1:8" s="5" customFormat="1" x14ac:dyDescent="0.25">
      <c r="A7696"/>
      <c r="B7696" s="24"/>
      <c r="E7696"/>
      <c r="F7696"/>
      <c r="G7696"/>
      <c r="H7696"/>
    </row>
    <row r="7697" spans="1:8" s="5" customFormat="1" x14ac:dyDescent="0.25">
      <c r="A7697"/>
      <c r="B7697" s="24"/>
      <c r="E7697"/>
      <c r="F7697"/>
      <c r="G7697"/>
      <c r="H7697"/>
    </row>
    <row r="7698" spans="1:8" s="5" customFormat="1" x14ac:dyDescent="0.25">
      <c r="A7698"/>
      <c r="B7698" s="24"/>
      <c r="E7698"/>
      <c r="F7698"/>
      <c r="G7698"/>
      <c r="H7698"/>
    </row>
    <row r="7699" spans="1:8" s="5" customFormat="1" x14ac:dyDescent="0.25">
      <c r="A7699"/>
      <c r="B7699" s="24"/>
      <c r="E7699"/>
      <c r="F7699"/>
      <c r="G7699"/>
      <c r="H7699"/>
    </row>
    <row r="7700" spans="1:8" s="5" customFormat="1" x14ac:dyDescent="0.25">
      <c r="A7700"/>
      <c r="B7700" s="24"/>
      <c r="E7700"/>
      <c r="F7700"/>
      <c r="G7700"/>
      <c r="H7700"/>
    </row>
    <row r="7701" spans="1:8" s="5" customFormat="1" x14ac:dyDescent="0.25">
      <c r="A7701"/>
      <c r="B7701" s="24"/>
      <c r="E7701"/>
      <c r="F7701"/>
      <c r="G7701"/>
      <c r="H7701"/>
    </row>
    <row r="7702" spans="1:8" s="5" customFormat="1" x14ac:dyDescent="0.25">
      <c r="A7702"/>
      <c r="B7702" s="24"/>
      <c r="E7702"/>
      <c r="F7702"/>
      <c r="G7702"/>
      <c r="H7702"/>
    </row>
    <row r="7703" spans="1:8" s="5" customFormat="1" x14ac:dyDescent="0.25">
      <c r="A7703"/>
      <c r="B7703" s="24"/>
      <c r="E7703"/>
      <c r="F7703"/>
      <c r="G7703"/>
      <c r="H7703"/>
    </row>
    <row r="7704" spans="1:8" s="5" customFormat="1" x14ac:dyDescent="0.25">
      <c r="A7704"/>
      <c r="B7704" s="24"/>
      <c r="E7704"/>
      <c r="F7704"/>
      <c r="G7704"/>
      <c r="H7704"/>
    </row>
    <row r="7705" spans="1:8" s="5" customFormat="1" x14ac:dyDescent="0.25">
      <c r="A7705"/>
      <c r="B7705" s="24"/>
      <c r="E7705"/>
      <c r="F7705"/>
      <c r="G7705"/>
      <c r="H7705"/>
    </row>
    <row r="7706" spans="1:8" s="5" customFormat="1" x14ac:dyDescent="0.25">
      <c r="A7706"/>
      <c r="B7706" s="24"/>
      <c r="E7706"/>
      <c r="F7706"/>
      <c r="G7706"/>
      <c r="H7706"/>
    </row>
    <row r="7707" spans="1:8" s="5" customFormat="1" x14ac:dyDescent="0.25">
      <c r="A7707"/>
      <c r="B7707" s="24"/>
      <c r="E7707"/>
      <c r="F7707"/>
      <c r="G7707"/>
      <c r="H7707"/>
    </row>
    <row r="7708" spans="1:8" s="5" customFormat="1" x14ac:dyDescent="0.25">
      <c r="A7708"/>
      <c r="B7708" s="24"/>
      <c r="E7708"/>
      <c r="F7708"/>
      <c r="G7708"/>
      <c r="H7708"/>
    </row>
    <row r="7709" spans="1:8" s="5" customFormat="1" x14ac:dyDescent="0.25">
      <c r="A7709"/>
      <c r="B7709" s="24"/>
      <c r="E7709"/>
      <c r="F7709"/>
      <c r="G7709"/>
      <c r="H7709"/>
    </row>
    <row r="7710" spans="1:8" s="5" customFormat="1" x14ac:dyDescent="0.25">
      <c r="A7710"/>
      <c r="B7710" s="24"/>
      <c r="E7710"/>
      <c r="F7710"/>
      <c r="G7710"/>
      <c r="H7710"/>
    </row>
    <row r="7711" spans="1:8" s="5" customFormat="1" x14ac:dyDescent="0.25">
      <c r="A7711"/>
      <c r="B7711" s="24"/>
      <c r="E7711"/>
      <c r="F7711"/>
      <c r="G7711"/>
      <c r="H7711"/>
    </row>
    <row r="7712" spans="1:8" s="5" customFormat="1" x14ac:dyDescent="0.25">
      <c r="A7712"/>
      <c r="B7712" s="24"/>
      <c r="E7712"/>
      <c r="F7712"/>
      <c r="G7712"/>
      <c r="H7712"/>
    </row>
    <row r="7713" spans="1:8" s="5" customFormat="1" x14ac:dyDescent="0.25">
      <c r="A7713"/>
      <c r="B7713" s="24"/>
      <c r="E7713"/>
      <c r="F7713"/>
      <c r="G7713"/>
      <c r="H7713"/>
    </row>
    <row r="7714" spans="1:8" s="5" customFormat="1" x14ac:dyDescent="0.25">
      <c r="A7714"/>
      <c r="B7714" s="24"/>
      <c r="E7714"/>
      <c r="F7714"/>
      <c r="G7714"/>
      <c r="H7714"/>
    </row>
    <row r="7715" spans="1:8" s="5" customFormat="1" x14ac:dyDescent="0.25">
      <c r="A7715"/>
      <c r="B7715" s="24"/>
      <c r="E7715"/>
      <c r="F7715"/>
      <c r="G7715"/>
      <c r="H7715"/>
    </row>
    <row r="7716" spans="1:8" s="5" customFormat="1" x14ac:dyDescent="0.25">
      <c r="A7716"/>
      <c r="B7716" s="24"/>
      <c r="E7716"/>
      <c r="F7716"/>
      <c r="G7716"/>
      <c r="H7716"/>
    </row>
    <row r="7717" spans="1:8" s="5" customFormat="1" x14ac:dyDescent="0.25">
      <c r="A7717"/>
      <c r="B7717" s="24"/>
      <c r="E7717"/>
      <c r="F7717"/>
      <c r="G7717"/>
      <c r="H7717"/>
    </row>
    <row r="7718" spans="1:8" s="5" customFormat="1" x14ac:dyDescent="0.25">
      <c r="A7718"/>
      <c r="B7718" s="24"/>
      <c r="E7718"/>
      <c r="F7718"/>
      <c r="G7718"/>
      <c r="H7718"/>
    </row>
    <row r="7719" spans="1:8" s="5" customFormat="1" x14ac:dyDescent="0.25">
      <c r="A7719"/>
      <c r="B7719" s="24"/>
      <c r="E7719"/>
      <c r="F7719"/>
      <c r="G7719"/>
      <c r="H7719"/>
    </row>
    <row r="7720" spans="1:8" s="5" customFormat="1" x14ac:dyDescent="0.25">
      <c r="A7720"/>
      <c r="B7720" s="24"/>
      <c r="E7720"/>
      <c r="F7720"/>
      <c r="G7720"/>
      <c r="H7720"/>
    </row>
    <row r="7721" spans="1:8" s="5" customFormat="1" x14ac:dyDescent="0.25">
      <c r="A7721"/>
      <c r="B7721" s="24"/>
      <c r="E7721"/>
      <c r="F7721"/>
      <c r="G7721"/>
      <c r="H7721"/>
    </row>
    <row r="7722" spans="1:8" s="5" customFormat="1" x14ac:dyDescent="0.25">
      <c r="A7722"/>
      <c r="B7722" s="24"/>
      <c r="E7722"/>
      <c r="F7722"/>
      <c r="G7722"/>
      <c r="H7722"/>
    </row>
    <row r="7723" spans="1:8" s="5" customFormat="1" x14ac:dyDescent="0.25">
      <c r="A7723"/>
      <c r="B7723" s="24"/>
      <c r="E7723"/>
      <c r="F7723"/>
      <c r="G7723"/>
      <c r="H7723"/>
    </row>
    <row r="7724" spans="1:8" s="5" customFormat="1" x14ac:dyDescent="0.25">
      <c r="A7724"/>
      <c r="B7724" s="24"/>
      <c r="E7724"/>
      <c r="F7724"/>
      <c r="G7724"/>
      <c r="H7724"/>
    </row>
    <row r="7725" spans="1:8" s="5" customFormat="1" x14ac:dyDescent="0.25">
      <c r="A7725"/>
      <c r="B7725" s="24"/>
      <c r="E7725"/>
      <c r="F7725"/>
      <c r="G7725"/>
      <c r="H7725"/>
    </row>
    <row r="7726" spans="1:8" s="5" customFormat="1" x14ac:dyDescent="0.25">
      <c r="A7726"/>
      <c r="B7726" s="24"/>
      <c r="E7726"/>
      <c r="F7726"/>
      <c r="G7726"/>
      <c r="H7726"/>
    </row>
    <row r="7727" spans="1:8" s="5" customFormat="1" x14ac:dyDescent="0.25">
      <c r="A7727"/>
      <c r="B7727" s="24"/>
      <c r="E7727"/>
      <c r="F7727"/>
      <c r="G7727"/>
      <c r="H7727"/>
    </row>
    <row r="7728" spans="1:8" s="5" customFormat="1" x14ac:dyDescent="0.25">
      <c r="A7728"/>
      <c r="B7728" s="24"/>
      <c r="E7728"/>
      <c r="F7728"/>
      <c r="G7728"/>
      <c r="H7728"/>
    </row>
    <row r="7729" spans="1:8" s="5" customFormat="1" x14ac:dyDescent="0.25">
      <c r="A7729"/>
      <c r="B7729" s="24"/>
      <c r="E7729"/>
      <c r="F7729"/>
      <c r="G7729"/>
      <c r="H7729"/>
    </row>
    <row r="7730" spans="1:8" s="5" customFormat="1" x14ac:dyDescent="0.25">
      <c r="A7730"/>
      <c r="B7730" s="24"/>
      <c r="E7730"/>
      <c r="F7730"/>
      <c r="G7730"/>
      <c r="H7730"/>
    </row>
    <row r="7731" spans="1:8" s="5" customFormat="1" x14ac:dyDescent="0.25">
      <c r="A7731"/>
      <c r="B7731" s="24"/>
      <c r="E7731"/>
      <c r="F7731"/>
      <c r="G7731"/>
      <c r="H7731"/>
    </row>
    <row r="7732" spans="1:8" s="5" customFormat="1" x14ac:dyDescent="0.25">
      <c r="A7732"/>
      <c r="B7732" s="24"/>
      <c r="E7732"/>
      <c r="F7732"/>
      <c r="G7732"/>
      <c r="H7732"/>
    </row>
    <row r="7733" spans="1:8" s="5" customFormat="1" x14ac:dyDescent="0.25">
      <c r="A7733"/>
      <c r="B7733" s="24"/>
      <c r="E7733"/>
      <c r="F7733"/>
      <c r="G7733"/>
      <c r="H7733"/>
    </row>
    <row r="7734" spans="1:8" s="5" customFormat="1" x14ac:dyDescent="0.25">
      <c r="A7734"/>
      <c r="B7734" s="24"/>
      <c r="E7734"/>
      <c r="F7734"/>
      <c r="G7734"/>
      <c r="H7734"/>
    </row>
    <row r="7735" spans="1:8" s="5" customFormat="1" x14ac:dyDescent="0.25">
      <c r="A7735"/>
      <c r="B7735" s="24"/>
      <c r="E7735"/>
      <c r="F7735"/>
      <c r="G7735"/>
      <c r="H7735"/>
    </row>
    <row r="7736" spans="1:8" s="5" customFormat="1" x14ac:dyDescent="0.25">
      <c r="A7736"/>
      <c r="B7736" s="24"/>
      <c r="E7736"/>
      <c r="F7736"/>
      <c r="G7736"/>
      <c r="H7736"/>
    </row>
    <row r="7737" spans="1:8" s="5" customFormat="1" x14ac:dyDescent="0.25">
      <c r="A7737"/>
      <c r="B7737" s="24"/>
      <c r="E7737"/>
      <c r="F7737"/>
      <c r="G7737"/>
      <c r="H7737"/>
    </row>
    <row r="7738" spans="1:8" s="5" customFormat="1" x14ac:dyDescent="0.25">
      <c r="A7738"/>
      <c r="B7738" s="24"/>
      <c r="E7738"/>
      <c r="F7738"/>
      <c r="G7738"/>
      <c r="H7738"/>
    </row>
    <row r="7739" spans="1:8" s="5" customFormat="1" x14ac:dyDescent="0.25">
      <c r="A7739"/>
      <c r="B7739" s="24"/>
      <c r="E7739"/>
      <c r="F7739"/>
      <c r="G7739"/>
      <c r="H7739"/>
    </row>
    <row r="7740" spans="1:8" s="5" customFormat="1" x14ac:dyDescent="0.25">
      <c r="A7740"/>
      <c r="B7740" s="24"/>
      <c r="E7740"/>
      <c r="F7740"/>
      <c r="G7740"/>
      <c r="H7740"/>
    </row>
    <row r="7741" spans="1:8" s="5" customFormat="1" x14ac:dyDescent="0.25">
      <c r="A7741"/>
      <c r="B7741" s="24"/>
      <c r="E7741"/>
      <c r="F7741"/>
      <c r="G7741"/>
      <c r="H7741"/>
    </row>
    <row r="7742" spans="1:8" s="5" customFormat="1" x14ac:dyDescent="0.25">
      <c r="A7742"/>
      <c r="B7742" s="24"/>
      <c r="E7742"/>
      <c r="F7742"/>
      <c r="G7742"/>
      <c r="H7742"/>
    </row>
    <row r="7743" spans="1:8" s="5" customFormat="1" x14ac:dyDescent="0.25">
      <c r="A7743"/>
      <c r="B7743" s="24"/>
      <c r="E7743"/>
      <c r="F7743"/>
      <c r="G7743"/>
      <c r="H7743"/>
    </row>
    <row r="7744" spans="1:8" s="5" customFormat="1" x14ac:dyDescent="0.25">
      <c r="A7744"/>
      <c r="B7744" s="24"/>
      <c r="E7744"/>
      <c r="F7744"/>
      <c r="G7744"/>
      <c r="H7744"/>
    </row>
    <row r="7745" spans="1:8" s="5" customFormat="1" x14ac:dyDescent="0.25">
      <c r="A7745"/>
      <c r="B7745" s="24"/>
      <c r="E7745"/>
      <c r="F7745"/>
      <c r="G7745"/>
      <c r="H7745"/>
    </row>
    <row r="7746" spans="1:8" s="5" customFormat="1" x14ac:dyDescent="0.25">
      <c r="A7746"/>
      <c r="B7746" s="24"/>
      <c r="E7746"/>
      <c r="F7746"/>
      <c r="G7746"/>
      <c r="H7746"/>
    </row>
    <row r="7747" spans="1:8" s="5" customFormat="1" x14ac:dyDescent="0.25">
      <c r="A7747"/>
      <c r="B7747" s="24"/>
      <c r="E7747"/>
      <c r="F7747"/>
      <c r="G7747"/>
      <c r="H7747"/>
    </row>
    <row r="7748" spans="1:8" s="5" customFormat="1" x14ac:dyDescent="0.25">
      <c r="A7748"/>
      <c r="B7748" s="24"/>
      <c r="E7748"/>
      <c r="F7748"/>
      <c r="G7748"/>
      <c r="H7748"/>
    </row>
    <row r="7749" spans="1:8" s="5" customFormat="1" x14ac:dyDescent="0.25">
      <c r="A7749"/>
      <c r="B7749" s="24"/>
      <c r="E7749"/>
      <c r="F7749"/>
      <c r="G7749"/>
      <c r="H7749"/>
    </row>
    <row r="7750" spans="1:8" s="5" customFormat="1" x14ac:dyDescent="0.25">
      <c r="A7750"/>
      <c r="B7750" s="24"/>
      <c r="E7750"/>
      <c r="F7750"/>
      <c r="G7750"/>
      <c r="H7750"/>
    </row>
    <row r="7751" spans="1:8" s="5" customFormat="1" x14ac:dyDescent="0.25">
      <c r="A7751"/>
      <c r="B7751" s="24"/>
      <c r="E7751"/>
      <c r="F7751"/>
      <c r="G7751"/>
      <c r="H7751"/>
    </row>
    <row r="7752" spans="1:8" s="5" customFormat="1" x14ac:dyDescent="0.25">
      <c r="A7752"/>
      <c r="B7752" s="24"/>
      <c r="E7752"/>
      <c r="F7752"/>
      <c r="G7752"/>
      <c r="H7752"/>
    </row>
    <row r="7753" spans="1:8" s="5" customFormat="1" x14ac:dyDescent="0.25">
      <c r="A7753"/>
      <c r="B7753" s="24"/>
      <c r="E7753"/>
      <c r="F7753"/>
      <c r="G7753"/>
      <c r="H7753"/>
    </row>
    <row r="7754" spans="1:8" s="5" customFormat="1" x14ac:dyDescent="0.25">
      <c r="A7754"/>
      <c r="B7754" s="24"/>
      <c r="E7754"/>
      <c r="F7754"/>
      <c r="G7754"/>
      <c r="H7754"/>
    </row>
    <row r="7755" spans="1:8" s="5" customFormat="1" x14ac:dyDescent="0.25">
      <c r="A7755"/>
      <c r="B7755" s="24"/>
      <c r="E7755"/>
      <c r="F7755"/>
      <c r="G7755"/>
      <c r="H7755"/>
    </row>
    <row r="7756" spans="1:8" s="5" customFormat="1" x14ac:dyDescent="0.25">
      <c r="A7756"/>
      <c r="B7756" s="24"/>
      <c r="E7756"/>
      <c r="F7756"/>
      <c r="G7756"/>
      <c r="H7756"/>
    </row>
    <row r="7757" spans="1:8" s="5" customFormat="1" x14ac:dyDescent="0.25">
      <c r="A7757"/>
      <c r="B7757" s="24"/>
      <c r="E7757"/>
      <c r="F7757"/>
      <c r="G7757"/>
      <c r="H7757"/>
    </row>
    <row r="7758" spans="1:8" s="5" customFormat="1" x14ac:dyDescent="0.25">
      <c r="A7758"/>
      <c r="B7758" s="24"/>
      <c r="E7758"/>
      <c r="F7758"/>
      <c r="G7758"/>
      <c r="H7758"/>
    </row>
    <row r="7759" spans="1:8" s="5" customFormat="1" x14ac:dyDescent="0.25">
      <c r="A7759"/>
      <c r="B7759" s="24"/>
      <c r="E7759"/>
      <c r="F7759"/>
      <c r="G7759"/>
      <c r="H7759"/>
    </row>
    <row r="7760" spans="1:8" s="5" customFormat="1" x14ac:dyDescent="0.25">
      <c r="A7760"/>
      <c r="B7760" s="24"/>
      <c r="E7760"/>
      <c r="F7760"/>
      <c r="G7760"/>
      <c r="H7760"/>
    </row>
    <row r="7761" spans="1:8" s="5" customFormat="1" x14ac:dyDescent="0.25">
      <c r="A7761"/>
      <c r="B7761" s="24"/>
      <c r="E7761"/>
      <c r="F7761"/>
      <c r="G7761"/>
      <c r="H7761"/>
    </row>
    <row r="7762" spans="1:8" s="5" customFormat="1" x14ac:dyDescent="0.25">
      <c r="A7762"/>
      <c r="B7762" s="24"/>
      <c r="E7762"/>
      <c r="F7762"/>
      <c r="G7762"/>
      <c r="H7762"/>
    </row>
    <row r="7763" spans="1:8" s="5" customFormat="1" x14ac:dyDescent="0.25">
      <c r="A7763"/>
      <c r="B7763" s="24"/>
      <c r="E7763"/>
      <c r="F7763"/>
      <c r="G7763"/>
      <c r="H7763"/>
    </row>
    <row r="7764" spans="1:8" s="5" customFormat="1" x14ac:dyDescent="0.25">
      <c r="A7764"/>
      <c r="B7764" s="24"/>
      <c r="E7764"/>
      <c r="F7764"/>
      <c r="G7764"/>
      <c r="H7764"/>
    </row>
    <row r="7765" spans="1:8" s="5" customFormat="1" x14ac:dyDescent="0.25">
      <c r="A7765"/>
      <c r="B7765" s="24"/>
      <c r="E7765"/>
      <c r="F7765"/>
      <c r="G7765"/>
      <c r="H7765"/>
    </row>
    <row r="7766" spans="1:8" s="5" customFormat="1" x14ac:dyDescent="0.25">
      <c r="A7766"/>
      <c r="B7766" s="24"/>
      <c r="E7766"/>
      <c r="F7766"/>
      <c r="G7766"/>
      <c r="H7766"/>
    </row>
    <row r="7767" spans="1:8" s="5" customFormat="1" x14ac:dyDescent="0.25">
      <c r="A7767"/>
      <c r="B7767" s="24"/>
      <c r="E7767"/>
      <c r="F7767"/>
      <c r="G7767"/>
      <c r="H7767"/>
    </row>
    <row r="7768" spans="1:8" s="5" customFormat="1" x14ac:dyDescent="0.25">
      <c r="A7768"/>
      <c r="B7768" s="24"/>
      <c r="E7768"/>
      <c r="F7768"/>
      <c r="G7768"/>
      <c r="H7768"/>
    </row>
    <row r="7769" spans="1:8" s="5" customFormat="1" x14ac:dyDescent="0.25">
      <c r="A7769"/>
      <c r="B7769" s="24"/>
      <c r="E7769"/>
      <c r="F7769"/>
      <c r="G7769"/>
      <c r="H7769"/>
    </row>
    <row r="7770" spans="1:8" s="5" customFormat="1" x14ac:dyDescent="0.25">
      <c r="A7770"/>
      <c r="B7770" s="24"/>
      <c r="E7770"/>
      <c r="F7770"/>
      <c r="G7770"/>
      <c r="H7770"/>
    </row>
    <row r="7771" spans="1:8" s="5" customFormat="1" x14ac:dyDescent="0.25">
      <c r="A7771"/>
      <c r="B7771" s="24"/>
      <c r="E7771"/>
      <c r="F7771"/>
      <c r="G7771"/>
      <c r="H7771"/>
    </row>
    <row r="7772" spans="1:8" s="5" customFormat="1" x14ac:dyDescent="0.25">
      <c r="A7772"/>
      <c r="B7772" s="24"/>
      <c r="E7772"/>
      <c r="F7772"/>
      <c r="G7772"/>
      <c r="H7772"/>
    </row>
    <row r="7773" spans="1:8" s="5" customFormat="1" x14ac:dyDescent="0.25">
      <c r="A7773"/>
      <c r="B7773" s="24"/>
      <c r="E7773"/>
      <c r="F7773"/>
      <c r="G7773"/>
      <c r="H7773"/>
    </row>
    <row r="7774" spans="1:8" s="5" customFormat="1" x14ac:dyDescent="0.25">
      <c r="A7774"/>
      <c r="B7774" s="24"/>
      <c r="E7774"/>
      <c r="F7774"/>
      <c r="G7774"/>
      <c r="H7774"/>
    </row>
    <row r="7775" spans="1:8" s="5" customFormat="1" x14ac:dyDescent="0.25">
      <c r="A7775"/>
      <c r="B7775" s="24"/>
      <c r="E7775"/>
      <c r="F7775"/>
      <c r="G7775"/>
      <c r="H7775"/>
    </row>
    <row r="7776" spans="1:8" s="5" customFormat="1" x14ac:dyDescent="0.25">
      <c r="A7776"/>
      <c r="B7776" s="24"/>
      <c r="E7776"/>
      <c r="F7776"/>
      <c r="G7776"/>
      <c r="H7776"/>
    </row>
    <row r="7777" spans="1:8" s="5" customFormat="1" x14ac:dyDescent="0.25">
      <c r="A7777"/>
      <c r="B7777" s="24"/>
      <c r="E7777"/>
      <c r="F7777"/>
      <c r="G7777"/>
      <c r="H7777"/>
    </row>
    <row r="7778" spans="1:8" s="5" customFormat="1" x14ac:dyDescent="0.25">
      <c r="A7778"/>
      <c r="B7778" s="24"/>
      <c r="E7778"/>
      <c r="F7778"/>
      <c r="G7778"/>
      <c r="H7778"/>
    </row>
    <row r="7779" spans="1:8" s="5" customFormat="1" x14ac:dyDescent="0.25">
      <c r="A7779"/>
      <c r="B7779" s="24"/>
      <c r="E7779"/>
      <c r="F7779"/>
      <c r="G7779"/>
      <c r="H7779"/>
    </row>
    <row r="7780" spans="1:8" s="5" customFormat="1" x14ac:dyDescent="0.25">
      <c r="A7780"/>
      <c r="B7780" s="24"/>
      <c r="E7780"/>
      <c r="F7780"/>
      <c r="G7780"/>
      <c r="H7780"/>
    </row>
    <row r="7781" spans="1:8" s="5" customFormat="1" x14ac:dyDescent="0.25">
      <c r="A7781"/>
      <c r="B7781" s="24"/>
      <c r="E7781"/>
      <c r="F7781"/>
      <c r="G7781"/>
      <c r="H7781"/>
    </row>
    <row r="7782" spans="1:8" s="5" customFormat="1" x14ac:dyDescent="0.25">
      <c r="A7782"/>
      <c r="B7782" s="24"/>
      <c r="E7782"/>
      <c r="F7782"/>
      <c r="G7782"/>
      <c r="H7782"/>
    </row>
    <row r="7783" spans="1:8" s="5" customFormat="1" x14ac:dyDescent="0.25">
      <c r="A7783"/>
      <c r="B7783" s="24"/>
      <c r="E7783"/>
      <c r="F7783"/>
      <c r="G7783"/>
      <c r="H7783"/>
    </row>
    <row r="7784" spans="1:8" s="5" customFormat="1" x14ac:dyDescent="0.25">
      <c r="A7784"/>
      <c r="B7784" s="24"/>
      <c r="E7784"/>
      <c r="F7784"/>
      <c r="G7784"/>
      <c r="H7784"/>
    </row>
    <row r="7785" spans="1:8" s="5" customFormat="1" x14ac:dyDescent="0.25">
      <c r="A7785"/>
      <c r="B7785" s="24"/>
      <c r="E7785"/>
      <c r="F7785"/>
      <c r="G7785"/>
      <c r="H7785"/>
    </row>
    <row r="7786" spans="1:8" s="5" customFormat="1" x14ac:dyDescent="0.25">
      <c r="A7786"/>
      <c r="B7786" s="24"/>
      <c r="E7786"/>
      <c r="F7786"/>
      <c r="G7786"/>
      <c r="H7786"/>
    </row>
    <row r="7787" spans="1:8" s="5" customFormat="1" x14ac:dyDescent="0.25">
      <c r="A7787"/>
      <c r="B7787" s="24"/>
      <c r="E7787"/>
      <c r="F7787"/>
      <c r="G7787"/>
      <c r="H7787"/>
    </row>
    <row r="7788" spans="1:8" s="5" customFormat="1" x14ac:dyDescent="0.25">
      <c r="A7788"/>
      <c r="B7788" s="24"/>
      <c r="E7788"/>
      <c r="F7788"/>
      <c r="G7788"/>
      <c r="H7788"/>
    </row>
    <row r="7789" spans="1:8" s="5" customFormat="1" x14ac:dyDescent="0.25">
      <c r="A7789"/>
      <c r="B7789" s="24"/>
      <c r="E7789"/>
      <c r="F7789"/>
      <c r="G7789"/>
      <c r="H7789"/>
    </row>
    <row r="7790" spans="1:8" s="5" customFormat="1" x14ac:dyDescent="0.25">
      <c r="A7790"/>
      <c r="B7790" s="24"/>
      <c r="E7790"/>
      <c r="F7790"/>
      <c r="G7790"/>
      <c r="H7790"/>
    </row>
    <row r="7791" spans="1:8" s="5" customFormat="1" x14ac:dyDescent="0.25">
      <c r="A7791"/>
      <c r="B7791" s="24"/>
      <c r="E7791"/>
      <c r="F7791"/>
      <c r="G7791"/>
      <c r="H7791"/>
    </row>
    <row r="7792" spans="1:8" s="5" customFormat="1" x14ac:dyDescent="0.25">
      <c r="A7792"/>
      <c r="B7792" s="24"/>
      <c r="E7792"/>
      <c r="F7792"/>
      <c r="G7792"/>
      <c r="H7792"/>
    </row>
    <row r="7793" spans="1:8" s="5" customFormat="1" x14ac:dyDescent="0.25">
      <c r="A7793"/>
      <c r="B7793" s="24"/>
      <c r="E7793"/>
      <c r="F7793"/>
      <c r="G7793"/>
      <c r="H7793"/>
    </row>
    <row r="7794" spans="1:8" s="5" customFormat="1" x14ac:dyDescent="0.25">
      <c r="A7794"/>
      <c r="B7794" s="24"/>
      <c r="E7794"/>
      <c r="F7794"/>
      <c r="G7794"/>
      <c r="H7794"/>
    </row>
    <row r="7795" spans="1:8" s="5" customFormat="1" x14ac:dyDescent="0.25">
      <c r="A7795"/>
      <c r="B7795" s="24"/>
      <c r="E7795"/>
      <c r="F7795"/>
      <c r="G7795"/>
      <c r="H7795"/>
    </row>
    <row r="7796" spans="1:8" s="5" customFormat="1" x14ac:dyDescent="0.25">
      <c r="A7796"/>
      <c r="B7796" s="24"/>
      <c r="E7796"/>
      <c r="F7796"/>
      <c r="G7796"/>
      <c r="H7796"/>
    </row>
    <row r="7797" spans="1:8" s="5" customFormat="1" x14ac:dyDescent="0.25">
      <c r="A7797"/>
      <c r="B7797" s="24"/>
      <c r="E7797"/>
      <c r="F7797"/>
      <c r="G7797"/>
      <c r="H7797"/>
    </row>
    <row r="7798" spans="1:8" s="5" customFormat="1" x14ac:dyDescent="0.25">
      <c r="A7798"/>
      <c r="B7798" s="24"/>
      <c r="E7798"/>
      <c r="F7798"/>
      <c r="G7798"/>
      <c r="H7798"/>
    </row>
    <row r="7799" spans="1:8" s="5" customFormat="1" x14ac:dyDescent="0.25">
      <c r="A7799"/>
      <c r="B7799" s="24"/>
      <c r="E7799"/>
      <c r="F7799"/>
      <c r="G7799"/>
      <c r="H7799"/>
    </row>
    <row r="7800" spans="1:8" s="5" customFormat="1" x14ac:dyDescent="0.25">
      <c r="A7800"/>
      <c r="B7800" s="24"/>
      <c r="E7800"/>
      <c r="F7800"/>
      <c r="G7800"/>
      <c r="H7800"/>
    </row>
    <row r="7801" spans="1:8" s="5" customFormat="1" x14ac:dyDescent="0.25">
      <c r="A7801"/>
      <c r="B7801" s="24"/>
      <c r="E7801"/>
      <c r="F7801"/>
      <c r="G7801"/>
      <c r="H7801"/>
    </row>
    <row r="7802" spans="1:8" s="5" customFormat="1" x14ac:dyDescent="0.25">
      <c r="A7802"/>
      <c r="B7802" s="24"/>
      <c r="E7802"/>
      <c r="F7802"/>
      <c r="G7802"/>
      <c r="H7802"/>
    </row>
    <row r="7803" spans="1:8" s="5" customFormat="1" x14ac:dyDescent="0.25">
      <c r="A7803"/>
      <c r="B7803" s="24"/>
      <c r="E7803"/>
      <c r="F7803"/>
      <c r="G7803"/>
      <c r="H7803"/>
    </row>
    <row r="7804" spans="1:8" s="5" customFormat="1" x14ac:dyDescent="0.25">
      <c r="A7804"/>
      <c r="B7804" s="24"/>
      <c r="E7804"/>
      <c r="F7804"/>
      <c r="G7804"/>
      <c r="H7804"/>
    </row>
    <row r="7805" spans="1:8" s="5" customFormat="1" x14ac:dyDescent="0.25">
      <c r="A7805"/>
      <c r="B7805" s="24"/>
      <c r="E7805"/>
      <c r="F7805"/>
      <c r="G7805"/>
      <c r="H7805"/>
    </row>
    <row r="7806" spans="1:8" s="5" customFormat="1" x14ac:dyDescent="0.25">
      <c r="A7806"/>
      <c r="B7806" s="24"/>
      <c r="E7806"/>
      <c r="F7806"/>
      <c r="G7806"/>
      <c r="H7806"/>
    </row>
    <row r="7807" spans="1:8" s="5" customFormat="1" x14ac:dyDescent="0.25">
      <c r="A7807"/>
      <c r="B7807" s="24"/>
      <c r="E7807"/>
      <c r="F7807"/>
      <c r="G7807"/>
      <c r="H7807"/>
    </row>
    <row r="7808" spans="1:8" s="5" customFormat="1" x14ac:dyDescent="0.25">
      <c r="A7808"/>
      <c r="B7808" s="24"/>
      <c r="E7808"/>
      <c r="F7808"/>
      <c r="G7808"/>
      <c r="H7808"/>
    </row>
    <row r="7809" spans="1:8" s="5" customFormat="1" x14ac:dyDescent="0.25">
      <c r="A7809"/>
      <c r="B7809" s="24"/>
      <c r="E7809"/>
      <c r="F7809"/>
      <c r="G7809"/>
      <c r="H7809"/>
    </row>
    <row r="7810" spans="1:8" s="5" customFormat="1" x14ac:dyDescent="0.25">
      <c r="A7810"/>
      <c r="B7810" s="24"/>
      <c r="E7810"/>
      <c r="F7810"/>
      <c r="G7810"/>
      <c r="H7810"/>
    </row>
    <row r="7811" spans="1:8" s="5" customFormat="1" x14ac:dyDescent="0.25">
      <c r="A7811"/>
      <c r="B7811" s="24"/>
      <c r="E7811"/>
      <c r="F7811"/>
      <c r="G7811"/>
      <c r="H7811"/>
    </row>
    <row r="7812" spans="1:8" s="5" customFormat="1" x14ac:dyDescent="0.25">
      <c r="A7812"/>
      <c r="B7812" s="24"/>
      <c r="E7812"/>
      <c r="F7812"/>
      <c r="G7812"/>
      <c r="H7812"/>
    </row>
    <row r="7813" spans="1:8" s="5" customFormat="1" x14ac:dyDescent="0.25">
      <c r="A7813"/>
      <c r="B7813" s="24"/>
      <c r="E7813"/>
      <c r="F7813"/>
      <c r="G7813"/>
      <c r="H7813"/>
    </row>
    <row r="7814" spans="1:8" s="5" customFormat="1" x14ac:dyDescent="0.25">
      <c r="A7814"/>
      <c r="B7814" s="24"/>
      <c r="E7814"/>
      <c r="F7814"/>
      <c r="G7814"/>
      <c r="H7814"/>
    </row>
    <row r="7815" spans="1:8" s="5" customFormat="1" x14ac:dyDescent="0.25">
      <c r="A7815"/>
      <c r="B7815" s="24"/>
      <c r="E7815"/>
      <c r="F7815"/>
      <c r="G7815"/>
      <c r="H7815"/>
    </row>
    <row r="7816" spans="1:8" s="5" customFormat="1" x14ac:dyDescent="0.25">
      <c r="A7816"/>
      <c r="B7816" s="24"/>
      <c r="E7816"/>
      <c r="F7816"/>
      <c r="G7816"/>
      <c r="H7816"/>
    </row>
    <row r="7817" spans="1:8" s="5" customFormat="1" x14ac:dyDescent="0.25">
      <c r="A7817"/>
      <c r="B7817" s="24"/>
      <c r="E7817"/>
      <c r="F7817"/>
      <c r="G7817"/>
      <c r="H7817"/>
    </row>
    <row r="7818" spans="1:8" s="5" customFormat="1" x14ac:dyDescent="0.25">
      <c r="A7818"/>
      <c r="B7818" s="24"/>
      <c r="E7818"/>
      <c r="F7818"/>
      <c r="G7818"/>
      <c r="H7818"/>
    </row>
    <row r="7819" spans="1:8" s="5" customFormat="1" x14ac:dyDescent="0.25">
      <c r="A7819"/>
      <c r="B7819" s="24"/>
      <c r="E7819"/>
      <c r="F7819"/>
      <c r="G7819"/>
      <c r="H7819"/>
    </row>
    <row r="7820" spans="1:8" s="5" customFormat="1" x14ac:dyDescent="0.25">
      <c r="A7820"/>
      <c r="B7820" s="24"/>
      <c r="E7820"/>
      <c r="F7820"/>
      <c r="G7820"/>
      <c r="H7820"/>
    </row>
    <row r="7821" spans="1:8" s="5" customFormat="1" x14ac:dyDescent="0.25">
      <c r="A7821"/>
      <c r="B7821" s="24"/>
      <c r="E7821"/>
      <c r="F7821"/>
      <c r="G7821"/>
      <c r="H7821"/>
    </row>
    <row r="7822" spans="1:8" s="5" customFormat="1" x14ac:dyDescent="0.25">
      <c r="A7822"/>
      <c r="B7822" s="24"/>
      <c r="E7822"/>
      <c r="F7822"/>
      <c r="G7822"/>
      <c r="H7822"/>
    </row>
    <row r="7823" spans="1:8" s="5" customFormat="1" x14ac:dyDescent="0.25">
      <c r="A7823"/>
      <c r="B7823" s="24"/>
      <c r="E7823"/>
      <c r="F7823"/>
      <c r="G7823"/>
      <c r="H7823"/>
    </row>
    <row r="7824" spans="1:8" s="5" customFormat="1" x14ac:dyDescent="0.25">
      <c r="A7824"/>
      <c r="B7824" s="24"/>
      <c r="E7824"/>
      <c r="F7824"/>
      <c r="G7824"/>
      <c r="H7824"/>
    </row>
    <row r="7825" spans="1:8" s="5" customFormat="1" x14ac:dyDescent="0.25">
      <c r="A7825"/>
      <c r="B7825" s="24"/>
      <c r="E7825"/>
      <c r="F7825"/>
      <c r="G7825"/>
      <c r="H7825"/>
    </row>
    <row r="7826" spans="1:8" s="5" customFormat="1" x14ac:dyDescent="0.25">
      <c r="A7826"/>
      <c r="B7826" s="24"/>
      <c r="E7826"/>
      <c r="F7826"/>
      <c r="G7826"/>
      <c r="H7826"/>
    </row>
    <row r="7827" spans="1:8" s="5" customFormat="1" x14ac:dyDescent="0.25">
      <c r="A7827"/>
      <c r="B7827" s="24"/>
      <c r="E7827"/>
      <c r="F7827"/>
      <c r="G7827"/>
      <c r="H7827"/>
    </row>
    <row r="7828" spans="1:8" s="5" customFormat="1" x14ac:dyDescent="0.25">
      <c r="A7828"/>
      <c r="B7828" s="24"/>
      <c r="E7828"/>
      <c r="F7828"/>
      <c r="G7828"/>
      <c r="H7828"/>
    </row>
    <row r="7829" spans="1:8" s="5" customFormat="1" x14ac:dyDescent="0.25">
      <c r="A7829"/>
      <c r="B7829" s="24"/>
      <c r="E7829"/>
      <c r="F7829"/>
      <c r="G7829"/>
      <c r="H7829"/>
    </row>
    <row r="7830" spans="1:8" s="5" customFormat="1" x14ac:dyDescent="0.25">
      <c r="A7830"/>
      <c r="B7830" s="24"/>
      <c r="E7830"/>
      <c r="F7830"/>
      <c r="G7830"/>
      <c r="H7830"/>
    </row>
    <row r="7831" spans="1:8" s="5" customFormat="1" x14ac:dyDescent="0.25">
      <c r="A7831"/>
      <c r="B7831" s="24"/>
      <c r="E7831"/>
      <c r="F7831"/>
      <c r="G7831"/>
      <c r="H7831"/>
    </row>
    <row r="7832" spans="1:8" s="5" customFormat="1" x14ac:dyDescent="0.25">
      <c r="A7832"/>
      <c r="B7832" s="24"/>
      <c r="E7832"/>
      <c r="F7832"/>
      <c r="G7832"/>
      <c r="H7832"/>
    </row>
    <row r="7833" spans="1:8" s="5" customFormat="1" x14ac:dyDescent="0.25">
      <c r="A7833"/>
      <c r="B7833" s="24"/>
      <c r="E7833"/>
      <c r="F7833"/>
      <c r="G7833"/>
      <c r="H7833"/>
    </row>
    <row r="7834" spans="1:8" s="5" customFormat="1" x14ac:dyDescent="0.25">
      <c r="A7834"/>
      <c r="B7834" s="24"/>
      <c r="E7834"/>
      <c r="F7834"/>
      <c r="G7834"/>
      <c r="H7834"/>
    </row>
    <row r="7835" spans="1:8" s="5" customFormat="1" x14ac:dyDescent="0.25">
      <c r="A7835"/>
      <c r="B7835" s="24"/>
      <c r="E7835"/>
      <c r="F7835"/>
      <c r="G7835"/>
      <c r="H7835"/>
    </row>
    <row r="7836" spans="1:8" s="5" customFormat="1" x14ac:dyDescent="0.25">
      <c r="A7836"/>
      <c r="B7836" s="24"/>
      <c r="E7836"/>
      <c r="F7836"/>
      <c r="G7836"/>
      <c r="H7836"/>
    </row>
    <row r="7837" spans="1:8" s="5" customFormat="1" x14ac:dyDescent="0.25">
      <c r="A7837"/>
      <c r="B7837" s="24"/>
      <c r="E7837"/>
      <c r="F7837"/>
      <c r="G7837"/>
      <c r="H7837"/>
    </row>
    <row r="7838" spans="1:8" s="5" customFormat="1" x14ac:dyDescent="0.25">
      <c r="A7838"/>
      <c r="B7838" s="24"/>
      <c r="E7838"/>
      <c r="F7838"/>
      <c r="G7838"/>
      <c r="H7838"/>
    </row>
    <row r="7839" spans="1:8" s="5" customFormat="1" x14ac:dyDescent="0.25">
      <c r="A7839"/>
      <c r="B7839" s="24"/>
      <c r="E7839"/>
      <c r="F7839"/>
      <c r="G7839"/>
      <c r="H7839"/>
    </row>
    <row r="7840" spans="1:8" s="5" customFormat="1" x14ac:dyDescent="0.25">
      <c r="A7840"/>
      <c r="B7840" s="24"/>
      <c r="E7840"/>
      <c r="F7840"/>
      <c r="G7840"/>
      <c r="H7840"/>
    </row>
    <row r="7841" spans="1:8" s="5" customFormat="1" x14ac:dyDescent="0.25">
      <c r="A7841"/>
      <c r="B7841" s="24"/>
      <c r="E7841"/>
      <c r="F7841"/>
      <c r="G7841"/>
      <c r="H7841"/>
    </row>
    <row r="7842" spans="1:8" s="5" customFormat="1" x14ac:dyDescent="0.25">
      <c r="A7842"/>
      <c r="B7842" s="24"/>
      <c r="E7842"/>
      <c r="F7842"/>
      <c r="G7842"/>
      <c r="H7842"/>
    </row>
    <row r="7843" spans="1:8" s="5" customFormat="1" x14ac:dyDescent="0.25">
      <c r="A7843"/>
      <c r="B7843" s="24"/>
      <c r="E7843"/>
      <c r="F7843"/>
      <c r="G7843"/>
      <c r="H7843"/>
    </row>
    <row r="7844" spans="1:8" s="5" customFormat="1" x14ac:dyDescent="0.25">
      <c r="A7844"/>
      <c r="B7844" s="24"/>
      <c r="E7844"/>
      <c r="F7844"/>
      <c r="G7844"/>
      <c r="H7844"/>
    </row>
    <row r="7845" spans="1:8" s="5" customFormat="1" x14ac:dyDescent="0.25">
      <c r="A7845"/>
      <c r="B7845" s="24"/>
      <c r="E7845"/>
      <c r="F7845"/>
      <c r="G7845"/>
      <c r="H7845"/>
    </row>
    <row r="7846" spans="1:8" s="5" customFormat="1" x14ac:dyDescent="0.25">
      <c r="A7846"/>
      <c r="B7846" s="24"/>
      <c r="E7846"/>
      <c r="F7846"/>
      <c r="G7846"/>
      <c r="H7846"/>
    </row>
    <row r="7847" spans="1:8" s="5" customFormat="1" x14ac:dyDescent="0.25">
      <c r="A7847"/>
      <c r="B7847" s="24"/>
      <c r="E7847"/>
      <c r="F7847"/>
      <c r="G7847"/>
      <c r="H7847"/>
    </row>
    <row r="7848" spans="1:8" s="5" customFormat="1" x14ac:dyDescent="0.25">
      <c r="A7848"/>
      <c r="B7848" s="24"/>
      <c r="E7848"/>
      <c r="F7848"/>
      <c r="G7848"/>
      <c r="H7848"/>
    </row>
    <row r="7849" spans="1:8" s="5" customFormat="1" x14ac:dyDescent="0.25">
      <c r="A7849"/>
      <c r="B7849" s="24"/>
      <c r="E7849"/>
      <c r="F7849"/>
      <c r="G7849"/>
      <c r="H7849"/>
    </row>
    <row r="7850" spans="1:8" s="5" customFormat="1" x14ac:dyDescent="0.25">
      <c r="A7850"/>
      <c r="B7850" s="24"/>
      <c r="E7850"/>
      <c r="F7850"/>
      <c r="G7850"/>
      <c r="H7850"/>
    </row>
    <row r="7851" spans="1:8" s="5" customFormat="1" x14ac:dyDescent="0.25">
      <c r="A7851"/>
      <c r="B7851" s="24"/>
      <c r="E7851"/>
      <c r="F7851"/>
      <c r="G7851"/>
      <c r="H7851"/>
    </row>
    <row r="7852" spans="1:8" s="5" customFormat="1" x14ac:dyDescent="0.25">
      <c r="A7852"/>
      <c r="B7852" s="24"/>
      <c r="E7852"/>
      <c r="F7852"/>
      <c r="G7852"/>
      <c r="H7852"/>
    </row>
    <row r="7853" spans="1:8" s="5" customFormat="1" x14ac:dyDescent="0.25">
      <c r="A7853"/>
      <c r="B7853" s="24"/>
      <c r="E7853"/>
      <c r="F7853"/>
      <c r="G7853"/>
      <c r="H7853"/>
    </row>
    <row r="7854" spans="1:8" s="5" customFormat="1" x14ac:dyDescent="0.25">
      <c r="A7854"/>
      <c r="B7854" s="24"/>
      <c r="E7854"/>
      <c r="F7854"/>
      <c r="G7854"/>
      <c r="H7854"/>
    </row>
    <row r="7855" spans="1:8" s="5" customFormat="1" x14ac:dyDescent="0.25">
      <c r="A7855"/>
      <c r="B7855" s="24"/>
      <c r="E7855"/>
      <c r="F7855"/>
      <c r="G7855"/>
      <c r="H7855"/>
    </row>
    <row r="7856" spans="1:8" s="5" customFormat="1" x14ac:dyDescent="0.25">
      <c r="A7856"/>
      <c r="B7856" s="24"/>
      <c r="E7856"/>
      <c r="F7856"/>
      <c r="G7856"/>
      <c r="H7856"/>
    </row>
    <row r="7857" spans="1:8" s="5" customFormat="1" x14ac:dyDescent="0.25">
      <c r="A7857"/>
      <c r="B7857" s="24"/>
      <c r="E7857"/>
      <c r="F7857"/>
      <c r="G7857"/>
      <c r="H7857"/>
    </row>
    <row r="7858" spans="1:8" s="5" customFormat="1" x14ac:dyDescent="0.25">
      <c r="A7858"/>
      <c r="B7858" s="24"/>
      <c r="E7858"/>
      <c r="F7858"/>
      <c r="G7858"/>
      <c r="H7858"/>
    </row>
    <row r="7859" spans="1:8" s="5" customFormat="1" x14ac:dyDescent="0.25">
      <c r="A7859"/>
      <c r="B7859" s="24"/>
      <c r="E7859"/>
      <c r="F7859"/>
      <c r="G7859"/>
      <c r="H7859"/>
    </row>
    <row r="7860" spans="1:8" s="5" customFormat="1" x14ac:dyDescent="0.25">
      <c r="A7860"/>
      <c r="B7860" s="24"/>
      <c r="E7860"/>
      <c r="F7860"/>
      <c r="G7860"/>
      <c r="H7860"/>
    </row>
    <row r="7861" spans="1:8" s="5" customFormat="1" x14ac:dyDescent="0.25">
      <c r="A7861"/>
      <c r="B7861" s="24"/>
      <c r="E7861"/>
      <c r="F7861"/>
      <c r="G7861"/>
      <c r="H7861"/>
    </row>
    <row r="7862" spans="1:8" s="5" customFormat="1" x14ac:dyDescent="0.25">
      <c r="A7862"/>
      <c r="B7862" s="24"/>
      <c r="E7862"/>
      <c r="F7862"/>
      <c r="G7862"/>
      <c r="H7862"/>
    </row>
    <row r="7863" spans="1:8" s="5" customFormat="1" x14ac:dyDescent="0.25">
      <c r="A7863"/>
      <c r="B7863" s="24"/>
      <c r="E7863"/>
      <c r="F7863"/>
      <c r="G7863"/>
      <c r="H7863"/>
    </row>
    <row r="7864" spans="1:8" s="5" customFormat="1" x14ac:dyDescent="0.25">
      <c r="A7864"/>
      <c r="B7864" s="24"/>
      <c r="E7864"/>
      <c r="F7864"/>
      <c r="G7864"/>
      <c r="H7864"/>
    </row>
    <row r="7865" spans="1:8" s="5" customFormat="1" x14ac:dyDescent="0.25">
      <c r="A7865"/>
      <c r="B7865" s="24"/>
      <c r="E7865"/>
      <c r="F7865"/>
      <c r="G7865"/>
      <c r="H7865"/>
    </row>
    <row r="7866" spans="1:8" s="5" customFormat="1" x14ac:dyDescent="0.25">
      <c r="A7866"/>
      <c r="B7866" s="24"/>
      <c r="E7866"/>
      <c r="F7866"/>
      <c r="G7866"/>
      <c r="H7866"/>
    </row>
    <row r="7867" spans="1:8" s="5" customFormat="1" x14ac:dyDescent="0.25">
      <c r="A7867"/>
      <c r="B7867" s="24"/>
      <c r="E7867"/>
      <c r="F7867"/>
      <c r="G7867"/>
      <c r="H7867"/>
    </row>
    <row r="7868" spans="1:8" s="5" customFormat="1" x14ac:dyDescent="0.25">
      <c r="A7868"/>
      <c r="B7868" s="24"/>
      <c r="E7868"/>
      <c r="F7868"/>
      <c r="G7868"/>
      <c r="H7868"/>
    </row>
    <row r="7869" spans="1:8" s="5" customFormat="1" x14ac:dyDescent="0.25">
      <c r="A7869"/>
      <c r="B7869" s="24"/>
      <c r="E7869"/>
      <c r="F7869"/>
      <c r="G7869"/>
      <c r="H7869"/>
    </row>
    <row r="7870" spans="1:8" s="5" customFormat="1" x14ac:dyDescent="0.25">
      <c r="A7870"/>
      <c r="B7870" s="24"/>
      <c r="E7870"/>
      <c r="F7870"/>
      <c r="G7870"/>
      <c r="H7870"/>
    </row>
    <row r="7871" spans="1:8" s="5" customFormat="1" x14ac:dyDescent="0.25">
      <c r="A7871"/>
      <c r="B7871" s="24"/>
      <c r="E7871"/>
      <c r="F7871"/>
      <c r="G7871"/>
      <c r="H7871"/>
    </row>
    <row r="7872" spans="1:8" s="5" customFormat="1" x14ac:dyDescent="0.25">
      <c r="A7872"/>
      <c r="B7872" s="24"/>
      <c r="E7872"/>
      <c r="F7872"/>
      <c r="G7872"/>
      <c r="H7872"/>
    </row>
    <row r="7873" spans="1:8" s="5" customFormat="1" x14ac:dyDescent="0.25">
      <c r="A7873"/>
      <c r="B7873" s="24"/>
      <c r="E7873"/>
      <c r="F7873"/>
      <c r="G7873"/>
      <c r="H7873"/>
    </row>
    <row r="7874" spans="1:8" s="5" customFormat="1" x14ac:dyDescent="0.25">
      <c r="A7874"/>
      <c r="B7874" s="24"/>
      <c r="E7874"/>
      <c r="F7874"/>
      <c r="G7874"/>
      <c r="H7874"/>
    </row>
    <row r="7875" spans="1:8" s="5" customFormat="1" x14ac:dyDescent="0.25">
      <c r="A7875"/>
      <c r="B7875" s="24"/>
      <c r="E7875"/>
      <c r="F7875"/>
      <c r="G7875"/>
      <c r="H7875"/>
    </row>
    <row r="7876" spans="1:8" s="5" customFormat="1" x14ac:dyDescent="0.25">
      <c r="A7876"/>
      <c r="B7876" s="24"/>
      <c r="E7876"/>
      <c r="F7876"/>
      <c r="G7876"/>
      <c r="H7876"/>
    </row>
    <row r="7877" spans="1:8" s="5" customFormat="1" x14ac:dyDescent="0.25">
      <c r="A7877"/>
      <c r="B7877" s="24"/>
      <c r="E7877"/>
      <c r="F7877"/>
      <c r="G7877"/>
      <c r="H7877"/>
    </row>
    <row r="7878" spans="1:8" s="5" customFormat="1" x14ac:dyDescent="0.25">
      <c r="A7878"/>
      <c r="B7878" s="24"/>
      <c r="E7878"/>
      <c r="F7878"/>
      <c r="G7878"/>
      <c r="H7878"/>
    </row>
    <row r="7879" spans="1:8" s="5" customFormat="1" x14ac:dyDescent="0.25">
      <c r="A7879"/>
      <c r="B7879" s="24"/>
      <c r="E7879"/>
      <c r="F7879"/>
      <c r="G7879"/>
      <c r="H7879"/>
    </row>
    <row r="7880" spans="1:8" s="5" customFormat="1" x14ac:dyDescent="0.25">
      <c r="A7880"/>
      <c r="B7880" s="24"/>
      <c r="E7880"/>
      <c r="F7880"/>
      <c r="G7880"/>
      <c r="H7880"/>
    </row>
    <row r="7881" spans="1:8" s="5" customFormat="1" x14ac:dyDescent="0.25">
      <c r="A7881"/>
      <c r="B7881" s="24"/>
      <c r="E7881"/>
      <c r="F7881"/>
      <c r="G7881"/>
      <c r="H7881"/>
    </row>
    <row r="7882" spans="1:8" s="5" customFormat="1" x14ac:dyDescent="0.25">
      <c r="A7882"/>
      <c r="B7882" s="24"/>
      <c r="E7882"/>
      <c r="F7882"/>
      <c r="G7882"/>
      <c r="H7882"/>
    </row>
    <row r="7883" spans="1:8" s="5" customFormat="1" x14ac:dyDescent="0.25">
      <c r="A7883"/>
      <c r="B7883" s="24"/>
      <c r="E7883"/>
      <c r="F7883"/>
      <c r="G7883"/>
      <c r="H7883"/>
    </row>
    <row r="7884" spans="1:8" s="5" customFormat="1" x14ac:dyDescent="0.25">
      <c r="A7884"/>
      <c r="B7884" s="24"/>
      <c r="E7884"/>
      <c r="F7884"/>
      <c r="G7884"/>
      <c r="H7884"/>
    </row>
    <row r="7885" spans="1:8" s="5" customFormat="1" x14ac:dyDescent="0.25">
      <c r="A7885"/>
      <c r="B7885" s="24"/>
      <c r="E7885"/>
      <c r="F7885"/>
      <c r="G7885"/>
      <c r="H7885"/>
    </row>
    <row r="7886" spans="1:8" s="5" customFormat="1" x14ac:dyDescent="0.25">
      <c r="A7886"/>
      <c r="B7886" s="24"/>
      <c r="E7886"/>
      <c r="F7886"/>
      <c r="G7886"/>
      <c r="H7886"/>
    </row>
    <row r="7887" spans="1:8" s="5" customFormat="1" x14ac:dyDescent="0.25">
      <c r="A7887"/>
      <c r="B7887" s="24"/>
      <c r="E7887"/>
      <c r="F7887"/>
      <c r="G7887"/>
      <c r="H7887"/>
    </row>
    <row r="7888" spans="1:8" s="5" customFormat="1" x14ac:dyDescent="0.25">
      <c r="A7888"/>
      <c r="B7888" s="24"/>
      <c r="E7888"/>
      <c r="F7888"/>
      <c r="G7888"/>
      <c r="H7888"/>
    </row>
    <row r="7889" spans="1:8" s="5" customFormat="1" x14ac:dyDescent="0.25">
      <c r="A7889"/>
      <c r="B7889" s="24"/>
      <c r="E7889"/>
      <c r="F7889"/>
      <c r="G7889"/>
      <c r="H7889"/>
    </row>
    <row r="7890" spans="1:8" s="5" customFormat="1" x14ac:dyDescent="0.25">
      <c r="A7890"/>
      <c r="B7890" s="24"/>
      <c r="E7890"/>
      <c r="F7890"/>
      <c r="G7890"/>
      <c r="H7890"/>
    </row>
    <row r="7891" spans="1:8" s="5" customFormat="1" x14ac:dyDescent="0.25">
      <c r="A7891"/>
      <c r="B7891" s="24"/>
      <c r="E7891"/>
      <c r="F7891"/>
      <c r="G7891"/>
      <c r="H7891"/>
    </row>
    <row r="7892" spans="1:8" s="5" customFormat="1" x14ac:dyDescent="0.25">
      <c r="A7892"/>
      <c r="B7892" s="24"/>
      <c r="E7892"/>
      <c r="F7892"/>
      <c r="G7892"/>
      <c r="H7892"/>
    </row>
    <row r="7893" spans="1:8" s="5" customFormat="1" x14ac:dyDescent="0.25">
      <c r="A7893"/>
      <c r="B7893" s="24"/>
      <c r="E7893"/>
      <c r="F7893"/>
      <c r="G7893"/>
      <c r="H7893"/>
    </row>
    <row r="7894" spans="1:8" s="5" customFormat="1" x14ac:dyDescent="0.25">
      <c r="A7894"/>
      <c r="B7894" s="24"/>
      <c r="E7894"/>
      <c r="F7894"/>
      <c r="G7894"/>
      <c r="H7894"/>
    </row>
    <row r="7895" spans="1:8" s="5" customFormat="1" x14ac:dyDescent="0.25">
      <c r="A7895"/>
      <c r="B7895" s="24"/>
      <c r="E7895"/>
      <c r="F7895"/>
      <c r="G7895"/>
      <c r="H7895"/>
    </row>
    <row r="7896" spans="1:8" s="5" customFormat="1" x14ac:dyDescent="0.25">
      <c r="A7896"/>
      <c r="B7896" s="24"/>
      <c r="E7896"/>
      <c r="F7896"/>
      <c r="G7896"/>
      <c r="H7896"/>
    </row>
    <row r="7897" spans="1:8" s="5" customFormat="1" x14ac:dyDescent="0.25">
      <c r="A7897"/>
      <c r="B7897" s="24"/>
      <c r="E7897"/>
      <c r="F7897"/>
      <c r="G7897"/>
      <c r="H7897"/>
    </row>
    <row r="7898" spans="1:8" s="5" customFormat="1" x14ac:dyDescent="0.25">
      <c r="A7898"/>
      <c r="B7898" s="24"/>
      <c r="E7898"/>
      <c r="F7898"/>
      <c r="G7898"/>
      <c r="H7898"/>
    </row>
    <row r="7899" spans="1:8" s="5" customFormat="1" x14ac:dyDescent="0.25">
      <c r="A7899"/>
      <c r="B7899" s="24"/>
      <c r="E7899"/>
      <c r="F7899"/>
      <c r="G7899"/>
      <c r="H7899"/>
    </row>
    <row r="7900" spans="1:8" s="5" customFormat="1" x14ac:dyDescent="0.25">
      <c r="A7900"/>
      <c r="B7900" s="24"/>
      <c r="E7900"/>
      <c r="F7900"/>
      <c r="G7900"/>
      <c r="H7900"/>
    </row>
    <row r="7901" spans="1:8" s="5" customFormat="1" x14ac:dyDescent="0.25">
      <c r="A7901"/>
      <c r="B7901" s="24"/>
      <c r="E7901"/>
      <c r="F7901"/>
      <c r="G7901"/>
      <c r="H7901"/>
    </row>
    <row r="7902" spans="1:8" s="5" customFormat="1" x14ac:dyDescent="0.25">
      <c r="A7902"/>
      <c r="B7902" s="24"/>
      <c r="E7902"/>
      <c r="F7902"/>
      <c r="G7902"/>
      <c r="H7902"/>
    </row>
    <row r="7903" spans="1:8" s="5" customFormat="1" x14ac:dyDescent="0.25">
      <c r="A7903"/>
      <c r="B7903" s="24"/>
      <c r="E7903"/>
      <c r="F7903"/>
      <c r="G7903"/>
      <c r="H7903"/>
    </row>
    <row r="7904" spans="1:8" s="5" customFormat="1" x14ac:dyDescent="0.25">
      <c r="A7904"/>
      <c r="B7904" s="24"/>
      <c r="E7904"/>
      <c r="F7904"/>
      <c r="G7904"/>
      <c r="H7904"/>
    </row>
    <row r="7905" spans="1:8" s="5" customFormat="1" x14ac:dyDescent="0.25">
      <c r="A7905"/>
      <c r="B7905" s="24"/>
      <c r="E7905"/>
      <c r="F7905"/>
      <c r="G7905"/>
      <c r="H7905"/>
    </row>
    <row r="7906" spans="1:8" s="5" customFormat="1" x14ac:dyDescent="0.25">
      <c r="A7906"/>
      <c r="B7906" s="24"/>
      <c r="E7906"/>
      <c r="F7906"/>
      <c r="G7906"/>
      <c r="H7906"/>
    </row>
    <row r="7907" spans="1:8" s="5" customFormat="1" x14ac:dyDescent="0.25">
      <c r="A7907"/>
      <c r="B7907" s="24"/>
      <c r="E7907"/>
      <c r="F7907"/>
      <c r="G7907"/>
      <c r="H7907"/>
    </row>
    <row r="7908" spans="1:8" s="5" customFormat="1" x14ac:dyDescent="0.25">
      <c r="A7908"/>
      <c r="B7908" s="24"/>
      <c r="E7908"/>
      <c r="F7908"/>
      <c r="G7908"/>
      <c r="H7908"/>
    </row>
    <row r="7909" spans="1:8" s="5" customFormat="1" x14ac:dyDescent="0.25">
      <c r="A7909"/>
      <c r="B7909" s="24"/>
      <c r="E7909"/>
      <c r="F7909"/>
      <c r="G7909"/>
      <c r="H7909"/>
    </row>
    <row r="7910" spans="1:8" s="5" customFormat="1" x14ac:dyDescent="0.25">
      <c r="A7910"/>
      <c r="B7910" s="24"/>
      <c r="E7910"/>
      <c r="F7910"/>
      <c r="G7910"/>
      <c r="H7910"/>
    </row>
    <row r="7911" spans="1:8" s="5" customFormat="1" x14ac:dyDescent="0.25">
      <c r="A7911"/>
      <c r="B7911" s="24"/>
      <c r="E7911"/>
      <c r="F7911"/>
      <c r="G7911"/>
      <c r="H7911"/>
    </row>
    <row r="7912" spans="1:8" s="5" customFormat="1" x14ac:dyDescent="0.25">
      <c r="A7912"/>
      <c r="B7912" s="24"/>
      <c r="E7912"/>
      <c r="F7912"/>
      <c r="G7912"/>
      <c r="H7912"/>
    </row>
    <row r="7913" spans="1:8" s="5" customFormat="1" x14ac:dyDescent="0.25">
      <c r="A7913"/>
      <c r="B7913" s="24"/>
      <c r="E7913"/>
      <c r="F7913"/>
      <c r="G7913"/>
      <c r="H7913"/>
    </row>
    <row r="7914" spans="1:8" s="5" customFormat="1" x14ac:dyDescent="0.25">
      <c r="A7914"/>
      <c r="B7914" s="24"/>
      <c r="E7914"/>
      <c r="F7914"/>
      <c r="G7914"/>
      <c r="H7914"/>
    </row>
    <row r="7915" spans="1:8" s="5" customFormat="1" x14ac:dyDescent="0.25">
      <c r="A7915"/>
      <c r="B7915" s="24"/>
      <c r="E7915"/>
      <c r="F7915"/>
      <c r="G7915"/>
      <c r="H7915"/>
    </row>
    <row r="7916" spans="1:8" s="5" customFormat="1" x14ac:dyDescent="0.25">
      <c r="A7916"/>
      <c r="B7916" s="24"/>
      <c r="E7916"/>
      <c r="F7916"/>
      <c r="G7916"/>
      <c r="H7916"/>
    </row>
    <row r="7917" spans="1:8" s="5" customFormat="1" x14ac:dyDescent="0.25">
      <c r="A7917"/>
      <c r="B7917" s="24"/>
      <c r="E7917"/>
      <c r="F7917"/>
      <c r="G7917"/>
      <c r="H7917"/>
    </row>
    <row r="7918" spans="1:8" s="5" customFormat="1" x14ac:dyDescent="0.25">
      <c r="A7918"/>
      <c r="B7918" s="24"/>
      <c r="E7918"/>
      <c r="F7918"/>
      <c r="G7918"/>
      <c r="H7918"/>
    </row>
    <row r="7919" spans="1:8" s="5" customFormat="1" x14ac:dyDescent="0.25">
      <c r="A7919"/>
      <c r="B7919" s="24"/>
      <c r="E7919"/>
      <c r="F7919"/>
      <c r="G7919"/>
      <c r="H7919"/>
    </row>
    <row r="7920" spans="1:8" s="5" customFormat="1" x14ac:dyDescent="0.25">
      <c r="A7920"/>
      <c r="B7920" s="24"/>
      <c r="E7920"/>
      <c r="F7920"/>
      <c r="G7920"/>
      <c r="H7920"/>
    </row>
    <row r="7921" spans="1:8" s="5" customFormat="1" x14ac:dyDescent="0.25">
      <c r="A7921"/>
      <c r="B7921" s="24"/>
      <c r="E7921"/>
      <c r="F7921"/>
      <c r="G7921"/>
      <c r="H7921"/>
    </row>
    <row r="7922" spans="1:8" s="5" customFormat="1" x14ac:dyDescent="0.25">
      <c r="A7922"/>
      <c r="B7922" s="24"/>
      <c r="E7922"/>
      <c r="F7922"/>
      <c r="G7922"/>
      <c r="H7922"/>
    </row>
    <row r="7923" spans="1:8" s="5" customFormat="1" x14ac:dyDescent="0.25">
      <c r="A7923"/>
      <c r="B7923" s="24"/>
      <c r="E7923"/>
      <c r="F7923"/>
      <c r="G7923"/>
      <c r="H7923"/>
    </row>
    <row r="7924" spans="1:8" s="5" customFormat="1" x14ac:dyDescent="0.25">
      <c r="A7924"/>
      <c r="B7924" s="24"/>
      <c r="E7924"/>
      <c r="F7924"/>
      <c r="G7924"/>
      <c r="H7924"/>
    </row>
    <row r="7925" spans="1:8" s="5" customFormat="1" x14ac:dyDescent="0.25">
      <c r="A7925"/>
      <c r="B7925" s="24"/>
      <c r="E7925"/>
      <c r="F7925"/>
      <c r="G7925"/>
      <c r="H7925"/>
    </row>
    <row r="7926" spans="1:8" s="5" customFormat="1" x14ac:dyDescent="0.25">
      <c r="A7926"/>
      <c r="B7926" s="24"/>
      <c r="E7926"/>
      <c r="F7926"/>
      <c r="G7926"/>
      <c r="H7926"/>
    </row>
    <row r="7927" spans="1:8" s="5" customFormat="1" x14ac:dyDescent="0.25">
      <c r="A7927"/>
      <c r="B7927" s="24"/>
      <c r="E7927"/>
      <c r="F7927"/>
      <c r="G7927"/>
      <c r="H7927"/>
    </row>
    <row r="7928" spans="1:8" s="5" customFormat="1" x14ac:dyDescent="0.25">
      <c r="A7928"/>
      <c r="B7928" s="24"/>
      <c r="E7928"/>
      <c r="F7928"/>
      <c r="G7928"/>
      <c r="H7928"/>
    </row>
    <row r="7929" spans="1:8" s="5" customFormat="1" x14ac:dyDescent="0.25">
      <c r="A7929"/>
      <c r="B7929" s="24"/>
      <c r="E7929"/>
      <c r="F7929"/>
      <c r="G7929"/>
      <c r="H7929"/>
    </row>
    <row r="7930" spans="1:8" s="5" customFormat="1" x14ac:dyDescent="0.25">
      <c r="A7930"/>
      <c r="B7930" s="24"/>
      <c r="E7930"/>
      <c r="F7930"/>
      <c r="G7930"/>
      <c r="H7930"/>
    </row>
    <row r="7931" spans="1:8" s="5" customFormat="1" x14ac:dyDescent="0.25">
      <c r="A7931"/>
      <c r="B7931" s="24"/>
      <c r="E7931"/>
      <c r="F7931"/>
      <c r="G7931"/>
      <c r="H7931"/>
    </row>
    <row r="7932" spans="1:8" s="5" customFormat="1" x14ac:dyDescent="0.25">
      <c r="A7932"/>
      <c r="B7932" s="24"/>
      <c r="E7932"/>
      <c r="F7932"/>
      <c r="G7932"/>
      <c r="H7932"/>
    </row>
    <row r="7933" spans="1:8" s="5" customFormat="1" x14ac:dyDescent="0.25">
      <c r="A7933"/>
      <c r="B7933" s="24"/>
      <c r="E7933"/>
      <c r="F7933"/>
      <c r="G7933"/>
      <c r="H7933"/>
    </row>
    <row r="7934" spans="1:8" s="5" customFormat="1" x14ac:dyDescent="0.25">
      <c r="A7934"/>
      <c r="B7934" s="24"/>
      <c r="E7934"/>
      <c r="F7934"/>
      <c r="G7934"/>
      <c r="H7934"/>
    </row>
    <row r="7935" spans="1:8" s="5" customFormat="1" x14ac:dyDescent="0.25">
      <c r="A7935"/>
      <c r="B7935" s="24"/>
      <c r="E7935"/>
      <c r="F7935"/>
      <c r="G7935"/>
      <c r="H7935"/>
    </row>
    <row r="7936" spans="1:8" s="5" customFormat="1" x14ac:dyDescent="0.25">
      <c r="A7936"/>
      <c r="B7936" s="24"/>
      <c r="E7936"/>
      <c r="F7936"/>
      <c r="G7936"/>
      <c r="H7936"/>
    </row>
    <row r="7937" spans="1:8" s="5" customFormat="1" x14ac:dyDescent="0.25">
      <c r="A7937"/>
      <c r="B7937" s="24"/>
      <c r="E7937"/>
      <c r="F7937"/>
      <c r="G7937"/>
      <c r="H7937"/>
    </row>
    <row r="7938" spans="1:8" s="5" customFormat="1" x14ac:dyDescent="0.25">
      <c r="A7938"/>
      <c r="B7938" s="24"/>
      <c r="E7938"/>
      <c r="F7938"/>
      <c r="G7938"/>
      <c r="H7938"/>
    </row>
    <row r="7939" spans="1:8" s="5" customFormat="1" x14ac:dyDescent="0.25">
      <c r="A7939"/>
      <c r="B7939" s="24"/>
      <c r="E7939"/>
      <c r="F7939"/>
      <c r="G7939"/>
      <c r="H7939"/>
    </row>
    <row r="7940" spans="1:8" s="5" customFormat="1" x14ac:dyDescent="0.25">
      <c r="A7940"/>
      <c r="B7940" s="24"/>
      <c r="E7940"/>
      <c r="F7940"/>
      <c r="G7940"/>
      <c r="H7940"/>
    </row>
    <row r="7941" spans="1:8" s="5" customFormat="1" x14ac:dyDescent="0.25">
      <c r="A7941"/>
      <c r="B7941" s="24"/>
      <c r="E7941"/>
      <c r="F7941"/>
      <c r="G7941"/>
      <c r="H7941"/>
    </row>
    <row r="7942" spans="1:8" s="5" customFormat="1" x14ac:dyDescent="0.25">
      <c r="A7942"/>
      <c r="B7942" s="24"/>
      <c r="E7942"/>
      <c r="F7942"/>
      <c r="G7942"/>
      <c r="H7942"/>
    </row>
    <row r="7943" spans="1:8" s="5" customFormat="1" x14ac:dyDescent="0.25">
      <c r="A7943"/>
      <c r="B7943" s="24"/>
      <c r="E7943"/>
      <c r="F7943"/>
      <c r="G7943"/>
      <c r="H7943"/>
    </row>
    <row r="7944" spans="1:8" s="5" customFormat="1" x14ac:dyDescent="0.25">
      <c r="A7944"/>
      <c r="B7944" s="24"/>
      <c r="E7944"/>
      <c r="F7944"/>
      <c r="G7944"/>
      <c r="H7944"/>
    </row>
    <row r="7945" spans="1:8" s="5" customFormat="1" x14ac:dyDescent="0.25">
      <c r="A7945"/>
      <c r="B7945" s="24"/>
      <c r="E7945"/>
      <c r="F7945"/>
      <c r="G7945"/>
      <c r="H7945"/>
    </row>
    <row r="7946" spans="1:8" s="5" customFormat="1" x14ac:dyDescent="0.25">
      <c r="A7946"/>
      <c r="B7946" s="24"/>
      <c r="E7946"/>
      <c r="F7946"/>
      <c r="G7946"/>
      <c r="H7946"/>
    </row>
    <row r="7947" spans="1:8" s="5" customFormat="1" x14ac:dyDescent="0.25">
      <c r="A7947"/>
      <c r="B7947" s="24"/>
      <c r="E7947"/>
      <c r="F7947"/>
      <c r="G7947"/>
      <c r="H7947"/>
    </row>
    <row r="7948" spans="1:8" s="5" customFormat="1" x14ac:dyDescent="0.25">
      <c r="A7948"/>
      <c r="B7948" s="24"/>
      <c r="E7948"/>
      <c r="F7948"/>
      <c r="G7948"/>
      <c r="H7948"/>
    </row>
    <row r="7949" spans="1:8" s="5" customFormat="1" x14ac:dyDescent="0.25">
      <c r="A7949"/>
      <c r="B7949" s="24"/>
      <c r="E7949"/>
      <c r="F7949"/>
      <c r="G7949"/>
      <c r="H7949"/>
    </row>
    <row r="7950" spans="1:8" s="5" customFormat="1" x14ac:dyDescent="0.25">
      <c r="A7950"/>
      <c r="B7950" s="24"/>
      <c r="E7950"/>
      <c r="F7950"/>
      <c r="G7950"/>
      <c r="H7950"/>
    </row>
    <row r="7951" spans="1:8" s="5" customFormat="1" x14ac:dyDescent="0.25">
      <c r="A7951"/>
      <c r="B7951" s="24"/>
      <c r="E7951"/>
      <c r="F7951"/>
      <c r="G7951"/>
      <c r="H7951"/>
    </row>
    <row r="7952" spans="1:8" s="5" customFormat="1" x14ac:dyDescent="0.25">
      <c r="A7952"/>
      <c r="B7952" s="24"/>
      <c r="E7952"/>
      <c r="F7952"/>
      <c r="G7952"/>
      <c r="H7952"/>
    </row>
    <row r="7953" spans="1:8" s="5" customFormat="1" x14ac:dyDescent="0.25">
      <c r="A7953"/>
      <c r="B7953" s="24"/>
      <c r="E7953"/>
      <c r="F7953"/>
      <c r="G7953"/>
      <c r="H7953"/>
    </row>
    <row r="7954" spans="1:8" s="5" customFormat="1" x14ac:dyDescent="0.25">
      <c r="A7954"/>
      <c r="B7954" s="24"/>
      <c r="E7954"/>
      <c r="F7954"/>
      <c r="G7954"/>
      <c r="H7954"/>
    </row>
    <row r="7955" spans="1:8" s="5" customFormat="1" x14ac:dyDescent="0.25">
      <c r="A7955"/>
      <c r="B7955" s="24"/>
      <c r="E7955"/>
      <c r="F7955"/>
      <c r="G7955"/>
      <c r="H7955"/>
    </row>
    <row r="7956" spans="1:8" s="5" customFormat="1" x14ac:dyDescent="0.25">
      <c r="A7956"/>
      <c r="B7956" s="24"/>
      <c r="E7956"/>
      <c r="F7956"/>
      <c r="G7956"/>
      <c r="H7956"/>
    </row>
    <row r="7957" spans="1:8" s="5" customFormat="1" x14ac:dyDescent="0.25">
      <c r="A7957"/>
      <c r="B7957" s="24"/>
      <c r="E7957"/>
      <c r="F7957"/>
      <c r="G7957"/>
      <c r="H7957"/>
    </row>
    <row r="7958" spans="1:8" s="5" customFormat="1" x14ac:dyDescent="0.25">
      <c r="A7958"/>
      <c r="B7958" s="24"/>
      <c r="E7958"/>
      <c r="F7958"/>
      <c r="G7958"/>
      <c r="H7958"/>
    </row>
    <row r="7959" spans="1:8" s="5" customFormat="1" x14ac:dyDescent="0.25">
      <c r="A7959"/>
      <c r="B7959" s="24"/>
      <c r="E7959"/>
      <c r="F7959"/>
      <c r="G7959"/>
      <c r="H7959"/>
    </row>
    <row r="7960" spans="1:8" s="5" customFormat="1" x14ac:dyDescent="0.25">
      <c r="A7960"/>
      <c r="B7960" s="24"/>
      <c r="E7960"/>
      <c r="F7960"/>
      <c r="G7960"/>
      <c r="H7960"/>
    </row>
    <row r="7961" spans="1:8" s="5" customFormat="1" x14ac:dyDescent="0.25">
      <c r="A7961"/>
      <c r="B7961" s="24"/>
      <c r="E7961"/>
      <c r="F7961"/>
      <c r="G7961"/>
      <c r="H7961"/>
    </row>
    <row r="7962" spans="1:8" s="5" customFormat="1" x14ac:dyDescent="0.25">
      <c r="A7962"/>
      <c r="B7962" s="24"/>
      <c r="E7962"/>
      <c r="F7962"/>
      <c r="G7962"/>
      <c r="H7962"/>
    </row>
    <row r="7963" spans="1:8" s="5" customFormat="1" x14ac:dyDescent="0.25">
      <c r="A7963"/>
      <c r="B7963" s="24"/>
      <c r="E7963"/>
      <c r="F7963"/>
      <c r="G7963"/>
      <c r="H7963"/>
    </row>
    <row r="7964" spans="1:8" s="5" customFormat="1" x14ac:dyDescent="0.25">
      <c r="A7964"/>
      <c r="B7964" s="24"/>
      <c r="E7964"/>
      <c r="F7964"/>
      <c r="G7964"/>
      <c r="H7964"/>
    </row>
    <row r="7965" spans="1:8" s="5" customFormat="1" x14ac:dyDescent="0.25">
      <c r="A7965"/>
      <c r="B7965" s="24"/>
      <c r="E7965"/>
      <c r="F7965"/>
      <c r="G7965"/>
      <c r="H7965"/>
    </row>
    <row r="7966" spans="1:8" s="5" customFormat="1" x14ac:dyDescent="0.25">
      <c r="A7966"/>
      <c r="B7966" s="24"/>
      <c r="E7966"/>
      <c r="F7966"/>
      <c r="G7966"/>
      <c r="H7966"/>
    </row>
    <row r="7967" spans="1:8" s="5" customFormat="1" x14ac:dyDescent="0.25">
      <c r="A7967"/>
      <c r="B7967" s="24"/>
      <c r="E7967"/>
      <c r="F7967"/>
      <c r="G7967"/>
      <c r="H7967"/>
    </row>
    <row r="7968" spans="1:8" s="5" customFormat="1" x14ac:dyDescent="0.25">
      <c r="A7968"/>
      <c r="B7968" s="24"/>
      <c r="E7968"/>
      <c r="F7968"/>
      <c r="G7968"/>
      <c r="H7968"/>
    </row>
    <row r="7969" spans="1:8" s="5" customFormat="1" x14ac:dyDescent="0.25">
      <c r="A7969"/>
      <c r="B7969" s="24"/>
      <c r="E7969"/>
      <c r="F7969"/>
      <c r="G7969"/>
      <c r="H7969"/>
    </row>
    <row r="7970" spans="1:8" s="5" customFormat="1" x14ac:dyDescent="0.25">
      <c r="A7970"/>
      <c r="B7970" s="24"/>
      <c r="E7970"/>
      <c r="F7970"/>
      <c r="G7970"/>
      <c r="H7970"/>
    </row>
    <row r="7971" spans="1:8" s="5" customFormat="1" x14ac:dyDescent="0.25">
      <c r="A7971"/>
      <c r="B7971" s="24"/>
      <c r="E7971"/>
      <c r="F7971"/>
      <c r="G7971"/>
      <c r="H7971"/>
    </row>
    <row r="7972" spans="1:8" s="5" customFormat="1" x14ac:dyDescent="0.25">
      <c r="A7972"/>
      <c r="B7972" s="24"/>
      <c r="E7972"/>
      <c r="F7972"/>
      <c r="G7972"/>
      <c r="H7972"/>
    </row>
    <row r="7973" spans="1:8" s="5" customFormat="1" x14ac:dyDescent="0.25">
      <c r="A7973"/>
      <c r="B7973" s="24"/>
      <c r="E7973"/>
      <c r="F7973"/>
      <c r="G7973"/>
      <c r="H7973"/>
    </row>
    <row r="7974" spans="1:8" s="5" customFormat="1" x14ac:dyDescent="0.25">
      <c r="A7974"/>
      <c r="B7974" s="24"/>
      <c r="E7974"/>
      <c r="F7974"/>
      <c r="G7974"/>
      <c r="H7974"/>
    </row>
    <row r="7975" spans="1:8" s="5" customFormat="1" x14ac:dyDescent="0.25">
      <c r="A7975"/>
      <c r="B7975" s="24"/>
      <c r="E7975"/>
      <c r="F7975"/>
      <c r="G7975"/>
      <c r="H7975"/>
    </row>
    <row r="7976" spans="1:8" s="5" customFormat="1" x14ac:dyDescent="0.25">
      <c r="A7976"/>
      <c r="B7976" s="24"/>
      <c r="E7976"/>
      <c r="F7976"/>
      <c r="G7976"/>
      <c r="H7976"/>
    </row>
    <row r="7977" spans="1:8" s="5" customFormat="1" x14ac:dyDescent="0.25">
      <c r="A7977"/>
      <c r="B7977" s="24"/>
      <c r="E7977"/>
      <c r="F7977"/>
      <c r="G7977"/>
      <c r="H7977"/>
    </row>
    <row r="7978" spans="1:8" s="5" customFormat="1" x14ac:dyDescent="0.25">
      <c r="A7978"/>
      <c r="B7978" s="24"/>
      <c r="E7978"/>
      <c r="F7978"/>
      <c r="G7978"/>
      <c r="H7978"/>
    </row>
    <row r="7979" spans="1:8" s="5" customFormat="1" x14ac:dyDescent="0.25">
      <c r="A7979"/>
      <c r="B7979" s="24"/>
      <c r="E7979"/>
      <c r="F7979"/>
      <c r="G7979"/>
      <c r="H7979"/>
    </row>
    <row r="7980" spans="1:8" s="5" customFormat="1" x14ac:dyDescent="0.25">
      <c r="A7980"/>
      <c r="B7980" s="24"/>
      <c r="E7980"/>
      <c r="F7980"/>
      <c r="G7980"/>
      <c r="H7980"/>
    </row>
    <row r="7981" spans="1:8" s="5" customFormat="1" x14ac:dyDescent="0.25">
      <c r="A7981"/>
      <c r="B7981" s="24"/>
      <c r="E7981"/>
      <c r="F7981"/>
      <c r="G7981"/>
      <c r="H7981"/>
    </row>
    <row r="7982" spans="1:8" s="5" customFormat="1" x14ac:dyDescent="0.25">
      <c r="A7982"/>
      <c r="B7982" s="24"/>
      <c r="E7982"/>
      <c r="F7982"/>
      <c r="G7982"/>
      <c r="H7982"/>
    </row>
    <row r="7983" spans="1:8" s="5" customFormat="1" x14ac:dyDescent="0.25">
      <c r="A7983"/>
      <c r="B7983" s="24"/>
      <c r="E7983"/>
      <c r="F7983"/>
      <c r="G7983"/>
      <c r="H7983"/>
    </row>
    <row r="7984" spans="1:8" s="5" customFormat="1" x14ac:dyDescent="0.25">
      <c r="A7984"/>
      <c r="B7984" s="24"/>
      <c r="E7984"/>
      <c r="F7984"/>
      <c r="G7984"/>
      <c r="H7984"/>
    </row>
    <row r="7985" spans="1:8" s="5" customFormat="1" x14ac:dyDescent="0.25">
      <c r="A7985"/>
      <c r="B7985" s="24"/>
      <c r="E7985"/>
      <c r="F7985"/>
      <c r="G7985"/>
      <c r="H7985"/>
    </row>
    <row r="7986" spans="1:8" s="5" customFormat="1" x14ac:dyDescent="0.25">
      <c r="A7986"/>
      <c r="B7986" s="24"/>
      <c r="E7986"/>
      <c r="F7986"/>
      <c r="G7986"/>
      <c r="H7986"/>
    </row>
    <row r="7987" spans="1:8" s="5" customFormat="1" x14ac:dyDescent="0.25">
      <c r="A7987"/>
      <c r="B7987" s="24"/>
      <c r="E7987"/>
      <c r="F7987"/>
      <c r="G7987"/>
      <c r="H7987"/>
    </row>
    <row r="7988" spans="1:8" s="5" customFormat="1" x14ac:dyDescent="0.25">
      <c r="A7988"/>
      <c r="B7988" s="24"/>
      <c r="E7988"/>
      <c r="F7988"/>
      <c r="G7988"/>
      <c r="H7988"/>
    </row>
    <row r="7989" spans="1:8" s="5" customFormat="1" x14ac:dyDescent="0.25">
      <c r="A7989"/>
      <c r="B7989" s="24"/>
      <c r="E7989"/>
      <c r="F7989"/>
      <c r="G7989"/>
      <c r="H7989"/>
    </row>
    <row r="7990" spans="1:8" s="5" customFormat="1" x14ac:dyDescent="0.25">
      <c r="A7990"/>
      <c r="B7990" s="24"/>
      <c r="E7990"/>
      <c r="F7990"/>
      <c r="G7990"/>
      <c r="H7990"/>
    </row>
    <row r="7991" spans="1:8" s="5" customFormat="1" x14ac:dyDescent="0.25">
      <c r="A7991"/>
      <c r="B7991" s="24"/>
      <c r="E7991"/>
      <c r="F7991"/>
      <c r="G7991"/>
      <c r="H7991"/>
    </row>
    <row r="7992" spans="1:8" s="5" customFormat="1" x14ac:dyDescent="0.25">
      <c r="A7992"/>
      <c r="B7992" s="24"/>
      <c r="E7992"/>
      <c r="F7992"/>
      <c r="G7992"/>
      <c r="H7992"/>
    </row>
    <row r="7993" spans="1:8" s="5" customFormat="1" x14ac:dyDescent="0.25">
      <c r="A7993"/>
      <c r="B7993" s="24"/>
      <c r="E7993"/>
      <c r="F7993"/>
      <c r="G7993"/>
      <c r="H7993"/>
    </row>
    <row r="7994" spans="1:8" s="5" customFormat="1" x14ac:dyDescent="0.25">
      <c r="A7994"/>
      <c r="B7994" s="24"/>
      <c r="E7994"/>
      <c r="F7994"/>
      <c r="G7994"/>
      <c r="H7994"/>
    </row>
    <row r="7995" spans="1:8" s="5" customFormat="1" x14ac:dyDescent="0.25">
      <c r="A7995"/>
      <c r="B7995" s="24"/>
      <c r="E7995"/>
      <c r="F7995"/>
      <c r="G7995"/>
      <c r="H7995"/>
    </row>
    <row r="7996" spans="1:8" s="5" customFormat="1" x14ac:dyDescent="0.25">
      <c r="A7996"/>
      <c r="B7996" s="24"/>
      <c r="E7996"/>
      <c r="F7996"/>
      <c r="G7996"/>
      <c r="H7996"/>
    </row>
    <row r="7997" spans="1:8" s="5" customFormat="1" x14ac:dyDescent="0.25">
      <c r="A7997"/>
      <c r="B7997" s="24"/>
      <c r="E7997"/>
      <c r="F7997"/>
      <c r="G7997"/>
      <c r="H7997"/>
    </row>
    <row r="7998" spans="1:8" s="5" customFormat="1" x14ac:dyDescent="0.25">
      <c r="A7998"/>
      <c r="B7998" s="24"/>
      <c r="E7998"/>
      <c r="F7998"/>
      <c r="G7998"/>
      <c r="H7998"/>
    </row>
    <row r="7999" spans="1:8" s="5" customFormat="1" x14ac:dyDescent="0.25">
      <c r="A7999"/>
      <c r="B7999" s="24"/>
      <c r="E7999"/>
      <c r="F7999"/>
      <c r="G7999"/>
      <c r="H7999"/>
    </row>
    <row r="8000" spans="1:8" s="5" customFormat="1" x14ac:dyDescent="0.25">
      <c r="A8000"/>
      <c r="B8000" s="24"/>
      <c r="E8000"/>
      <c r="F8000"/>
      <c r="G8000"/>
      <c r="H8000"/>
    </row>
    <row r="8001" spans="1:8" s="5" customFormat="1" x14ac:dyDescent="0.25">
      <c r="A8001"/>
      <c r="B8001" s="24"/>
      <c r="E8001"/>
      <c r="F8001"/>
      <c r="G8001"/>
      <c r="H8001"/>
    </row>
    <row r="8002" spans="1:8" s="5" customFormat="1" x14ac:dyDescent="0.25">
      <c r="A8002"/>
      <c r="B8002" s="24"/>
      <c r="E8002"/>
      <c r="F8002"/>
      <c r="G8002"/>
      <c r="H8002"/>
    </row>
    <row r="8003" spans="1:8" s="5" customFormat="1" x14ac:dyDescent="0.25">
      <c r="A8003"/>
      <c r="B8003" s="24"/>
      <c r="E8003"/>
      <c r="F8003"/>
      <c r="G8003"/>
      <c r="H8003"/>
    </row>
    <row r="8004" spans="1:8" s="5" customFormat="1" x14ac:dyDescent="0.25">
      <c r="A8004"/>
      <c r="B8004" s="24"/>
      <c r="E8004"/>
      <c r="F8004"/>
      <c r="G8004"/>
      <c r="H8004"/>
    </row>
    <row r="8005" spans="1:8" s="5" customFormat="1" x14ac:dyDescent="0.25">
      <c r="A8005"/>
      <c r="B8005" s="24"/>
      <c r="E8005"/>
      <c r="F8005"/>
      <c r="G8005"/>
      <c r="H8005"/>
    </row>
    <row r="8006" spans="1:8" s="5" customFormat="1" x14ac:dyDescent="0.25">
      <c r="A8006"/>
      <c r="B8006" s="24"/>
      <c r="E8006"/>
      <c r="F8006"/>
      <c r="G8006"/>
      <c r="H8006"/>
    </row>
    <row r="8007" spans="1:8" s="5" customFormat="1" x14ac:dyDescent="0.25">
      <c r="A8007"/>
      <c r="B8007" s="24"/>
      <c r="E8007"/>
      <c r="F8007"/>
      <c r="G8007"/>
      <c r="H8007"/>
    </row>
    <row r="8008" spans="1:8" s="5" customFormat="1" x14ac:dyDescent="0.25">
      <c r="A8008"/>
      <c r="B8008" s="24"/>
      <c r="E8008"/>
      <c r="F8008"/>
      <c r="G8008"/>
      <c r="H8008"/>
    </row>
    <row r="8009" spans="1:8" s="5" customFormat="1" x14ac:dyDescent="0.25">
      <c r="A8009"/>
      <c r="B8009" s="24"/>
      <c r="E8009"/>
      <c r="F8009"/>
      <c r="G8009"/>
      <c r="H8009"/>
    </row>
    <row r="8010" spans="1:8" s="5" customFormat="1" x14ac:dyDescent="0.25">
      <c r="A8010"/>
      <c r="B8010" s="24"/>
      <c r="E8010"/>
      <c r="F8010"/>
      <c r="G8010"/>
      <c r="H8010"/>
    </row>
    <row r="8011" spans="1:8" s="5" customFormat="1" x14ac:dyDescent="0.25">
      <c r="A8011"/>
      <c r="B8011" s="24"/>
      <c r="E8011"/>
      <c r="F8011"/>
      <c r="G8011"/>
      <c r="H8011"/>
    </row>
    <row r="8012" spans="1:8" s="5" customFormat="1" x14ac:dyDescent="0.25">
      <c r="A8012"/>
      <c r="B8012" s="24"/>
      <c r="E8012"/>
      <c r="F8012"/>
      <c r="G8012"/>
      <c r="H8012"/>
    </row>
    <row r="8013" spans="1:8" s="5" customFormat="1" x14ac:dyDescent="0.25">
      <c r="A8013"/>
      <c r="B8013" s="24"/>
      <c r="E8013"/>
      <c r="F8013"/>
      <c r="G8013"/>
      <c r="H8013"/>
    </row>
    <row r="8014" spans="1:8" s="5" customFormat="1" x14ac:dyDescent="0.25">
      <c r="A8014"/>
      <c r="B8014" s="24"/>
      <c r="E8014"/>
      <c r="F8014"/>
      <c r="G8014"/>
      <c r="H8014"/>
    </row>
    <row r="8015" spans="1:8" s="5" customFormat="1" x14ac:dyDescent="0.25">
      <c r="A8015"/>
      <c r="B8015" s="24"/>
      <c r="E8015"/>
      <c r="F8015"/>
      <c r="G8015"/>
      <c r="H8015"/>
    </row>
    <row r="8016" spans="1:8" s="5" customFormat="1" x14ac:dyDescent="0.25">
      <c r="A8016"/>
      <c r="B8016" s="24"/>
      <c r="E8016"/>
      <c r="F8016"/>
      <c r="G8016"/>
      <c r="H8016"/>
    </row>
    <row r="8017" spans="1:8" s="5" customFormat="1" x14ac:dyDescent="0.25">
      <c r="A8017"/>
      <c r="B8017" s="24"/>
      <c r="E8017"/>
      <c r="F8017"/>
      <c r="G8017"/>
      <c r="H8017"/>
    </row>
    <row r="8018" spans="1:8" s="5" customFormat="1" x14ac:dyDescent="0.25">
      <c r="A8018"/>
      <c r="B8018" s="24"/>
      <c r="E8018"/>
      <c r="F8018"/>
      <c r="G8018"/>
      <c r="H8018"/>
    </row>
    <row r="8019" spans="1:8" s="5" customFormat="1" x14ac:dyDescent="0.25">
      <c r="A8019"/>
      <c r="B8019" s="24"/>
      <c r="E8019"/>
      <c r="F8019"/>
      <c r="G8019"/>
      <c r="H8019"/>
    </row>
    <row r="8020" spans="1:8" s="5" customFormat="1" x14ac:dyDescent="0.25">
      <c r="A8020"/>
      <c r="B8020" s="24"/>
      <c r="E8020"/>
      <c r="F8020"/>
      <c r="G8020"/>
      <c r="H8020"/>
    </row>
    <row r="8021" spans="1:8" s="5" customFormat="1" x14ac:dyDescent="0.25">
      <c r="A8021"/>
      <c r="B8021" s="24"/>
      <c r="E8021"/>
      <c r="F8021"/>
      <c r="G8021"/>
      <c r="H8021"/>
    </row>
    <row r="8022" spans="1:8" s="5" customFormat="1" x14ac:dyDescent="0.25">
      <c r="A8022"/>
      <c r="B8022" s="24"/>
      <c r="E8022"/>
      <c r="F8022"/>
      <c r="G8022"/>
      <c r="H8022"/>
    </row>
    <row r="8023" spans="1:8" s="5" customFormat="1" x14ac:dyDescent="0.25">
      <c r="A8023"/>
      <c r="B8023" s="24"/>
      <c r="E8023"/>
      <c r="F8023"/>
      <c r="G8023"/>
      <c r="H8023"/>
    </row>
    <row r="8024" spans="1:8" s="5" customFormat="1" x14ac:dyDescent="0.25">
      <c r="A8024"/>
      <c r="B8024" s="24"/>
      <c r="E8024"/>
      <c r="F8024"/>
      <c r="G8024"/>
      <c r="H8024"/>
    </row>
    <row r="8025" spans="1:8" s="5" customFormat="1" x14ac:dyDescent="0.25">
      <c r="A8025"/>
      <c r="B8025" s="24"/>
      <c r="E8025"/>
      <c r="F8025"/>
      <c r="G8025"/>
      <c r="H8025"/>
    </row>
    <row r="8026" spans="1:8" s="5" customFormat="1" x14ac:dyDescent="0.25">
      <c r="A8026"/>
      <c r="B8026" s="24"/>
      <c r="E8026"/>
      <c r="F8026"/>
      <c r="G8026"/>
      <c r="H8026"/>
    </row>
    <row r="8027" spans="1:8" s="5" customFormat="1" x14ac:dyDescent="0.25">
      <c r="A8027"/>
      <c r="B8027" s="24"/>
      <c r="E8027"/>
      <c r="F8027"/>
      <c r="G8027"/>
      <c r="H8027"/>
    </row>
    <row r="8028" spans="1:8" s="5" customFormat="1" x14ac:dyDescent="0.25">
      <c r="A8028"/>
      <c r="B8028" s="24"/>
      <c r="E8028"/>
      <c r="F8028"/>
      <c r="G8028"/>
      <c r="H8028"/>
    </row>
    <row r="8029" spans="1:8" s="5" customFormat="1" x14ac:dyDescent="0.25">
      <c r="A8029"/>
      <c r="B8029" s="24"/>
      <c r="E8029"/>
      <c r="F8029"/>
      <c r="G8029"/>
      <c r="H8029"/>
    </row>
    <row r="8030" spans="1:8" s="5" customFormat="1" x14ac:dyDescent="0.25">
      <c r="A8030"/>
      <c r="B8030" s="24"/>
      <c r="E8030"/>
      <c r="F8030"/>
      <c r="G8030"/>
      <c r="H8030"/>
    </row>
    <row r="8031" spans="1:8" s="5" customFormat="1" x14ac:dyDescent="0.25">
      <c r="A8031"/>
      <c r="B8031" s="24"/>
      <c r="E8031"/>
      <c r="F8031"/>
      <c r="G8031"/>
      <c r="H8031"/>
    </row>
    <row r="8032" spans="1:8" s="5" customFormat="1" x14ac:dyDescent="0.25">
      <c r="A8032"/>
      <c r="B8032" s="24"/>
      <c r="E8032"/>
      <c r="F8032"/>
      <c r="G8032"/>
      <c r="H8032"/>
    </row>
    <row r="8033" spans="1:8" s="5" customFormat="1" x14ac:dyDescent="0.25">
      <c r="A8033"/>
      <c r="B8033" s="24"/>
      <c r="E8033"/>
      <c r="F8033"/>
      <c r="G8033"/>
      <c r="H8033"/>
    </row>
    <row r="8034" spans="1:8" s="5" customFormat="1" x14ac:dyDescent="0.25">
      <c r="A8034"/>
      <c r="B8034" s="24"/>
      <c r="E8034"/>
      <c r="F8034"/>
      <c r="G8034"/>
      <c r="H8034"/>
    </row>
    <row r="8035" spans="1:8" s="5" customFormat="1" x14ac:dyDescent="0.25">
      <c r="A8035"/>
      <c r="B8035" s="24"/>
      <c r="E8035"/>
      <c r="F8035"/>
      <c r="G8035"/>
      <c r="H8035"/>
    </row>
    <row r="8036" spans="1:8" s="5" customFormat="1" x14ac:dyDescent="0.25">
      <c r="A8036"/>
      <c r="B8036" s="24"/>
      <c r="E8036"/>
      <c r="F8036"/>
      <c r="G8036"/>
      <c r="H8036"/>
    </row>
    <row r="8037" spans="1:8" s="5" customFormat="1" x14ac:dyDescent="0.25">
      <c r="A8037"/>
      <c r="B8037" s="24"/>
      <c r="E8037"/>
      <c r="F8037"/>
      <c r="G8037"/>
      <c r="H8037"/>
    </row>
    <row r="8038" spans="1:8" s="5" customFormat="1" x14ac:dyDescent="0.25">
      <c r="A8038"/>
      <c r="B8038" s="24"/>
      <c r="E8038"/>
      <c r="F8038"/>
      <c r="G8038"/>
      <c r="H8038"/>
    </row>
    <row r="8039" spans="1:8" s="5" customFormat="1" x14ac:dyDescent="0.25">
      <c r="A8039"/>
      <c r="B8039" s="24"/>
      <c r="E8039"/>
      <c r="F8039"/>
      <c r="G8039"/>
      <c r="H8039"/>
    </row>
    <row r="8040" spans="1:8" s="5" customFormat="1" x14ac:dyDescent="0.25">
      <c r="A8040"/>
      <c r="B8040" s="24"/>
      <c r="E8040"/>
      <c r="F8040"/>
      <c r="G8040"/>
      <c r="H8040"/>
    </row>
    <row r="8041" spans="1:8" s="5" customFormat="1" x14ac:dyDescent="0.25">
      <c r="A8041"/>
      <c r="B8041" s="24"/>
      <c r="E8041"/>
      <c r="F8041"/>
      <c r="G8041"/>
      <c r="H8041"/>
    </row>
    <row r="8042" spans="1:8" s="5" customFormat="1" x14ac:dyDescent="0.25">
      <c r="A8042"/>
      <c r="B8042" s="24"/>
      <c r="E8042"/>
      <c r="F8042"/>
      <c r="G8042"/>
      <c r="H8042"/>
    </row>
    <row r="8043" spans="1:8" s="5" customFormat="1" x14ac:dyDescent="0.25">
      <c r="A8043"/>
      <c r="B8043" s="24"/>
      <c r="E8043"/>
      <c r="F8043"/>
      <c r="G8043"/>
      <c r="H8043"/>
    </row>
    <row r="8044" spans="1:8" s="5" customFormat="1" x14ac:dyDescent="0.25">
      <c r="A8044"/>
      <c r="B8044" s="24"/>
      <c r="E8044"/>
      <c r="F8044"/>
      <c r="G8044"/>
      <c r="H8044"/>
    </row>
    <row r="8045" spans="1:8" s="5" customFormat="1" x14ac:dyDescent="0.25">
      <c r="A8045"/>
      <c r="B8045" s="24"/>
      <c r="E8045"/>
      <c r="F8045"/>
      <c r="G8045"/>
      <c r="H8045"/>
    </row>
    <row r="8046" spans="1:8" s="5" customFormat="1" x14ac:dyDescent="0.25">
      <c r="A8046"/>
      <c r="B8046" s="24"/>
      <c r="E8046"/>
      <c r="F8046"/>
      <c r="G8046"/>
      <c r="H8046"/>
    </row>
    <row r="8047" spans="1:8" s="5" customFormat="1" x14ac:dyDescent="0.25">
      <c r="A8047"/>
      <c r="B8047" s="24"/>
      <c r="E8047"/>
      <c r="F8047"/>
      <c r="G8047"/>
      <c r="H8047"/>
    </row>
    <row r="8048" spans="1:8" s="5" customFormat="1" x14ac:dyDescent="0.25">
      <c r="A8048"/>
      <c r="B8048" s="24"/>
      <c r="E8048"/>
      <c r="F8048"/>
      <c r="G8048"/>
      <c r="H8048"/>
    </row>
    <row r="8049" spans="1:8" s="5" customFormat="1" x14ac:dyDescent="0.25">
      <c r="A8049"/>
      <c r="B8049" s="24"/>
      <c r="E8049"/>
      <c r="F8049"/>
      <c r="G8049"/>
      <c r="H8049"/>
    </row>
    <row r="8050" spans="1:8" s="5" customFormat="1" x14ac:dyDescent="0.25">
      <c r="A8050"/>
      <c r="B8050" s="24"/>
      <c r="E8050"/>
      <c r="F8050"/>
      <c r="G8050"/>
      <c r="H8050"/>
    </row>
    <row r="8051" spans="1:8" s="5" customFormat="1" x14ac:dyDescent="0.25">
      <c r="A8051"/>
      <c r="B8051" s="24"/>
      <c r="E8051"/>
      <c r="F8051"/>
      <c r="G8051"/>
      <c r="H8051"/>
    </row>
    <row r="8052" spans="1:8" s="5" customFormat="1" x14ac:dyDescent="0.25">
      <c r="A8052"/>
      <c r="B8052" s="24"/>
      <c r="E8052"/>
      <c r="F8052"/>
      <c r="G8052"/>
      <c r="H8052"/>
    </row>
    <row r="8053" spans="1:8" s="5" customFormat="1" x14ac:dyDescent="0.25">
      <c r="A8053"/>
      <c r="B8053" s="24"/>
      <c r="E8053"/>
      <c r="F8053"/>
      <c r="G8053"/>
      <c r="H8053"/>
    </row>
    <row r="8054" spans="1:8" s="5" customFormat="1" x14ac:dyDescent="0.25">
      <c r="A8054"/>
      <c r="B8054" s="24"/>
      <c r="E8054"/>
      <c r="F8054"/>
      <c r="G8054"/>
      <c r="H8054"/>
    </row>
    <row r="8055" spans="1:8" s="5" customFormat="1" x14ac:dyDescent="0.25">
      <c r="A8055"/>
      <c r="B8055" s="24"/>
      <c r="E8055"/>
      <c r="F8055"/>
      <c r="G8055"/>
      <c r="H8055"/>
    </row>
    <row r="8056" spans="1:8" s="5" customFormat="1" x14ac:dyDescent="0.25">
      <c r="A8056"/>
      <c r="B8056" s="24"/>
      <c r="E8056"/>
      <c r="F8056"/>
      <c r="G8056"/>
      <c r="H8056"/>
    </row>
    <row r="8057" spans="1:8" s="5" customFormat="1" x14ac:dyDescent="0.25">
      <c r="A8057"/>
      <c r="B8057" s="24"/>
      <c r="E8057"/>
      <c r="F8057"/>
      <c r="G8057"/>
      <c r="H8057"/>
    </row>
    <row r="8058" spans="1:8" s="5" customFormat="1" x14ac:dyDescent="0.25">
      <c r="A8058"/>
      <c r="B8058" s="24"/>
      <c r="E8058"/>
      <c r="F8058"/>
      <c r="G8058"/>
      <c r="H8058"/>
    </row>
    <row r="8059" spans="1:8" s="5" customFormat="1" x14ac:dyDescent="0.25">
      <c r="A8059"/>
      <c r="B8059" s="24"/>
      <c r="E8059"/>
      <c r="F8059"/>
      <c r="G8059"/>
      <c r="H8059"/>
    </row>
    <row r="8060" spans="1:8" s="5" customFormat="1" x14ac:dyDescent="0.25">
      <c r="A8060"/>
      <c r="B8060" s="24"/>
      <c r="E8060"/>
      <c r="F8060"/>
      <c r="G8060"/>
      <c r="H8060"/>
    </row>
    <row r="8061" spans="1:8" s="5" customFormat="1" x14ac:dyDescent="0.25">
      <c r="A8061"/>
      <c r="B8061" s="24"/>
      <c r="E8061"/>
      <c r="F8061"/>
      <c r="G8061"/>
      <c r="H8061"/>
    </row>
    <row r="8062" spans="1:8" s="5" customFormat="1" x14ac:dyDescent="0.25">
      <c r="A8062"/>
      <c r="B8062" s="24"/>
      <c r="E8062"/>
      <c r="F8062"/>
      <c r="G8062"/>
      <c r="H8062"/>
    </row>
    <row r="8063" spans="1:8" s="5" customFormat="1" x14ac:dyDescent="0.25">
      <c r="A8063"/>
      <c r="B8063" s="24"/>
      <c r="E8063"/>
      <c r="F8063"/>
      <c r="G8063"/>
      <c r="H8063"/>
    </row>
    <row r="8064" spans="1:8" s="5" customFormat="1" x14ac:dyDescent="0.25">
      <c r="A8064"/>
      <c r="B8064" s="24"/>
      <c r="E8064"/>
      <c r="F8064"/>
      <c r="G8064"/>
      <c r="H8064"/>
    </row>
    <row r="8065" spans="1:8" s="5" customFormat="1" x14ac:dyDescent="0.25">
      <c r="A8065"/>
      <c r="B8065" s="24"/>
      <c r="E8065"/>
      <c r="F8065"/>
      <c r="G8065"/>
      <c r="H8065"/>
    </row>
    <row r="8066" spans="1:8" s="5" customFormat="1" x14ac:dyDescent="0.25">
      <c r="A8066"/>
      <c r="B8066" s="24"/>
      <c r="E8066"/>
      <c r="F8066"/>
      <c r="G8066"/>
      <c r="H8066"/>
    </row>
    <row r="8067" spans="1:8" s="5" customFormat="1" x14ac:dyDescent="0.25">
      <c r="A8067"/>
      <c r="B8067" s="24"/>
      <c r="E8067"/>
      <c r="F8067"/>
      <c r="G8067"/>
      <c r="H8067"/>
    </row>
    <row r="8068" spans="1:8" s="5" customFormat="1" x14ac:dyDescent="0.25">
      <c r="A8068"/>
      <c r="B8068" s="24"/>
      <c r="E8068"/>
      <c r="F8068"/>
      <c r="G8068"/>
      <c r="H8068"/>
    </row>
    <row r="8069" spans="1:8" s="5" customFormat="1" x14ac:dyDescent="0.25">
      <c r="A8069"/>
      <c r="B8069" s="24"/>
      <c r="E8069"/>
      <c r="F8069"/>
      <c r="G8069"/>
      <c r="H8069"/>
    </row>
    <row r="8070" spans="1:8" s="5" customFormat="1" x14ac:dyDescent="0.25">
      <c r="A8070"/>
      <c r="B8070" s="24"/>
      <c r="E8070"/>
      <c r="F8070"/>
      <c r="G8070"/>
      <c r="H8070"/>
    </row>
    <row r="8071" spans="1:8" s="5" customFormat="1" x14ac:dyDescent="0.25">
      <c r="A8071"/>
      <c r="B8071" s="24"/>
      <c r="E8071"/>
      <c r="F8071"/>
      <c r="G8071"/>
      <c r="H8071"/>
    </row>
    <row r="8072" spans="1:8" s="5" customFormat="1" x14ac:dyDescent="0.25">
      <c r="A8072"/>
      <c r="B8072" s="24"/>
      <c r="E8072"/>
      <c r="F8072"/>
      <c r="G8072"/>
      <c r="H8072"/>
    </row>
    <row r="8073" spans="1:8" s="5" customFormat="1" x14ac:dyDescent="0.25">
      <c r="A8073"/>
      <c r="B8073" s="24"/>
      <c r="E8073"/>
      <c r="F8073"/>
      <c r="G8073"/>
      <c r="H8073"/>
    </row>
    <row r="8074" spans="1:8" s="5" customFormat="1" x14ac:dyDescent="0.25">
      <c r="A8074"/>
      <c r="B8074" s="24"/>
      <c r="E8074"/>
      <c r="F8074"/>
      <c r="G8074"/>
      <c r="H8074"/>
    </row>
    <row r="8075" spans="1:8" s="5" customFormat="1" x14ac:dyDescent="0.25">
      <c r="A8075"/>
      <c r="B8075" s="24"/>
      <c r="E8075"/>
      <c r="F8075"/>
      <c r="G8075"/>
      <c r="H8075"/>
    </row>
    <row r="8076" spans="1:8" s="5" customFormat="1" x14ac:dyDescent="0.25">
      <c r="A8076"/>
      <c r="B8076" s="24"/>
      <c r="E8076"/>
      <c r="F8076"/>
      <c r="G8076"/>
      <c r="H8076"/>
    </row>
    <row r="8077" spans="1:8" s="5" customFormat="1" x14ac:dyDescent="0.25">
      <c r="A8077"/>
      <c r="B8077" s="24"/>
      <c r="E8077"/>
      <c r="F8077"/>
      <c r="G8077"/>
      <c r="H8077"/>
    </row>
    <row r="8078" spans="1:8" s="5" customFormat="1" x14ac:dyDescent="0.25">
      <c r="A8078"/>
      <c r="B8078" s="24"/>
      <c r="E8078"/>
      <c r="F8078"/>
      <c r="G8078"/>
      <c r="H8078"/>
    </row>
    <row r="8079" spans="1:8" s="5" customFormat="1" x14ac:dyDescent="0.25">
      <c r="A8079"/>
      <c r="B8079" s="24"/>
      <c r="E8079"/>
      <c r="F8079"/>
      <c r="G8079"/>
      <c r="H8079"/>
    </row>
    <row r="8080" spans="1:8" s="5" customFormat="1" x14ac:dyDescent="0.25">
      <c r="A8080"/>
      <c r="B8080" s="24"/>
      <c r="E8080"/>
      <c r="F8080"/>
      <c r="G8080"/>
      <c r="H8080"/>
    </row>
    <row r="8081" spans="1:8" s="5" customFormat="1" x14ac:dyDescent="0.25">
      <c r="A8081"/>
      <c r="B8081" s="24"/>
      <c r="E8081"/>
      <c r="F8081"/>
      <c r="G8081"/>
      <c r="H8081"/>
    </row>
    <row r="8082" spans="1:8" s="5" customFormat="1" x14ac:dyDescent="0.25">
      <c r="A8082"/>
      <c r="B8082" s="24"/>
      <c r="E8082"/>
      <c r="F8082"/>
      <c r="G8082"/>
      <c r="H8082"/>
    </row>
    <row r="8083" spans="1:8" s="5" customFormat="1" x14ac:dyDescent="0.25">
      <c r="A8083"/>
      <c r="B8083" s="24"/>
      <c r="E8083"/>
      <c r="F8083"/>
      <c r="G8083"/>
      <c r="H8083"/>
    </row>
    <row r="8084" spans="1:8" s="5" customFormat="1" x14ac:dyDescent="0.25">
      <c r="A8084"/>
      <c r="B8084" s="24"/>
      <c r="E8084"/>
      <c r="F8084"/>
      <c r="G8084"/>
      <c r="H8084"/>
    </row>
    <row r="8085" spans="1:8" s="5" customFormat="1" x14ac:dyDescent="0.25">
      <c r="A8085"/>
      <c r="B8085" s="24"/>
      <c r="E8085"/>
      <c r="F8085"/>
      <c r="G8085"/>
      <c r="H8085"/>
    </row>
    <row r="8086" spans="1:8" s="5" customFormat="1" x14ac:dyDescent="0.25">
      <c r="A8086"/>
      <c r="B8086" s="24"/>
      <c r="E8086"/>
      <c r="F8086"/>
      <c r="G8086"/>
      <c r="H8086"/>
    </row>
    <row r="8087" spans="1:8" s="5" customFormat="1" x14ac:dyDescent="0.25">
      <c r="A8087"/>
      <c r="B8087" s="24"/>
      <c r="E8087"/>
      <c r="F8087"/>
      <c r="G8087"/>
      <c r="H8087"/>
    </row>
    <row r="8088" spans="1:8" s="5" customFormat="1" x14ac:dyDescent="0.25">
      <c r="A8088"/>
      <c r="B8088" s="24"/>
      <c r="E8088"/>
      <c r="F8088"/>
      <c r="G8088"/>
      <c r="H8088"/>
    </row>
    <row r="8089" spans="1:8" s="5" customFormat="1" x14ac:dyDescent="0.25">
      <c r="A8089"/>
      <c r="B8089" s="24"/>
      <c r="E8089"/>
      <c r="F8089"/>
      <c r="G8089"/>
      <c r="H8089"/>
    </row>
    <row r="8090" spans="1:8" s="5" customFormat="1" x14ac:dyDescent="0.25">
      <c r="A8090"/>
      <c r="B8090" s="24"/>
      <c r="E8090"/>
      <c r="F8090"/>
      <c r="G8090"/>
      <c r="H8090"/>
    </row>
    <row r="8091" spans="1:8" s="5" customFormat="1" x14ac:dyDescent="0.25">
      <c r="A8091"/>
      <c r="B8091" s="24"/>
      <c r="E8091"/>
      <c r="F8091"/>
      <c r="G8091"/>
      <c r="H8091"/>
    </row>
    <row r="8092" spans="1:8" s="5" customFormat="1" x14ac:dyDescent="0.25">
      <c r="A8092"/>
      <c r="B8092" s="24"/>
      <c r="E8092"/>
      <c r="F8092"/>
      <c r="G8092"/>
      <c r="H8092"/>
    </row>
    <row r="8093" spans="1:8" s="5" customFormat="1" x14ac:dyDescent="0.25">
      <c r="A8093"/>
      <c r="B8093" s="24"/>
      <c r="E8093"/>
      <c r="F8093"/>
      <c r="G8093"/>
      <c r="H8093"/>
    </row>
    <row r="8094" spans="1:8" s="5" customFormat="1" x14ac:dyDescent="0.25">
      <c r="A8094"/>
      <c r="B8094" s="24"/>
      <c r="E8094"/>
      <c r="F8094"/>
      <c r="G8094"/>
      <c r="H8094"/>
    </row>
    <row r="8095" spans="1:8" s="5" customFormat="1" x14ac:dyDescent="0.25">
      <c r="A8095"/>
      <c r="B8095" s="24"/>
      <c r="E8095"/>
      <c r="F8095"/>
      <c r="G8095"/>
      <c r="H8095"/>
    </row>
    <row r="8096" spans="1:8" s="5" customFormat="1" x14ac:dyDescent="0.25">
      <c r="A8096"/>
      <c r="B8096" s="24"/>
      <c r="E8096"/>
      <c r="F8096"/>
      <c r="G8096"/>
      <c r="H8096"/>
    </row>
    <row r="8097" spans="1:8" s="5" customFormat="1" x14ac:dyDescent="0.25">
      <c r="A8097"/>
      <c r="B8097" s="24"/>
      <c r="E8097"/>
      <c r="F8097"/>
      <c r="G8097"/>
      <c r="H8097"/>
    </row>
    <row r="8098" spans="1:8" s="5" customFormat="1" x14ac:dyDescent="0.25">
      <c r="A8098"/>
      <c r="B8098" s="24"/>
      <c r="E8098"/>
      <c r="F8098"/>
      <c r="G8098"/>
      <c r="H8098"/>
    </row>
    <row r="8099" spans="1:8" s="5" customFormat="1" x14ac:dyDescent="0.25">
      <c r="A8099"/>
      <c r="B8099" s="24"/>
      <c r="E8099"/>
      <c r="F8099"/>
      <c r="G8099"/>
      <c r="H8099"/>
    </row>
    <row r="8100" spans="1:8" s="5" customFormat="1" x14ac:dyDescent="0.25">
      <c r="A8100"/>
      <c r="B8100" s="24"/>
      <c r="E8100"/>
      <c r="F8100"/>
      <c r="G8100"/>
      <c r="H8100"/>
    </row>
    <row r="8101" spans="1:8" s="5" customFormat="1" x14ac:dyDescent="0.25">
      <c r="A8101"/>
      <c r="B8101" s="24"/>
      <c r="E8101"/>
      <c r="F8101"/>
      <c r="G8101"/>
      <c r="H8101"/>
    </row>
    <row r="8102" spans="1:8" s="5" customFormat="1" x14ac:dyDescent="0.25">
      <c r="A8102"/>
      <c r="B8102" s="24"/>
      <c r="E8102"/>
      <c r="F8102"/>
      <c r="G8102"/>
      <c r="H8102"/>
    </row>
    <row r="8103" spans="1:8" s="5" customFormat="1" x14ac:dyDescent="0.25">
      <c r="A8103"/>
      <c r="B8103" s="24"/>
      <c r="E8103"/>
      <c r="F8103"/>
      <c r="G8103"/>
      <c r="H8103"/>
    </row>
    <row r="8104" spans="1:8" s="5" customFormat="1" x14ac:dyDescent="0.25">
      <c r="A8104"/>
      <c r="B8104" s="24"/>
      <c r="E8104"/>
      <c r="F8104"/>
      <c r="G8104"/>
      <c r="H8104"/>
    </row>
    <row r="8105" spans="1:8" s="5" customFormat="1" x14ac:dyDescent="0.25">
      <c r="A8105"/>
      <c r="B8105" s="24"/>
      <c r="E8105"/>
      <c r="F8105"/>
      <c r="G8105"/>
      <c r="H8105"/>
    </row>
    <row r="8106" spans="1:8" s="5" customFormat="1" x14ac:dyDescent="0.25">
      <c r="A8106"/>
      <c r="B8106" s="24"/>
      <c r="E8106"/>
      <c r="F8106"/>
      <c r="G8106"/>
      <c r="H8106"/>
    </row>
    <row r="8107" spans="1:8" s="5" customFormat="1" x14ac:dyDescent="0.25">
      <c r="A8107"/>
      <c r="B8107" s="24"/>
      <c r="E8107"/>
      <c r="F8107"/>
      <c r="G8107"/>
      <c r="H8107"/>
    </row>
    <row r="8108" spans="1:8" s="5" customFormat="1" x14ac:dyDescent="0.25">
      <c r="A8108"/>
      <c r="B8108" s="24"/>
      <c r="E8108"/>
      <c r="F8108"/>
      <c r="G8108"/>
      <c r="H8108"/>
    </row>
    <row r="8109" spans="1:8" s="5" customFormat="1" x14ac:dyDescent="0.25">
      <c r="A8109"/>
      <c r="B8109" s="24"/>
      <c r="E8109"/>
      <c r="F8109"/>
      <c r="G8109"/>
      <c r="H8109"/>
    </row>
    <row r="8110" spans="1:8" s="5" customFormat="1" x14ac:dyDescent="0.25">
      <c r="A8110"/>
      <c r="B8110" s="24"/>
      <c r="E8110"/>
      <c r="F8110"/>
      <c r="G8110"/>
      <c r="H8110"/>
    </row>
    <row r="8111" spans="1:8" s="5" customFormat="1" x14ac:dyDescent="0.25">
      <c r="A8111"/>
      <c r="B8111" s="24"/>
      <c r="E8111"/>
      <c r="F8111"/>
      <c r="G8111"/>
      <c r="H8111"/>
    </row>
    <row r="8112" spans="1:8" s="5" customFormat="1" x14ac:dyDescent="0.25">
      <c r="A8112"/>
      <c r="B8112" s="24"/>
      <c r="E8112"/>
      <c r="F8112"/>
      <c r="G8112"/>
      <c r="H8112"/>
    </row>
    <row r="8113" spans="1:8" s="5" customFormat="1" x14ac:dyDescent="0.25">
      <c r="A8113"/>
      <c r="B8113" s="24"/>
      <c r="E8113"/>
      <c r="F8113"/>
      <c r="G8113"/>
      <c r="H8113"/>
    </row>
    <row r="8114" spans="1:8" s="5" customFormat="1" x14ac:dyDescent="0.25">
      <c r="A8114"/>
      <c r="B8114" s="24"/>
      <c r="E8114"/>
      <c r="F8114"/>
      <c r="G8114"/>
      <c r="H8114"/>
    </row>
    <row r="8115" spans="1:8" s="5" customFormat="1" x14ac:dyDescent="0.25">
      <c r="A8115"/>
      <c r="B8115" s="24"/>
      <c r="E8115"/>
      <c r="F8115"/>
      <c r="G8115"/>
      <c r="H8115"/>
    </row>
    <row r="8116" spans="1:8" s="5" customFormat="1" x14ac:dyDescent="0.25">
      <c r="A8116"/>
      <c r="B8116" s="24"/>
      <c r="E8116"/>
      <c r="F8116"/>
      <c r="G8116"/>
      <c r="H8116"/>
    </row>
    <row r="8117" spans="1:8" s="5" customFormat="1" x14ac:dyDescent="0.25">
      <c r="A8117"/>
      <c r="B8117" s="24"/>
      <c r="E8117"/>
      <c r="F8117"/>
      <c r="G8117"/>
      <c r="H8117"/>
    </row>
    <row r="8118" spans="1:8" s="5" customFormat="1" x14ac:dyDescent="0.25">
      <c r="A8118"/>
      <c r="B8118" s="24"/>
      <c r="E8118"/>
      <c r="F8118"/>
      <c r="G8118"/>
      <c r="H8118"/>
    </row>
    <row r="8119" spans="1:8" s="5" customFormat="1" x14ac:dyDescent="0.25">
      <c r="A8119"/>
      <c r="B8119" s="24"/>
      <c r="E8119"/>
      <c r="F8119"/>
      <c r="G8119"/>
      <c r="H8119"/>
    </row>
    <row r="8120" spans="1:8" s="5" customFormat="1" x14ac:dyDescent="0.25">
      <c r="A8120"/>
      <c r="B8120" s="24"/>
      <c r="E8120"/>
      <c r="F8120"/>
      <c r="G8120"/>
      <c r="H8120"/>
    </row>
    <row r="8121" spans="1:8" s="5" customFormat="1" x14ac:dyDescent="0.25">
      <c r="A8121"/>
      <c r="B8121" s="24"/>
      <c r="E8121"/>
      <c r="F8121"/>
      <c r="G8121"/>
      <c r="H8121"/>
    </row>
    <row r="8122" spans="1:8" s="5" customFormat="1" x14ac:dyDescent="0.25">
      <c r="A8122"/>
      <c r="B8122" s="24"/>
      <c r="E8122"/>
      <c r="F8122"/>
      <c r="G8122"/>
      <c r="H8122"/>
    </row>
    <row r="8123" spans="1:8" s="5" customFormat="1" x14ac:dyDescent="0.25">
      <c r="A8123"/>
      <c r="B8123" s="24"/>
      <c r="E8123"/>
      <c r="F8123"/>
      <c r="G8123"/>
      <c r="H8123"/>
    </row>
    <row r="8124" spans="1:8" s="5" customFormat="1" x14ac:dyDescent="0.25">
      <c r="A8124"/>
      <c r="B8124" s="24"/>
      <c r="E8124"/>
      <c r="F8124"/>
      <c r="G8124"/>
      <c r="H8124"/>
    </row>
    <row r="8125" spans="1:8" s="5" customFormat="1" x14ac:dyDescent="0.25">
      <c r="A8125"/>
      <c r="B8125" s="24"/>
      <c r="E8125"/>
      <c r="F8125"/>
      <c r="G8125"/>
      <c r="H8125"/>
    </row>
    <row r="8126" spans="1:8" s="5" customFormat="1" x14ac:dyDescent="0.25">
      <c r="A8126"/>
      <c r="B8126" s="24"/>
      <c r="E8126"/>
      <c r="F8126"/>
      <c r="G8126"/>
      <c r="H8126"/>
    </row>
    <row r="8127" spans="1:8" s="5" customFormat="1" x14ac:dyDescent="0.25">
      <c r="A8127"/>
      <c r="B8127" s="24"/>
      <c r="E8127"/>
      <c r="F8127"/>
      <c r="G8127"/>
      <c r="H8127"/>
    </row>
    <row r="8128" spans="1:8" s="5" customFormat="1" x14ac:dyDescent="0.25">
      <c r="A8128"/>
      <c r="B8128" s="24"/>
      <c r="E8128"/>
      <c r="F8128"/>
      <c r="G8128"/>
      <c r="H8128"/>
    </row>
    <row r="8129" spans="1:8" s="5" customFormat="1" x14ac:dyDescent="0.25">
      <c r="A8129"/>
      <c r="B8129" s="24"/>
      <c r="E8129"/>
      <c r="F8129"/>
      <c r="G8129"/>
      <c r="H8129"/>
    </row>
    <row r="8130" spans="1:8" s="5" customFormat="1" x14ac:dyDescent="0.25">
      <c r="A8130"/>
      <c r="B8130" s="24"/>
      <c r="E8130"/>
      <c r="F8130"/>
      <c r="G8130"/>
      <c r="H8130"/>
    </row>
    <row r="8131" spans="1:8" s="5" customFormat="1" x14ac:dyDescent="0.25">
      <c r="A8131"/>
      <c r="B8131" s="24"/>
      <c r="E8131"/>
      <c r="F8131"/>
      <c r="G8131"/>
      <c r="H8131"/>
    </row>
    <row r="8132" spans="1:8" s="5" customFormat="1" x14ac:dyDescent="0.25">
      <c r="A8132"/>
      <c r="B8132" s="24"/>
      <c r="E8132"/>
      <c r="F8132"/>
      <c r="G8132"/>
      <c r="H8132"/>
    </row>
    <row r="8133" spans="1:8" s="5" customFormat="1" x14ac:dyDescent="0.25">
      <c r="A8133"/>
      <c r="B8133" s="24"/>
      <c r="E8133"/>
      <c r="F8133"/>
      <c r="G8133"/>
      <c r="H8133"/>
    </row>
    <row r="8134" spans="1:8" s="5" customFormat="1" x14ac:dyDescent="0.25">
      <c r="A8134"/>
      <c r="B8134" s="24"/>
      <c r="E8134"/>
      <c r="F8134"/>
      <c r="G8134"/>
      <c r="H8134"/>
    </row>
    <row r="8135" spans="1:8" s="5" customFormat="1" x14ac:dyDescent="0.25">
      <c r="A8135"/>
      <c r="B8135" s="24"/>
      <c r="E8135"/>
      <c r="F8135"/>
      <c r="G8135"/>
      <c r="H8135"/>
    </row>
    <row r="8136" spans="1:8" s="5" customFormat="1" x14ac:dyDescent="0.25">
      <c r="A8136"/>
      <c r="B8136" s="24"/>
      <c r="E8136"/>
      <c r="F8136"/>
      <c r="G8136"/>
      <c r="H8136"/>
    </row>
    <row r="8137" spans="1:8" s="5" customFormat="1" x14ac:dyDescent="0.25">
      <c r="A8137"/>
      <c r="B8137" s="24"/>
      <c r="E8137"/>
      <c r="F8137"/>
      <c r="G8137"/>
      <c r="H8137"/>
    </row>
    <row r="8138" spans="1:8" s="5" customFormat="1" x14ac:dyDescent="0.25">
      <c r="A8138"/>
      <c r="B8138" s="24"/>
      <c r="E8138"/>
      <c r="F8138"/>
      <c r="G8138"/>
      <c r="H8138"/>
    </row>
    <row r="8139" spans="1:8" s="5" customFormat="1" x14ac:dyDescent="0.25">
      <c r="A8139"/>
      <c r="B8139" s="24"/>
      <c r="E8139"/>
      <c r="F8139"/>
      <c r="G8139"/>
      <c r="H8139"/>
    </row>
    <row r="8140" spans="1:8" s="5" customFormat="1" x14ac:dyDescent="0.25">
      <c r="A8140"/>
      <c r="B8140" s="24"/>
      <c r="E8140"/>
      <c r="F8140"/>
      <c r="G8140"/>
      <c r="H8140"/>
    </row>
    <row r="8141" spans="1:8" s="5" customFormat="1" x14ac:dyDescent="0.25">
      <c r="A8141"/>
      <c r="B8141" s="24"/>
      <c r="E8141"/>
      <c r="F8141"/>
      <c r="G8141"/>
      <c r="H8141"/>
    </row>
    <row r="8142" spans="1:8" s="5" customFormat="1" x14ac:dyDescent="0.25">
      <c r="A8142"/>
      <c r="B8142" s="24"/>
      <c r="E8142"/>
      <c r="F8142"/>
      <c r="G8142"/>
      <c r="H8142"/>
    </row>
    <row r="8143" spans="1:8" s="5" customFormat="1" x14ac:dyDescent="0.25">
      <c r="A8143"/>
      <c r="B8143" s="24"/>
      <c r="E8143"/>
      <c r="F8143"/>
      <c r="G8143"/>
      <c r="H8143"/>
    </row>
    <row r="8144" spans="1:8" s="5" customFormat="1" x14ac:dyDescent="0.25">
      <c r="A8144"/>
      <c r="B8144" s="24"/>
      <c r="E8144"/>
      <c r="F8144"/>
      <c r="G8144"/>
      <c r="H8144"/>
    </row>
    <row r="8145" spans="1:8" s="5" customFormat="1" x14ac:dyDescent="0.25">
      <c r="A8145"/>
      <c r="B8145" s="24"/>
      <c r="E8145"/>
      <c r="F8145"/>
      <c r="G8145"/>
      <c r="H8145"/>
    </row>
    <row r="8146" spans="1:8" s="5" customFormat="1" x14ac:dyDescent="0.25">
      <c r="A8146"/>
      <c r="B8146" s="24"/>
      <c r="E8146"/>
      <c r="F8146"/>
      <c r="G8146"/>
      <c r="H8146"/>
    </row>
    <row r="8147" spans="1:8" s="5" customFormat="1" x14ac:dyDescent="0.25">
      <c r="A8147"/>
      <c r="B8147" s="24"/>
      <c r="E8147"/>
      <c r="F8147"/>
      <c r="G8147"/>
      <c r="H8147"/>
    </row>
    <row r="8148" spans="1:8" s="5" customFormat="1" x14ac:dyDescent="0.25">
      <c r="A8148"/>
      <c r="B8148" s="24"/>
      <c r="E8148"/>
      <c r="F8148"/>
      <c r="G8148"/>
      <c r="H8148"/>
    </row>
    <row r="8149" spans="1:8" s="5" customFormat="1" x14ac:dyDescent="0.25">
      <c r="A8149"/>
      <c r="B8149" s="24"/>
      <c r="E8149"/>
      <c r="F8149"/>
      <c r="G8149"/>
      <c r="H8149"/>
    </row>
    <row r="8150" spans="1:8" s="5" customFormat="1" x14ac:dyDescent="0.25">
      <c r="A8150"/>
      <c r="B8150" s="24"/>
      <c r="E8150"/>
      <c r="F8150"/>
      <c r="G8150"/>
      <c r="H8150"/>
    </row>
    <row r="8151" spans="1:8" s="5" customFormat="1" x14ac:dyDescent="0.25">
      <c r="A8151"/>
      <c r="B8151" s="24"/>
      <c r="E8151"/>
      <c r="F8151"/>
      <c r="G8151"/>
      <c r="H8151"/>
    </row>
    <row r="8152" spans="1:8" s="5" customFormat="1" x14ac:dyDescent="0.25">
      <c r="A8152"/>
      <c r="B8152" s="24"/>
      <c r="E8152"/>
      <c r="F8152"/>
      <c r="G8152"/>
      <c r="H8152"/>
    </row>
    <row r="8153" spans="1:8" s="5" customFormat="1" x14ac:dyDescent="0.25">
      <c r="A8153"/>
      <c r="B8153" s="24"/>
      <c r="E8153"/>
      <c r="F8153"/>
      <c r="G8153"/>
      <c r="H8153"/>
    </row>
    <row r="8154" spans="1:8" s="5" customFormat="1" x14ac:dyDescent="0.25">
      <c r="A8154"/>
      <c r="B8154" s="24"/>
      <c r="E8154"/>
      <c r="F8154"/>
      <c r="G8154"/>
      <c r="H8154"/>
    </row>
    <row r="8155" spans="1:8" s="5" customFormat="1" x14ac:dyDescent="0.25">
      <c r="A8155"/>
      <c r="B8155" s="24"/>
      <c r="E8155"/>
      <c r="F8155"/>
      <c r="G8155"/>
      <c r="H8155"/>
    </row>
    <row r="8156" spans="1:8" s="5" customFormat="1" x14ac:dyDescent="0.25">
      <c r="A8156"/>
      <c r="B8156" s="24"/>
      <c r="E8156"/>
      <c r="F8156"/>
      <c r="G8156"/>
      <c r="H8156"/>
    </row>
    <row r="8157" spans="1:8" s="5" customFormat="1" x14ac:dyDescent="0.25">
      <c r="A8157"/>
      <c r="B8157" s="24"/>
      <c r="E8157"/>
      <c r="F8157"/>
      <c r="G8157"/>
      <c r="H8157"/>
    </row>
    <row r="8158" spans="1:8" s="5" customFormat="1" x14ac:dyDescent="0.25">
      <c r="A8158"/>
      <c r="B8158" s="24"/>
      <c r="E8158"/>
      <c r="F8158"/>
      <c r="G8158"/>
      <c r="H8158"/>
    </row>
    <row r="8159" spans="1:8" s="5" customFormat="1" x14ac:dyDescent="0.25">
      <c r="A8159"/>
      <c r="B8159" s="24"/>
      <c r="E8159"/>
      <c r="F8159"/>
      <c r="G8159"/>
      <c r="H8159"/>
    </row>
    <row r="8160" spans="1:8" s="5" customFormat="1" x14ac:dyDescent="0.25">
      <c r="A8160"/>
      <c r="B8160" s="24"/>
      <c r="E8160"/>
      <c r="F8160"/>
      <c r="G8160"/>
      <c r="H8160"/>
    </row>
    <row r="8161" spans="1:8" s="5" customFormat="1" x14ac:dyDescent="0.25">
      <c r="A8161"/>
      <c r="B8161" s="24"/>
      <c r="E8161"/>
      <c r="F8161"/>
      <c r="G8161"/>
      <c r="H8161"/>
    </row>
    <row r="8162" spans="1:8" s="5" customFormat="1" x14ac:dyDescent="0.25">
      <c r="A8162"/>
      <c r="B8162" s="24"/>
      <c r="E8162"/>
      <c r="F8162"/>
      <c r="G8162"/>
      <c r="H8162"/>
    </row>
    <row r="8163" spans="1:8" s="5" customFormat="1" x14ac:dyDescent="0.25">
      <c r="A8163"/>
      <c r="B8163" s="24"/>
      <c r="E8163"/>
      <c r="F8163"/>
      <c r="G8163"/>
      <c r="H8163"/>
    </row>
    <row r="8164" spans="1:8" s="5" customFormat="1" x14ac:dyDescent="0.25">
      <c r="A8164"/>
      <c r="B8164" s="24"/>
      <c r="E8164"/>
      <c r="F8164"/>
      <c r="G8164"/>
      <c r="H8164"/>
    </row>
    <row r="8165" spans="1:8" s="5" customFormat="1" x14ac:dyDescent="0.25">
      <c r="A8165"/>
      <c r="B8165" s="24"/>
      <c r="E8165"/>
      <c r="F8165"/>
      <c r="G8165"/>
      <c r="H8165"/>
    </row>
    <row r="8166" spans="1:8" s="5" customFormat="1" x14ac:dyDescent="0.25">
      <c r="A8166"/>
      <c r="B8166" s="24"/>
      <c r="E8166"/>
      <c r="F8166"/>
      <c r="G8166"/>
      <c r="H8166"/>
    </row>
    <row r="8167" spans="1:8" s="5" customFormat="1" x14ac:dyDescent="0.25">
      <c r="A8167"/>
      <c r="B8167" s="24"/>
      <c r="E8167"/>
      <c r="F8167"/>
      <c r="G8167"/>
      <c r="H8167"/>
    </row>
    <row r="8168" spans="1:8" s="5" customFormat="1" x14ac:dyDescent="0.25">
      <c r="A8168"/>
      <c r="B8168" s="24"/>
      <c r="E8168"/>
      <c r="F8168"/>
      <c r="G8168"/>
      <c r="H8168"/>
    </row>
    <row r="8169" spans="1:8" s="5" customFormat="1" x14ac:dyDescent="0.25">
      <c r="A8169"/>
      <c r="B8169" s="24"/>
      <c r="E8169"/>
      <c r="F8169"/>
      <c r="G8169"/>
      <c r="H8169"/>
    </row>
    <row r="8170" spans="1:8" s="5" customFormat="1" x14ac:dyDescent="0.25">
      <c r="A8170"/>
      <c r="B8170" s="24"/>
      <c r="E8170"/>
      <c r="F8170"/>
      <c r="G8170"/>
      <c r="H8170"/>
    </row>
    <row r="8171" spans="1:8" s="5" customFormat="1" x14ac:dyDescent="0.25">
      <c r="A8171"/>
      <c r="B8171" s="24"/>
      <c r="E8171"/>
      <c r="F8171"/>
      <c r="G8171"/>
      <c r="H8171"/>
    </row>
    <row r="8172" spans="1:8" s="5" customFormat="1" x14ac:dyDescent="0.25">
      <c r="A8172"/>
      <c r="B8172" s="24"/>
      <c r="E8172"/>
      <c r="F8172"/>
      <c r="G8172"/>
      <c r="H8172"/>
    </row>
    <row r="8173" spans="1:8" s="5" customFormat="1" x14ac:dyDescent="0.25">
      <c r="A8173"/>
      <c r="B8173" s="24"/>
      <c r="E8173"/>
      <c r="F8173"/>
      <c r="G8173"/>
      <c r="H8173"/>
    </row>
    <row r="8174" spans="1:8" s="5" customFormat="1" x14ac:dyDescent="0.25">
      <c r="A8174"/>
      <c r="B8174" s="24"/>
      <c r="E8174"/>
      <c r="F8174"/>
      <c r="G8174"/>
      <c r="H8174"/>
    </row>
    <row r="8175" spans="1:8" s="5" customFormat="1" x14ac:dyDescent="0.25">
      <c r="A8175"/>
      <c r="B8175" s="24"/>
      <c r="E8175"/>
      <c r="F8175"/>
      <c r="G8175"/>
      <c r="H8175"/>
    </row>
    <row r="8176" spans="1:8" s="5" customFormat="1" x14ac:dyDescent="0.25">
      <c r="A8176"/>
      <c r="B8176" s="24"/>
      <c r="E8176"/>
      <c r="F8176"/>
      <c r="G8176"/>
      <c r="H8176"/>
    </row>
    <row r="8177" spans="1:8" s="5" customFormat="1" x14ac:dyDescent="0.25">
      <c r="A8177"/>
      <c r="B8177" s="24"/>
      <c r="E8177"/>
      <c r="F8177"/>
      <c r="G8177"/>
      <c r="H8177"/>
    </row>
    <row r="8178" spans="1:8" s="5" customFormat="1" x14ac:dyDescent="0.25">
      <c r="A8178"/>
      <c r="B8178" s="24"/>
      <c r="E8178"/>
      <c r="F8178"/>
      <c r="G8178"/>
      <c r="H8178"/>
    </row>
    <row r="8179" spans="1:8" s="5" customFormat="1" x14ac:dyDescent="0.25">
      <c r="A8179"/>
      <c r="B8179" s="24"/>
      <c r="E8179"/>
      <c r="F8179"/>
      <c r="G8179"/>
      <c r="H8179"/>
    </row>
    <row r="8180" spans="1:8" s="5" customFormat="1" x14ac:dyDescent="0.25">
      <c r="A8180"/>
      <c r="B8180" s="24"/>
      <c r="E8180"/>
      <c r="F8180"/>
      <c r="G8180"/>
      <c r="H8180"/>
    </row>
    <row r="8181" spans="1:8" s="5" customFormat="1" x14ac:dyDescent="0.25">
      <c r="A8181"/>
      <c r="B8181" s="24"/>
      <c r="E8181"/>
      <c r="F8181"/>
      <c r="G8181"/>
      <c r="H8181"/>
    </row>
    <row r="8182" spans="1:8" s="5" customFormat="1" x14ac:dyDescent="0.25">
      <c r="A8182"/>
      <c r="B8182" s="24"/>
      <c r="E8182"/>
      <c r="F8182"/>
      <c r="G8182"/>
      <c r="H8182"/>
    </row>
    <row r="8183" spans="1:8" s="5" customFormat="1" x14ac:dyDescent="0.25">
      <c r="A8183"/>
      <c r="B8183" s="24"/>
      <c r="E8183"/>
      <c r="F8183"/>
      <c r="G8183"/>
      <c r="H8183"/>
    </row>
    <row r="8184" spans="1:8" s="5" customFormat="1" x14ac:dyDescent="0.25">
      <c r="A8184"/>
      <c r="B8184" s="24"/>
      <c r="E8184"/>
      <c r="F8184"/>
      <c r="G8184"/>
      <c r="H8184"/>
    </row>
    <row r="8185" spans="1:8" s="5" customFormat="1" x14ac:dyDescent="0.25">
      <c r="A8185"/>
      <c r="B8185" s="24"/>
      <c r="E8185"/>
      <c r="F8185"/>
      <c r="G8185"/>
      <c r="H8185"/>
    </row>
    <row r="8186" spans="1:8" s="5" customFormat="1" x14ac:dyDescent="0.25">
      <c r="A8186"/>
      <c r="B8186" s="24"/>
      <c r="E8186"/>
      <c r="F8186"/>
      <c r="G8186"/>
      <c r="H8186"/>
    </row>
    <row r="8187" spans="1:8" s="5" customFormat="1" x14ac:dyDescent="0.25">
      <c r="A8187"/>
      <c r="B8187" s="24"/>
      <c r="E8187"/>
      <c r="F8187"/>
      <c r="G8187"/>
      <c r="H8187"/>
    </row>
    <row r="8188" spans="1:8" s="5" customFormat="1" x14ac:dyDescent="0.25">
      <c r="A8188"/>
      <c r="B8188" s="24"/>
      <c r="E8188"/>
      <c r="F8188"/>
      <c r="G8188"/>
      <c r="H8188"/>
    </row>
    <row r="8189" spans="1:8" s="5" customFormat="1" x14ac:dyDescent="0.25">
      <c r="A8189"/>
      <c r="B8189" s="24"/>
      <c r="E8189"/>
      <c r="F8189"/>
      <c r="G8189"/>
      <c r="H8189"/>
    </row>
    <row r="8190" spans="1:8" s="5" customFormat="1" x14ac:dyDescent="0.25">
      <c r="A8190"/>
      <c r="B8190" s="24"/>
      <c r="E8190"/>
      <c r="F8190"/>
      <c r="G8190"/>
      <c r="H8190"/>
    </row>
    <row r="8191" spans="1:8" s="5" customFormat="1" x14ac:dyDescent="0.25">
      <c r="A8191"/>
      <c r="B8191" s="24"/>
      <c r="E8191"/>
      <c r="F8191"/>
      <c r="G8191"/>
      <c r="H8191"/>
    </row>
    <row r="8192" spans="1:8" s="5" customFormat="1" x14ac:dyDescent="0.25">
      <c r="A8192"/>
      <c r="B8192" s="24"/>
      <c r="E8192"/>
      <c r="F8192"/>
      <c r="G8192"/>
      <c r="H8192"/>
    </row>
    <row r="8193" spans="1:8" s="5" customFormat="1" x14ac:dyDescent="0.25">
      <c r="A8193"/>
      <c r="B8193" s="24"/>
      <c r="E8193"/>
      <c r="F8193"/>
      <c r="G8193"/>
      <c r="H8193"/>
    </row>
    <row r="8194" spans="1:8" s="5" customFormat="1" x14ac:dyDescent="0.25">
      <c r="A8194"/>
      <c r="B8194" s="24"/>
      <c r="E8194"/>
      <c r="F8194"/>
      <c r="G8194"/>
      <c r="H8194"/>
    </row>
    <row r="8195" spans="1:8" s="5" customFormat="1" x14ac:dyDescent="0.25">
      <c r="A8195"/>
      <c r="B8195" s="24"/>
      <c r="E8195"/>
      <c r="F8195"/>
      <c r="G8195"/>
      <c r="H8195"/>
    </row>
    <row r="8196" spans="1:8" s="5" customFormat="1" x14ac:dyDescent="0.25">
      <c r="A8196"/>
      <c r="B8196" s="24"/>
      <c r="E8196"/>
      <c r="F8196"/>
      <c r="G8196"/>
      <c r="H8196"/>
    </row>
    <row r="8197" spans="1:8" s="5" customFormat="1" x14ac:dyDescent="0.25">
      <c r="A8197"/>
      <c r="B8197" s="24"/>
      <c r="E8197"/>
      <c r="F8197"/>
      <c r="G8197"/>
      <c r="H8197"/>
    </row>
    <row r="8198" spans="1:8" s="5" customFormat="1" x14ac:dyDescent="0.25">
      <c r="A8198"/>
      <c r="B8198" s="24"/>
      <c r="E8198"/>
      <c r="F8198"/>
      <c r="G8198"/>
      <c r="H8198"/>
    </row>
    <row r="8199" spans="1:8" s="5" customFormat="1" x14ac:dyDescent="0.25">
      <c r="A8199"/>
      <c r="B8199" s="24"/>
      <c r="E8199"/>
      <c r="F8199"/>
      <c r="G8199"/>
      <c r="H8199"/>
    </row>
    <row r="8200" spans="1:8" s="5" customFormat="1" x14ac:dyDescent="0.25">
      <c r="A8200"/>
      <c r="B8200" s="24"/>
      <c r="E8200"/>
      <c r="F8200"/>
      <c r="G8200"/>
      <c r="H8200"/>
    </row>
    <row r="8201" spans="1:8" s="5" customFormat="1" x14ac:dyDescent="0.25">
      <c r="A8201"/>
      <c r="B8201" s="24"/>
      <c r="E8201"/>
      <c r="F8201"/>
      <c r="G8201"/>
      <c r="H8201"/>
    </row>
    <row r="8202" spans="1:8" s="5" customFormat="1" x14ac:dyDescent="0.25">
      <c r="A8202"/>
      <c r="B8202" s="24"/>
      <c r="E8202"/>
      <c r="F8202"/>
      <c r="G8202"/>
      <c r="H8202"/>
    </row>
    <row r="8203" spans="1:8" s="5" customFormat="1" x14ac:dyDescent="0.25">
      <c r="A8203"/>
      <c r="B8203" s="24"/>
      <c r="E8203"/>
      <c r="F8203"/>
      <c r="G8203"/>
      <c r="H8203"/>
    </row>
    <row r="8204" spans="1:8" s="5" customFormat="1" x14ac:dyDescent="0.25">
      <c r="A8204"/>
      <c r="B8204" s="24"/>
      <c r="E8204"/>
      <c r="F8204"/>
      <c r="G8204"/>
      <c r="H8204"/>
    </row>
    <row r="8205" spans="1:8" s="5" customFormat="1" x14ac:dyDescent="0.25">
      <c r="A8205"/>
      <c r="B8205" s="24"/>
      <c r="E8205"/>
      <c r="F8205"/>
      <c r="G8205"/>
      <c r="H8205"/>
    </row>
    <row r="8206" spans="1:8" s="5" customFormat="1" x14ac:dyDescent="0.25">
      <c r="A8206"/>
      <c r="B8206" s="24"/>
      <c r="E8206"/>
      <c r="F8206"/>
      <c r="G8206"/>
      <c r="H8206"/>
    </row>
    <row r="8207" spans="1:8" s="5" customFormat="1" x14ac:dyDescent="0.25">
      <c r="A8207"/>
      <c r="B8207" s="24"/>
      <c r="E8207"/>
      <c r="F8207"/>
      <c r="G8207"/>
      <c r="H8207"/>
    </row>
    <row r="8208" spans="1:8" s="5" customFormat="1" x14ac:dyDescent="0.25">
      <c r="A8208"/>
      <c r="B8208" s="24"/>
      <c r="E8208"/>
      <c r="F8208"/>
      <c r="G8208"/>
      <c r="H8208"/>
    </row>
    <row r="8209" spans="1:8" s="5" customFormat="1" x14ac:dyDescent="0.25">
      <c r="A8209"/>
      <c r="B8209" s="24"/>
      <c r="E8209"/>
      <c r="F8209"/>
      <c r="G8209"/>
      <c r="H8209"/>
    </row>
    <row r="8210" spans="1:8" s="5" customFormat="1" x14ac:dyDescent="0.25">
      <c r="A8210"/>
      <c r="B8210" s="24"/>
      <c r="E8210"/>
      <c r="F8210"/>
      <c r="G8210"/>
      <c r="H8210"/>
    </row>
    <row r="8211" spans="1:8" s="5" customFormat="1" x14ac:dyDescent="0.25">
      <c r="A8211"/>
      <c r="B8211" s="24"/>
      <c r="E8211"/>
      <c r="F8211"/>
      <c r="G8211"/>
      <c r="H8211"/>
    </row>
    <row r="8212" spans="1:8" s="5" customFormat="1" x14ac:dyDescent="0.25">
      <c r="A8212"/>
      <c r="B8212" s="24"/>
      <c r="E8212"/>
      <c r="F8212"/>
      <c r="G8212"/>
      <c r="H8212"/>
    </row>
    <row r="8213" spans="1:8" s="5" customFormat="1" x14ac:dyDescent="0.25">
      <c r="A8213"/>
      <c r="B8213" s="24"/>
      <c r="E8213"/>
      <c r="F8213"/>
      <c r="G8213"/>
      <c r="H8213"/>
    </row>
    <row r="8214" spans="1:8" s="5" customFormat="1" x14ac:dyDescent="0.25">
      <c r="A8214"/>
      <c r="B8214" s="24"/>
      <c r="E8214"/>
      <c r="F8214"/>
      <c r="G8214"/>
      <c r="H8214"/>
    </row>
    <row r="8215" spans="1:8" s="5" customFormat="1" x14ac:dyDescent="0.25">
      <c r="A8215"/>
      <c r="B8215" s="24"/>
      <c r="E8215"/>
      <c r="F8215"/>
      <c r="G8215"/>
      <c r="H8215"/>
    </row>
    <row r="8216" spans="1:8" s="5" customFormat="1" x14ac:dyDescent="0.25">
      <c r="A8216"/>
      <c r="B8216" s="24"/>
      <c r="E8216"/>
      <c r="F8216"/>
      <c r="G8216"/>
      <c r="H8216"/>
    </row>
    <row r="8217" spans="1:8" s="5" customFormat="1" x14ac:dyDescent="0.25">
      <c r="A8217"/>
      <c r="B8217" s="24"/>
      <c r="E8217"/>
      <c r="F8217"/>
      <c r="G8217"/>
      <c r="H8217"/>
    </row>
    <row r="8218" spans="1:8" s="5" customFormat="1" x14ac:dyDescent="0.25">
      <c r="A8218"/>
      <c r="B8218" s="24"/>
      <c r="E8218"/>
      <c r="F8218"/>
      <c r="G8218"/>
      <c r="H8218"/>
    </row>
    <row r="8219" spans="1:8" s="5" customFormat="1" x14ac:dyDescent="0.25">
      <c r="A8219"/>
      <c r="B8219" s="24"/>
      <c r="E8219"/>
      <c r="F8219"/>
      <c r="G8219"/>
      <c r="H8219"/>
    </row>
    <row r="8220" spans="1:8" s="5" customFormat="1" x14ac:dyDescent="0.25">
      <c r="A8220"/>
      <c r="B8220" s="24"/>
      <c r="E8220"/>
      <c r="F8220"/>
      <c r="G8220"/>
      <c r="H8220"/>
    </row>
    <row r="8221" spans="1:8" s="5" customFormat="1" x14ac:dyDescent="0.25">
      <c r="A8221"/>
      <c r="B8221" s="24"/>
      <c r="E8221"/>
      <c r="F8221"/>
      <c r="G8221"/>
      <c r="H8221"/>
    </row>
    <row r="8222" spans="1:8" s="5" customFormat="1" x14ac:dyDescent="0.25">
      <c r="A8222"/>
      <c r="B8222" s="24"/>
      <c r="E8222"/>
      <c r="F8222"/>
      <c r="G8222"/>
      <c r="H8222"/>
    </row>
    <row r="8223" spans="1:8" s="5" customFormat="1" x14ac:dyDescent="0.25">
      <c r="A8223"/>
      <c r="B8223" s="24"/>
      <c r="E8223"/>
      <c r="F8223"/>
      <c r="G8223"/>
      <c r="H8223"/>
    </row>
    <row r="8224" spans="1:8" s="5" customFormat="1" x14ac:dyDescent="0.25">
      <c r="A8224"/>
      <c r="B8224" s="24"/>
      <c r="E8224"/>
      <c r="F8224"/>
      <c r="G8224"/>
      <c r="H8224"/>
    </row>
    <row r="8225" spans="1:8" s="5" customFormat="1" x14ac:dyDescent="0.25">
      <c r="A8225"/>
      <c r="B8225" s="24"/>
      <c r="E8225"/>
      <c r="F8225"/>
      <c r="G8225"/>
      <c r="H8225"/>
    </row>
    <row r="8226" spans="1:8" s="5" customFormat="1" x14ac:dyDescent="0.25">
      <c r="A8226"/>
      <c r="B8226" s="24"/>
      <c r="E8226"/>
      <c r="F8226"/>
      <c r="G8226"/>
      <c r="H8226"/>
    </row>
    <row r="8227" spans="1:8" s="5" customFormat="1" x14ac:dyDescent="0.25">
      <c r="A8227"/>
      <c r="B8227" s="24"/>
      <c r="E8227"/>
      <c r="F8227"/>
      <c r="G8227"/>
      <c r="H8227"/>
    </row>
    <row r="8228" spans="1:8" s="5" customFormat="1" x14ac:dyDescent="0.25">
      <c r="A8228"/>
      <c r="B8228" s="24"/>
      <c r="E8228"/>
      <c r="F8228"/>
      <c r="G8228"/>
      <c r="H8228"/>
    </row>
    <row r="8229" spans="1:8" s="5" customFormat="1" x14ac:dyDescent="0.25">
      <c r="A8229"/>
      <c r="B8229" s="24"/>
      <c r="E8229"/>
      <c r="F8229"/>
      <c r="G8229"/>
      <c r="H8229"/>
    </row>
    <row r="8230" spans="1:8" s="5" customFormat="1" x14ac:dyDescent="0.25">
      <c r="A8230"/>
      <c r="B8230" s="24"/>
      <c r="E8230"/>
      <c r="F8230"/>
      <c r="G8230"/>
      <c r="H8230"/>
    </row>
    <row r="8231" spans="1:8" s="5" customFormat="1" x14ac:dyDescent="0.25">
      <c r="A8231"/>
      <c r="B8231" s="24"/>
      <c r="E8231"/>
      <c r="F8231"/>
      <c r="G8231"/>
      <c r="H8231"/>
    </row>
    <row r="8232" spans="1:8" s="5" customFormat="1" x14ac:dyDescent="0.25">
      <c r="A8232"/>
      <c r="B8232" s="24"/>
      <c r="E8232"/>
      <c r="F8232"/>
      <c r="G8232"/>
      <c r="H8232"/>
    </row>
    <row r="8233" spans="1:8" s="5" customFormat="1" x14ac:dyDescent="0.25">
      <c r="A8233"/>
      <c r="B8233" s="24"/>
      <c r="E8233"/>
      <c r="F8233"/>
      <c r="G8233"/>
      <c r="H8233"/>
    </row>
    <row r="8234" spans="1:8" s="5" customFormat="1" x14ac:dyDescent="0.25">
      <c r="A8234"/>
      <c r="B8234" s="24"/>
      <c r="E8234"/>
      <c r="F8234"/>
      <c r="G8234"/>
      <c r="H8234"/>
    </row>
    <row r="8235" spans="1:8" s="5" customFormat="1" x14ac:dyDescent="0.25">
      <c r="A8235"/>
      <c r="B8235" s="24"/>
      <c r="E8235"/>
      <c r="F8235"/>
      <c r="G8235"/>
      <c r="H8235"/>
    </row>
    <row r="8236" spans="1:8" s="5" customFormat="1" x14ac:dyDescent="0.25">
      <c r="A8236"/>
      <c r="B8236" s="24"/>
      <c r="E8236"/>
      <c r="F8236"/>
      <c r="G8236"/>
      <c r="H8236"/>
    </row>
    <row r="8237" spans="1:8" s="5" customFormat="1" x14ac:dyDescent="0.25">
      <c r="A8237"/>
      <c r="B8237" s="24"/>
      <c r="E8237"/>
      <c r="F8237"/>
      <c r="G8237"/>
      <c r="H8237"/>
    </row>
    <row r="8238" spans="1:8" s="5" customFormat="1" x14ac:dyDescent="0.25">
      <c r="A8238"/>
      <c r="B8238" s="24"/>
      <c r="E8238"/>
      <c r="F8238"/>
      <c r="G8238"/>
      <c r="H8238"/>
    </row>
    <row r="8239" spans="1:8" s="5" customFormat="1" x14ac:dyDescent="0.25">
      <c r="A8239"/>
      <c r="B8239" s="24"/>
      <c r="E8239"/>
      <c r="F8239"/>
      <c r="G8239"/>
      <c r="H8239"/>
    </row>
    <row r="8240" spans="1:8" s="5" customFormat="1" x14ac:dyDescent="0.25">
      <c r="A8240"/>
      <c r="B8240" s="24"/>
      <c r="E8240"/>
      <c r="F8240"/>
      <c r="G8240"/>
      <c r="H8240"/>
    </row>
    <row r="8241" spans="1:8" s="5" customFormat="1" x14ac:dyDescent="0.25">
      <c r="A8241"/>
      <c r="B8241" s="24"/>
      <c r="E8241"/>
      <c r="F8241"/>
      <c r="G8241"/>
      <c r="H8241"/>
    </row>
    <row r="8242" spans="1:8" s="5" customFormat="1" x14ac:dyDescent="0.25">
      <c r="A8242"/>
      <c r="B8242" s="24"/>
      <c r="E8242"/>
      <c r="F8242"/>
      <c r="G8242"/>
      <c r="H8242"/>
    </row>
    <row r="8243" spans="1:8" s="5" customFormat="1" x14ac:dyDescent="0.25">
      <c r="A8243"/>
      <c r="B8243" s="24"/>
      <c r="E8243"/>
      <c r="F8243"/>
      <c r="G8243"/>
      <c r="H8243"/>
    </row>
    <row r="8244" spans="1:8" s="5" customFormat="1" x14ac:dyDescent="0.25">
      <c r="A8244"/>
      <c r="B8244" s="24"/>
      <c r="E8244"/>
      <c r="F8244"/>
      <c r="G8244"/>
      <c r="H8244"/>
    </row>
    <row r="8245" spans="1:8" s="5" customFormat="1" x14ac:dyDescent="0.25">
      <c r="A8245"/>
      <c r="B8245" s="24"/>
      <c r="E8245"/>
      <c r="F8245"/>
      <c r="G8245"/>
      <c r="H8245"/>
    </row>
    <row r="8246" spans="1:8" s="5" customFormat="1" x14ac:dyDescent="0.25">
      <c r="A8246"/>
      <c r="B8246" s="24"/>
      <c r="E8246"/>
      <c r="F8246"/>
      <c r="G8246"/>
      <c r="H8246"/>
    </row>
    <row r="8247" spans="1:8" s="5" customFormat="1" x14ac:dyDescent="0.25">
      <c r="A8247"/>
      <c r="B8247" s="24"/>
      <c r="E8247"/>
      <c r="F8247"/>
      <c r="G8247"/>
      <c r="H8247"/>
    </row>
    <row r="8248" spans="1:8" s="5" customFormat="1" x14ac:dyDescent="0.25">
      <c r="A8248"/>
      <c r="B8248" s="24"/>
      <c r="E8248"/>
      <c r="F8248"/>
      <c r="G8248"/>
      <c r="H8248"/>
    </row>
    <row r="8249" spans="1:8" s="5" customFormat="1" x14ac:dyDescent="0.25">
      <c r="A8249"/>
      <c r="B8249" s="24"/>
      <c r="E8249"/>
      <c r="F8249"/>
      <c r="G8249"/>
      <c r="H8249"/>
    </row>
    <row r="8250" spans="1:8" s="5" customFormat="1" x14ac:dyDescent="0.25">
      <c r="A8250"/>
      <c r="B8250" s="24"/>
      <c r="E8250"/>
      <c r="F8250"/>
      <c r="G8250"/>
      <c r="H8250"/>
    </row>
    <row r="8251" spans="1:8" s="5" customFormat="1" x14ac:dyDescent="0.25">
      <c r="A8251"/>
      <c r="B8251" s="24"/>
      <c r="E8251"/>
      <c r="F8251"/>
      <c r="G8251"/>
      <c r="H8251"/>
    </row>
    <row r="8252" spans="1:8" s="5" customFormat="1" x14ac:dyDescent="0.25">
      <c r="A8252"/>
      <c r="B8252" s="24"/>
      <c r="E8252"/>
      <c r="F8252"/>
      <c r="G8252"/>
      <c r="H8252"/>
    </row>
    <row r="8253" spans="1:8" s="5" customFormat="1" x14ac:dyDescent="0.25">
      <c r="A8253"/>
      <c r="B8253" s="24"/>
      <c r="E8253"/>
      <c r="F8253"/>
      <c r="G8253"/>
      <c r="H8253"/>
    </row>
    <row r="8254" spans="1:8" s="5" customFormat="1" x14ac:dyDescent="0.25">
      <c r="A8254"/>
      <c r="B8254" s="24"/>
      <c r="E8254"/>
      <c r="F8254"/>
      <c r="G8254"/>
      <c r="H8254"/>
    </row>
    <row r="8255" spans="1:8" s="5" customFormat="1" x14ac:dyDescent="0.25">
      <c r="A8255"/>
      <c r="B8255" s="24"/>
      <c r="E8255"/>
      <c r="F8255"/>
      <c r="G8255"/>
      <c r="H8255"/>
    </row>
    <row r="8256" spans="1:8" s="5" customFormat="1" x14ac:dyDescent="0.25">
      <c r="A8256"/>
      <c r="B8256" s="24"/>
      <c r="E8256"/>
      <c r="F8256"/>
      <c r="G8256"/>
      <c r="H8256"/>
    </row>
    <row r="8257" spans="1:8" s="5" customFormat="1" x14ac:dyDescent="0.25">
      <c r="A8257"/>
      <c r="B8257" s="24"/>
      <c r="E8257"/>
      <c r="F8257"/>
      <c r="G8257"/>
      <c r="H8257"/>
    </row>
    <row r="8258" spans="1:8" s="5" customFormat="1" x14ac:dyDescent="0.25">
      <c r="A8258"/>
      <c r="B8258" s="24"/>
      <c r="E8258"/>
      <c r="F8258"/>
      <c r="G8258"/>
      <c r="H8258"/>
    </row>
    <row r="8259" spans="1:8" s="5" customFormat="1" x14ac:dyDescent="0.25">
      <c r="A8259"/>
      <c r="B8259" s="24"/>
      <c r="E8259"/>
      <c r="F8259"/>
      <c r="G8259"/>
      <c r="H8259"/>
    </row>
    <row r="8260" spans="1:8" s="5" customFormat="1" x14ac:dyDescent="0.25">
      <c r="A8260"/>
      <c r="B8260" s="24"/>
      <c r="E8260"/>
      <c r="F8260"/>
      <c r="G8260"/>
      <c r="H8260"/>
    </row>
    <row r="8261" spans="1:8" s="5" customFormat="1" x14ac:dyDescent="0.25">
      <c r="A8261"/>
      <c r="B8261" s="24"/>
      <c r="E8261"/>
      <c r="F8261"/>
      <c r="G8261"/>
      <c r="H8261"/>
    </row>
    <row r="8262" spans="1:8" s="5" customFormat="1" x14ac:dyDescent="0.25">
      <c r="A8262"/>
      <c r="B8262" s="24"/>
      <c r="E8262"/>
      <c r="F8262"/>
      <c r="G8262"/>
      <c r="H8262"/>
    </row>
    <row r="8263" spans="1:8" s="5" customFormat="1" x14ac:dyDescent="0.25">
      <c r="A8263"/>
      <c r="B8263" s="24"/>
      <c r="E8263"/>
      <c r="F8263"/>
      <c r="G8263"/>
      <c r="H8263"/>
    </row>
    <row r="8264" spans="1:8" s="5" customFormat="1" x14ac:dyDescent="0.25">
      <c r="A8264"/>
      <c r="B8264" s="24"/>
      <c r="E8264"/>
      <c r="F8264"/>
      <c r="G8264"/>
      <c r="H8264"/>
    </row>
    <row r="8265" spans="1:8" s="5" customFormat="1" x14ac:dyDescent="0.25">
      <c r="A8265"/>
      <c r="B8265" s="24"/>
      <c r="E8265"/>
      <c r="F8265"/>
      <c r="G8265"/>
      <c r="H8265"/>
    </row>
    <row r="8266" spans="1:8" s="5" customFormat="1" x14ac:dyDescent="0.25">
      <c r="A8266"/>
      <c r="B8266" s="24"/>
      <c r="E8266"/>
      <c r="F8266"/>
      <c r="G8266"/>
      <c r="H8266"/>
    </row>
    <row r="8267" spans="1:8" s="5" customFormat="1" x14ac:dyDescent="0.25">
      <c r="A8267"/>
      <c r="B8267" s="24"/>
      <c r="E8267"/>
      <c r="F8267"/>
      <c r="G8267"/>
      <c r="H8267"/>
    </row>
    <row r="8268" spans="1:8" s="5" customFormat="1" x14ac:dyDescent="0.25">
      <c r="A8268"/>
      <c r="B8268" s="24"/>
      <c r="E8268"/>
      <c r="F8268"/>
      <c r="G8268"/>
      <c r="H8268"/>
    </row>
    <row r="8269" spans="1:8" s="5" customFormat="1" x14ac:dyDescent="0.25">
      <c r="A8269"/>
      <c r="B8269" s="24"/>
      <c r="E8269"/>
      <c r="F8269"/>
      <c r="G8269"/>
      <c r="H8269"/>
    </row>
    <row r="8270" spans="1:8" s="5" customFormat="1" x14ac:dyDescent="0.25">
      <c r="A8270"/>
      <c r="B8270" s="24"/>
      <c r="E8270"/>
      <c r="F8270"/>
      <c r="G8270"/>
      <c r="H8270"/>
    </row>
    <row r="8271" spans="1:8" s="5" customFormat="1" x14ac:dyDescent="0.25">
      <c r="A8271"/>
      <c r="B8271" s="24"/>
      <c r="E8271"/>
      <c r="F8271"/>
      <c r="G8271"/>
      <c r="H8271"/>
    </row>
    <row r="8272" spans="1:8" s="5" customFormat="1" x14ac:dyDescent="0.25">
      <c r="A8272"/>
      <c r="B8272" s="24"/>
      <c r="E8272"/>
      <c r="F8272"/>
      <c r="G8272"/>
      <c r="H8272"/>
    </row>
    <row r="8273" spans="1:8" s="5" customFormat="1" x14ac:dyDescent="0.25">
      <c r="A8273"/>
      <c r="B8273" s="24"/>
      <c r="E8273"/>
      <c r="F8273"/>
      <c r="G8273"/>
      <c r="H8273"/>
    </row>
    <row r="8274" spans="1:8" s="5" customFormat="1" x14ac:dyDescent="0.25">
      <c r="A8274"/>
      <c r="B8274" s="24"/>
      <c r="E8274"/>
      <c r="F8274"/>
      <c r="G8274"/>
      <c r="H8274"/>
    </row>
    <row r="8275" spans="1:8" s="5" customFormat="1" x14ac:dyDescent="0.25">
      <c r="A8275"/>
      <c r="B8275" s="24"/>
      <c r="E8275"/>
      <c r="F8275"/>
      <c r="G8275"/>
      <c r="H8275"/>
    </row>
    <row r="8276" spans="1:8" s="5" customFormat="1" x14ac:dyDescent="0.25">
      <c r="A8276"/>
      <c r="B8276" s="24"/>
      <c r="E8276"/>
      <c r="F8276"/>
      <c r="G8276"/>
      <c r="H8276"/>
    </row>
    <row r="8277" spans="1:8" s="5" customFormat="1" x14ac:dyDescent="0.25">
      <c r="A8277"/>
      <c r="B8277" s="24"/>
      <c r="E8277"/>
      <c r="F8277"/>
      <c r="G8277"/>
      <c r="H8277"/>
    </row>
    <row r="8278" spans="1:8" s="5" customFormat="1" x14ac:dyDescent="0.25">
      <c r="A8278"/>
      <c r="B8278" s="24"/>
      <c r="E8278"/>
      <c r="F8278"/>
      <c r="G8278"/>
      <c r="H8278"/>
    </row>
    <row r="8279" spans="1:8" s="5" customFormat="1" x14ac:dyDescent="0.25">
      <c r="A8279"/>
      <c r="B8279" s="24"/>
      <c r="E8279"/>
      <c r="F8279"/>
      <c r="G8279"/>
      <c r="H8279"/>
    </row>
    <row r="8280" spans="1:8" s="5" customFormat="1" x14ac:dyDescent="0.25">
      <c r="A8280"/>
      <c r="B8280" s="24"/>
      <c r="E8280"/>
      <c r="F8280"/>
      <c r="G8280"/>
      <c r="H8280"/>
    </row>
    <row r="8281" spans="1:8" s="5" customFormat="1" x14ac:dyDescent="0.25">
      <c r="A8281"/>
      <c r="B8281" s="24"/>
      <c r="E8281"/>
      <c r="F8281"/>
      <c r="G8281"/>
      <c r="H8281"/>
    </row>
    <row r="8282" spans="1:8" s="5" customFormat="1" x14ac:dyDescent="0.25">
      <c r="A8282"/>
      <c r="B8282" s="24"/>
      <c r="E8282"/>
      <c r="F8282"/>
      <c r="G8282"/>
      <c r="H8282"/>
    </row>
    <row r="8283" spans="1:8" s="5" customFormat="1" x14ac:dyDescent="0.25">
      <c r="A8283"/>
      <c r="B8283" s="24"/>
      <c r="E8283"/>
      <c r="F8283"/>
      <c r="G8283"/>
      <c r="H8283"/>
    </row>
    <row r="8284" spans="1:8" s="5" customFormat="1" x14ac:dyDescent="0.25">
      <c r="A8284"/>
      <c r="B8284" s="24"/>
      <c r="E8284"/>
      <c r="F8284"/>
      <c r="G8284"/>
      <c r="H8284"/>
    </row>
    <row r="8285" spans="1:8" s="5" customFormat="1" x14ac:dyDescent="0.25">
      <c r="A8285"/>
      <c r="B8285" s="24"/>
      <c r="E8285"/>
      <c r="F8285"/>
      <c r="G8285"/>
      <c r="H8285"/>
    </row>
    <row r="8286" spans="1:8" s="5" customFormat="1" x14ac:dyDescent="0.25">
      <c r="A8286"/>
      <c r="B8286" s="24"/>
      <c r="E8286"/>
      <c r="F8286"/>
      <c r="G8286"/>
      <c r="H8286"/>
    </row>
    <row r="8287" spans="1:8" s="5" customFormat="1" x14ac:dyDescent="0.25">
      <c r="A8287"/>
      <c r="B8287" s="24"/>
      <c r="E8287"/>
      <c r="F8287"/>
      <c r="G8287"/>
      <c r="H8287"/>
    </row>
    <row r="8288" spans="1:8" s="5" customFormat="1" x14ac:dyDescent="0.25">
      <c r="A8288"/>
      <c r="B8288" s="24"/>
      <c r="E8288"/>
      <c r="F8288"/>
      <c r="G8288"/>
      <c r="H8288"/>
    </row>
    <row r="8289" spans="1:8" s="5" customFormat="1" x14ac:dyDescent="0.25">
      <c r="A8289"/>
      <c r="B8289" s="24"/>
      <c r="E8289"/>
      <c r="F8289"/>
      <c r="G8289"/>
      <c r="H8289"/>
    </row>
    <row r="8290" spans="1:8" s="5" customFormat="1" x14ac:dyDescent="0.25">
      <c r="A8290"/>
      <c r="B8290" s="24"/>
      <c r="E8290"/>
      <c r="F8290"/>
      <c r="G8290"/>
      <c r="H8290"/>
    </row>
    <row r="8291" spans="1:8" s="5" customFormat="1" x14ac:dyDescent="0.25">
      <c r="A8291"/>
      <c r="B8291" s="24"/>
      <c r="E8291"/>
      <c r="F8291"/>
      <c r="G8291"/>
      <c r="H8291"/>
    </row>
    <row r="8292" spans="1:8" s="5" customFormat="1" x14ac:dyDescent="0.25">
      <c r="A8292"/>
      <c r="B8292" s="24"/>
      <c r="E8292"/>
      <c r="F8292"/>
      <c r="G8292"/>
      <c r="H8292"/>
    </row>
    <row r="8293" spans="1:8" s="5" customFormat="1" x14ac:dyDescent="0.25">
      <c r="A8293"/>
      <c r="B8293" s="24"/>
      <c r="E8293"/>
      <c r="F8293"/>
      <c r="G8293"/>
      <c r="H8293"/>
    </row>
    <row r="8294" spans="1:8" s="5" customFormat="1" x14ac:dyDescent="0.25">
      <c r="A8294"/>
      <c r="B8294" s="24"/>
      <c r="E8294"/>
      <c r="F8294"/>
      <c r="G8294"/>
      <c r="H8294"/>
    </row>
    <row r="8295" spans="1:8" s="5" customFormat="1" x14ac:dyDescent="0.25">
      <c r="A8295"/>
      <c r="B8295" s="24"/>
      <c r="E8295"/>
      <c r="F8295"/>
      <c r="G8295"/>
      <c r="H8295"/>
    </row>
    <row r="8296" spans="1:8" s="5" customFormat="1" x14ac:dyDescent="0.25">
      <c r="A8296"/>
      <c r="B8296" s="24"/>
      <c r="E8296"/>
      <c r="F8296"/>
      <c r="G8296"/>
      <c r="H8296"/>
    </row>
    <row r="8297" spans="1:8" s="5" customFormat="1" x14ac:dyDescent="0.25">
      <c r="A8297"/>
      <c r="B8297" s="24"/>
      <c r="E8297"/>
      <c r="F8297"/>
      <c r="G8297"/>
      <c r="H8297"/>
    </row>
    <row r="8298" spans="1:8" s="5" customFormat="1" x14ac:dyDescent="0.25">
      <c r="A8298"/>
      <c r="B8298" s="24"/>
      <c r="E8298"/>
      <c r="F8298"/>
      <c r="G8298"/>
      <c r="H8298"/>
    </row>
    <row r="8299" spans="1:8" s="5" customFormat="1" x14ac:dyDescent="0.25">
      <c r="A8299"/>
      <c r="B8299" s="24"/>
      <c r="E8299"/>
      <c r="F8299"/>
      <c r="G8299"/>
      <c r="H8299"/>
    </row>
    <row r="8300" spans="1:8" s="5" customFormat="1" x14ac:dyDescent="0.25">
      <c r="A8300"/>
      <c r="B8300" s="24"/>
      <c r="E8300"/>
      <c r="F8300"/>
      <c r="G8300"/>
      <c r="H8300"/>
    </row>
    <row r="8301" spans="1:8" s="5" customFormat="1" x14ac:dyDescent="0.25">
      <c r="A8301"/>
      <c r="B8301" s="24"/>
      <c r="E8301"/>
      <c r="F8301"/>
      <c r="G8301"/>
      <c r="H8301"/>
    </row>
    <row r="8302" spans="1:8" s="5" customFormat="1" x14ac:dyDescent="0.25">
      <c r="A8302"/>
      <c r="B8302" s="24"/>
      <c r="E8302"/>
      <c r="F8302"/>
      <c r="G8302"/>
      <c r="H8302"/>
    </row>
    <row r="8303" spans="1:8" s="5" customFormat="1" x14ac:dyDescent="0.25">
      <c r="A8303"/>
      <c r="B8303" s="24"/>
      <c r="E8303"/>
      <c r="F8303"/>
      <c r="G8303"/>
      <c r="H8303"/>
    </row>
    <row r="8304" spans="1:8" s="5" customFormat="1" x14ac:dyDescent="0.25">
      <c r="A8304"/>
      <c r="B8304" s="24"/>
      <c r="E8304"/>
      <c r="F8304"/>
      <c r="G8304"/>
      <c r="H8304"/>
    </row>
    <row r="8305" spans="1:8" s="5" customFormat="1" x14ac:dyDescent="0.25">
      <c r="A8305"/>
      <c r="B8305" s="24"/>
      <c r="E8305"/>
      <c r="F8305"/>
      <c r="G8305"/>
      <c r="H8305"/>
    </row>
    <row r="8306" spans="1:8" s="5" customFormat="1" x14ac:dyDescent="0.25">
      <c r="A8306"/>
      <c r="B8306" s="24"/>
      <c r="E8306"/>
      <c r="F8306"/>
      <c r="G8306"/>
      <c r="H8306"/>
    </row>
    <row r="8307" spans="1:8" s="5" customFormat="1" x14ac:dyDescent="0.25">
      <c r="A8307"/>
      <c r="B8307" s="24"/>
      <c r="E8307"/>
      <c r="F8307"/>
      <c r="G8307"/>
      <c r="H8307"/>
    </row>
    <row r="8308" spans="1:8" s="5" customFormat="1" x14ac:dyDescent="0.25">
      <c r="A8308"/>
      <c r="B8308" s="24"/>
      <c r="E8308"/>
      <c r="F8308"/>
      <c r="G8308"/>
      <c r="H8308"/>
    </row>
    <row r="8309" spans="1:8" s="5" customFormat="1" x14ac:dyDescent="0.25">
      <c r="A8309"/>
      <c r="B8309" s="24"/>
      <c r="E8309"/>
      <c r="F8309"/>
      <c r="G8309"/>
      <c r="H8309"/>
    </row>
    <row r="8310" spans="1:8" s="5" customFormat="1" x14ac:dyDescent="0.25">
      <c r="A8310"/>
      <c r="B8310" s="24"/>
      <c r="E8310"/>
      <c r="F8310"/>
      <c r="G8310"/>
      <c r="H8310"/>
    </row>
    <row r="8311" spans="1:8" s="5" customFormat="1" x14ac:dyDescent="0.25">
      <c r="A8311"/>
      <c r="B8311" s="24"/>
      <c r="E8311"/>
      <c r="F8311"/>
      <c r="G8311"/>
      <c r="H8311"/>
    </row>
    <row r="8312" spans="1:8" s="5" customFormat="1" x14ac:dyDescent="0.25">
      <c r="A8312"/>
      <c r="B8312" s="24"/>
      <c r="E8312"/>
      <c r="F8312"/>
      <c r="G8312"/>
      <c r="H8312"/>
    </row>
    <row r="8313" spans="1:8" s="5" customFormat="1" x14ac:dyDescent="0.25">
      <c r="A8313"/>
      <c r="B8313" s="24"/>
      <c r="E8313"/>
      <c r="F8313"/>
      <c r="G8313"/>
      <c r="H8313"/>
    </row>
    <row r="8314" spans="1:8" s="5" customFormat="1" x14ac:dyDescent="0.25">
      <c r="A8314"/>
      <c r="B8314" s="24"/>
      <c r="E8314"/>
      <c r="F8314"/>
      <c r="G8314"/>
      <c r="H8314"/>
    </row>
    <row r="8315" spans="1:8" s="5" customFormat="1" x14ac:dyDescent="0.25">
      <c r="A8315"/>
      <c r="B8315" s="24"/>
      <c r="E8315"/>
      <c r="F8315"/>
      <c r="G8315"/>
      <c r="H8315"/>
    </row>
    <row r="8316" spans="1:8" s="5" customFormat="1" x14ac:dyDescent="0.25">
      <c r="A8316"/>
      <c r="B8316" s="24"/>
      <c r="E8316"/>
      <c r="F8316"/>
      <c r="G8316"/>
      <c r="H8316"/>
    </row>
    <row r="8317" spans="1:8" s="5" customFormat="1" x14ac:dyDescent="0.25">
      <c r="A8317"/>
      <c r="B8317" s="24"/>
      <c r="E8317"/>
      <c r="F8317"/>
      <c r="G8317"/>
      <c r="H8317"/>
    </row>
    <row r="8318" spans="1:8" s="5" customFormat="1" x14ac:dyDescent="0.25">
      <c r="A8318"/>
      <c r="B8318" s="24"/>
      <c r="E8318"/>
      <c r="F8318"/>
      <c r="G8318"/>
      <c r="H8318"/>
    </row>
    <row r="8319" spans="1:8" s="5" customFormat="1" x14ac:dyDescent="0.25">
      <c r="A8319"/>
      <c r="B8319" s="24"/>
      <c r="E8319"/>
      <c r="F8319"/>
      <c r="G8319"/>
      <c r="H8319"/>
    </row>
    <row r="8320" spans="1:8" s="5" customFormat="1" x14ac:dyDescent="0.25">
      <c r="A8320"/>
      <c r="B8320" s="24"/>
      <c r="E8320"/>
      <c r="F8320"/>
      <c r="G8320"/>
      <c r="H8320"/>
    </row>
    <row r="8321" spans="1:8" s="5" customFormat="1" x14ac:dyDescent="0.25">
      <c r="A8321"/>
      <c r="B8321" s="24"/>
      <c r="E8321"/>
      <c r="F8321"/>
      <c r="G8321"/>
      <c r="H8321"/>
    </row>
    <row r="8322" spans="1:8" s="5" customFormat="1" x14ac:dyDescent="0.25">
      <c r="A8322"/>
      <c r="B8322" s="24"/>
      <c r="E8322"/>
      <c r="F8322"/>
      <c r="G8322"/>
      <c r="H8322"/>
    </row>
    <row r="8323" spans="1:8" s="5" customFormat="1" x14ac:dyDescent="0.25">
      <c r="A8323"/>
      <c r="B8323" s="24"/>
      <c r="E8323"/>
      <c r="F8323"/>
      <c r="G8323"/>
      <c r="H8323"/>
    </row>
    <row r="8324" spans="1:8" s="5" customFormat="1" x14ac:dyDescent="0.25">
      <c r="A8324"/>
      <c r="B8324" s="24"/>
      <c r="E8324"/>
      <c r="F8324"/>
      <c r="G8324"/>
      <c r="H8324"/>
    </row>
    <row r="8325" spans="1:8" s="5" customFormat="1" x14ac:dyDescent="0.25">
      <c r="A8325"/>
      <c r="B8325" s="24"/>
      <c r="E8325"/>
      <c r="F8325"/>
      <c r="G8325"/>
      <c r="H8325"/>
    </row>
    <row r="8326" spans="1:8" s="5" customFormat="1" x14ac:dyDescent="0.25">
      <c r="A8326"/>
      <c r="B8326" s="24"/>
      <c r="E8326"/>
      <c r="F8326"/>
      <c r="G8326"/>
      <c r="H8326"/>
    </row>
    <row r="8327" spans="1:8" s="5" customFormat="1" x14ac:dyDescent="0.25">
      <c r="A8327"/>
      <c r="B8327" s="24"/>
      <c r="E8327"/>
      <c r="F8327"/>
      <c r="G8327"/>
      <c r="H8327"/>
    </row>
    <row r="8328" spans="1:8" s="5" customFormat="1" x14ac:dyDescent="0.25">
      <c r="A8328"/>
      <c r="B8328" s="24"/>
      <c r="E8328"/>
      <c r="F8328"/>
      <c r="G8328"/>
      <c r="H8328"/>
    </row>
    <row r="8329" spans="1:8" s="5" customFormat="1" x14ac:dyDescent="0.25">
      <c r="A8329"/>
      <c r="B8329" s="24"/>
      <c r="E8329"/>
      <c r="F8329"/>
      <c r="G8329"/>
      <c r="H8329"/>
    </row>
    <row r="8330" spans="1:8" s="5" customFormat="1" x14ac:dyDescent="0.25">
      <c r="A8330"/>
      <c r="B8330" s="24"/>
      <c r="E8330"/>
      <c r="F8330"/>
      <c r="G8330"/>
      <c r="H8330"/>
    </row>
    <row r="8331" spans="1:8" s="5" customFormat="1" x14ac:dyDescent="0.25">
      <c r="A8331"/>
      <c r="B8331" s="24"/>
      <c r="E8331"/>
      <c r="F8331"/>
      <c r="G8331"/>
      <c r="H8331"/>
    </row>
    <row r="8332" spans="1:8" s="5" customFormat="1" x14ac:dyDescent="0.25">
      <c r="A8332"/>
      <c r="B8332" s="24"/>
      <c r="E8332"/>
      <c r="F8332"/>
      <c r="G8332"/>
      <c r="H8332"/>
    </row>
    <row r="8333" spans="1:8" s="5" customFormat="1" x14ac:dyDescent="0.25">
      <c r="A8333"/>
      <c r="B8333" s="24"/>
      <c r="E8333"/>
      <c r="F8333"/>
      <c r="G8333"/>
      <c r="H8333"/>
    </row>
    <row r="8334" spans="1:8" s="5" customFormat="1" x14ac:dyDescent="0.25">
      <c r="A8334"/>
      <c r="B8334" s="24"/>
      <c r="E8334"/>
      <c r="F8334"/>
      <c r="G8334"/>
      <c r="H8334"/>
    </row>
    <row r="8335" spans="1:8" s="5" customFormat="1" x14ac:dyDescent="0.25">
      <c r="A8335"/>
      <c r="B8335" s="24"/>
      <c r="E8335"/>
      <c r="F8335"/>
      <c r="G8335"/>
      <c r="H8335"/>
    </row>
    <row r="8336" spans="1:8" s="5" customFormat="1" x14ac:dyDescent="0.25">
      <c r="A8336"/>
      <c r="B8336" s="24"/>
      <c r="E8336"/>
      <c r="F8336"/>
      <c r="G8336"/>
      <c r="H8336"/>
    </row>
    <row r="8337" spans="1:8" s="5" customFormat="1" x14ac:dyDescent="0.25">
      <c r="A8337"/>
      <c r="B8337" s="24"/>
      <c r="E8337"/>
      <c r="F8337"/>
      <c r="G8337"/>
      <c r="H8337"/>
    </row>
    <row r="8338" spans="1:8" s="5" customFormat="1" x14ac:dyDescent="0.25">
      <c r="A8338"/>
      <c r="B8338" s="24"/>
      <c r="E8338"/>
      <c r="F8338"/>
      <c r="G8338"/>
      <c r="H8338"/>
    </row>
    <row r="8339" spans="1:8" s="5" customFormat="1" x14ac:dyDescent="0.25">
      <c r="A8339"/>
      <c r="B8339" s="24"/>
      <c r="E8339"/>
      <c r="F8339"/>
      <c r="G8339"/>
      <c r="H8339"/>
    </row>
    <row r="8340" spans="1:8" s="5" customFormat="1" x14ac:dyDescent="0.25">
      <c r="A8340"/>
      <c r="B8340" s="24"/>
      <c r="E8340"/>
      <c r="F8340"/>
      <c r="G8340"/>
      <c r="H8340"/>
    </row>
    <row r="8341" spans="1:8" s="5" customFormat="1" x14ac:dyDescent="0.25">
      <c r="A8341"/>
      <c r="B8341" s="24"/>
      <c r="E8341"/>
      <c r="F8341"/>
      <c r="G8341"/>
      <c r="H8341"/>
    </row>
    <row r="8342" spans="1:8" s="5" customFormat="1" x14ac:dyDescent="0.25">
      <c r="A8342"/>
      <c r="B8342" s="24"/>
      <c r="E8342"/>
      <c r="F8342"/>
      <c r="G8342"/>
      <c r="H8342"/>
    </row>
    <row r="8343" spans="1:8" s="5" customFormat="1" x14ac:dyDescent="0.25">
      <c r="A8343"/>
      <c r="B8343" s="24"/>
      <c r="E8343"/>
      <c r="F8343"/>
      <c r="G8343"/>
      <c r="H8343"/>
    </row>
    <row r="8344" spans="1:8" s="5" customFormat="1" x14ac:dyDescent="0.25">
      <c r="A8344"/>
      <c r="B8344" s="24"/>
      <c r="E8344"/>
      <c r="F8344"/>
      <c r="G8344"/>
      <c r="H8344"/>
    </row>
    <row r="8345" spans="1:8" s="5" customFormat="1" x14ac:dyDescent="0.25">
      <c r="A8345"/>
      <c r="B8345" s="24"/>
      <c r="E8345"/>
      <c r="F8345"/>
      <c r="G8345"/>
      <c r="H8345"/>
    </row>
    <row r="8346" spans="1:8" s="5" customFormat="1" x14ac:dyDescent="0.25">
      <c r="A8346"/>
      <c r="B8346" s="24"/>
      <c r="E8346"/>
      <c r="F8346"/>
      <c r="G8346"/>
      <c r="H8346"/>
    </row>
    <row r="8347" spans="1:8" s="5" customFormat="1" x14ac:dyDescent="0.25">
      <c r="A8347"/>
      <c r="B8347" s="24"/>
      <c r="E8347"/>
      <c r="F8347"/>
      <c r="G8347"/>
      <c r="H8347"/>
    </row>
    <row r="8348" spans="1:8" s="5" customFormat="1" x14ac:dyDescent="0.25">
      <c r="A8348"/>
      <c r="B8348" s="24"/>
      <c r="E8348"/>
      <c r="F8348"/>
      <c r="G8348"/>
      <c r="H8348"/>
    </row>
    <row r="8349" spans="1:8" s="5" customFormat="1" x14ac:dyDescent="0.25">
      <c r="A8349"/>
      <c r="B8349" s="24"/>
      <c r="E8349"/>
      <c r="F8349"/>
      <c r="G8349"/>
      <c r="H8349"/>
    </row>
    <row r="8350" spans="1:8" s="5" customFormat="1" x14ac:dyDescent="0.25">
      <c r="A8350"/>
      <c r="B8350" s="24"/>
      <c r="E8350"/>
      <c r="F8350"/>
      <c r="G8350"/>
      <c r="H8350"/>
    </row>
    <row r="8351" spans="1:8" s="5" customFormat="1" x14ac:dyDescent="0.25">
      <c r="A8351"/>
      <c r="B8351" s="24"/>
      <c r="E8351"/>
      <c r="F8351"/>
      <c r="G8351"/>
      <c r="H8351"/>
    </row>
    <row r="8352" spans="1:8" s="5" customFormat="1" x14ac:dyDescent="0.25">
      <c r="A8352"/>
      <c r="B8352" s="24"/>
      <c r="E8352"/>
      <c r="F8352"/>
      <c r="G8352"/>
      <c r="H8352"/>
    </row>
    <row r="8353" spans="1:8" s="5" customFormat="1" x14ac:dyDescent="0.25">
      <c r="A8353"/>
      <c r="B8353" s="24"/>
      <c r="E8353"/>
      <c r="F8353"/>
      <c r="G8353"/>
      <c r="H8353"/>
    </row>
    <row r="8354" spans="1:8" s="5" customFormat="1" x14ac:dyDescent="0.25">
      <c r="A8354"/>
      <c r="B8354" s="24"/>
      <c r="E8354"/>
      <c r="F8354"/>
      <c r="G8354"/>
      <c r="H8354"/>
    </row>
    <row r="8355" spans="1:8" s="5" customFormat="1" x14ac:dyDescent="0.25">
      <c r="A8355"/>
      <c r="B8355" s="24"/>
      <c r="E8355"/>
      <c r="F8355"/>
      <c r="G8355"/>
      <c r="H8355"/>
    </row>
    <row r="8356" spans="1:8" s="5" customFormat="1" x14ac:dyDescent="0.25">
      <c r="A8356"/>
      <c r="B8356" s="24"/>
      <c r="E8356"/>
      <c r="F8356"/>
      <c r="G8356"/>
      <c r="H8356"/>
    </row>
    <row r="8357" spans="1:8" s="5" customFormat="1" x14ac:dyDescent="0.25">
      <c r="A8357"/>
      <c r="B8357" s="24"/>
      <c r="E8357"/>
      <c r="F8357"/>
      <c r="G8357"/>
      <c r="H8357"/>
    </row>
    <row r="8358" spans="1:8" s="5" customFormat="1" x14ac:dyDescent="0.25">
      <c r="A8358"/>
      <c r="B8358" s="24"/>
      <c r="E8358"/>
      <c r="F8358"/>
      <c r="G8358"/>
      <c r="H8358"/>
    </row>
    <row r="8359" spans="1:8" s="5" customFormat="1" x14ac:dyDescent="0.25">
      <c r="A8359"/>
      <c r="B8359" s="24"/>
      <c r="E8359"/>
      <c r="F8359"/>
      <c r="G8359"/>
      <c r="H8359"/>
    </row>
    <row r="8360" spans="1:8" s="5" customFormat="1" x14ac:dyDescent="0.25">
      <c r="A8360"/>
      <c r="B8360" s="24"/>
      <c r="E8360"/>
      <c r="F8360"/>
      <c r="G8360"/>
      <c r="H8360"/>
    </row>
    <row r="8361" spans="1:8" s="5" customFormat="1" x14ac:dyDescent="0.25">
      <c r="A8361"/>
      <c r="B8361" s="24"/>
      <c r="E8361"/>
      <c r="F8361"/>
      <c r="G8361"/>
      <c r="H8361"/>
    </row>
    <row r="8362" spans="1:8" s="5" customFormat="1" x14ac:dyDescent="0.25">
      <c r="A8362"/>
      <c r="B8362" s="24"/>
      <c r="E8362"/>
      <c r="F8362"/>
      <c r="G8362"/>
      <c r="H8362"/>
    </row>
    <row r="8363" spans="1:8" s="5" customFormat="1" x14ac:dyDescent="0.25">
      <c r="A8363"/>
      <c r="B8363" s="24"/>
      <c r="E8363"/>
      <c r="F8363"/>
      <c r="G8363"/>
      <c r="H8363"/>
    </row>
    <row r="8364" spans="1:8" s="5" customFormat="1" x14ac:dyDescent="0.25">
      <c r="A8364"/>
      <c r="B8364" s="24"/>
      <c r="E8364"/>
      <c r="F8364"/>
      <c r="G8364"/>
      <c r="H8364"/>
    </row>
    <row r="8365" spans="1:8" s="5" customFormat="1" x14ac:dyDescent="0.25">
      <c r="A8365"/>
      <c r="B8365" s="24"/>
      <c r="E8365"/>
      <c r="F8365"/>
      <c r="G8365"/>
      <c r="H8365"/>
    </row>
    <row r="8366" spans="1:8" s="5" customFormat="1" x14ac:dyDescent="0.25">
      <c r="A8366"/>
      <c r="B8366" s="24"/>
      <c r="E8366"/>
      <c r="F8366"/>
      <c r="G8366"/>
      <c r="H8366"/>
    </row>
    <row r="8367" spans="1:8" s="5" customFormat="1" x14ac:dyDescent="0.25">
      <c r="A8367"/>
      <c r="B8367" s="24"/>
      <c r="E8367"/>
      <c r="F8367"/>
      <c r="G8367"/>
      <c r="H8367"/>
    </row>
    <row r="8368" spans="1:8" s="5" customFormat="1" x14ac:dyDescent="0.25">
      <c r="A8368"/>
      <c r="B8368" s="24"/>
      <c r="E8368"/>
      <c r="F8368"/>
      <c r="G8368"/>
      <c r="H8368"/>
    </row>
    <row r="8369" spans="1:8" s="5" customFormat="1" x14ac:dyDescent="0.25">
      <c r="A8369"/>
      <c r="B8369" s="24"/>
      <c r="E8369"/>
      <c r="F8369"/>
      <c r="G8369"/>
      <c r="H8369"/>
    </row>
    <row r="8370" spans="1:8" s="5" customFormat="1" x14ac:dyDescent="0.25">
      <c r="A8370"/>
      <c r="B8370" s="24"/>
      <c r="E8370"/>
      <c r="F8370"/>
      <c r="G8370"/>
      <c r="H8370"/>
    </row>
    <row r="8371" spans="1:8" s="5" customFormat="1" x14ac:dyDescent="0.25">
      <c r="A8371"/>
      <c r="B8371" s="24"/>
      <c r="E8371"/>
      <c r="F8371"/>
      <c r="G8371"/>
      <c r="H8371"/>
    </row>
    <row r="8372" spans="1:8" s="5" customFormat="1" x14ac:dyDescent="0.25">
      <c r="A8372"/>
      <c r="B8372" s="24"/>
      <c r="E8372"/>
      <c r="F8372"/>
      <c r="G8372"/>
      <c r="H8372"/>
    </row>
    <row r="8373" spans="1:8" s="5" customFormat="1" x14ac:dyDescent="0.25">
      <c r="A8373"/>
      <c r="B8373" s="24"/>
      <c r="E8373"/>
      <c r="F8373"/>
      <c r="G8373"/>
      <c r="H8373"/>
    </row>
    <row r="8374" spans="1:8" s="5" customFormat="1" x14ac:dyDescent="0.25">
      <c r="A8374"/>
      <c r="B8374" s="24"/>
      <c r="E8374"/>
      <c r="F8374"/>
      <c r="G8374"/>
      <c r="H8374"/>
    </row>
    <row r="8375" spans="1:8" s="5" customFormat="1" x14ac:dyDescent="0.25">
      <c r="A8375"/>
      <c r="B8375" s="24"/>
      <c r="E8375"/>
      <c r="F8375"/>
      <c r="G8375"/>
      <c r="H8375"/>
    </row>
    <row r="8376" spans="1:8" s="5" customFormat="1" x14ac:dyDescent="0.25">
      <c r="A8376"/>
      <c r="B8376" s="24"/>
      <c r="E8376"/>
      <c r="F8376"/>
      <c r="G8376"/>
      <c r="H8376"/>
    </row>
    <row r="8377" spans="1:8" s="5" customFormat="1" x14ac:dyDescent="0.25">
      <c r="A8377"/>
      <c r="B8377" s="24"/>
      <c r="E8377"/>
      <c r="F8377"/>
      <c r="G8377"/>
      <c r="H8377"/>
    </row>
    <row r="8378" spans="1:8" s="5" customFormat="1" x14ac:dyDescent="0.25">
      <c r="A8378"/>
      <c r="B8378" s="24"/>
      <c r="E8378"/>
      <c r="F8378"/>
      <c r="G8378"/>
      <c r="H8378"/>
    </row>
    <row r="8379" spans="1:8" s="5" customFormat="1" x14ac:dyDescent="0.25">
      <c r="A8379"/>
      <c r="B8379" s="24"/>
      <c r="E8379"/>
      <c r="F8379"/>
      <c r="G8379"/>
      <c r="H8379"/>
    </row>
    <row r="8380" spans="1:8" s="5" customFormat="1" x14ac:dyDescent="0.25">
      <c r="A8380"/>
      <c r="B8380" s="24"/>
      <c r="E8380"/>
      <c r="F8380"/>
      <c r="G8380"/>
      <c r="H8380"/>
    </row>
    <row r="8381" spans="1:8" s="5" customFormat="1" x14ac:dyDescent="0.25">
      <c r="A8381"/>
      <c r="B8381" s="24"/>
      <c r="E8381"/>
      <c r="F8381"/>
      <c r="G8381"/>
      <c r="H8381"/>
    </row>
    <row r="8382" spans="1:8" s="5" customFormat="1" x14ac:dyDescent="0.25">
      <c r="A8382"/>
      <c r="B8382" s="24"/>
      <c r="E8382"/>
      <c r="F8382"/>
      <c r="G8382"/>
      <c r="H8382"/>
    </row>
    <row r="8383" spans="1:8" s="5" customFormat="1" x14ac:dyDescent="0.25">
      <c r="A8383"/>
      <c r="B8383" s="24"/>
      <c r="E8383"/>
      <c r="F8383"/>
      <c r="G8383"/>
      <c r="H8383"/>
    </row>
    <row r="8384" spans="1:8" s="5" customFormat="1" x14ac:dyDescent="0.25">
      <c r="A8384"/>
      <c r="B8384" s="24"/>
      <c r="E8384"/>
      <c r="F8384"/>
      <c r="G8384"/>
      <c r="H8384"/>
    </row>
    <row r="8385" spans="1:8" s="5" customFormat="1" x14ac:dyDescent="0.25">
      <c r="A8385"/>
      <c r="B8385" s="24"/>
      <c r="E8385"/>
      <c r="F8385"/>
      <c r="G8385"/>
      <c r="H8385"/>
    </row>
    <row r="8386" spans="1:8" s="5" customFormat="1" x14ac:dyDescent="0.25">
      <c r="A8386"/>
      <c r="B8386" s="24"/>
      <c r="E8386"/>
      <c r="F8386"/>
      <c r="G8386"/>
      <c r="H8386"/>
    </row>
    <row r="8387" spans="1:8" s="5" customFormat="1" x14ac:dyDescent="0.25">
      <c r="A8387"/>
      <c r="B8387" s="24"/>
      <c r="E8387"/>
      <c r="F8387"/>
      <c r="G8387"/>
      <c r="H8387"/>
    </row>
    <row r="8388" spans="1:8" s="5" customFormat="1" x14ac:dyDescent="0.25">
      <c r="A8388"/>
      <c r="B8388" s="24"/>
      <c r="E8388"/>
      <c r="F8388"/>
      <c r="G8388"/>
      <c r="H8388"/>
    </row>
    <row r="8389" spans="1:8" s="5" customFormat="1" x14ac:dyDescent="0.25">
      <c r="A8389"/>
      <c r="B8389" s="24"/>
      <c r="E8389"/>
      <c r="F8389"/>
      <c r="G8389"/>
      <c r="H8389"/>
    </row>
    <row r="8390" spans="1:8" s="5" customFormat="1" x14ac:dyDescent="0.25">
      <c r="A8390"/>
      <c r="B8390" s="24"/>
      <c r="E8390"/>
      <c r="F8390"/>
      <c r="G8390"/>
      <c r="H8390"/>
    </row>
    <row r="8391" spans="1:8" s="5" customFormat="1" x14ac:dyDescent="0.25">
      <c r="A8391"/>
      <c r="B8391" s="24"/>
      <c r="E8391"/>
      <c r="F8391"/>
      <c r="G8391"/>
      <c r="H8391"/>
    </row>
    <row r="8392" spans="1:8" s="5" customFormat="1" x14ac:dyDescent="0.25">
      <c r="A8392"/>
      <c r="B8392" s="24"/>
      <c r="E8392"/>
      <c r="F8392"/>
      <c r="G8392"/>
      <c r="H8392"/>
    </row>
    <row r="8393" spans="1:8" s="5" customFormat="1" x14ac:dyDescent="0.25">
      <c r="A8393"/>
      <c r="B8393" s="24"/>
      <c r="E8393"/>
      <c r="F8393"/>
      <c r="G8393"/>
      <c r="H8393"/>
    </row>
    <row r="8394" spans="1:8" s="5" customFormat="1" x14ac:dyDescent="0.25">
      <c r="A8394"/>
      <c r="B8394" s="24"/>
      <c r="E8394"/>
      <c r="F8394"/>
      <c r="G8394"/>
      <c r="H8394"/>
    </row>
    <row r="8395" spans="1:8" s="5" customFormat="1" x14ac:dyDescent="0.25">
      <c r="A8395"/>
      <c r="B8395" s="24"/>
      <c r="E8395"/>
      <c r="F8395"/>
      <c r="G8395"/>
      <c r="H8395"/>
    </row>
    <row r="8396" spans="1:8" s="5" customFormat="1" x14ac:dyDescent="0.25">
      <c r="A8396"/>
      <c r="B8396" s="24"/>
      <c r="E8396"/>
      <c r="F8396"/>
      <c r="G8396"/>
      <c r="H8396"/>
    </row>
    <row r="8397" spans="1:8" s="5" customFormat="1" x14ac:dyDescent="0.25">
      <c r="A8397"/>
      <c r="B8397" s="24"/>
      <c r="E8397"/>
      <c r="F8397"/>
      <c r="G8397"/>
      <c r="H8397"/>
    </row>
    <row r="8398" spans="1:8" s="5" customFormat="1" x14ac:dyDescent="0.25">
      <c r="A8398"/>
      <c r="B8398" s="24"/>
      <c r="E8398"/>
      <c r="F8398"/>
      <c r="G8398"/>
      <c r="H8398"/>
    </row>
    <row r="8399" spans="1:8" s="5" customFormat="1" x14ac:dyDescent="0.25">
      <c r="A8399"/>
      <c r="B8399" s="24"/>
      <c r="E8399"/>
      <c r="F8399"/>
      <c r="G8399"/>
      <c r="H8399"/>
    </row>
    <row r="8400" spans="1:8" s="5" customFormat="1" x14ac:dyDescent="0.25">
      <c r="A8400"/>
      <c r="B8400" s="24"/>
      <c r="E8400"/>
      <c r="F8400"/>
      <c r="G8400"/>
      <c r="H8400"/>
    </row>
    <row r="8401" spans="1:8" s="5" customFormat="1" x14ac:dyDescent="0.25">
      <c r="A8401"/>
      <c r="B8401" s="24"/>
      <c r="E8401"/>
      <c r="F8401"/>
      <c r="G8401"/>
      <c r="H8401"/>
    </row>
    <row r="8402" spans="1:8" s="5" customFormat="1" x14ac:dyDescent="0.25">
      <c r="A8402"/>
      <c r="B8402" s="24"/>
      <c r="E8402"/>
      <c r="F8402"/>
      <c r="G8402"/>
      <c r="H8402"/>
    </row>
    <row r="8403" spans="1:8" s="5" customFormat="1" x14ac:dyDescent="0.25">
      <c r="A8403"/>
      <c r="B8403" s="24"/>
      <c r="E8403"/>
      <c r="F8403"/>
      <c r="G8403"/>
      <c r="H8403"/>
    </row>
    <row r="8404" spans="1:8" s="5" customFormat="1" x14ac:dyDescent="0.25">
      <c r="A8404"/>
      <c r="B8404" s="24"/>
      <c r="E8404"/>
      <c r="F8404"/>
      <c r="G8404"/>
      <c r="H8404"/>
    </row>
    <row r="8405" spans="1:8" s="5" customFormat="1" x14ac:dyDescent="0.25">
      <c r="A8405"/>
      <c r="B8405" s="24"/>
      <c r="E8405"/>
      <c r="F8405"/>
      <c r="G8405"/>
      <c r="H8405"/>
    </row>
    <row r="8406" spans="1:8" s="5" customFormat="1" x14ac:dyDescent="0.25">
      <c r="A8406"/>
      <c r="B8406" s="24"/>
      <c r="E8406"/>
      <c r="F8406"/>
      <c r="G8406"/>
      <c r="H8406"/>
    </row>
    <row r="8407" spans="1:8" s="5" customFormat="1" x14ac:dyDescent="0.25">
      <c r="A8407"/>
      <c r="B8407" s="24"/>
      <c r="E8407"/>
      <c r="F8407"/>
      <c r="G8407"/>
      <c r="H8407"/>
    </row>
    <row r="8408" spans="1:8" s="5" customFormat="1" x14ac:dyDescent="0.25">
      <c r="A8408"/>
      <c r="B8408" s="24"/>
      <c r="E8408"/>
      <c r="F8408"/>
      <c r="G8408"/>
      <c r="H8408"/>
    </row>
    <row r="8409" spans="1:8" s="5" customFormat="1" x14ac:dyDescent="0.25">
      <c r="A8409"/>
      <c r="B8409" s="24"/>
      <c r="E8409"/>
      <c r="F8409"/>
      <c r="G8409"/>
      <c r="H8409"/>
    </row>
    <row r="8410" spans="1:8" s="5" customFormat="1" x14ac:dyDescent="0.25">
      <c r="A8410"/>
      <c r="B8410" s="24"/>
      <c r="E8410"/>
      <c r="F8410"/>
      <c r="G8410"/>
      <c r="H8410"/>
    </row>
    <row r="8411" spans="1:8" s="5" customFormat="1" x14ac:dyDescent="0.25">
      <c r="A8411"/>
      <c r="B8411" s="24"/>
      <c r="E8411"/>
      <c r="F8411"/>
      <c r="G8411"/>
      <c r="H8411"/>
    </row>
    <row r="8412" spans="1:8" s="5" customFormat="1" x14ac:dyDescent="0.25">
      <c r="A8412"/>
      <c r="B8412" s="24"/>
      <c r="E8412"/>
      <c r="F8412"/>
      <c r="G8412"/>
      <c r="H8412"/>
    </row>
    <row r="8413" spans="1:8" s="5" customFormat="1" x14ac:dyDescent="0.25">
      <c r="A8413"/>
      <c r="B8413" s="24"/>
      <c r="E8413"/>
      <c r="F8413"/>
      <c r="G8413"/>
      <c r="H8413"/>
    </row>
    <row r="8414" spans="1:8" s="5" customFormat="1" x14ac:dyDescent="0.25">
      <c r="A8414"/>
      <c r="B8414" s="24"/>
      <c r="E8414"/>
      <c r="F8414"/>
      <c r="G8414"/>
      <c r="H8414"/>
    </row>
    <row r="8415" spans="1:8" s="5" customFormat="1" x14ac:dyDescent="0.25">
      <c r="A8415"/>
      <c r="B8415" s="24"/>
      <c r="E8415"/>
      <c r="F8415"/>
      <c r="G8415"/>
      <c r="H8415"/>
    </row>
    <row r="8416" spans="1:8" s="5" customFormat="1" x14ac:dyDescent="0.25">
      <c r="A8416"/>
      <c r="B8416" s="24"/>
      <c r="E8416"/>
      <c r="F8416"/>
      <c r="G8416"/>
      <c r="H8416"/>
    </row>
    <row r="8417" spans="1:8" s="5" customFormat="1" x14ac:dyDescent="0.25">
      <c r="A8417"/>
      <c r="B8417" s="24"/>
      <c r="E8417"/>
      <c r="F8417"/>
      <c r="G8417"/>
      <c r="H8417"/>
    </row>
    <row r="8418" spans="1:8" s="5" customFormat="1" x14ac:dyDescent="0.25">
      <c r="A8418"/>
      <c r="B8418" s="24"/>
      <c r="E8418"/>
      <c r="F8418"/>
      <c r="G8418"/>
      <c r="H8418"/>
    </row>
    <row r="8419" spans="1:8" s="5" customFormat="1" x14ac:dyDescent="0.25">
      <c r="A8419"/>
      <c r="B8419" s="24"/>
      <c r="E8419"/>
      <c r="F8419"/>
      <c r="G8419"/>
      <c r="H8419"/>
    </row>
    <row r="8420" spans="1:8" s="5" customFormat="1" x14ac:dyDescent="0.25">
      <c r="A8420"/>
      <c r="B8420" s="24"/>
      <c r="E8420"/>
      <c r="F8420"/>
      <c r="G8420"/>
      <c r="H8420"/>
    </row>
    <row r="8421" spans="1:8" s="5" customFormat="1" x14ac:dyDescent="0.25">
      <c r="A8421"/>
      <c r="B8421" s="24"/>
      <c r="E8421"/>
      <c r="F8421"/>
      <c r="G8421"/>
      <c r="H8421"/>
    </row>
    <row r="8422" spans="1:8" s="5" customFormat="1" x14ac:dyDescent="0.25">
      <c r="A8422"/>
      <c r="B8422" s="24"/>
      <c r="E8422"/>
      <c r="F8422"/>
      <c r="G8422"/>
      <c r="H8422"/>
    </row>
    <row r="8423" spans="1:8" s="5" customFormat="1" x14ac:dyDescent="0.25">
      <c r="A8423"/>
      <c r="B8423" s="24"/>
      <c r="E8423"/>
      <c r="F8423"/>
      <c r="G8423"/>
      <c r="H8423"/>
    </row>
    <row r="8424" spans="1:8" s="5" customFormat="1" x14ac:dyDescent="0.25">
      <c r="A8424"/>
      <c r="B8424" s="24"/>
      <c r="E8424"/>
      <c r="F8424"/>
      <c r="G8424"/>
      <c r="H8424"/>
    </row>
    <row r="8425" spans="1:8" s="5" customFormat="1" x14ac:dyDescent="0.25">
      <c r="A8425"/>
      <c r="B8425" s="24"/>
      <c r="E8425"/>
      <c r="F8425"/>
      <c r="G8425"/>
      <c r="H8425"/>
    </row>
    <row r="8426" spans="1:8" s="5" customFormat="1" x14ac:dyDescent="0.25">
      <c r="A8426"/>
      <c r="B8426" s="24"/>
      <c r="E8426"/>
      <c r="F8426"/>
      <c r="G8426"/>
      <c r="H8426"/>
    </row>
    <row r="8427" spans="1:8" s="5" customFormat="1" x14ac:dyDescent="0.25">
      <c r="A8427"/>
      <c r="B8427" s="24"/>
      <c r="E8427"/>
      <c r="F8427"/>
      <c r="G8427"/>
      <c r="H8427"/>
    </row>
    <row r="8428" spans="1:8" s="5" customFormat="1" x14ac:dyDescent="0.25">
      <c r="A8428"/>
      <c r="B8428" s="24"/>
      <c r="E8428"/>
      <c r="F8428"/>
      <c r="G8428"/>
      <c r="H8428"/>
    </row>
    <row r="8429" spans="1:8" s="5" customFormat="1" x14ac:dyDescent="0.25">
      <c r="A8429"/>
      <c r="B8429" s="24"/>
      <c r="E8429"/>
      <c r="F8429"/>
      <c r="G8429"/>
      <c r="H8429"/>
    </row>
    <row r="8430" spans="1:8" s="5" customFormat="1" x14ac:dyDescent="0.25">
      <c r="A8430"/>
      <c r="B8430" s="24"/>
      <c r="E8430"/>
      <c r="F8430"/>
      <c r="G8430"/>
      <c r="H8430"/>
    </row>
    <row r="8431" spans="1:8" s="5" customFormat="1" x14ac:dyDescent="0.25">
      <c r="A8431"/>
      <c r="B8431" s="24"/>
      <c r="E8431"/>
      <c r="F8431"/>
      <c r="G8431"/>
      <c r="H8431"/>
    </row>
    <row r="8432" spans="1:8" s="5" customFormat="1" x14ac:dyDescent="0.25">
      <c r="A8432"/>
      <c r="B8432" s="24"/>
      <c r="E8432"/>
      <c r="F8432"/>
      <c r="G8432"/>
      <c r="H8432"/>
    </row>
    <row r="8433" spans="1:8" s="5" customFormat="1" x14ac:dyDescent="0.25">
      <c r="A8433"/>
      <c r="B8433" s="24"/>
      <c r="E8433"/>
      <c r="F8433"/>
      <c r="G8433"/>
      <c r="H8433"/>
    </row>
    <row r="8434" spans="1:8" s="5" customFormat="1" x14ac:dyDescent="0.25">
      <c r="A8434"/>
      <c r="B8434" s="24"/>
      <c r="E8434"/>
      <c r="F8434"/>
      <c r="G8434"/>
      <c r="H8434"/>
    </row>
    <row r="8435" spans="1:8" s="5" customFormat="1" x14ac:dyDescent="0.25">
      <c r="A8435"/>
      <c r="B8435" s="24"/>
      <c r="E8435"/>
      <c r="F8435"/>
      <c r="G8435"/>
      <c r="H8435"/>
    </row>
    <row r="8436" spans="1:8" s="5" customFormat="1" x14ac:dyDescent="0.25">
      <c r="A8436"/>
      <c r="B8436" s="24"/>
      <c r="E8436"/>
      <c r="F8436"/>
      <c r="G8436"/>
      <c r="H8436"/>
    </row>
    <row r="8437" spans="1:8" s="5" customFormat="1" x14ac:dyDescent="0.25">
      <c r="A8437"/>
      <c r="B8437" s="24"/>
      <c r="E8437"/>
      <c r="F8437"/>
      <c r="G8437"/>
      <c r="H8437"/>
    </row>
    <row r="8438" spans="1:8" s="5" customFormat="1" x14ac:dyDescent="0.25">
      <c r="A8438"/>
      <c r="B8438" s="24"/>
      <c r="E8438"/>
      <c r="F8438"/>
      <c r="G8438"/>
      <c r="H8438"/>
    </row>
    <row r="8439" spans="1:8" s="5" customFormat="1" x14ac:dyDescent="0.25">
      <c r="A8439"/>
      <c r="B8439" s="24"/>
      <c r="E8439"/>
      <c r="F8439"/>
      <c r="G8439"/>
      <c r="H8439"/>
    </row>
    <row r="8440" spans="1:8" s="5" customFormat="1" x14ac:dyDescent="0.25">
      <c r="A8440"/>
      <c r="B8440" s="24"/>
      <c r="E8440"/>
      <c r="F8440"/>
      <c r="G8440"/>
      <c r="H8440"/>
    </row>
    <row r="8441" spans="1:8" s="5" customFormat="1" x14ac:dyDescent="0.25">
      <c r="A8441"/>
      <c r="B8441" s="24"/>
      <c r="E8441"/>
      <c r="F8441"/>
      <c r="G8441"/>
      <c r="H8441"/>
    </row>
    <row r="8442" spans="1:8" s="5" customFormat="1" x14ac:dyDescent="0.25">
      <c r="A8442"/>
      <c r="B8442" s="24"/>
      <c r="E8442"/>
      <c r="F8442"/>
      <c r="G8442"/>
      <c r="H8442"/>
    </row>
    <row r="8443" spans="1:8" s="5" customFormat="1" x14ac:dyDescent="0.25">
      <c r="A8443"/>
      <c r="B8443" s="24"/>
      <c r="E8443"/>
      <c r="F8443"/>
      <c r="G8443"/>
      <c r="H8443"/>
    </row>
    <row r="8444" spans="1:8" s="5" customFormat="1" x14ac:dyDescent="0.25">
      <c r="A8444"/>
      <c r="B8444" s="24"/>
      <c r="E8444"/>
      <c r="F8444"/>
      <c r="G8444"/>
      <c r="H8444"/>
    </row>
    <row r="8445" spans="1:8" s="5" customFormat="1" x14ac:dyDescent="0.25">
      <c r="A8445"/>
      <c r="B8445" s="24"/>
      <c r="E8445"/>
      <c r="F8445"/>
      <c r="G8445"/>
      <c r="H8445"/>
    </row>
    <row r="8446" spans="1:8" s="5" customFormat="1" x14ac:dyDescent="0.25">
      <c r="A8446"/>
      <c r="B8446" s="24"/>
      <c r="E8446"/>
      <c r="F8446"/>
      <c r="G8446"/>
      <c r="H8446"/>
    </row>
    <row r="8447" spans="1:8" s="5" customFormat="1" x14ac:dyDescent="0.25">
      <c r="A8447"/>
      <c r="B8447" s="24"/>
      <c r="E8447"/>
      <c r="F8447"/>
      <c r="G8447"/>
      <c r="H8447"/>
    </row>
    <row r="8448" spans="1:8" s="5" customFormat="1" x14ac:dyDescent="0.25">
      <c r="A8448"/>
      <c r="B8448" s="24"/>
      <c r="E8448"/>
      <c r="F8448"/>
      <c r="G8448"/>
      <c r="H8448"/>
    </row>
    <row r="8449" spans="1:8" s="5" customFormat="1" x14ac:dyDescent="0.25">
      <c r="A8449"/>
      <c r="B8449" s="24"/>
      <c r="E8449"/>
      <c r="F8449"/>
      <c r="G8449"/>
      <c r="H8449"/>
    </row>
    <row r="8450" spans="1:8" s="5" customFormat="1" x14ac:dyDescent="0.25">
      <c r="A8450"/>
      <c r="B8450" s="24"/>
      <c r="E8450"/>
      <c r="F8450"/>
      <c r="G8450"/>
      <c r="H8450"/>
    </row>
    <row r="8451" spans="1:8" s="5" customFormat="1" x14ac:dyDescent="0.25">
      <c r="A8451"/>
      <c r="B8451" s="24"/>
      <c r="E8451"/>
      <c r="F8451"/>
      <c r="G8451"/>
      <c r="H8451"/>
    </row>
    <row r="8452" spans="1:8" s="5" customFormat="1" x14ac:dyDescent="0.25">
      <c r="A8452"/>
      <c r="B8452" s="24"/>
      <c r="E8452"/>
      <c r="F8452"/>
      <c r="G8452"/>
      <c r="H8452"/>
    </row>
    <row r="8453" spans="1:8" s="5" customFormat="1" x14ac:dyDescent="0.25">
      <c r="A8453"/>
      <c r="B8453" s="24"/>
      <c r="E8453"/>
      <c r="F8453"/>
      <c r="G8453"/>
      <c r="H8453"/>
    </row>
    <row r="8454" spans="1:8" s="5" customFormat="1" x14ac:dyDescent="0.25">
      <c r="A8454"/>
      <c r="B8454" s="24"/>
      <c r="E8454"/>
      <c r="F8454"/>
      <c r="G8454"/>
      <c r="H8454"/>
    </row>
    <row r="8455" spans="1:8" s="5" customFormat="1" x14ac:dyDescent="0.25">
      <c r="A8455"/>
      <c r="B8455" s="24"/>
      <c r="E8455"/>
      <c r="F8455"/>
      <c r="G8455"/>
      <c r="H8455"/>
    </row>
    <row r="8456" spans="1:8" s="5" customFormat="1" x14ac:dyDescent="0.25">
      <c r="A8456"/>
      <c r="B8456" s="24"/>
      <c r="E8456"/>
      <c r="F8456"/>
      <c r="G8456"/>
      <c r="H8456"/>
    </row>
    <row r="8457" spans="1:8" s="5" customFormat="1" x14ac:dyDescent="0.25">
      <c r="A8457"/>
      <c r="B8457" s="24"/>
      <c r="E8457"/>
      <c r="F8457"/>
      <c r="G8457"/>
      <c r="H8457"/>
    </row>
    <row r="8458" spans="1:8" s="5" customFormat="1" x14ac:dyDescent="0.25">
      <c r="A8458"/>
      <c r="B8458" s="24"/>
      <c r="E8458"/>
      <c r="F8458"/>
      <c r="G8458"/>
      <c r="H8458"/>
    </row>
    <row r="8459" spans="1:8" s="5" customFormat="1" x14ac:dyDescent="0.25">
      <c r="A8459"/>
      <c r="B8459" s="24"/>
      <c r="E8459"/>
      <c r="F8459"/>
      <c r="G8459"/>
      <c r="H8459"/>
    </row>
    <row r="8460" spans="1:8" s="5" customFormat="1" x14ac:dyDescent="0.25">
      <c r="A8460"/>
      <c r="B8460" s="24"/>
      <c r="E8460"/>
      <c r="F8460"/>
      <c r="G8460"/>
      <c r="H8460"/>
    </row>
    <row r="8461" spans="1:8" s="5" customFormat="1" x14ac:dyDescent="0.25">
      <c r="A8461"/>
      <c r="B8461" s="24"/>
      <c r="E8461"/>
      <c r="F8461"/>
      <c r="G8461"/>
      <c r="H8461"/>
    </row>
    <row r="8462" spans="1:8" s="5" customFormat="1" x14ac:dyDescent="0.25">
      <c r="A8462"/>
      <c r="B8462" s="24"/>
      <c r="E8462"/>
      <c r="F8462"/>
      <c r="G8462"/>
      <c r="H8462"/>
    </row>
    <row r="8463" spans="1:8" s="5" customFormat="1" x14ac:dyDescent="0.25">
      <c r="A8463"/>
      <c r="B8463" s="24"/>
      <c r="E8463"/>
      <c r="F8463"/>
      <c r="G8463"/>
      <c r="H8463"/>
    </row>
    <row r="8464" spans="1:8" s="5" customFormat="1" x14ac:dyDescent="0.25">
      <c r="A8464"/>
      <c r="B8464" s="24"/>
      <c r="E8464"/>
      <c r="F8464"/>
      <c r="G8464"/>
      <c r="H8464"/>
    </row>
    <row r="8465" spans="1:8" s="5" customFormat="1" x14ac:dyDescent="0.25">
      <c r="A8465"/>
      <c r="B8465" s="24"/>
      <c r="E8465"/>
      <c r="F8465"/>
      <c r="G8465"/>
      <c r="H8465"/>
    </row>
    <row r="8466" spans="1:8" s="5" customFormat="1" x14ac:dyDescent="0.25">
      <c r="A8466"/>
      <c r="B8466" s="24"/>
      <c r="E8466"/>
      <c r="F8466"/>
      <c r="G8466"/>
      <c r="H8466"/>
    </row>
    <row r="8467" spans="1:8" s="5" customFormat="1" x14ac:dyDescent="0.25">
      <c r="A8467"/>
      <c r="B8467" s="24"/>
      <c r="E8467"/>
      <c r="F8467"/>
      <c r="G8467"/>
      <c r="H8467"/>
    </row>
    <row r="8468" spans="1:8" s="5" customFormat="1" x14ac:dyDescent="0.25">
      <c r="A8468"/>
      <c r="B8468" s="24"/>
      <c r="E8468"/>
      <c r="F8468"/>
      <c r="G8468"/>
      <c r="H8468"/>
    </row>
    <row r="8469" spans="1:8" s="5" customFormat="1" x14ac:dyDescent="0.25">
      <c r="A8469"/>
      <c r="B8469" s="24"/>
      <c r="E8469"/>
      <c r="F8469"/>
      <c r="G8469"/>
      <c r="H8469"/>
    </row>
    <row r="8470" spans="1:8" s="5" customFormat="1" x14ac:dyDescent="0.25">
      <c r="A8470"/>
      <c r="B8470" s="24"/>
      <c r="E8470"/>
      <c r="F8470"/>
      <c r="G8470"/>
      <c r="H8470"/>
    </row>
    <row r="8471" spans="1:8" s="5" customFormat="1" x14ac:dyDescent="0.25">
      <c r="A8471"/>
      <c r="B8471" s="24"/>
      <c r="E8471"/>
      <c r="F8471"/>
      <c r="G8471"/>
      <c r="H8471"/>
    </row>
    <row r="8472" spans="1:8" s="5" customFormat="1" x14ac:dyDescent="0.25">
      <c r="A8472"/>
      <c r="B8472" s="24"/>
      <c r="E8472"/>
      <c r="F8472"/>
      <c r="G8472"/>
      <c r="H8472"/>
    </row>
    <row r="8473" spans="1:8" s="5" customFormat="1" x14ac:dyDescent="0.25">
      <c r="A8473"/>
      <c r="B8473" s="24"/>
      <c r="E8473"/>
      <c r="F8473"/>
      <c r="G8473"/>
      <c r="H8473"/>
    </row>
    <row r="8474" spans="1:8" s="5" customFormat="1" x14ac:dyDescent="0.25">
      <c r="A8474"/>
      <c r="B8474" s="24"/>
      <c r="E8474"/>
      <c r="F8474"/>
      <c r="G8474"/>
      <c r="H8474"/>
    </row>
    <row r="8475" spans="1:8" s="5" customFormat="1" x14ac:dyDescent="0.25">
      <c r="A8475"/>
      <c r="B8475" s="24"/>
      <c r="E8475"/>
      <c r="F8475"/>
      <c r="G8475"/>
      <c r="H8475"/>
    </row>
    <row r="8476" spans="1:8" s="5" customFormat="1" x14ac:dyDescent="0.25">
      <c r="A8476"/>
      <c r="B8476" s="24"/>
      <c r="E8476"/>
      <c r="F8476"/>
      <c r="G8476"/>
      <c r="H8476"/>
    </row>
    <row r="8477" spans="1:8" s="5" customFormat="1" x14ac:dyDescent="0.25">
      <c r="A8477"/>
      <c r="B8477" s="24"/>
      <c r="E8477"/>
      <c r="F8477"/>
      <c r="G8477"/>
      <c r="H8477"/>
    </row>
    <row r="8478" spans="1:8" s="5" customFormat="1" x14ac:dyDescent="0.25">
      <c r="A8478"/>
      <c r="B8478" s="24"/>
      <c r="E8478"/>
      <c r="F8478"/>
      <c r="G8478"/>
      <c r="H8478"/>
    </row>
    <row r="8479" spans="1:8" s="5" customFormat="1" x14ac:dyDescent="0.25">
      <c r="A8479"/>
      <c r="B8479" s="24"/>
      <c r="E8479"/>
      <c r="F8479"/>
      <c r="G8479"/>
      <c r="H8479"/>
    </row>
    <row r="8480" spans="1:8" s="5" customFormat="1" x14ac:dyDescent="0.25">
      <c r="A8480"/>
      <c r="B8480" s="24"/>
      <c r="E8480"/>
      <c r="F8480"/>
      <c r="G8480"/>
      <c r="H8480"/>
    </row>
    <row r="8481" spans="1:8" s="5" customFormat="1" x14ac:dyDescent="0.25">
      <c r="A8481"/>
      <c r="B8481" s="24"/>
      <c r="E8481"/>
      <c r="F8481"/>
      <c r="G8481"/>
      <c r="H8481"/>
    </row>
    <row r="8482" spans="1:8" s="5" customFormat="1" x14ac:dyDescent="0.25">
      <c r="A8482"/>
      <c r="B8482" s="24"/>
      <c r="E8482"/>
      <c r="F8482"/>
      <c r="G8482"/>
      <c r="H8482"/>
    </row>
    <row r="8483" spans="1:8" s="5" customFormat="1" x14ac:dyDescent="0.25">
      <c r="A8483"/>
      <c r="B8483" s="24"/>
      <c r="E8483"/>
      <c r="F8483"/>
      <c r="G8483"/>
      <c r="H8483"/>
    </row>
    <row r="8484" spans="1:8" s="5" customFormat="1" x14ac:dyDescent="0.25">
      <c r="A8484"/>
      <c r="B8484" s="24"/>
      <c r="E8484"/>
      <c r="F8484"/>
      <c r="G8484"/>
      <c r="H8484"/>
    </row>
    <row r="8485" spans="1:8" s="5" customFormat="1" x14ac:dyDescent="0.25">
      <c r="A8485"/>
      <c r="B8485" s="24"/>
      <c r="E8485"/>
      <c r="F8485"/>
      <c r="G8485"/>
      <c r="H8485"/>
    </row>
    <row r="8486" spans="1:8" s="5" customFormat="1" x14ac:dyDescent="0.25">
      <c r="A8486"/>
      <c r="B8486" s="24"/>
      <c r="E8486"/>
      <c r="F8486"/>
      <c r="G8486"/>
      <c r="H8486"/>
    </row>
    <row r="8487" spans="1:8" s="5" customFormat="1" x14ac:dyDescent="0.25">
      <c r="A8487"/>
      <c r="B8487" s="24"/>
      <c r="E8487"/>
      <c r="F8487"/>
      <c r="G8487"/>
      <c r="H8487"/>
    </row>
    <row r="8488" spans="1:8" s="5" customFormat="1" x14ac:dyDescent="0.25">
      <c r="A8488"/>
      <c r="B8488" s="24"/>
      <c r="E8488"/>
      <c r="F8488"/>
      <c r="G8488"/>
      <c r="H8488"/>
    </row>
    <row r="8489" spans="1:8" s="5" customFormat="1" x14ac:dyDescent="0.25">
      <c r="A8489"/>
      <c r="B8489" s="24"/>
      <c r="E8489"/>
      <c r="F8489"/>
      <c r="G8489"/>
      <c r="H8489"/>
    </row>
    <row r="8490" spans="1:8" s="5" customFormat="1" x14ac:dyDescent="0.25">
      <c r="A8490"/>
      <c r="B8490" s="24"/>
      <c r="E8490"/>
      <c r="F8490"/>
      <c r="G8490"/>
      <c r="H8490"/>
    </row>
    <row r="8491" spans="1:8" s="5" customFormat="1" x14ac:dyDescent="0.25">
      <c r="A8491"/>
      <c r="B8491" s="24"/>
      <c r="E8491"/>
      <c r="F8491"/>
      <c r="G8491"/>
      <c r="H8491"/>
    </row>
    <row r="8492" spans="1:8" s="5" customFormat="1" x14ac:dyDescent="0.25">
      <c r="A8492"/>
      <c r="B8492" s="24"/>
      <c r="E8492"/>
      <c r="F8492"/>
      <c r="G8492"/>
      <c r="H8492"/>
    </row>
    <row r="8493" spans="1:8" s="5" customFormat="1" x14ac:dyDescent="0.25">
      <c r="A8493"/>
      <c r="B8493" s="24"/>
      <c r="E8493"/>
      <c r="F8493"/>
      <c r="G8493"/>
      <c r="H8493"/>
    </row>
    <row r="8494" spans="1:8" s="5" customFormat="1" x14ac:dyDescent="0.25">
      <c r="A8494"/>
      <c r="B8494" s="24"/>
      <c r="E8494"/>
      <c r="F8494"/>
      <c r="G8494"/>
      <c r="H8494"/>
    </row>
    <row r="8495" spans="1:8" s="5" customFormat="1" x14ac:dyDescent="0.25">
      <c r="A8495"/>
      <c r="B8495" s="24"/>
      <c r="E8495"/>
      <c r="F8495"/>
      <c r="G8495"/>
      <c r="H8495"/>
    </row>
    <row r="8496" spans="1:8" s="5" customFormat="1" x14ac:dyDescent="0.25">
      <c r="A8496"/>
      <c r="B8496" s="24"/>
      <c r="E8496"/>
      <c r="F8496"/>
      <c r="G8496"/>
      <c r="H8496"/>
    </row>
    <row r="8497" spans="1:8" s="5" customFormat="1" x14ac:dyDescent="0.25">
      <c r="A8497"/>
      <c r="B8497" s="24"/>
      <c r="E8497"/>
      <c r="F8497"/>
      <c r="G8497"/>
      <c r="H8497"/>
    </row>
    <row r="8498" spans="1:8" s="5" customFormat="1" x14ac:dyDescent="0.25">
      <c r="A8498"/>
      <c r="B8498" s="24"/>
      <c r="E8498"/>
      <c r="F8498"/>
      <c r="G8498"/>
      <c r="H8498"/>
    </row>
    <row r="8499" spans="1:8" s="5" customFormat="1" x14ac:dyDescent="0.25">
      <c r="A8499"/>
      <c r="B8499" s="24"/>
      <c r="E8499"/>
      <c r="F8499"/>
      <c r="G8499"/>
      <c r="H8499"/>
    </row>
    <row r="8500" spans="1:8" s="5" customFormat="1" x14ac:dyDescent="0.25">
      <c r="A8500"/>
      <c r="B8500" s="24"/>
      <c r="E8500"/>
      <c r="F8500"/>
      <c r="G8500"/>
      <c r="H8500"/>
    </row>
    <row r="8501" spans="1:8" s="5" customFormat="1" x14ac:dyDescent="0.25">
      <c r="A8501"/>
      <c r="B8501" s="24"/>
      <c r="E8501"/>
      <c r="F8501"/>
      <c r="G8501"/>
      <c r="H8501"/>
    </row>
    <row r="8502" spans="1:8" s="5" customFormat="1" x14ac:dyDescent="0.25">
      <c r="A8502"/>
      <c r="B8502" s="24"/>
      <c r="E8502"/>
      <c r="F8502"/>
      <c r="G8502"/>
      <c r="H8502"/>
    </row>
    <row r="8503" spans="1:8" s="5" customFormat="1" x14ac:dyDescent="0.25">
      <c r="A8503"/>
      <c r="B8503" s="24"/>
      <c r="E8503"/>
      <c r="F8503"/>
      <c r="G8503"/>
      <c r="H8503"/>
    </row>
    <row r="8504" spans="1:8" s="5" customFormat="1" x14ac:dyDescent="0.25">
      <c r="A8504"/>
      <c r="B8504" s="24"/>
      <c r="E8504"/>
      <c r="F8504"/>
      <c r="G8504"/>
      <c r="H8504"/>
    </row>
    <row r="8505" spans="1:8" s="5" customFormat="1" x14ac:dyDescent="0.25">
      <c r="A8505"/>
      <c r="B8505" s="24"/>
      <c r="E8505"/>
      <c r="F8505"/>
      <c r="G8505"/>
      <c r="H8505"/>
    </row>
    <row r="8506" spans="1:8" s="5" customFormat="1" x14ac:dyDescent="0.25">
      <c r="A8506"/>
      <c r="B8506" s="24"/>
      <c r="E8506"/>
      <c r="F8506"/>
      <c r="G8506"/>
      <c r="H8506"/>
    </row>
    <row r="8507" spans="1:8" s="5" customFormat="1" x14ac:dyDescent="0.25">
      <c r="A8507"/>
      <c r="B8507" s="24"/>
      <c r="E8507"/>
      <c r="F8507"/>
      <c r="G8507"/>
      <c r="H8507"/>
    </row>
    <row r="8508" spans="1:8" s="5" customFormat="1" x14ac:dyDescent="0.25">
      <c r="A8508"/>
      <c r="B8508" s="24"/>
      <c r="E8508"/>
      <c r="F8508"/>
      <c r="G8508"/>
      <c r="H8508"/>
    </row>
    <row r="8509" spans="1:8" s="5" customFormat="1" x14ac:dyDescent="0.25">
      <c r="A8509"/>
      <c r="B8509" s="24"/>
      <c r="E8509"/>
      <c r="F8509"/>
      <c r="G8509"/>
      <c r="H8509"/>
    </row>
    <row r="8510" spans="1:8" s="5" customFormat="1" x14ac:dyDescent="0.25">
      <c r="A8510"/>
      <c r="B8510" s="24"/>
      <c r="E8510"/>
      <c r="F8510"/>
      <c r="G8510"/>
      <c r="H8510"/>
    </row>
    <row r="8511" spans="1:8" s="5" customFormat="1" x14ac:dyDescent="0.25">
      <c r="A8511"/>
      <c r="B8511" s="24"/>
      <c r="E8511"/>
      <c r="F8511"/>
      <c r="G8511"/>
      <c r="H8511"/>
    </row>
    <row r="8512" spans="1:8" s="5" customFormat="1" x14ac:dyDescent="0.25">
      <c r="A8512"/>
      <c r="B8512" s="24"/>
      <c r="E8512"/>
      <c r="F8512"/>
      <c r="G8512"/>
      <c r="H8512"/>
    </row>
    <row r="8513" spans="1:8" s="5" customFormat="1" x14ac:dyDescent="0.25">
      <c r="A8513"/>
      <c r="B8513" s="24"/>
      <c r="E8513"/>
      <c r="F8513"/>
      <c r="G8513"/>
      <c r="H8513"/>
    </row>
    <row r="8514" spans="1:8" s="5" customFormat="1" x14ac:dyDescent="0.25">
      <c r="A8514"/>
      <c r="B8514" s="24"/>
      <c r="E8514"/>
      <c r="F8514"/>
      <c r="G8514"/>
      <c r="H8514"/>
    </row>
    <row r="8515" spans="1:8" s="5" customFormat="1" x14ac:dyDescent="0.25">
      <c r="A8515"/>
      <c r="B8515" s="24"/>
      <c r="E8515"/>
      <c r="F8515"/>
      <c r="G8515"/>
      <c r="H8515"/>
    </row>
    <row r="8516" spans="1:8" s="5" customFormat="1" x14ac:dyDescent="0.25">
      <c r="A8516"/>
      <c r="B8516" s="24"/>
      <c r="E8516"/>
      <c r="F8516"/>
      <c r="G8516"/>
      <c r="H8516"/>
    </row>
    <row r="8517" spans="1:8" s="5" customFormat="1" x14ac:dyDescent="0.25">
      <c r="A8517"/>
      <c r="B8517" s="24"/>
      <c r="E8517"/>
      <c r="F8517"/>
      <c r="G8517"/>
      <c r="H8517"/>
    </row>
    <row r="8518" spans="1:8" s="5" customFormat="1" x14ac:dyDescent="0.25">
      <c r="A8518"/>
      <c r="B8518" s="24"/>
      <c r="E8518"/>
      <c r="F8518"/>
      <c r="G8518"/>
      <c r="H8518"/>
    </row>
    <row r="8519" spans="1:8" s="5" customFormat="1" x14ac:dyDescent="0.25">
      <c r="A8519"/>
      <c r="B8519" s="24"/>
      <c r="E8519"/>
      <c r="F8519"/>
      <c r="G8519"/>
      <c r="H8519"/>
    </row>
    <row r="8520" spans="1:8" s="5" customFormat="1" x14ac:dyDescent="0.25">
      <c r="A8520"/>
      <c r="B8520" s="24"/>
      <c r="E8520"/>
      <c r="F8520"/>
      <c r="G8520"/>
      <c r="H8520"/>
    </row>
    <row r="8521" spans="1:8" s="5" customFormat="1" x14ac:dyDescent="0.25">
      <c r="A8521"/>
      <c r="B8521" s="24"/>
      <c r="E8521"/>
      <c r="F8521"/>
      <c r="G8521"/>
      <c r="H8521"/>
    </row>
    <row r="8522" spans="1:8" s="5" customFormat="1" x14ac:dyDescent="0.25">
      <c r="A8522"/>
      <c r="B8522" s="24"/>
      <c r="E8522"/>
      <c r="F8522"/>
      <c r="G8522"/>
      <c r="H8522"/>
    </row>
    <row r="8523" spans="1:8" s="5" customFormat="1" x14ac:dyDescent="0.25">
      <c r="A8523"/>
      <c r="B8523" s="24"/>
      <c r="E8523"/>
      <c r="F8523"/>
      <c r="G8523"/>
      <c r="H8523"/>
    </row>
    <row r="8524" spans="1:8" s="5" customFormat="1" x14ac:dyDescent="0.25">
      <c r="A8524"/>
      <c r="B8524" s="24"/>
      <c r="E8524"/>
      <c r="F8524"/>
      <c r="G8524"/>
      <c r="H8524"/>
    </row>
    <row r="8525" spans="1:8" s="5" customFormat="1" x14ac:dyDescent="0.25">
      <c r="A8525"/>
      <c r="B8525" s="24"/>
      <c r="E8525"/>
      <c r="F8525"/>
      <c r="G8525"/>
      <c r="H8525"/>
    </row>
    <row r="8526" spans="1:8" s="5" customFormat="1" x14ac:dyDescent="0.25">
      <c r="A8526"/>
      <c r="B8526" s="24"/>
      <c r="E8526"/>
      <c r="F8526"/>
      <c r="G8526"/>
      <c r="H8526"/>
    </row>
    <row r="8527" spans="1:8" s="5" customFormat="1" x14ac:dyDescent="0.25">
      <c r="A8527"/>
      <c r="B8527" s="24"/>
      <c r="E8527"/>
      <c r="F8527"/>
      <c r="G8527"/>
      <c r="H8527"/>
    </row>
    <row r="8528" spans="1:8" s="5" customFormat="1" x14ac:dyDescent="0.25">
      <c r="A8528"/>
      <c r="B8528" s="24"/>
      <c r="E8528"/>
      <c r="F8528"/>
      <c r="G8528"/>
      <c r="H8528"/>
    </row>
    <row r="8529" spans="1:8" s="5" customFormat="1" x14ac:dyDescent="0.25">
      <c r="A8529"/>
      <c r="B8529" s="24"/>
      <c r="E8529"/>
      <c r="F8529"/>
      <c r="G8529"/>
      <c r="H8529"/>
    </row>
    <row r="8530" spans="1:8" s="5" customFormat="1" x14ac:dyDescent="0.25">
      <c r="A8530"/>
      <c r="B8530" s="24"/>
      <c r="E8530"/>
      <c r="F8530"/>
      <c r="G8530"/>
      <c r="H8530"/>
    </row>
    <row r="8531" spans="1:8" s="5" customFormat="1" x14ac:dyDescent="0.25">
      <c r="A8531"/>
      <c r="B8531" s="24"/>
      <c r="E8531"/>
      <c r="F8531"/>
      <c r="G8531"/>
      <c r="H8531"/>
    </row>
    <row r="8532" spans="1:8" s="5" customFormat="1" x14ac:dyDescent="0.25">
      <c r="A8532"/>
      <c r="B8532" s="24"/>
      <c r="E8532"/>
      <c r="F8532"/>
      <c r="G8532"/>
      <c r="H8532"/>
    </row>
    <row r="8533" spans="1:8" s="5" customFormat="1" x14ac:dyDescent="0.25">
      <c r="A8533"/>
      <c r="B8533" s="24"/>
      <c r="E8533"/>
      <c r="F8533"/>
      <c r="G8533"/>
      <c r="H8533"/>
    </row>
    <row r="8534" spans="1:8" s="5" customFormat="1" x14ac:dyDescent="0.25">
      <c r="A8534"/>
      <c r="B8534" s="24"/>
      <c r="E8534"/>
      <c r="F8534"/>
      <c r="G8534"/>
      <c r="H8534"/>
    </row>
    <row r="8535" spans="1:8" s="5" customFormat="1" x14ac:dyDescent="0.25">
      <c r="A8535"/>
      <c r="B8535" s="24"/>
      <c r="E8535"/>
      <c r="F8535"/>
      <c r="G8535"/>
      <c r="H8535"/>
    </row>
    <row r="8536" spans="1:8" s="5" customFormat="1" x14ac:dyDescent="0.25">
      <c r="A8536"/>
      <c r="B8536" s="24"/>
      <c r="E8536"/>
      <c r="F8536"/>
      <c r="G8536"/>
      <c r="H8536"/>
    </row>
    <row r="8537" spans="1:8" s="5" customFormat="1" x14ac:dyDescent="0.25">
      <c r="A8537"/>
      <c r="B8537" s="24"/>
      <c r="E8537"/>
      <c r="F8537"/>
      <c r="G8537"/>
      <c r="H8537"/>
    </row>
    <row r="8538" spans="1:8" s="5" customFormat="1" x14ac:dyDescent="0.25">
      <c r="A8538"/>
      <c r="B8538" s="24"/>
      <c r="E8538"/>
      <c r="F8538"/>
      <c r="G8538"/>
      <c r="H8538"/>
    </row>
    <row r="8539" spans="1:8" s="5" customFormat="1" x14ac:dyDescent="0.25">
      <c r="A8539"/>
      <c r="B8539" s="24"/>
      <c r="E8539"/>
      <c r="F8539"/>
      <c r="G8539"/>
      <c r="H8539"/>
    </row>
    <row r="8540" spans="1:8" s="5" customFormat="1" x14ac:dyDescent="0.25">
      <c r="A8540"/>
      <c r="B8540" s="24"/>
      <c r="E8540"/>
      <c r="F8540"/>
      <c r="G8540"/>
      <c r="H8540"/>
    </row>
    <row r="8541" spans="1:8" s="5" customFormat="1" x14ac:dyDescent="0.25">
      <c r="A8541"/>
      <c r="B8541" s="24"/>
      <c r="E8541"/>
      <c r="F8541"/>
      <c r="G8541"/>
      <c r="H8541"/>
    </row>
    <row r="8542" spans="1:8" s="5" customFormat="1" x14ac:dyDescent="0.25">
      <c r="A8542"/>
      <c r="B8542" s="24"/>
      <c r="E8542"/>
      <c r="F8542"/>
      <c r="G8542"/>
      <c r="H8542"/>
    </row>
    <row r="8543" spans="1:8" s="5" customFormat="1" x14ac:dyDescent="0.25">
      <c r="A8543"/>
      <c r="B8543" s="24"/>
      <c r="E8543"/>
      <c r="F8543"/>
      <c r="G8543"/>
      <c r="H8543"/>
    </row>
    <row r="8544" spans="1:8" s="5" customFormat="1" x14ac:dyDescent="0.25">
      <c r="A8544"/>
      <c r="B8544" s="24"/>
      <c r="E8544"/>
      <c r="F8544"/>
      <c r="G8544"/>
      <c r="H8544"/>
    </row>
    <row r="8545" spans="1:8" s="5" customFormat="1" x14ac:dyDescent="0.25">
      <c r="A8545"/>
      <c r="B8545" s="24"/>
      <c r="E8545"/>
      <c r="F8545"/>
      <c r="G8545"/>
      <c r="H8545"/>
    </row>
    <row r="8546" spans="1:8" s="5" customFormat="1" x14ac:dyDescent="0.25">
      <c r="A8546"/>
      <c r="B8546" s="24"/>
      <c r="E8546"/>
      <c r="F8546"/>
      <c r="G8546"/>
      <c r="H8546"/>
    </row>
    <row r="8547" spans="1:8" s="5" customFormat="1" x14ac:dyDescent="0.25">
      <c r="A8547"/>
      <c r="B8547" s="24"/>
      <c r="E8547"/>
      <c r="F8547"/>
      <c r="G8547"/>
      <c r="H8547"/>
    </row>
    <row r="8548" spans="1:8" s="5" customFormat="1" x14ac:dyDescent="0.25">
      <c r="A8548"/>
      <c r="B8548" s="24"/>
      <c r="E8548"/>
      <c r="F8548"/>
      <c r="G8548"/>
      <c r="H8548"/>
    </row>
    <row r="8549" spans="1:8" s="5" customFormat="1" x14ac:dyDescent="0.25">
      <c r="A8549"/>
      <c r="B8549" s="24"/>
      <c r="E8549"/>
      <c r="F8549"/>
      <c r="G8549"/>
      <c r="H8549"/>
    </row>
    <row r="8550" spans="1:8" s="5" customFormat="1" x14ac:dyDescent="0.25">
      <c r="A8550"/>
      <c r="B8550" s="24"/>
      <c r="E8550"/>
      <c r="F8550"/>
      <c r="G8550"/>
      <c r="H8550"/>
    </row>
    <row r="8551" spans="1:8" s="5" customFormat="1" x14ac:dyDescent="0.25">
      <c r="A8551"/>
      <c r="B8551" s="24"/>
      <c r="E8551"/>
      <c r="F8551"/>
      <c r="G8551"/>
      <c r="H8551"/>
    </row>
    <row r="8552" spans="1:8" s="5" customFormat="1" x14ac:dyDescent="0.25">
      <c r="A8552"/>
      <c r="B8552" s="24"/>
      <c r="E8552"/>
      <c r="F8552"/>
      <c r="G8552"/>
      <c r="H8552"/>
    </row>
    <row r="8553" spans="1:8" s="5" customFormat="1" x14ac:dyDescent="0.25">
      <c r="A8553"/>
      <c r="B8553" s="24"/>
      <c r="E8553"/>
      <c r="F8553"/>
      <c r="G8553"/>
      <c r="H8553"/>
    </row>
    <row r="8554" spans="1:8" s="5" customFormat="1" x14ac:dyDescent="0.25">
      <c r="A8554"/>
      <c r="B8554" s="24"/>
      <c r="E8554"/>
      <c r="F8554"/>
      <c r="G8554"/>
      <c r="H8554"/>
    </row>
    <row r="8555" spans="1:8" s="5" customFormat="1" x14ac:dyDescent="0.25">
      <c r="A8555"/>
      <c r="B8555" s="24"/>
      <c r="E8555"/>
      <c r="F8555"/>
      <c r="G8555"/>
      <c r="H8555"/>
    </row>
    <row r="8556" spans="1:8" s="5" customFormat="1" x14ac:dyDescent="0.25">
      <c r="A8556"/>
      <c r="B8556" s="24"/>
      <c r="E8556"/>
      <c r="F8556"/>
      <c r="G8556"/>
      <c r="H8556"/>
    </row>
    <row r="8557" spans="1:8" s="5" customFormat="1" x14ac:dyDescent="0.25">
      <c r="A8557"/>
      <c r="B8557" s="24"/>
      <c r="E8557"/>
      <c r="F8557"/>
      <c r="G8557"/>
      <c r="H8557"/>
    </row>
    <row r="8558" spans="1:8" s="5" customFormat="1" x14ac:dyDescent="0.25">
      <c r="A8558"/>
      <c r="B8558" s="24"/>
      <c r="E8558"/>
      <c r="F8558"/>
      <c r="G8558"/>
      <c r="H8558"/>
    </row>
    <row r="8559" spans="1:8" s="5" customFormat="1" x14ac:dyDescent="0.25">
      <c r="A8559"/>
      <c r="B8559" s="24"/>
      <c r="E8559"/>
      <c r="F8559"/>
      <c r="G8559"/>
      <c r="H8559"/>
    </row>
    <row r="8560" spans="1:8" s="5" customFormat="1" x14ac:dyDescent="0.25">
      <c r="A8560"/>
      <c r="B8560" s="24"/>
      <c r="E8560"/>
      <c r="F8560"/>
      <c r="G8560"/>
      <c r="H8560"/>
    </row>
    <row r="8561" spans="1:8" s="5" customFormat="1" x14ac:dyDescent="0.25">
      <c r="A8561"/>
      <c r="B8561" s="24"/>
      <c r="E8561"/>
      <c r="F8561"/>
      <c r="G8561"/>
      <c r="H8561"/>
    </row>
    <row r="8562" spans="1:8" s="5" customFormat="1" x14ac:dyDescent="0.25">
      <c r="A8562"/>
      <c r="B8562" s="24"/>
      <c r="E8562"/>
      <c r="F8562"/>
      <c r="G8562"/>
      <c r="H8562"/>
    </row>
    <row r="8563" spans="1:8" s="5" customFormat="1" x14ac:dyDescent="0.25">
      <c r="A8563"/>
      <c r="B8563" s="24"/>
      <c r="E8563"/>
      <c r="F8563"/>
      <c r="G8563"/>
      <c r="H8563"/>
    </row>
    <row r="8564" spans="1:8" s="5" customFormat="1" x14ac:dyDescent="0.25">
      <c r="A8564"/>
      <c r="B8564" s="24"/>
      <c r="E8564"/>
      <c r="F8564"/>
      <c r="G8564"/>
      <c r="H8564"/>
    </row>
    <row r="8565" spans="1:8" s="5" customFormat="1" x14ac:dyDescent="0.25">
      <c r="A8565"/>
      <c r="B8565" s="24"/>
      <c r="E8565"/>
      <c r="F8565"/>
      <c r="G8565"/>
      <c r="H8565"/>
    </row>
    <row r="8566" spans="1:8" s="5" customFormat="1" x14ac:dyDescent="0.25">
      <c r="A8566"/>
      <c r="B8566" s="24"/>
      <c r="E8566"/>
      <c r="F8566"/>
      <c r="G8566"/>
      <c r="H8566"/>
    </row>
    <row r="8567" spans="1:8" s="5" customFormat="1" x14ac:dyDescent="0.25">
      <c r="A8567"/>
      <c r="B8567" s="24"/>
      <c r="E8567"/>
      <c r="F8567"/>
      <c r="G8567"/>
      <c r="H8567"/>
    </row>
    <row r="8568" spans="1:8" s="5" customFormat="1" x14ac:dyDescent="0.25">
      <c r="A8568"/>
      <c r="B8568" s="24"/>
      <c r="E8568"/>
      <c r="F8568"/>
      <c r="G8568"/>
      <c r="H8568"/>
    </row>
    <row r="8569" spans="1:8" s="5" customFormat="1" x14ac:dyDescent="0.25">
      <c r="A8569"/>
      <c r="B8569" s="24"/>
      <c r="E8569"/>
      <c r="F8569"/>
      <c r="G8569"/>
      <c r="H8569"/>
    </row>
    <row r="8570" spans="1:8" s="5" customFormat="1" x14ac:dyDescent="0.25">
      <c r="A8570"/>
      <c r="B8570" s="24"/>
      <c r="E8570"/>
      <c r="F8570"/>
      <c r="G8570"/>
      <c r="H8570"/>
    </row>
    <row r="8571" spans="1:8" s="5" customFormat="1" x14ac:dyDescent="0.25">
      <c r="A8571"/>
      <c r="B8571" s="24"/>
      <c r="E8571"/>
      <c r="F8571"/>
      <c r="G8571"/>
      <c r="H8571"/>
    </row>
    <row r="8572" spans="1:8" s="5" customFormat="1" x14ac:dyDescent="0.25">
      <c r="A8572"/>
      <c r="B8572" s="24"/>
      <c r="E8572"/>
      <c r="F8572"/>
      <c r="G8572"/>
      <c r="H8572"/>
    </row>
    <row r="8573" spans="1:8" s="5" customFormat="1" x14ac:dyDescent="0.25">
      <c r="A8573"/>
      <c r="B8573" s="24"/>
      <c r="E8573"/>
      <c r="F8573"/>
      <c r="G8573"/>
      <c r="H8573"/>
    </row>
    <row r="8574" spans="1:8" s="5" customFormat="1" x14ac:dyDescent="0.25">
      <c r="A8574"/>
      <c r="B8574" s="24"/>
      <c r="E8574"/>
      <c r="F8574"/>
      <c r="G8574"/>
      <c r="H8574"/>
    </row>
    <row r="8575" spans="1:8" s="5" customFormat="1" x14ac:dyDescent="0.25">
      <c r="A8575"/>
      <c r="B8575" s="24"/>
      <c r="E8575"/>
      <c r="F8575"/>
      <c r="G8575"/>
      <c r="H8575"/>
    </row>
    <row r="8576" spans="1:8" s="5" customFormat="1" x14ac:dyDescent="0.25">
      <c r="A8576"/>
      <c r="B8576" s="24"/>
      <c r="E8576"/>
      <c r="F8576"/>
      <c r="G8576"/>
      <c r="H8576"/>
    </row>
    <row r="8577" spans="1:8" s="5" customFormat="1" x14ac:dyDescent="0.25">
      <c r="A8577"/>
      <c r="B8577" s="24"/>
      <c r="E8577"/>
      <c r="F8577"/>
      <c r="G8577"/>
      <c r="H8577"/>
    </row>
    <row r="8578" spans="1:8" s="5" customFormat="1" x14ac:dyDescent="0.25">
      <c r="A8578"/>
      <c r="B8578" s="24"/>
      <c r="E8578"/>
      <c r="F8578"/>
      <c r="G8578"/>
      <c r="H8578"/>
    </row>
    <row r="8579" spans="1:8" s="5" customFormat="1" x14ac:dyDescent="0.25">
      <c r="A8579"/>
      <c r="B8579" s="24"/>
      <c r="E8579"/>
      <c r="F8579"/>
      <c r="G8579"/>
      <c r="H8579"/>
    </row>
    <row r="8580" spans="1:8" s="5" customFormat="1" x14ac:dyDescent="0.25">
      <c r="A8580"/>
      <c r="B8580" s="24"/>
      <c r="E8580"/>
      <c r="F8580"/>
      <c r="G8580"/>
      <c r="H8580"/>
    </row>
    <row r="8581" spans="1:8" s="5" customFormat="1" x14ac:dyDescent="0.25">
      <c r="A8581"/>
      <c r="B8581" s="24"/>
      <c r="E8581"/>
      <c r="F8581"/>
      <c r="G8581"/>
      <c r="H8581"/>
    </row>
    <row r="8582" spans="1:8" s="5" customFormat="1" x14ac:dyDescent="0.25">
      <c r="A8582"/>
      <c r="B8582" s="24"/>
      <c r="E8582"/>
      <c r="F8582"/>
      <c r="G8582"/>
      <c r="H8582"/>
    </row>
    <row r="8583" spans="1:8" s="5" customFormat="1" x14ac:dyDescent="0.25">
      <c r="A8583"/>
      <c r="B8583" s="24"/>
      <c r="E8583"/>
      <c r="F8583"/>
      <c r="G8583"/>
      <c r="H8583"/>
    </row>
    <row r="8584" spans="1:8" s="5" customFormat="1" x14ac:dyDescent="0.25">
      <c r="A8584"/>
      <c r="B8584" s="24"/>
      <c r="E8584"/>
      <c r="F8584"/>
      <c r="G8584"/>
      <c r="H8584"/>
    </row>
    <row r="8585" spans="1:8" s="5" customFormat="1" x14ac:dyDescent="0.25">
      <c r="A8585"/>
      <c r="B8585" s="24"/>
      <c r="E8585"/>
      <c r="F8585"/>
      <c r="G8585"/>
      <c r="H8585"/>
    </row>
    <row r="8586" spans="1:8" s="5" customFormat="1" x14ac:dyDescent="0.25">
      <c r="A8586"/>
      <c r="B8586" s="24"/>
      <c r="E8586"/>
      <c r="F8586"/>
      <c r="G8586"/>
      <c r="H8586"/>
    </row>
    <row r="8587" spans="1:8" s="5" customFormat="1" x14ac:dyDescent="0.25">
      <c r="A8587"/>
      <c r="B8587" s="24"/>
      <c r="E8587"/>
      <c r="F8587"/>
      <c r="G8587"/>
      <c r="H8587"/>
    </row>
    <row r="8588" spans="1:8" s="5" customFormat="1" x14ac:dyDescent="0.25">
      <c r="A8588"/>
      <c r="B8588" s="24"/>
      <c r="E8588"/>
      <c r="F8588"/>
      <c r="G8588"/>
      <c r="H8588"/>
    </row>
    <row r="8589" spans="1:8" s="5" customFormat="1" x14ac:dyDescent="0.25">
      <c r="A8589"/>
      <c r="B8589" s="24"/>
      <c r="E8589"/>
      <c r="F8589"/>
      <c r="G8589"/>
      <c r="H8589"/>
    </row>
    <row r="8590" spans="1:8" s="5" customFormat="1" x14ac:dyDescent="0.25">
      <c r="A8590"/>
      <c r="B8590" s="24"/>
      <c r="E8590"/>
      <c r="F8590"/>
      <c r="G8590"/>
      <c r="H8590"/>
    </row>
    <row r="8591" spans="1:8" s="5" customFormat="1" x14ac:dyDescent="0.25">
      <c r="A8591"/>
      <c r="B8591" s="24"/>
      <c r="E8591"/>
      <c r="F8591"/>
      <c r="G8591"/>
      <c r="H8591"/>
    </row>
    <row r="8592" spans="1:8" s="5" customFormat="1" x14ac:dyDescent="0.25">
      <c r="A8592"/>
      <c r="B8592" s="24"/>
      <c r="E8592"/>
      <c r="F8592"/>
      <c r="G8592"/>
      <c r="H8592"/>
    </row>
    <row r="8593" spans="1:8" s="5" customFormat="1" x14ac:dyDescent="0.25">
      <c r="A8593"/>
      <c r="B8593" s="24"/>
      <c r="E8593"/>
      <c r="F8593"/>
      <c r="G8593"/>
      <c r="H8593"/>
    </row>
    <row r="8594" spans="1:8" s="5" customFormat="1" x14ac:dyDescent="0.25">
      <c r="A8594"/>
      <c r="B8594" s="24"/>
      <c r="E8594"/>
      <c r="F8594"/>
      <c r="G8594"/>
      <c r="H8594"/>
    </row>
    <row r="8595" spans="1:8" s="5" customFormat="1" x14ac:dyDescent="0.25">
      <c r="A8595"/>
      <c r="B8595" s="24"/>
      <c r="E8595"/>
      <c r="F8595"/>
      <c r="G8595"/>
      <c r="H8595"/>
    </row>
    <row r="8596" spans="1:8" s="5" customFormat="1" x14ac:dyDescent="0.25">
      <c r="A8596"/>
      <c r="B8596" s="24"/>
      <c r="E8596"/>
      <c r="F8596"/>
      <c r="G8596"/>
      <c r="H8596"/>
    </row>
    <row r="8597" spans="1:8" s="5" customFormat="1" x14ac:dyDescent="0.25">
      <c r="A8597"/>
      <c r="B8597" s="24"/>
      <c r="E8597"/>
      <c r="F8597"/>
      <c r="G8597"/>
      <c r="H8597"/>
    </row>
    <row r="8598" spans="1:8" s="5" customFormat="1" x14ac:dyDescent="0.25">
      <c r="A8598"/>
      <c r="B8598" s="24"/>
      <c r="E8598"/>
      <c r="F8598"/>
      <c r="G8598"/>
      <c r="H8598"/>
    </row>
    <row r="8599" spans="1:8" s="5" customFormat="1" x14ac:dyDescent="0.25">
      <c r="A8599"/>
      <c r="B8599" s="24"/>
      <c r="E8599"/>
      <c r="F8599"/>
      <c r="G8599"/>
      <c r="H8599"/>
    </row>
    <row r="8600" spans="1:8" s="5" customFormat="1" x14ac:dyDescent="0.25">
      <c r="A8600"/>
      <c r="B8600" s="24"/>
      <c r="E8600"/>
      <c r="F8600"/>
      <c r="G8600"/>
      <c r="H8600"/>
    </row>
    <row r="8601" spans="1:8" s="5" customFormat="1" x14ac:dyDescent="0.25">
      <c r="A8601"/>
      <c r="B8601" s="24"/>
      <c r="E8601"/>
      <c r="F8601"/>
      <c r="G8601"/>
      <c r="H8601"/>
    </row>
    <row r="8602" spans="1:8" s="5" customFormat="1" x14ac:dyDescent="0.25">
      <c r="A8602"/>
      <c r="B8602" s="24"/>
      <c r="E8602"/>
      <c r="F8602"/>
      <c r="G8602"/>
      <c r="H8602"/>
    </row>
    <row r="8603" spans="1:8" s="5" customFormat="1" x14ac:dyDescent="0.25">
      <c r="A8603"/>
      <c r="B8603" s="24"/>
      <c r="E8603"/>
      <c r="F8603"/>
      <c r="G8603"/>
      <c r="H8603"/>
    </row>
    <row r="8604" spans="1:8" s="5" customFormat="1" x14ac:dyDescent="0.25">
      <c r="A8604"/>
      <c r="B8604" s="24"/>
      <c r="E8604"/>
      <c r="F8604"/>
      <c r="G8604"/>
      <c r="H8604"/>
    </row>
    <row r="8605" spans="1:8" s="5" customFormat="1" x14ac:dyDescent="0.25">
      <c r="A8605"/>
      <c r="B8605" s="24"/>
      <c r="E8605"/>
      <c r="F8605"/>
      <c r="G8605"/>
      <c r="H8605"/>
    </row>
    <row r="8606" spans="1:8" s="5" customFormat="1" x14ac:dyDescent="0.25">
      <c r="A8606"/>
      <c r="B8606" s="24"/>
      <c r="E8606"/>
      <c r="F8606"/>
      <c r="G8606"/>
      <c r="H8606"/>
    </row>
    <row r="8607" spans="1:8" s="5" customFormat="1" x14ac:dyDescent="0.25">
      <c r="A8607"/>
      <c r="B8607" s="24"/>
      <c r="E8607"/>
      <c r="F8607"/>
      <c r="G8607"/>
      <c r="H8607"/>
    </row>
    <row r="8608" spans="1:8" s="5" customFormat="1" x14ac:dyDescent="0.25">
      <c r="A8608"/>
      <c r="B8608" s="24"/>
      <c r="E8608"/>
      <c r="F8608"/>
      <c r="G8608"/>
      <c r="H8608"/>
    </row>
    <row r="8609" spans="1:8" s="5" customFormat="1" x14ac:dyDescent="0.25">
      <c r="A8609"/>
      <c r="B8609" s="24"/>
      <c r="E8609"/>
      <c r="F8609"/>
      <c r="G8609"/>
      <c r="H8609"/>
    </row>
    <row r="8610" spans="1:8" s="5" customFormat="1" x14ac:dyDescent="0.25">
      <c r="A8610"/>
      <c r="B8610" s="24"/>
      <c r="E8610"/>
      <c r="F8610"/>
      <c r="G8610"/>
      <c r="H8610"/>
    </row>
    <row r="8611" spans="1:8" s="5" customFormat="1" x14ac:dyDescent="0.25">
      <c r="A8611"/>
      <c r="B8611" s="24"/>
      <c r="E8611"/>
      <c r="F8611"/>
      <c r="G8611"/>
      <c r="H8611"/>
    </row>
    <row r="8612" spans="1:8" s="5" customFormat="1" x14ac:dyDescent="0.25">
      <c r="A8612"/>
      <c r="B8612" s="24"/>
      <c r="E8612"/>
      <c r="F8612"/>
      <c r="G8612"/>
      <c r="H8612"/>
    </row>
    <row r="8613" spans="1:8" s="5" customFormat="1" x14ac:dyDescent="0.25">
      <c r="A8613"/>
      <c r="B8613" s="24"/>
      <c r="E8613"/>
      <c r="F8613"/>
      <c r="G8613"/>
      <c r="H8613"/>
    </row>
    <row r="8614" spans="1:8" s="5" customFormat="1" x14ac:dyDescent="0.25">
      <c r="A8614"/>
      <c r="B8614" s="24"/>
      <c r="E8614"/>
      <c r="F8614"/>
      <c r="G8614"/>
      <c r="H8614"/>
    </row>
    <row r="8615" spans="1:8" s="5" customFormat="1" x14ac:dyDescent="0.25">
      <c r="A8615"/>
      <c r="B8615" s="24"/>
      <c r="E8615"/>
      <c r="F8615"/>
      <c r="G8615"/>
      <c r="H8615"/>
    </row>
    <row r="8616" spans="1:8" s="5" customFormat="1" x14ac:dyDescent="0.25">
      <c r="A8616"/>
      <c r="B8616" s="24"/>
      <c r="E8616"/>
      <c r="F8616"/>
      <c r="G8616"/>
      <c r="H8616"/>
    </row>
    <row r="8617" spans="1:8" s="5" customFormat="1" x14ac:dyDescent="0.25">
      <c r="A8617"/>
      <c r="B8617" s="24"/>
      <c r="E8617"/>
      <c r="F8617"/>
      <c r="G8617"/>
      <c r="H8617"/>
    </row>
    <row r="8618" spans="1:8" s="5" customFormat="1" x14ac:dyDescent="0.25">
      <c r="A8618"/>
      <c r="B8618" s="24"/>
      <c r="E8618"/>
      <c r="F8618"/>
      <c r="G8618"/>
      <c r="H8618"/>
    </row>
    <row r="8619" spans="1:8" s="5" customFormat="1" x14ac:dyDescent="0.25">
      <c r="A8619"/>
      <c r="B8619" s="24"/>
      <c r="E8619"/>
      <c r="F8619"/>
      <c r="G8619"/>
      <c r="H8619"/>
    </row>
    <row r="8620" spans="1:8" s="5" customFormat="1" x14ac:dyDescent="0.25">
      <c r="A8620"/>
      <c r="B8620" s="24"/>
      <c r="E8620"/>
      <c r="F8620"/>
      <c r="G8620"/>
      <c r="H8620"/>
    </row>
    <row r="8621" spans="1:8" s="5" customFormat="1" x14ac:dyDescent="0.25">
      <c r="A8621"/>
      <c r="B8621" s="24"/>
      <c r="E8621"/>
      <c r="F8621"/>
      <c r="G8621"/>
      <c r="H8621"/>
    </row>
    <row r="8622" spans="1:8" s="5" customFormat="1" x14ac:dyDescent="0.25">
      <c r="A8622"/>
      <c r="B8622" s="24"/>
      <c r="E8622"/>
      <c r="F8622"/>
      <c r="G8622"/>
      <c r="H8622"/>
    </row>
    <row r="8623" spans="1:8" s="5" customFormat="1" x14ac:dyDescent="0.25">
      <c r="A8623"/>
      <c r="B8623" s="24"/>
      <c r="E8623"/>
      <c r="F8623"/>
      <c r="G8623"/>
      <c r="H8623"/>
    </row>
    <row r="8624" spans="1:8" s="5" customFormat="1" x14ac:dyDescent="0.25">
      <c r="A8624"/>
      <c r="B8624" s="24"/>
      <c r="E8624"/>
      <c r="F8624"/>
      <c r="G8624"/>
      <c r="H8624"/>
    </row>
    <row r="8625" spans="1:8" s="5" customFormat="1" x14ac:dyDescent="0.25">
      <c r="A8625"/>
      <c r="B8625" s="24"/>
      <c r="E8625"/>
      <c r="F8625"/>
      <c r="G8625"/>
      <c r="H8625"/>
    </row>
    <row r="8626" spans="1:8" s="5" customFormat="1" x14ac:dyDescent="0.25">
      <c r="A8626"/>
      <c r="B8626" s="24"/>
      <c r="E8626"/>
      <c r="F8626"/>
      <c r="G8626"/>
      <c r="H8626"/>
    </row>
    <row r="8627" spans="1:8" s="5" customFormat="1" x14ac:dyDescent="0.25">
      <c r="A8627"/>
      <c r="B8627" s="24"/>
      <c r="E8627"/>
      <c r="F8627"/>
      <c r="G8627"/>
      <c r="H8627"/>
    </row>
    <row r="8628" spans="1:8" s="5" customFormat="1" x14ac:dyDescent="0.25">
      <c r="A8628"/>
      <c r="B8628" s="24"/>
      <c r="E8628"/>
      <c r="F8628"/>
      <c r="G8628"/>
      <c r="H8628"/>
    </row>
    <row r="8629" spans="1:8" s="5" customFormat="1" x14ac:dyDescent="0.25">
      <c r="A8629"/>
      <c r="B8629" s="24"/>
      <c r="E8629"/>
      <c r="F8629"/>
      <c r="G8629"/>
      <c r="H8629"/>
    </row>
    <row r="8630" spans="1:8" s="5" customFormat="1" x14ac:dyDescent="0.25">
      <c r="A8630"/>
      <c r="B8630" s="24"/>
      <c r="E8630"/>
      <c r="F8630"/>
      <c r="G8630"/>
      <c r="H8630"/>
    </row>
    <row r="8631" spans="1:8" s="5" customFormat="1" x14ac:dyDescent="0.25">
      <c r="A8631"/>
      <c r="B8631" s="24"/>
      <c r="E8631"/>
      <c r="F8631"/>
      <c r="G8631"/>
      <c r="H8631"/>
    </row>
    <row r="8632" spans="1:8" s="5" customFormat="1" x14ac:dyDescent="0.25">
      <c r="A8632"/>
      <c r="B8632" s="24"/>
      <c r="E8632"/>
      <c r="F8632"/>
      <c r="G8632"/>
      <c r="H8632"/>
    </row>
    <row r="8633" spans="1:8" s="5" customFormat="1" x14ac:dyDescent="0.25">
      <c r="A8633"/>
      <c r="B8633" s="24"/>
      <c r="E8633"/>
      <c r="F8633"/>
      <c r="G8633"/>
      <c r="H8633"/>
    </row>
    <row r="8634" spans="1:8" s="5" customFormat="1" x14ac:dyDescent="0.25">
      <c r="A8634"/>
      <c r="B8634" s="24"/>
      <c r="E8634"/>
      <c r="F8634"/>
      <c r="G8634"/>
      <c r="H8634"/>
    </row>
    <row r="8635" spans="1:8" s="5" customFormat="1" x14ac:dyDescent="0.25">
      <c r="A8635"/>
      <c r="B8635" s="24"/>
      <c r="E8635"/>
      <c r="F8635"/>
      <c r="G8635"/>
      <c r="H8635"/>
    </row>
    <row r="8636" spans="1:8" s="5" customFormat="1" x14ac:dyDescent="0.25">
      <c r="A8636"/>
      <c r="B8636" s="24"/>
      <c r="E8636"/>
      <c r="F8636"/>
      <c r="G8636"/>
      <c r="H8636"/>
    </row>
    <row r="8637" spans="1:8" s="5" customFormat="1" x14ac:dyDescent="0.25">
      <c r="A8637"/>
      <c r="B8637" s="24"/>
      <c r="E8637"/>
      <c r="F8637"/>
      <c r="G8637"/>
      <c r="H8637"/>
    </row>
    <row r="8638" spans="1:8" s="5" customFormat="1" x14ac:dyDescent="0.25">
      <c r="A8638"/>
      <c r="B8638" s="24"/>
      <c r="E8638"/>
      <c r="F8638"/>
      <c r="G8638"/>
      <c r="H8638"/>
    </row>
    <row r="8639" spans="1:8" s="5" customFormat="1" x14ac:dyDescent="0.25">
      <c r="A8639"/>
      <c r="B8639" s="24"/>
      <c r="E8639"/>
      <c r="F8639"/>
      <c r="G8639"/>
      <c r="H8639"/>
    </row>
    <row r="8640" spans="1:8" s="5" customFormat="1" x14ac:dyDescent="0.25">
      <c r="A8640"/>
      <c r="B8640" s="24"/>
      <c r="E8640"/>
      <c r="F8640"/>
      <c r="G8640"/>
      <c r="H8640"/>
    </row>
    <row r="8641" spans="1:8" s="5" customFormat="1" x14ac:dyDescent="0.25">
      <c r="A8641"/>
      <c r="B8641" s="24"/>
      <c r="E8641"/>
      <c r="F8641"/>
      <c r="G8641"/>
      <c r="H8641"/>
    </row>
    <row r="8642" spans="1:8" s="5" customFormat="1" x14ac:dyDescent="0.25">
      <c r="A8642"/>
      <c r="B8642" s="24"/>
      <c r="E8642"/>
      <c r="F8642"/>
      <c r="G8642"/>
      <c r="H8642"/>
    </row>
    <row r="8643" spans="1:8" s="5" customFormat="1" x14ac:dyDescent="0.25">
      <c r="A8643"/>
      <c r="B8643" s="24"/>
      <c r="E8643"/>
      <c r="F8643"/>
      <c r="G8643"/>
      <c r="H8643"/>
    </row>
    <row r="8644" spans="1:8" s="5" customFormat="1" x14ac:dyDescent="0.25">
      <c r="A8644"/>
      <c r="B8644" s="24"/>
      <c r="E8644"/>
      <c r="F8644"/>
      <c r="G8644"/>
      <c r="H8644"/>
    </row>
    <row r="8645" spans="1:8" s="5" customFormat="1" x14ac:dyDescent="0.25">
      <c r="A8645"/>
      <c r="B8645" s="24"/>
      <c r="E8645"/>
      <c r="F8645"/>
      <c r="G8645"/>
      <c r="H8645"/>
    </row>
    <row r="8646" spans="1:8" s="5" customFormat="1" x14ac:dyDescent="0.25">
      <c r="A8646"/>
      <c r="B8646" s="24"/>
      <c r="E8646"/>
      <c r="F8646"/>
      <c r="G8646"/>
      <c r="H8646"/>
    </row>
    <row r="8647" spans="1:8" s="5" customFormat="1" x14ac:dyDescent="0.25">
      <c r="A8647"/>
      <c r="B8647" s="24"/>
      <c r="E8647"/>
      <c r="F8647"/>
      <c r="G8647"/>
      <c r="H8647"/>
    </row>
    <row r="8648" spans="1:8" s="5" customFormat="1" x14ac:dyDescent="0.25">
      <c r="A8648"/>
      <c r="B8648" s="24"/>
      <c r="E8648"/>
      <c r="F8648"/>
      <c r="G8648"/>
      <c r="H8648"/>
    </row>
    <row r="8649" spans="1:8" s="5" customFormat="1" x14ac:dyDescent="0.25">
      <c r="A8649"/>
      <c r="B8649" s="24"/>
      <c r="E8649"/>
      <c r="F8649"/>
      <c r="G8649"/>
      <c r="H8649"/>
    </row>
    <row r="8650" spans="1:8" s="5" customFormat="1" x14ac:dyDescent="0.25">
      <c r="A8650"/>
      <c r="B8650" s="24"/>
      <c r="E8650"/>
      <c r="F8650"/>
      <c r="G8650"/>
      <c r="H8650"/>
    </row>
    <row r="8651" spans="1:8" s="5" customFormat="1" x14ac:dyDescent="0.25">
      <c r="A8651"/>
      <c r="B8651" s="24"/>
      <c r="E8651"/>
      <c r="F8651"/>
      <c r="G8651"/>
      <c r="H8651"/>
    </row>
    <row r="8652" spans="1:8" s="5" customFormat="1" x14ac:dyDescent="0.25">
      <c r="A8652"/>
      <c r="B8652" s="24"/>
      <c r="E8652"/>
      <c r="F8652"/>
      <c r="G8652"/>
      <c r="H8652"/>
    </row>
    <row r="8653" spans="1:8" s="5" customFormat="1" x14ac:dyDescent="0.25">
      <c r="A8653"/>
      <c r="B8653" s="24"/>
      <c r="E8653"/>
      <c r="F8653"/>
      <c r="G8653"/>
      <c r="H8653"/>
    </row>
    <row r="8654" spans="1:8" s="5" customFormat="1" x14ac:dyDescent="0.25">
      <c r="A8654"/>
      <c r="B8654" s="24"/>
      <c r="E8654"/>
      <c r="F8654"/>
      <c r="G8654"/>
      <c r="H8654"/>
    </row>
    <row r="8655" spans="1:8" s="5" customFormat="1" x14ac:dyDescent="0.25">
      <c r="A8655"/>
      <c r="B8655" s="24"/>
      <c r="E8655"/>
      <c r="F8655"/>
      <c r="G8655"/>
      <c r="H8655"/>
    </row>
    <row r="8656" spans="1:8" s="5" customFormat="1" x14ac:dyDescent="0.25">
      <c r="A8656"/>
      <c r="B8656" s="24"/>
      <c r="E8656"/>
      <c r="F8656"/>
      <c r="G8656"/>
      <c r="H8656"/>
    </row>
    <row r="8657" spans="1:8" s="5" customFormat="1" x14ac:dyDescent="0.25">
      <c r="A8657"/>
      <c r="B8657" s="24"/>
      <c r="E8657"/>
      <c r="F8657"/>
      <c r="G8657"/>
      <c r="H8657"/>
    </row>
    <row r="8658" spans="1:8" s="5" customFormat="1" x14ac:dyDescent="0.25">
      <c r="A8658"/>
      <c r="B8658" s="24"/>
      <c r="E8658"/>
      <c r="F8658"/>
      <c r="G8658"/>
      <c r="H8658"/>
    </row>
    <row r="8659" spans="1:8" s="5" customFormat="1" x14ac:dyDescent="0.25">
      <c r="A8659"/>
      <c r="B8659" s="24"/>
      <c r="E8659"/>
      <c r="F8659"/>
      <c r="G8659"/>
      <c r="H8659"/>
    </row>
    <row r="8660" spans="1:8" s="5" customFormat="1" x14ac:dyDescent="0.25">
      <c r="A8660"/>
      <c r="B8660" s="24"/>
      <c r="E8660"/>
      <c r="F8660"/>
      <c r="G8660"/>
      <c r="H8660"/>
    </row>
    <row r="8661" spans="1:8" s="5" customFormat="1" x14ac:dyDescent="0.25">
      <c r="A8661"/>
      <c r="B8661" s="24"/>
      <c r="E8661"/>
      <c r="F8661"/>
      <c r="G8661"/>
      <c r="H8661"/>
    </row>
    <row r="8662" spans="1:8" s="5" customFormat="1" x14ac:dyDescent="0.25">
      <c r="A8662"/>
      <c r="B8662" s="24"/>
      <c r="E8662"/>
      <c r="F8662"/>
      <c r="G8662"/>
      <c r="H8662"/>
    </row>
    <row r="8663" spans="1:8" s="5" customFormat="1" x14ac:dyDescent="0.25">
      <c r="A8663"/>
      <c r="B8663" s="24"/>
      <c r="E8663"/>
      <c r="F8663"/>
      <c r="G8663"/>
      <c r="H8663"/>
    </row>
    <row r="8664" spans="1:8" s="5" customFormat="1" x14ac:dyDescent="0.25">
      <c r="A8664"/>
      <c r="B8664" s="24"/>
      <c r="E8664"/>
      <c r="F8664"/>
      <c r="G8664"/>
      <c r="H8664"/>
    </row>
    <row r="8665" spans="1:8" s="5" customFormat="1" x14ac:dyDescent="0.25">
      <c r="A8665"/>
      <c r="B8665" s="24"/>
      <c r="E8665"/>
      <c r="F8665"/>
      <c r="G8665"/>
      <c r="H8665"/>
    </row>
    <row r="8666" spans="1:8" s="5" customFormat="1" x14ac:dyDescent="0.25">
      <c r="A8666"/>
      <c r="B8666" s="24"/>
      <c r="E8666"/>
      <c r="F8666"/>
      <c r="G8666"/>
      <c r="H8666"/>
    </row>
    <row r="8667" spans="1:8" s="5" customFormat="1" x14ac:dyDescent="0.25">
      <c r="A8667"/>
      <c r="B8667" s="24"/>
      <c r="E8667"/>
      <c r="F8667"/>
      <c r="G8667"/>
      <c r="H8667"/>
    </row>
    <row r="8668" spans="1:8" s="5" customFormat="1" x14ac:dyDescent="0.25">
      <c r="A8668"/>
      <c r="B8668" s="24"/>
      <c r="E8668"/>
      <c r="F8668"/>
      <c r="G8668"/>
      <c r="H8668"/>
    </row>
    <row r="8669" spans="1:8" s="5" customFormat="1" x14ac:dyDescent="0.25">
      <c r="A8669"/>
      <c r="B8669" s="24"/>
      <c r="E8669"/>
      <c r="F8669"/>
      <c r="G8669"/>
      <c r="H8669"/>
    </row>
    <row r="8670" spans="1:8" s="5" customFormat="1" x14ac:dyDescent="0.25">
      <c r="A8670"/>
      <c r="B8670" s="24"/>
      <c r="E8670"/>
      <c r="F8670"/>
      <c r="G8670"/>
      <c r="H8670"/>
    </row>
    <row r="8671" spans="1:8" s="5" customFormat="1" x14ac:dyDescent="0.25">
      <c r="A8671"/>
      <c r="B8671" s="24"/>
      <c r="E8671"/>
      <c r="F8671"/>
      <c r="G8671"/>
      <c r="H8671"/>
    </row>
    <row r="8672" spans="1:8" s="5" customFormat="1" x14ac:dyDescent="0.25">
      <c r="A8672"/>
      <c r="B8672" s="24"/>
      <c r="E8672"/>
      <c r="F8672"/>
      <c r="G8672"/>
      <c r="H8672"/>
    </row>
    <row r="8673" spans="1:8" s="5" customFormat="1" x14ac:dyDescent="0.25">
      <c r="A8673"/>
      <c r="B8673" s="24"/>
      <c r="E8673"/>
      <c r="F8673"/>
      <c r="G8673"/>
      <c r="H8673"/>
    </row>
    <row r="8674" spans="1:8" s="5" customFormat="1" x14ac:dyDescent="0.25">
      <c r="A8674"/>
      <c r="B8674" s="24"/>
      <c r="E8674"/>
      <c r="F8674"/>
      <c r="G8674"/>
      <c r="H8674"/>
    </row>
    <row r="8675" spans="1:8" s="5" customFormat="1" x14ac:dyDescent="0.25">
      <c r="A8675"/>
      <c r="B8675" s="24"/>
      <c r="E8675"/>
      <c r="F8675"/>
      <c r="G8675"/>
      <c r="H8675"/>
    </row>
    <row r="8676" spans="1:8" s="5" customFormat="1" x14ac:dyDescent="0.25">
      <c r="A8676"/>
      <c r="B8676" s="24"/>
      <c r="E8676"/>
      <c r="F8676"/>
      <c r="G8676"/>
      <c r="H8676"/>
    </row>
    <row r="8677" spans="1:8" s="5" customFormat="1" x14ac:dyDescent="0.25">
      <c r="A8677"/>
      <c r="B8677" s="24"/>
      <c r="E8677"/>
      <c r="F8677"/>
      <c r="G8677"/>
      <c r="H8677"/>
    </row>
    <row r="8678" spans="1:8" s="5" customFormat="1" x14ac:dyDescent="0.25">
      <c r="A8678"/>
      <c r="B8678" s="24"/>
      <c r="E8678"/>
      <c r="F8678"/>
      <c r="G8678"/>
      <c r="H8678"/>
    </row>
    <row r="8679" spans="1:8" s="5" customFormat="1" x14ac:dyDescent="0.25">
      <c r="A8679"/>
      <c r="B8679" s="24"/>
      <c r="E8679"/>
      <c r="F8679"/>
      <c r="G8679"/>
      <c r="H8679"/>
    </row>
    <row r="8680" spans="1:8" s="5" customFormat="1" x14ac:dyDescent="0.25">
      <c r="A8680"/>
      <c r="B8680" s="24"/>
      <c r="E8680"/>
      <c r="F8680"/>
      <c r="G8680"/>
      <c r="H8680"/>
    </row>
    <row r="8681" spans="1:8" s="5" customFormat="1" x14ac:dyDescent="0.25">
      <c r="A8681"/>
      <c r="B8681" s="24"/>
      <c r="E8681"/>
      <c r="F8681"/>
      <c r="G8681"/>
      <c r="H8681"/>
    </row>
    <row r="8682" spans="1:8" s="5" customFormat="1" x14ac:dyDescent="0.25">
      <c r="A8682"/>
      <c r="B8682" s="24"/>
      <c r="E8682"/>
      <c r="F8682"/>
      <c r="G8682"/>
      <c r="H8682"/>
    </row>
    <row r="8683" spans="1:8" s="5" customFormat="1" x14ac:dyDescent="0.25">
      <c r="A8683"/>
      <c r="B8683" s="24"/>
      <c r="E8683"/>
      <c r="F8683"/>
      <c r="G8683"/>
      <c r="H8683"/>
    </row>
    <row r="8684" spans="1:8" s="5" customFormat="1" x14ac:dyDescent="0.25">
      <c r="A8684"/>
      <c r="B8684" s="24"/>
      <c r="E8684"/>
      <c r="F8684"/>
      <c r="G8684"/>
      <c r="H8684"/>
    </row>
    <row r="8685" spans="1:8" s="5" customFormat="1" x14ac:dyDescent="0.25">
      <c r="A8685"/>
      <c r="B8685" s="24"/>
      <c r="E8685"/>
      <c r="F8685"/>
      <c r="G8685"/>
      <c r="H8685"/>
    </row>
    <row r="8686" spans="1:8" s="5" customFormat="1" x14ac:dyDescent="0.25">
      <c r="A8686"/>
      <c r="B8686" s="24"/>
      <c r="E8686"/>
      <c r="F8686"/>
      <c r="G8686"/>
      <c r="H8686"/>
    </row>
    <row r="8687" spans="1:8" s="5" customFormat="1" x14ac:dyDescent="0.25">
      <c r="A8687"/>
      <c r="B8687" s="24"/>
      <c r="E8687"/>
      <c r="F8687"/>
      <c r="G8687"/>
      <c r="H8687"/>
    </row>
    <row r="8688" spans="1:8" s="5" customFormat="1" x14ac:dyDescent="0.25">
      <c r="A8688"/>
      <c r="B8688" s="24"/>
      <c r="E8688"/>
      <c r="F8688"/>
      <c r="G8688"/>
      <c r="H8688"/>
    </row>
    <row r="8689" spans="1:8" s="5" customFormat="1" x14ac:dyDescent="0.25">
      <c r="A8689"/>
      <c r="B8689" s="24"/>
      <c r="E8689"/>
      <c r="F8689"/>
      <c r="G8689"/>
      <c r="H8689"/>
    </row>
    <row r="8690" spans="1:8" s="5" customFormat="1" x14ac:dyDescent="0.25">
      <c r="A8690"/>
      <c r="B8690" s="24"/>
      <c r="E8690"/>
      <c r="F8690"/>
      <c r="G8690"/>
      <c r="H8690"/>
    </row>
    <row r="8691" spans="1:8" s="5" customFormat="1" x14ac:dyDescent="0.25">
      <c r="A8691"/>
      <c r="B8691" s="24"/>
      <c r="E8691"/>
      <c r="F8691"/>
      <c r="G8691"/>
      <c r="H8691"/>
    </row>
    <row r="8692" spans="1:8" s="5" customFormat="1" x14ac:dyDescent="0.25">
      <c r="A8692"/>
      <c r="B8692" s="24"/>
      <c r="E8692"/>
      <c r="F8692"/>
      <c r="G8692"/>
      <c r="H8692"/>
    </row>
    <row r="8693" spans="1:8" s="5" customFormat="1" x14ac:dyDescent="0.25">
      <c r="A8693"/>
      <c r="B8693" s="24"/>
      <c r="E8693"/>
      <c r="F8693"/>
      <c r="G8693"/>
      <c r="H8693"/>
    </row>
    <row r="8694" spans="1:8" s="5" customFormat="1" x14ac:dyDescent="0.25">
      <c r="A8694"/>
      <c r="B8694" s="24"/>
      <c r="E8694"/>
      <c r="F8694"/>
      <c r="G8694"/>
      <c r="H8694"/>
    </row>
    <row r="8695" spans="1:8" s="5" customFormat="1" x14ac:dyDescent="0.25">
      <c r="A8695"/>
      <c r="B8695" s="24"/>
      <c r="E8695"/>
      <c r="F8695"/>
      <c r="G8695"/>
      <c r="H8695"/>
    </row>
    <row r="8696" spans="1:8" s="5" customFormat="1" x14ac:dyDescent="0.25">
      <c r="A8696"/>
      <c r="B8696" s="24"/>
      <c r="E8696"/>
      <c r="F8696"/>
      <c r="G8696"/>
      <c r="H8696"/>
    </row>
    <row r="8697" spans="1:8" s="5" customFormat="1" x14ac:dyDescent="0.25">
      <c r="A8697"/>
      <c r="B8697" s="24"/>
      <c r="E8697"/>
      <c r="F8697"/>
      <c r="G8697"/>
      <c r="H8697"/>
    </row>
    <row r="8698" spans="1:8" s="5" customFormat="1" x14ac:dyDescent="0.25">
      <c r="A8698"/>
      <c r="B8698" s="24"/>
      <c r="E8698"/>
      <c r="F8698"/>
      <c r="G8698"/>
      <c r="H8698"/>
    </row>
    <row r="8699" spans="1:8" s="5" customFormat="1" x14ac:dyDescent="0.25">
      <c r="A8699"/>
      <c r="B8699" s="24"/>
      <c r="E8699"/>
      <c r="F8699"/>
      <c r="G8699"/>
      <c r="H8699"/>
    </row>
    <row r="8700" spans="1:8" s="5" customFormat="1" x14ac:dyDescent="0.25">
      <c r="A8700"/>
      <c r="B8700" s="24"/>
      <c r="E8700"/>
      <c r="F8700"/>
      <c r="G8700"/>
      <c r="H8700"/>
    </row>
    <row r="8701" spans="1:8" s="5" customFormat="1" x14ac:dyDescent="0.25">
      <c r="A8701"/>
      <c r="B8701" s="24"/>
      <c r="E8701"/>
      <c r="F8701"/>
      <c r="G8701"/>
      <c r="H8701"/>
    </row>
    <row r="8702" spans="1:8" s="5" customFormat="1" x14ac:dyDescent="0.25">
      <c r="A8702"/>
      <c r="B8702" s="24"/>
      <c r="E8702"/>
      <c r="F8702"/>
      <c r="G8702"/>
      <c r="H8702"/>
    </row>
    <row r="8703" spans="1:8" s="5" customFormat="1" x14ac:dyDescent="0.25">
      <c r="A8703"/>
      <c r="B8703" s="24"/>
      <c r="E8703"/>
      <c r="F8703"/>
      <c r="G8703"/>
      <c r="H8703"/>
    </row>
    <row r="8704" spans="1:8" s="5" customFormat="1" x14ac:dyDescent="0.25">
      <c r="A8704"/>
      <c r="B8704" s="24"/>
      <c r="E8704"/>
      <c r="F8704"/>
      <c r="G8704"/>
      <c r="H8704"/>
    </row>
    <row r="8705" spans="1:8" s="5" customFormat="1" x14ac:dyDescent="0.25">
      <c r="A8705"/>
      <c r="B8705" s="24"/>
      <c r="E8705"/>
      <c r="F8705"/>
      <c r="G8705"/>
      <c r="H8705"/>
    </row>
    <row r="8706" spans="1:8" s="5" customFormat="1" x14ac:dyDescent="0.25">
      <c r="A8706"/>
      <c r="B8706" s="24"/>
      <c r="E8706"/>
      <c r="F8706"/>
      <c r="G8706"/>
      <c r="H8706"/>
    </row>
    <row r="8707" spans="1:8" s="5" customFormat="1" x14ac:dyDescent="0.25">
      <c r="A8707"/>
      <c r="B8707" s="24"/>
      <c r="E8707"/>
      <c r="F8707"/>
      <c r="G8707"/>
      <c r="H8707"/>
    </row>
    <row r="8708" spans="1:8" s="5" customFormat="1" x14ac:dyDescent="0.25">
      <c r="A8708"/>
      <c r="B8708" s="24"/>
      <c r="E8708"/>
      <c r="F8708"/>
      <c r="G8708"/>
      <c r="H8708"/>
    </row>
    <row r="8709" spans="1:8" s="5" customFormat="1" x14ac:dyDescent="0.25">
      <c r="A8709"/>
      <c r="B8709" s="24"/>
      <c r="E8709"/>
      <c r="F8709"/>
      <c r="G8709"/>
      <c r="H8709"/>
    </row>
    <row r="8710" spans="1:8" s="5" customFormat="1" x14ac:dyDescent="0.25">
      <c r="A8710"/>
      <c r="B8710" s="24"/>
      <c r="E8710"/>
      <c r="F8710"/>
      <c r="G8710"/>
      <c r="H8710"/>
    </row>
    <row r="8711" spans="1:8" s="5" customFormat="1" x14ac:dyDescent="0.25">
      <c r="A8711"/>
      <c r="B8711" s="24"/>
      <c r="E8711"/>
      <c r="F8711"/>
      <c r="G8711"/>
      <c r="H8711"/>
    </row>
    <row r="8712" spans="1:8" s="5" customFormat="1" x14ac:dyDescent="0.25">
      <c r="A8712"/>
      <c r="B8712" s="24"/>
      <c r="E8712"/>
      <c r="F8712"/>
      <c r="G8712"/>
      <c r="H8712"/>
    </row>
    <row r="8713" spans="1:8" s="5" customFormat="1" x14ac:dyDescent="0.25">
      <c r="A8713"/>
      <c r="B8713" s="24"/>
      <c r="E8713"/>
      <c r="F8713"/>
      <c r="G8713"/>
      <c r="H8713"/>
    </row>
    <row r="8714" spans="1:8" s="5" customFormat="1" x14ac:dyDescent="0.25">
      <c r="A8714"/>
      <c r="B8714" s="24"/>
      <c r="E8714"/>
      <c r="F8714"/>
      <c r="G8714"/>
      <c r="H8714"/>
    </row>
    <row r="8715" spans="1:8" s="5" customFormat="1" x14ac:dyDescent="0.25">
      <c r="A8715"/>
      <c r="B8715" s="24"/>
      <c r="E8715"/>
      <c r="F8715"/>
      <c r="G8715"/>
      <c r="H8715"/>
    </row>
    <row r="8716" spans="1:8" s="5" customFormat="1" x14ac:dyDescent="0.25">
      <c r="A8716"/>
      <c r="B8716" s="24"/>
      <c r="E8716"/>
      <c r="F8716"/>
      <c r="G8716"/>
      <c r="H8716"/>
    </row>
    <row r="8717" spans="1:8" s="5" customFormat="1" x14ac:dyDescent="0.25">
      <c r="A8717"/>
      <c r="B8717" s="24"/>
      <c r="E8717"/>
      <c r="F8717"/>
      <c r="G8717"/>
      <c r="H8717"/>
    </row>
    <row r="8718" spans="1:8" s="5" customFormat="1" x14ac:dyDescent="0.25">
      <c r="A8718"/>
      <c r="B8718" s="24"/>
      <c r="E8718"/>
      <c r="F8718"/>
      <c r="G8718"/>
      <c r="H8718"/>
    </row>
    <row r="8719" spans="1:8" s="5" customFormat="1" x14ac:dyDescent="0.25">
      <c r="A8719"/>
      <c r="B8719" s="24"/>
      <c r="E8719"/>
      <c r="F8719"/>
      <c r="G8719"/>
      <c r="H8719"/>
    </row>
    <row r="8720" spans="1:8" s="5" customFormat="1" x14ac:dyDescent="0.25">
      <c r="A8720"/>
      <c r="B8720" s="24"/>
      <c r="E8720"/>
      <c r="F8720"/>
      <c r="G8720"/>
      <c r="H8720"/>
    </row>
    <row r="8721" spans="1:8" s="5" customFormat="1" x14ac:dyDescent="0.25">
      <c r="A8721"/>
      <c r="B8721" s="24"/>
      <c r="E8721"/>
      <c r="F8721"/>
      <c r="G8721"/>
      <c r="H8721"/>
    </row>
    <row r="8722" spans="1:8" s="5" customFormat="1" x14ac:dyDescent="0.25">
      <c r="A8722"/>
      <c r="B8722" s="24"/>
      <c r="E8722"/>
      <c r="F8722"/>
      <c r="G8722"/>
      <c r="H8722"/>
    </row>
    <row r="8723" spans="1:8" s="5" customFormat="1" x14ac:dyDescent="0.25">
      <c r="A8723"/>
      <c r="B8723" s="24"/>
      <c r="E8723"/>
      <c r="F8723"/>
      <c r="G8723"/>
      <c r="H8723"/>
    </row>
    <row r="8724" spans="1:8" s="5" customFormat="1" x14ac:dyDescent="0.25">
      <c r="A8724"/>
      <c r="B8724" s="24"/>
      <c r="E8724"/>
      <c r="F8724"/>
      <c r="G8724"/>
      <c r="H8724"/>
    </row>
    <row r="8725" spans="1:8" s="5" customFormat="1" x14ac:dyDescent="0.25">
      <c r="A8725"/>
      <c r="B8725" s="24"/>
      <c r="E8725"/>
      <c r="F8725"/>
      <c r="G8725"/>
      <c r="H8725"/>
    </row>
    <row r="8726" spans="1:8" s="5" customFormat="1" x14ac:dyDescent="0.25">
      <c r="A8726"/>
      <c r="B8726" s="24"/>
      <c r="E8726"/>
      <c r="F8726"/>
      <c r="G8726"/>
      <c r="H8726"/>
    </row>
    <row r="8727" spans="1:8" s="5" customFormat="1" x14ac:dyDescent="0.25">
      <c r="A8727"/>
      <c r="B8727" s="24"/>
      <c r="E8727"/>
      <c r="F8727"/>
      <c r="G8727"/>
      <c r="H8727"/>
    </row>
    <row r="8728" spans="1:8" s="5" customFormat="1" x14ac:dyDescent="0.25">
      <c r="A8728"/>
      <c r="B8728" s="24"/>
      <c r="E8728"/>
      <c r="F8728"/>
      <c r="G8728"/>
      <c r="H8728"/>
    </row>
    <row r="8729" spans="1:8" s="5" customFormat="1" x14ac:dyDescent="0.25">
      <c r="A8729"/>
      <c r="B8729" s="24"/>
      <c r="E8729"/>
      <c r="F8729"/>
      <c r="G8729"/>
      <c r="H8729"/>
    </row>
    <row r="8730" spans="1:8" s="5" customFormat="1" x14ac:dyDescent="0.25">
      <c r="A8730"/>
      <c r="B8730" s="24"/>
      <c r="E8730"/>
      <c r="F8730"/>
      <c r="G8730"/>
      <c r="H8730"/>
    </row>
    <row r="8731" spans="1:8" s="5" customFormat="1" x14ac:dyDescent="0.25">
      <c r="A8731"/>
      <c r="B8731" s="24"/>
      <c r="E8731"/>
      <c r="F8731"/>
      <c r="G8731"/>
      <c r="H8731"/>
    </row>
    <row r="8732" spans="1:8" s="5" customFormat="1" x14ac:dyDescent="0.25">
      <c r="A8732"/>
      <c r="B8732" s="24"/>
      <c r="E8732"/>
      <c r="F8732"/>
      <c r="G8732"/>
      <c r="H8732"/>
    </row>
    <row r="8733" spans="1:8" s="5" customFormat="1" x14ac:dyDescent="0.25">
      <c r="A8733"/>
      <c r="B8733" s="24"/>
      <c r="E8733"/>
      <c r="F8733"/>
      <c r="G8733"/>
      <c r="H8733"/>
    </row>
    <row r="8734" spans="1:8" s="5" customFormat="1" x14ac:dyDescent="0.25">
      <c r="A8734"/>
      <c r="B8734" s="24"/>
      <c r="E8734"/>
      <c r="F8734"/>
      <c r="G8734"/>
      <c r="H8734"/>
    </row>
    <row r="8735" spans="1:8" s="5" customFormat="1" x14ac:dyDescent="0.25">
      <c r="A8735"/>
      <c r="B8735" s="24"/>
      <c r="E8735"/>
      <c r="F8735"/>
      <c r="G8735"/>
      <c r="H8735"/>
    </row>
    <row r="8736" spans="1:8" s="5" customFormat="1" x14ac:dyDescent="0.25">
      <c r="A8736"/>
      <c r="B8736" s="24"/>
      <c r="E8736"/>
      <c r="F8736"/>
      <c r="G8736"/>
      <c r="H8736"/>
    </row>
    <row r="8737" spans="1:8" s="5" customFormat="1" x14ac:dyDescent="0.25">
      <c r="A8737"/>
      <c r="B8737" s="24"/>
      <c r="E8737"/>
      <c r="F8737"/>
      <c r="G8737"/>
      <c r="H8737"/>
    </row>
    <row r="8738" spans="1:8" s="5" customFormat="1" x14ac:dyDescent="0.25">
      <c r="A8738"/>
      <c r="B8738" s="24"/>
      <c r="E8738"/>
      <c r="F8738"/>
      <c r="G8738"/>
      <c r="H8738"/>
    </row>
    <row r="8739" spans="1:8" s="5" customFormat="1" x14ac:dyDescent="0.25">
      <c r="A8739"/>
      <c r="B8739" s="24"/>
      <c r="E8739"/>
      <c r="F8739"/>
      <c r="G8739"/>
      <c r="H8739"/>
    </row>
    <row r="8740" spans="1:8" s="5" customFormat="1" x14ac:dyDescent="0.25">
      <c r="A8740"/>
      <c r="B8740" s="24"/>
      <c r="E8740"/>
      <c r="F8740"/>
      <c r="G8740"/>
      <c r="H8740"/>
    </row>
    <row r="8741" spans="1:8" s="5" customFormat="1" x14ac:dyDescent="0.25">
      <c r="A8741"/>
      <c r="B8741" s="24"/>
      <c r="E8741"/>
      <c r="F8741"/>
      <c r="G8741"/>
      <c r="H8741"/>
    </row>
    <row r="8742" spans="1:8" s="5" customFormat="1" x14ac:dyDescent="0.25">
      <c r="A8742"/>
      <c r="B8742" s="24"/>
      <c r="E8742"/>
      <c r="F8742"/>
      <c r="G8742"/>
      <c r="H8742"/>
    </row>
    <row r="8743" spans="1:8" s="5" customFormat="1" x14ac:dyDescent="0.25">
      <c r="A8743"/>
      <c r="B8743" s="24"/>
      <c r="E8743"/>
      <c r="F8743"/>
      <c r="G8743"/>
      <c r="H8743"/>
    </row>
    <row r="8744" spans="1:8" s="5" customFormat="1" x14ac:dyDescent="0.25">
      <c r="A8744"/>
      <c r="B8744" s="24"/>
      <c r="E8744"/>
      <c r="F8744"/>
      <c r="G8744"/>
      <c r="H8744"/>
    </row>
    <row r="8745" spans="1:8" s="5" customFormat="1" x14ac:dyDescent="0.25">
      <c r="A8745"/>
      <c r="B8745" s="24"/>
      <c r="E8745"/>
      <c r="F8745"/>
      <c r="G8745"/>
      <c r="H8745"/>
    </row>
    <row r="8746" spans="1:8" s="5" customFormat="1" x14ac:dyDescent="0.25">
      <c r="A8746"/>
      <c r="B8746" s="24"/>
      <c r="E8746"/>
      <c r="F8746"/>
      <c r="G8746"/>
      <c r="H8746"/>
    </row>
    <row r="8747" spans="1:8" s="5" customFormat="1" x14ac:dyDescent="0.25">
      <c r="A8747"/>
      <c r="B8747" s="24"/>
      <c r="E8747"/>
      <c r="F8747"/>
      <c r="G8747"/>
      <c r="H8747"/>
    </row>
    <row r="8748" spans="1:8" s="5" customFormat="1" x14ac:dyDescent="0.25">
      <c r="A8748"/>
      <c r="B8748" s="24"/>
      <c r="E8748"/>
      <c r="F8748"/>
      <c r="G8748"/>
      <c r="H8748"/>
    </row>
    <row r="8749" spans="1:8" s="5" customFormat="1" x14ac:dyDescent="0.25">
      <c r="A8749"/>
      <c r="B8749" s="24"/>
      <c r="E8749"/>
      <c r="F8749"/>
      <c r="G8749"/>
      <c r="H8749"/>
    </row>
    <row r="8750" spans="1:8" s="5" customFormat="1" x14ac:dyDescent="0.25">
      <c r="A8750"/>
      <c r="B8750" s="24"/>
      <c r="E8750"/>
      <c r="F8750"/>
      <c r="G8750"/>
      <c r="H8750"/>
    </row>
    <row r="8751" spans="1:8" s="5" customFormat="1" x14ac:dyDescent="0.25">
      <c r="A8751"/>
      <c r="B8751" s="24"/>
      <c r="E8751"/>
      <c r="F8751"/>
      <c r="G8751"/>
      <c r="H8751"/>
    </row>
    <row r="8752" spans="1:8" s="5" customFormat="1" x14ac:dyDescent="0.25">
      <c r="A8752"/>
      <c r="B8752" s="24"/>
      <c r="E8752"/>
      <c r="F8752"/>
      <c r="G8752"/>
      <c r="H8752"/>
    </row>
    <row r="8753" spans="1:8" s="5" customFormat="1" x14ac:dyDescent="0.25">
      <c r="A8753"/>
      <c r="B8753" s="24"/>
      <c r="E8753"/>
      <c r="F8753"/>
      <c r="G8753"/>
      <c r="H8753"/>
    </row>
    <row r="8754" spans="1:8" s="5" customFormat="1" x14ac:dyDescent="0.25">
      <c r="A8754"/>
      <c r="B8754" s="24"/>
      <c r="E8754"/>
      <c r="F8754"/>
      <c r="G8754"/>
      <c r="H8754"/>
    </row>
    <row r="8755" spans="1:8" s="5" customFormat="1" x14ac:dyDescent="0.25">
      <c r="A8755"/>
      <c r="B8755" s="24"/>
      <c r="E8755"/>
      <c r="F8755"/>
      <c r="G8755"/>
      <c r="H8755"/>
    </row>
    <row r="8756" spans="1:8" s="5" customFormat="1" x14ac:dyDescent="0.25">
      <c r="A8756"/>
      <c r="B8756" s="24"/>
      <c r="E8756"/>
      <c r="F8756"/>
      <c r="G8756"/>
      <c r="H8756"/>
    </row>
    <row r="8757" spans="1:8" s="5" customFormat="1" x14ac:dyDescent="0.25">
      <c r="A8757"/>
      <c r="B8757" s="24"/>
      <c r="E8757"/>
      <c r="F8757"/>
      <c r="G8757"/>
      <c r="H8757"/>
    </row>
    <row r="8758" spans="1:8" s="5" customFormat="1" x14ac:dyDescent="0.25">
      <c r="A8758"/>
      <c r="B8758" s="24"/>
      <c r="E8758"/>
      <c r="F8758"/>
      <c r="G8758"/>
      <c r="H8758"/>
    </row>
    <row r="8759" spans="1:8" s="5" customFormat="1" x14ac:dyDescent="0.25">
      <c r="A8759"/>
      <c r="B8759" s="24"/>
      <c r="E8759"/>
      <c r="F8759"/>
      <c r="G8759"/>
      <c r="H8759"/>
    </row>
    <row r="8760" spans="1:8" s="5" customFormat="1" x14ac:dyDescent="0.25">
      <c r="A8760"/>
      <c r="B8760" s="24"/>
      <c r="E8760"/>
      <c r="F8760"/>
      <c r="G8760"/>
      <c r="H8760"/>
    </row>
    <row r="8761" spans="1:8" s="5" customFormat="1" x14ac:dyDescent="0.25">
      <c r="A8761"/>
      <c r="B8761" s="24"/>
      <c r="E8761"/>
      <c r="F8761"/>
      <c r="G8761"/>
      <c r="H8761"/>
    </row>
    <row r="8762" spans="1:8" s="5" customFormat="1" x14ac:dyDescent="0.25">
      <c r="A8762"/>
      <c r="B8762" s="24"/>
      <c r="E8762"/>
      <c r="F8762"/>
      <c r="G8762"/>
      <c r="H8762"/>
    </row>
    <row r="8763" spans="1:8" s="5" customFormat="1" x14ac:dyDescent="0.25">
      <c r="A8763"/>
      <c r="B8763" s="24"/>
      <c r="E8763"/>
      <c r="F8763"/>
      <c r="G8763"/>
      <c r="H8763"/>
    </row>
    <row r="8764" spans="1:8" s="5" customFormat="1" x14ac:dyDescent="0.25">
      <c r="A8764"/>
      <c r="B8764" s="24"/>
      <c r="E8764"/>
      <c r="F8764"/>
      <c r="G8764"/>
      <c r="H8764"/>
    </row>
    <row r="8765" spans="1:8" s="5" customFormat="1" x14ac:dyDescent="0.25">
      <c r="A8765"/>
      <c r="B8765" s="24"/>
      <c r="E8765"/>
      <c r="F8765"/>
      <c r="G8765"/>
      <c r="H8765"/>
    </row>
    <row r="8766" spans="1:8" s="5" customFormat="1" x14ac:dyDescent="0.25">
      <c r="A8766"/>
      <c r="B8766" s="24"/>
      <c r="E8766"/>
      <c r="F8766"/>
      <c r="G8766"/>
      <c r="H8766"/>
    </row>
    <row r="8767" spans="1:8" s="5" customFormat="1" x14ac:dyDescent="0.25">
      <c r="A8767"/>
      <c r="B8767" s="24"/>
      <c r="E8767"/>
      <c r="F8767"/>
      <c r="G8767"/>
      <c r="H8767"/>
    </row>
    <row r="8768" spans="1:8" s="5" customFormat="1" x14ac:dyDescent="0.25">
      <c r="A8768"/>
      <c r="B8768" s="24"/>
      <c r="E8768"/>
      <c r="F8768"/>
      <c r="G8768"/>
      <c r="H8768"/>
    </row>
    <row r="8769" spans="1:8" s="5" customFormat="1" x14ac:dyDescent="0.25">
      <c r="A8769"/>
      <c r="B8769" s="24"/>
      <c r="E8769"/>
      <c r="F8769"/>
      <c r="G8769"/>
      <c r="H8769"/>
    </row>
    <row r="8770" spans="1:8" s="5" customFormat="1" x14ac:dyDescent="0.25">
      <c r="A8770"/>
      <c r="B8770" s="24"/>
      <c r="E8770"/>
      <c r="F8770"/>
      <c r="G8770"/>
      <c r="H8770"/>
    </row>
    <row r="8771" spans="1:8" s="5" customFormat="1" x14ac:dyDescent="0.25">
      <c r="A8771"/>
      <c r="B8771" s="24"/>
      <c r="E8771"/>
      <c r="F8771"/>
      <c r="G8771"/>
      <c r="H8771"/>
    </row>
    <row r="8772" spans="1:8" s="5" customFormat="1" x14ac:dyDescent="0.25">
      <c r="A8772"/>
      <c r="B8772" s="24"/>
      <c r="E8772"/>
      <c r="F8772"/>
      <c r="G8772"/>
      <c r="H8772"/>
    </row>
    <row r="8773" spans="1:8" s="5" customFormat="1" x14ac:dyDescent="0.25">
      <c r="A8773"/>
      <c r="B8773" s="24"/>
      <c r="E8773"/>
      <c r="F8773"/>
      <c r="G8773"/>
      <c r="H8773"/>
    </row>
    <row r="8774" spans="1:8" s="5" customFormat="1" x14ac:dyDescent="0.25">
      <c r="A8774"/>
      <c r="B8774" s="24"/>
      <c r="E8774"/>
      <c r="F8774"/>
      <c r="G8774"/>
      <c r="H8774"/>
    </row>
    <row r="8775" spans="1:8" s="5" customFormat="1" x14ac:dyDescent="0.25">
      <c r="A8775"/>
      <c r="B8775" s="24"/>
      <c r="E8775"/>
      <c r="F8775"/>
      <c r="G8775"/>
      <c r="H8775"/>
    </row>
    <row r="8776" spans="1:8" s="5" customFormat="1" x14ac:dyDescent="0.25">
      <c r="A8776"/>
      <c r="B8776" s="24"/>
      <c r="E8776"/>
      <c r="F8776"/>
      <c r="G8776"/>
      <c r="H8776"/>
    </row>
    <row r="8777" spans="1:8" s="5" customFormat="1" x14ac:dyDescent="0.25">
      <c r="A8777"/>
      <c r="B8777" s="24"/>
      <c r="E8777"/>
      <c r="F8777"/>
      <c r="G8777"/>
      <c r="H8777"/>
    </row>
    <row r="8778" spans="1:8" s="5" customFormat="1" x14ac:dyDescent="0.25">
      <c r="A8778"/>
      <c r="B8778" s="24"/>
      <c r="E8778"/>
      <c r="F8778"/>
      <c r="G8778"/>
      <c r="H8778"/>
    </row>
    <row r="8779" spans="1:8" s="5" customFormat="1" x14ac:dyDescent="0.25">
      <c r="A8779"/>
      <c r="B8779" s="24"/>
      <c r="E8779"/>
      <c r="F8779"/>
      <c r="G8779"/>
      <c r="H8779"/>
    </row>
    <row r="8780" spans="1:8" s="5" customFormat="1" x14ac:dyDescent="0.25">
      <c r="A8780"/>
      <c r="B8780" s="24"/>
      <c r="E8780"/>
      <c r="F8780"/>
      <c r="G8780"/>
      <c r="H8780"/>
    </row>
    <row r="8781" spans="1:8" s="5" customFormat="1" x14ac:dyDescent="0.25">
      <c r="A8781"/>
      <c r="B8781" s="24"/>
      <c r="E8781"/>
      <c r="F8781"/>
      <c r="G8781"/>
      <c r="H8781"/>
    </row>
    <row r="8782" spans="1:8" s="5" customFormat="1" x14ac:dyDescent="0.25">
      <c r="A8782"/>
      <c r="B8782" s="24"/>
      <c r="E8782"/>
      <c r="F8782"/>
      <c r="G8782"/>
      <c r="H8782"/>
    </row>
    <row r="8783" spans="1:8" s="5" customFormat="1" x14ac:dyDescent="0.25">
      <c r="A8783"/>
      <c r="B8783" s="24"/>
      <c r="E8783"/>
      <c r="F8783"/>
      <c r="G8783"/>
      <c r="H8783"/>
    </row>
    <row r="8784" spans="1:8" s="5" customFormat="1" x14ac:dyDescent="0.25">
      <c r="A8784"/>
      <c r="B8784" s="24"/>
      <c r="E8784"/>
      <c r="F8784"/>
      <c r="G8784"/>
      <c r="H8784"/>
    </row>
    <row r="8785" spans="1:8" s="5" customFormat="1" x14ac:dyDescent="0.25">
      <c r="A8785"/>
      <c r="B8785" s="24"/>
      <c r="E8785"/>
      <c r="F8785"/>
      <c r="G8785"/>
      <c r="H8785"/>
    </row>
    <row r="8786" spans="1:8" s="5" customFormat="1" x14ac:dyDescent="0.25">
      <c r="A8786"/>
      <c r="B8786" s="24"/>
      <c r="E8786"/>
      <c r="F8786"/>
      <c r="G8786"/>
      <c r="H8786"/>
    </row>
    <row r="8787" spans="1:8" s="5" customFormat="1" x14ac:dyDescent="0.25">
      <c r="A8787"/>
      <c r="B8787" s="24"/>
      <c r="E8787"/>
      <c r="F8787"/>
      <c r="G8787"/>
      <c r="H8787"/>
    </row>
    <row r="8788" spans="1:8" s="5" customFormat="1" x14ac:dyDescent="0.25">
      <c r="A8788"/>
      <c r="B8788" s="24"/>
      <c r="E8788"/>
      <c r="F8788"/>
      <c r="G8788"/>
      <c r="H8788"/>
    </row>
    <row r="8789" spans="1:8" s="5" customFormat="1" x14ac:dyDescent="0.25">
      <c r="A8789"/>
      <c r="B8789" s="24"/>
      <c r="E8789"/>
      <c r="F8789"/>
      <c r="G8789"/>
      <c r="H8789"/>
    </row>
    <row r="8790" spans="1:8" s="5" customFormat="1" x14ac:dyDescent="0.25">
      <c r="A8790"/>
      <c r="B8790" s="24"/>
      <c r="E8790"/>
      <c r="F8790"/>
      <c r="G8790"/>
      <c r="H8790"/>
    </row>
    <row r="8791" spans="1:8" s="5" customFormat="1" x14ac:dyDescent="0.25">
      <c r="A8791"/>
      <c r="B8791" s="24"/>
      <c r="E8791"/>
      <c r="F8791"/>
      <c r="G8791"/>
      <c r="H8791"/>
    </row>
    <row r="8792" spans="1:8" s="5" customFormat="1" x14ac:dyDescent="0.25">
      <c r="A8792"/>
      <c r="B8792" s="24"/>
      <c r="E8792"/>
      <c r="F8792"/>
      <c r="G8792"/>
      <c r="H8792"/>
    </row>
    <row r="8793" spans="1:8" s="5" customFormat="1" x14ac:dyDescent="0.25">
      <c r="A8793"/>
      <c r="B8793" s="24"/>
      <c r="E8793"/>
      <c r="F8793"/>
      <c r="G8793"/>
      <c r="H8793"/>
    </row>
    <row r="8794" spans="1:8" s="5" customFormat="1" x14ac:dyDescent="0.25">
      <c r="A8794"/>
      <c r="B8794" s="24"/>
      <c r="E8794"/>
      <c r="F8794"/>
      <c r="G8794"/>
      <c r="H8794"/>
    </row>
    <row r="8795" spans="1:8" s="5" customFormat="1" x14ac:dyDescent="0.25">
      <c r="A8795"/>
      <c r="B8795" s="24"/>
      <c r="E8795"/>
      <c r="F8795"/>
      <c r="G8795"/>
      <c r="H8795"/>
    </row>
    <row r="8796" spans="1:8" s="5" customFormat="1" x14ac:dyDescent="0.25">
      <c r="A8796"/>
      <c r="B8796" s="24"/>
      <c r="E8796"/>
      <c r="F8796"/>
      <c r="G8796"/>
      <c r="H8796"/>
    </row>
    <row r="8797" spans="1:8" s="5" customFormat="1" x14ac:dyDescent="0.25">
      <c r="A8797"/>
      <c r="B8797" s="24"/>
      <c r="E8797"/>
      <c r="F8797"/>
      <c r="G8797"/>
      <c r="H8797"/>
    </row>
    <row r="8798" spans="1:8" s="5" customFormat="1" x14ac:dyDescent="0.25">
      <c r="A8798"/>
      <c r="B8798" s="24"/>
      <c r="E8798"/>
      <c r="F8798"/>
      <c r="G8798"/>
      <c r="H8798"/>
    </row>
    <row r="8799" spans="1:8" s="5" customFormat="1" x14ac:dyDescent="0.25">
      <c r="A8799"/>
      <c r="B8799" s="24"/>
      <c r="E8799"/>
      <c r="F8799"/>
      <c r="G8799"/>
      <c r="H8799"/>
    </row>
    <row r="8800" spans="1:8" s="5" customFormat="1" x14ac:dyDescent="0.25">
      <c r="A8800"/>
      <c r="B8800" s="24"/>
      <c r="E8800"/>
      <c r="F8800"/>
      <c r="G8800"/>
      <c r="H8800"/>
    </row>
    <row r="8801" spans="1:8" s="5" customFormat="1" x14ac:dyDescent="0.25">
      <c r="A8801"/>
      <c r="B8801" s="24"/>
      <c r="E8801"/>
      <c r="F8801"/>
      <c r="G8801"/>
      <c r="H8801"/>
    </row>
    <row r="8802" spans="1:8" s="5" customFormat="1" x14ac:dyDescent="0.25">
      <c r="A8802"/>
      <c r="B8802" s="24"/>
      <c r="E8802"/>
      <c r="F8802"/>
      <c r="G8802"/>
      <c r="H8802"/>
    </row>
    <row r="8803" spans="1:8" s="5" customFormat="1" x14ac:dyDescent="0.25">
      <c r="A8803"/>
      <c r="B8803" s="24"/>
      <c r="E8803"/>
      <c r="F8803"/>
      <c r="G8803"/>
      <c r="H8803"/>
    </row>
    <row r="8804" spans="1:8" s="5" customFormat="1" x14ac:dyDescent="0.25">
      <c r="A8804"/>
      <c r="B8804" s="24"/>
      <c r="E8804"/>
      <c r="F8804"/>
      <c r="G8804"/>
      <c r="H8804"/>
    </row>
    <row r="8805" spans="1:8" s="5" customFormat="1" x14ac:dyDescent="0.25">
      <c r="A8805"/>
      <c r="B8805" s="24"/>
      <c r="E8805"/>
      <c r="F8805"/>
      <c r="G8805"/>
      <c r="H8805"/>
    </row>
    <row r="8806" spans="1:8" s="5" customFormat="1" x14ac:dyDescent="0.25">
      <c r="A8806"/>
      <c r="B8806" s="24"/>
      <c r="E8806"/>
      <c r="F8806"/>
      <c r="G8806"/>
      <c r="H8806"/>
    </row>
    <row r="8807" spans="1:8" s="5" customFormat="1" x14ac:dyDescent="0.25">
      <c r="A8807"/>
      <c r="B8807" s="24"/>
      <c r="E8807"/>
      <c r="F8807"/>
      <c r="G8807"/>
      <c r="H8807"/>
    </row>
    <row r="8808" spans="1:8" s="5" customFormat="1" x14ac:dyDescent="0.25">
      <c r="A8808"/>
      <c r="B8808" s="24"/>
      <c r="E8808"/>
      <c r="F8808"/>
      <c r="G8808"/>
      <c r="H8808"/>
    </row>
    <row r="8809" spans="1:8" s="5" customFormat="1" x14ac:dyDescent="0.25">
      <c r="A8809"/>
      <c r="B8809" s="24"/>
      <c r="E8809"/>
      <c r="F8809"/>
      <c r="G8809"/>
      <c r="H8809"/>
    </row>
    <row r="8810" spans="1:8" s="5" customFormat="1" x14ac:dyDescent="0.25">
      <c r="A8810"/>
      <c r="B8810" s="24"/>
      <c r="E8810"/>
      <c r="F8810"/>
      <c r="G8810"/>
      <c r="H8810"/>
    </row>
    <row r="8811" spans="1:8" s="5" customFormat="1" x14ac:dyDescent="0.25">
      <c r="A8811"/>
      <c r="B8811" s="24"/>
      <c r="E8811"/>
      <c r="F8811"/>
      <c r="G8811"/>
      <c r="H8811"/>
    </row>
    <row r="8812" spans="1:8" s="5" customFormat="1" x14ac:dyDescent="0.25">
      <c r="A8812"/>
      <c r="B8812" s="24"/>
      <c r="E8812"/>
      <c r="F8812"/>
      <c r="G8812"/>
      <c r="H8812"/>
    </row>
    <row r="8813" spans="1:8" s="5" customFormat="1" x14ac:dyDescent="0.25">
      <c r="A8813"/>
      <c r="B8813" s="24"/>
      <c r="E8813"/>
      <c r="F8813"/>
      <c r="G8813"/>
      <c r="H8813"/>
    </row>
    <row r="8814" spans="1:8" s="5" customFormat="1" x14ac:dyDescent="0.25">
      <c r="A8814"/>
      <c r="B8814" s="24"/>
      <c r="E8814"/>
      <c r="F8814"/>
      <c r="G8814"/>
      <c r="H8814"/>
    </row>
    <row r="8815" spans="1:8" s="5" customFormat="1" x14ac:dyDescent="0.25">
      <c r="A8815"/>
      <c r="B8815" s="24"/>
      <c r="E8815"/>
      <c r="F8815"/>
      <c r="G8815"/>
      <c r="H8815"/>
    </row>
    <row r="8816" spans="1:8" s="5" customFormat="1" x14ac:dyDescent="0.25">
      <c r="A8816"/>
      <c r="B8816" s="24"/>
      <c r="E8816"/>
      <c r="F8816"/>
      <c r="G8816"/>
      <c r="H8816"/>
    </row>
    <row r="8817" spans="1:8" s="5" customFormat="1" x14ac:dyDescent="0.25">
      <c r="A8817"/>
      <c r="B8817" s="24"/>
      <c r="E8817"/>
      <c r="F8817"/>
      <c r="G8817"/>
      <c r="H8817"/>
    </row>
    <row r="8818" spans="1:8" s="5" customFormat="1" x14ac:dyDescent="0.25">
      <c r="A8818"/>
      <c r="B8818" s="24"/>
      <c r="E8818"/>
      <c r="F8818"/>
      <c r="G8818"/>
      <c r="H8818"/>
    </row>
    <row r="8819" spans="1:8" s="5" customFormat="1" x14ac:dyDescent="0.25">
      <c r="A8819"/>
      <c r="B8819" s="24"/>
      <c r="E8819"/>
      <c r="F8819"/>
      <c r="G8819"/>
      <c r="H8819"/>
    </row>
    <row r="8820" spans="1:8" s="5" customFormat="1" x14ac:dyDescent="0.25">
      <c r="A8820"/>
      <c r="B8820" s="24"/>
      <c r="E8820"/>
      <c r="F8820"/>
      <c r="G8820"/>
      <c r="H8820"/>
    </row>
    <row r="8821" spans="1:8" s="5" customFormat="1" x14ac:dyDescent="0.25">
      <c r="A8821"/>
      <c r="B8821" s="24"/>
      <c r="E8821"/>
      <c r="F8821"/>
      <c r="G8821"/>
      <c r="H8821"/>
    </row>
    <row r="8822" spans="1:8" s="5" customFormat="1" x14ac:dyDescent="0.25">
      <c r="A8822"/>
      <c r="B8822" s="24"/>
      <c r="E8822"/>
      <c r="F8822"/>
      <c r="G8822"/>
      <c r="H8822"/>
    </row>
    <row r="8823" spans="1:8" s="5" customFormat="1" x14ac:dyDescent="0.25">
      <c r="A8823"/>
      <c r="B8823" s="24"/>
      <c r="E8823"/>
      <c r="F8823"/>
      <c r="G8823"/>
      <c r="H8823"/>
    </row>
    <row r="8824" spans="1:8" s="5" customFormat="1" x14ac:dyDescent="0.25">
      <c r="A8824"/>
      <c r="B8824" s="24"/>
      <c r="E8824"/>
      <c r="F8824"/>
      <c r="G8824"/>
      <c r="H8824"/>
    </row>
    <row r="8825" spans="1:8" s="5" customFormat="1" x14ac:dyDescent="0.25">
      <c r="A8825"/>
      <c r="B8825" s="24"/>
      <c r="E8825"/>
      <c r="F8825"/>
      <c r="G8825"/>
      <c r="H8825"/>
    </row>
    <row r="8826" spans="1:8" s="5" customFormat="1" x14ac:dyDescent="0.25">
      <c r="A8826"/>
      <c r="B8826" s="24"/>
      <c r="E8826"/>
      <c r="F8826"/>
      <c r="G8826"/>
      <c r="H8826"/>
    </row>
    <row r="8827" spans="1:8" s="5" customFormat="1" x14ac:dyDescent="0.25">
      <c r="A8827"/>
      <c r="B8827" s="24"/>
      <c r="E8827"/>
      <c r="F8827"/>
      <c r="G8827"/>
      <c r="H8827"/>
    </row>
    <row r="8828" spans="1:8" s="5" customFormat="1" x14ac:dyDescent="0.25">
      <c r="A8828"/>
      <c r="B8828" s="24"/>
      <c r="E8828"/>
      <c r="F8828"/>
      <c r="G8828"/>
      <c r="H8828"/>
    </row>
    <row r="8829" spans="1:8" s="5" customFormat="1" x14ac:dyDescent="0.25">
      <c r="A8829"/>
      <c r="B8829" s="24"/>
      <c r="E8829"/>
      <c r="F8829"/>
      <c r="G8829"/>
      <c r="H8829"/>
    </row>
    <row r="8830" spans="1:8" s="5" customFormat="1" x14ac:dyDescent="0.25">
      <c r="A8830"/>
      <c r="B8830" s="24"/>
      <c r="E8830"/>
      <c r="F8830"/>
      <c r="G8830"/>
      <c r="H8830"/>
    </row>
    <row r="8831" spans="1:8" s="5" customFormat="1" x14ac:dyDescent="0.25">
      <c r="A8831"/>
      <c r="B8831" s="24"/>
      <c r="E8831"/>
      <c r="F8831"/>
      <c r="G8831"/>
      <c r="H8831"/>
    </row>
    <row r="8832" spans="1:8" s="5" customFormat="1" x14ac:dyDescent="0.25">
      <c r="A8832"/>
      <c r="B8832" s="24"/>
      <c r="E8832"/>
      <c r="F8832"/>
      <c r="G8832"/>
      <c r="H8832"/>
    </row>
    <row r="8833" spans="1:8" s="5" customFormat="1" x14ac:dyDescent="0.25">
      <c r="A8833"/>
      <c r="B8833" s="24"/>
      <c r="E8833"/>
      <c r="F8833"/>
      <c r="G8833"/>
      <c r="H8833"/>
    </row>
    <row r="8834" spans="1:8" s="5" customFormat="1" x14ac:dyDescent="0.25">
      <c r="A8834"/>
      <c r="B8834" s="24"/>
      <c r="E8834"/>
      <c r="F8834"/>
      <c r="G8834"/>
      <c r="H8834"/>
    </row>
    <row r="8835" spans="1:8" s="5" customFormat="1" x14ac:dyDescent="0.25">
      <c r="A8835"/>
      <c r="B8835" s="24"/>
      <c r="E8835"/>
      <c r="F8835"/>
      <c r="G8835"/>
      <c r="H8835"/>
    </row>
    <row r="8836" spans="1:8" s="5" customFormat="1" x14ac:dyDescent="0.25">
      <c r="A8836"/>
      <c r="B8836" s="24"/>
      <c r="E8836"/>
      <c r="F8836"/>
      <c r="G8836"/>
      <c r="H8836"/>
    </row>
    <row r="8837" spans="1:8" s="5" customFormat="1" x14ac:dyDescent="0.25">
      <c r="A8837"/>
      <c r="B8837" s="24"/>
      <c r="E8837"/>
      <c r="F8837"/>
      <c r="G8837"/>
      <c r="H8837"/>
    </row>
    <row r="8838" spans="1:8" s="5" customFormat="1" x14ac:dyDescent="0.25">
      <c r="A8838"/>
      <c r="B8838" s="24"/>
      <c r="E8838"/>
      <c r="F8838"/>
      <c r="G8838"/>
      <c r="H8838"/>
    </row>
    <row r="8839" spans="1:8" s="5" customFormat="1" x14ac:dyDescent="0.25">
      <c r="A8839"/>
      <c r="B8839" s="24"/>
      <c r="E8839"/>
      <c r="F8839"/>
      <c r="G8839"/>
      <c r="H8839"/>
    </row>
    <row r="8840" spans="1:8" s="5" customFormat="1" x14ac:dyDescent="0.25">
      <c r="A8840"/>
      <c r="B8840" s="24"/>
      <c r="E8840"/>
      <c r="F8840"/>
      <c r="G8840"/>
      <c r="H8840"/>
    </row>
    <row r="8841" spans="1:8" s="5" customFormat="1" x14ac:dyDescent="0.25">
      <c r="A8841"/>
      <c r="B8841" s="24"/>
      <c r="E8841"/>
      <c r="F8841"/>
      <c r="G8841"/>
      <c r="H8841"/>
    </row>
    <row r="8842" spans="1:8" s="5" customFormat="1" x14ac:dyDescent="0.25">
      <c r="A8842"/>
      <c r="B8842" s="24"/>
      <c r="E8842"/>
      <c r="F8842"/>
      <c r="G8842"/>
      <c r="H8842"/>
    </row>
    <row r="8843" spans="1:8" s="5" customFormat="1" x14ac:dyDescent="0.25">
      <c r="A8843"/>
      <c r="B8843" s="24"/>
      <c r="E8843"/>
      <c r="F8843"/>
      <c r="G8843"/>
      <c r="H8843"/>
    </row>
    <row r="8844" spans="1:8" s="5" customFormat="1" x14ac:dyDescent="0.25">
      <c r="A8844"/>
      <c r="B8844" s="24"/>
      <c r="E8844"/>
      <c r="F8844"/>
      <c r="G8844"/>
      <c r="H8844"/>
    </row>
    <row r="8845" spans="1:8" s="5" customFormat="1" x14ac:dyDescent="0.25">
      <c r="A8845"/>
      <c r="B8845" s="24"/>
      <c r="E8845"/>
      <c r="F8845"/>
      <c r="G8845"/>
      <c r="H8845"/>
    </row>
    <row r="8846" spans="1:8" s="5" customFormat="1" x14ac:dyDescent="0.25">
      <c r="A8846"/>
      <c r="B8846" s="24"/>
      <c r="E8846"/>
      <c r="F8846"/>
      <c r="G8846"/>
      <c r="H8846"/>
    </row>
    <row r="8847" spans="1:8" s="5" customFormat="1" x14ac:dyDescent="0.25">
      <c r="A8847"/>
      <c r="B8847" s="24"/>
      <c r="E8847"/>
      <c r="F8847"/>
      <c r="G8847"/>
      <c r="H8847"/>
    </row>
    <row r="8848" spans="1:8" s="5" customFormat="1" x14ac:dyDescent="0.25">
      <c r="A8848"/>
      <c r="B8848" s="24"/>
      <c r="E8848"/>
      <c r="F8848"/>
      <c r="G8848"/>
      <c r="H8848"/>
    </row>
    <row r="8849" spans="1:8" s="5" customFormat="1" x14ac:dyDescent="0.25">
      <c r="A8849"/>
      <c r="B8849" s="24"/>
      <c r="E8849"/>
      <c r="F8849"/>
      <c r="G8849"/>
      <c r="H8849"/>
    </row>
    <row r="8850" spans="1:8" s="5" customFormat="1" x14ac:dyDescent="0.25">
      <c r="A8850"/>
      <c r="B8850" s="24"/>
      <c r="E8850"/>
      <c r="F8850"/>
      <c r="G8850"/>
      <c r="H8850"/>
    </row>
    <row r="8851" spans="1:8" s="5" customFormat="1" x14ac:dyDescent="0.25">
      <c r="A8851"/>
      <c r="B8851" s="24"/>
      <c r="E8851"/>
      <c r="F8851"/>
      <c r="G8851"/>
      <c r="H8851"/>
    </row>
    <row r="8852" spans="1:8" s="5" customFormat="1" x14ac:dyDescent="0.25">
      <c r="A8852"/>
      <c r="B8852" s="24"/>
      <c r="E8852"/>
      <c r="F8852"/>
      <c r="G8852"/>
      <c r="H8852"/>
    </row>
    <row r="8853" spans="1:8" s="5" customFormat="1" x14ac:dyDescent="0.25">
      <c r="A8853"/>
      <c r="B8853" s="24"/>
      <c r="E8853"/>
      <c r="F8853"/>
      <c r="G8853"/>
      <c r="H8853"/>
    </row>
    <row r="8854" spans="1:8" s="5" customFormat="1" x14ac:dyDescent="0.25">
      <c r="A8854"/>
      <c r="B8854" s="24"/>
      <c r="E8854"/>
      <c r="F8854"/>
      <c r="G8854"/>
      <c r="H8854"/>
    </row>
    <row r="8855" spans="1:8" s="5" customFormat="1" x14ac:dyDescent="0.25">
      <c r="A8855"/>
      <c r="B8855" s="24"/>
      <c r="E8855"/>
      <c r="F8855"/>
      <c r="G8855"/>
      <c r="H8855"/>
    </row>
    <row r="8856" spans="1:8" s="5" customFormat="1" x14ac:dyDescent="0.25">
      <c r="A8856"/>
      <c r="B8856" s="24"/>
      <c r="E8856"/>
      <c r="F8856"/>
      <c r="G8856"/>
      <c r="H8856"/>
    </row>
    <row r="8857" spans="1:8" s="5" customFormat="1" x14ac:dyDescent="0.25">
      <c r="A8857"/>
      <c r="B8857" s="24"/>
      <c r="E8857"/>
      <c r="F8857"/>
      <c r="G8857"/>
      <c r="H8857"/>
    </row>
    <row r="8858" spans="1:8" s="5" customFormat="1" x14ac:dyDescent="0.25">
      <c r="A8858"/>
      <c r="B8858" s="24"/>
      <c r="E8858"/>
      <c r="F8858"/>
      <c r="G8858"/>
      <c r="H8858"/>
    </row>
    <row r="8859" spans="1:8" s="5" customFormat="1" x14ac:dyDescent="0.25">
      <c r="A8859"/>
      <c r="B8859" s="24"/>
      <c r="E8859"/>
      <c r="F8859"/>
      <c r="G8859"/>
      <c r="H8859"/>
    </row>
    <row r="8860" spans="1:8" s="5" customFormat="1" x14ac:dyDescent="0.25">
      <c r="A8860"/>
      <c r="B8860" s="24"/>
      <c r="E8860"/>
      <c r="F8860"/>
      <c r="G8860"/>
      <c r="H8860"/>
    </row>
    <row r="8861" spans="1:8" s="5" customFormat="1" x14ac:dyDescent="0.25">
      <c r="A8861"/>
      <c r="B8861" s="24"/>
      <c r="E8861"/>
      <c r="F8861"/>
      <c r="G8861"/>
      <c r="H8861"/>
    </row>
    <row r="8862" spans="1:8" s="5" customFormat="1" x14ac:dyDescent="0.25">
      <c r="A8862"/>
      <c r="B8862" s="24"/>
      <c r="E8862"/>
      <c r="F8862"/>
      <c r="G8862"/>
      <c r="H8862"/>
    </row>
    <row r="8863" spans="1:8" s="5" customFormat="1" x14ac:dyDescent="0.25">
      <c r="A8863"/>
      <c r="B8863" s="24"/>
      <c r="E8863"/>
      <c r="F8863"/>
      <c r="G8863"/>
      <c r="H8863"/>
    </row>
    <row r="8864" spans="1:8" s="5" customFormat="1" x14ac:dyDescent="0.25">
      <c r="A8864"/>
      <c r="B8864" s="24"/>
      <c r="E8864"/>
      <c r="F8864"/>
      <c r="G8864"/>
      <c r="H8864"/>
    </row>
    <row r="8865" spans="1:8" s="5" customFormat="1" x14ac:dyDescent="0.25">
      <c r="A8865"/>
      <c r="B8865" s="24"/>
      <c r="E8865"/>
      <c r="F8865"/>
      <c r="G8865"/>
      <c r="H8865"/>
    </row>
    <row r="8866" spans="1:8" s="5" customFormat="1" x14ac:dyDescent="0.25">
      <c r="A8866"/>
      <c r="B8866" s="24"/>
      <c r="E8866"/>
      <c r="F8866"/>
      <c r="G8866"/>
      <c r="H8866"/>
    </row>
    <row r="8867" spans="1:8" s="5" customFormat="1" x14ac:dyDescent="0.25">
      <c r="A8867"/>
      <c r="B8867" s="24"/>
      <c r="E8867"/>
      <c r="F8867"/>
      <c r="G8867"/>
      <c r="H8867"/>
    </row>
    <row r="8868" spans="1:8" s="5" customFormat="1" x14ac:dyDescent="0.25">
      <c r="A8868"/>
      <c r="B8868" s="24"/>
      <c r="E8868"/>
      <c r="F8868"/>
      <c r="G8868"/>
      <c r="H8868"/>
    </row>
    <row r="8869" spans="1:8" s="5" customFormat="1" x14ac:dyDescent="0.25">
      <c r="A8869"/>
      <c r="B8869" s="24"/>
      <c r="E8869"/>
      <c r="F8869"/>
      <c r="G8869"/>
      <c r="H8869"/>
    </row>
    <row r="8870" spans="1:8" s="5" customFormat="1" x14ac:dyDescent="0.25">
      <c r="A8870"/>
      <c r="B8870" s="24"/>
      <c r="E8870"/>
      <c r="F8870"/>
      <c r="G8870"/>
      <c r="H8870"/>
    </row>
    <row r="8871" spans="1:8" s="5" customFormat="1" x14ac:dyDescent="0.25">
      <c r="A8871"/>
      <c r="B8871" s="24"/>
      <c r="E8871"/>
      <c r="F8871"/>
      <c r="G8871"/>
      <c r="H8871"/>
    </row>
    <row r="8872" spans="1:8" s="5" customFormat="1" x14ac:dyDescent="0.25">
      <c r="A8872"/>
      <c r="B8872" s="24"/>
      <c r="E8872"/>
      <c r="F8872"/>
      <c r="G8872"/>
      <c r="H8872"/>
    </row>
    <row r="8873" spans="1:8" s="5" customFormat="1" x14ac:dyDescent="0.25">
      <c r="A8873"/>
      <c r="B8873" s="24"/>
      <c r="E8873"/>
      <c r="F8873"/>
      <c r="G8873"/>
      <c r="H8873"/>
    </row>
    <row r="8874" spans="1:8" s="5" customFormat="1" x14ac:dyDescent="0.25">
      <c r="A8874"/>
      <c r="B8874" s="24"/>
      <c r="E8874"/>
      <c r="F8874"/>
      <c r="G8874"/>
      <c r="H8874"/>
    </row>
    <row r="8875" spans="1:8" s="5" customFormat="1" x14ac:dyDescent="0.25">
      <c r="A8875"/>
      <c r="B8875" s="24"/>
      <c r="E8875"/>
      <c r="F8875"/>
      <c r="G8875"/>
      <c r="H8875"/>
    </row>
    <row r="8876" spans="1:8" s="5" customFormat="1" x14ac:dyDescent="0.25">
      <c r="A8876"/>
      <c r="B8876" s="24"/>
      <c r="E8876"/>
      <c r="F8876"/>
      <c r="G8876"/>
      <c r="H8876"/>
    </row>
    <row r="8877" spans="1:8" s="5" customFormat="1" x14ac:dyDescent="0.25">
      <c r="A8877"/>
      <c r="B8877" s="24"/>
      <c r="E8877"/>
      <c r="F8877"/>
      <c r="G8877"/>
      <c r="H8877"/>
    </row>
    <row r="8878" spans="1:8" s="5" customFormat="1" x14ac:dyDescent="0.25">
      <c r="A8878"/>
      <c r="B8878" s="24"/>
      <c r="E8878"/>
      <c r="F8878"/>
      <c r="G8878"/>
      <c r="H8878"/>
    </row>
    <row r="8879" spans="1:8" s="5" customFormat="1" x14ac:dyDescent="0.25">
      <c r="A8879"/>
      <c r="B8879" s="24"/>
      <c r="E8879"/>
      <c r="F8879"/>
      <c r="G8879"/>
      <c r="H8879"/>
    </row>
    <row r="8880" spans="1:8" s="5" customFormat="1" x14ac:dyDescent="0.25">
      <c r="A8880"/>
      <c r="B8880" s="24"/>
      <c r="E8880"/>
      <c r="F8880"/>
      <c r="G8880"/>
      <c r="H8880"/>
    </row>
    <row r="8881" spans="1:8" s="5" customFormat="1" x14ac:dyDescent="0.25">
      <c r="A8881"/>
      <c r="B8881" s="24"/>
      <c r="E8881"/>
      <c r="F8881"/>
      <c r="G8881"/>
      <c r="H8881"/>
    </row>
    <row r="8882" spans="1:8" s="5" customFormat="1" x14ac:dyDescent="0.25">
      <c r="A8882"/>
      <c r="B8882" s="24"/>
      <c r="E8882"/>
      <c r="F8882"/>
      <c r="G8882"/>
      <c r="H8882"/>
    </row>
    <row r="8883" spans="1:8" s="5" customFormat="1" x14ac:dyDescent="0.25">
      <c r="A8883"/>
      <c r="B8883" s="24"/>
      <c r="E8883"/>
      <c r="F8883"/>
      <c r="G8883"/>
      <c r="H8883"/>
    </row>
    <row r="8884" spans="1:8" s="5" customFormat="1" x14ac:dyDescent="0.25">
      <c r="A8884"/>
      <c r="B8884" s="24"/>
      <c r="E8884"/>
      <c r="F8884"/>
      <c r="G8884"/>
      <c r="H8884"/>
    </row>
    <row r="8885" spans="1:8" s="5" customFormat="1" x14ac:dyDescent="0.25">
      <c r="A8885"/>
      <c r="B8885" s="24"/>
      <c r="E8885"/>
      <c r="F8885"/>
      <c r="G8885"/>
      <c r="H8885"/>
    </row>
    <row r="8886" spans="1:8" s="5" customFormat="1" x14ac:dyDescent="0.25">
      <c r="A8886"/>
      <c r="B8886" s="24"/>
      <c r="E8886"/>
      <c r="F8886"/>
      <c r="G8886"/>
      <c r="H8886"/>
    </row>
    <row r="8887" spans="1:8" s="5" customFormat="1" x14ac:dyDescent="0.25">
      <c r="A8887"/>
      <c r="B8887" s="24"/>
      <c r="E8887"/>
      <c r="F8887"/>
      <c r="G8887"/>
      <c r="H8887"/>
    </row>
    <row r="8888" spans="1:8" s="5" customFormat="1" x14ac:dyDescent="0.25">
      <c r="A8888"/>
      <c r="B8888" s="24"/>
      <c r="E8888"/>
      <c r="F8888"/>
      <c r="G8888"/>
      <c r="H8888"/>
    </row>
    <row r="8889" spans="1:8" s="5" customFormat="1" x14ac:dyDescent="0.25">
      <c r="A8889"/>
      <c r="B8889" s="24"/>
      <c r="E8889"/>
      <c r="F8889"/>
      <c r="G8889"/>
      <c r="H8889"/>
    </row>
    <row r="8890" spans="1:8" s="5" customFormat="1" x14ac:dyDescent="0.25">
      <c r="A8890"/>
      <c r="B8890" s="24"/>
      <c r="E8890"/>
      <c r="F8890"/>
      <c r="G8890"/>
      <c r="H8890"/>
    </row>
    <row r="8891" spans="1:8" s="5" customFormat="1" x14ac:dyDescent="0.25">
      <c r="A8891"/>
      <c r="B8891" s="24"/>
      <c r="E8891"/>
      <c r="F8891"/>
      <c r="G8891"/>
      <c r="H8891"/>
    </row>
    <row r="8892" spans="1:8" s="5" customFormat="1" x14ac:dyDescent="0.25">
      <c r="A8892"/>
      <c r="B8892" s="24"/>
      <c r="E8892"/>
      <c r="F8892"/>
      <c r="G8892"/>
      <c r="H8892"/>
    </row>
    <row r="8893" spans="1:8" s="5" customFormat="1" x14ac:dyDescent="0.25">
      <c r="A8893"/>
      <c r="B8893" s="24"/>
      <c r="E8893"/>
      <c r="F8893"/>
      <c r="G8893"/>
      <c r="H8893"/>
    </row>
    <row r="8894" spans="1:8" s="5" customFormat="1" x14ac:dyDescent="0.25">
      <c r="A8894"/>
      <c r="B8894" s="24"/>
      <c r="E8894"/>
      <c r="F8894"/>
      <c r="G8894"/>
      <c r="H8894"/>
    </row>
    <row r="8895" spans="1:8" s="5" customFormat="1" x14ac:dyDescent="0.25">
      <c r="A8895"/>
      <c r="B8895" s="24"/>
      <c r="E8895"/>
      <c r="F8895"/>
      <c r="G8895"/>
      <c r="H8895"/>
    </row>
    <row r="8896" spans="1:8" s="5" customFormat="1" x14ac:dyDescent="0.25">
      <c r="A8896"/>
      <c r="B8896" s="24"/>
      <c r="E8896"/>
      <c r="F8896"/>
      <c r="G8896"/>
      <c r="H8896"/>
    </row>
    <row r="8897" spans="1:8" s="5" customFormat="1" x14ac:dyDescent="0.25">
      <c r="A8897"/>
      <c r="B8897" s="24"/>
      <c r="E8897"/>
      <c r="F8897"/>
      <c r="G8897"/>
      <c r="H8897"/>
    </row>
    <row r="8898" spans="1:8" s="5" customFormat="1" x14ac:dyDescent="0.25">
      <c r="A8898"/>
      <c r="B8898" s="24"/>
      <c r="E8898"/>
      <c r="F8898"/>
      <c r="G8898"/>
      <c r="H8898"/>
    </row>
    <row r="8899" spans="1:8" s="5" customFormat="1" x14ac:dyDescent="0.25">
      <c r="A8899"/>
      <c r="B8899" s="24"/>
      <c r="E8899"/>
      <c r="F8899"/>
      <c r="G8899"/>
      <c r="H8899"/>
    </row>
    <row r="8900" spans="1:8" s="5" customFormat="1" x14ac:dyDescent="0.25">
      <c r="A8900"/>
      <c r="B8900" s="24"/>
      <c r="E8900"/>
      <c r="F8900"/>
      <c r="G8900"/>
      <c r="H8900"/>
    </row>
    <row r="8901" spans="1:8" s="5" customFormat="1" x14ac:dyDescent="0.25">
      <c r="A8901"/>
      <c r="B8901" s="24"/>
      <c r="E8901"/>
      <c r="F8901"/>
      <c r="G8901"/>
      <c r="H8901"/>
    </row>
    <row r="8902" spans="1:8" s="5" customFormat="1" x14ac:dyDescent="0.25">
      <c r="A8902"/>
      <c r="B8902" s="24"/>
      <c r="E8902"/>
      <c r="F8902"/>
      <c r="G8902"/>
      <c r="H8902"/>
    </row>
    <row r="8903" spans="1:8" s="5" customFormat="1" x14ac:dyDescent="0.25">
      <c r="A8903"/>
      <c r="B8903" s="24"/>
      <c r="E8903"/>
      <c r="F8903"/>
      <c r="G8903"/>
      <c r="H8903"/>
    </row>
    <row r="8904" spans="1:8" s="5" customFormat="1" x14ac:dyDescent="0.25">
      <c r="A8904"/>
      <c r="B8904" s="24"/>
      <c r="E8904"/>
      <c r="F8904"/>
      <c r="G8904"/>
      <c r="H8904"/>
    </row>
    <row r="8905" spans="1:8" s="5" customFormat="1" x14ac:dyDescent="0.25">
      <c r="A8905"/>
      <c r="B8905" s="24"/>
      <c r="E8905"/>
      <c r="F8905"/>
      <c r="G8905"/>
      <c r="H8905"/>
    </row>
    <row r="8906" spans="1:8" s="5" customFormat="1" x14ac:dyDescent="0.25">
      <c r="A8906"/>
      <c r="B8906" s="24"/>
      <c r="E8906"/>
      <c r="F8906"/>
      <c r="G8906"/>
      <c r="H8906"/>
    </row>
    <row r="8907" spans="1:8" s="5" customFormat="1" x14ac:dyDescent="0.25">
      <c r="A8907"/>
      <c r="B8907" s="24"/>
      <c r="E8907"/>
      <c r="F8907"/>
      <c r="G8907"/>
      <c r="H8907"/>
    </row>
    <row r="8908" spans="1:8" s="5" customFormat="1" x14ac:dyDescent="0.25">
      <c r="A8908"/>
      <c r="B8908" s="24"/>
      <c r="E8908"/>
      <c r="F8908"/>
      <c r="G8908"/>
      <c r="H8908"/>
    </row>
    <row r="8909" spans="1:8" s="5" customFormat="1" x14ac:dyDescent="0.25">
      <c r="A8909"/>
      <c r="B8909" s="24"/>
      <c r="E8909"/>
      <c r="F8909"/>
      <c r="G8909"/>
      <c r="H8909"/>
    </row>
    <row r="8910" spans="1:8" s="5" customFormat="1" x14ac:dyDescent="0.25">
      <c r="A8910"/>
      <c r="B8910" s="24"/>
      <c r="E8910"/>
      <c r="F8910"/>
      <c r="G8910"/>
      <c r="H8910"/>
    </row>
    <row r="8911" spans="1:8" s="5" customFormat="1" x14ac:dyDescent="0.25">
      <c r="A8911"/>
      <c r="B8911" s="24"/>
      <c r="E8911"/>
      <c r="F8911"/>
      <c r="G8911"/>
      <c r="H8911"/>
    </row>
    <row r="8912" spans="1:8" s="5" customFormat="1" x14ac:dyDescent="0.25">
      <c r="A8912"/>
      <c r="B8912" s="24"/>
      <c r="E8912"/>
      <c r="F8912"/>
      <c r="G8912"/>
      <c r="H8912"/>
    </row>
    <row r="8913" spans="1:8" s="5" customFormat="1" x14ac:dyDescent="0.25">
      <c r="A8913"/>
      <c r="B8913" s="24"/>
      <c r="E8913"/>
      <c r="F8913"/>
      <c r="G8913"/>
      <c r="H8913"/>
    </row>
    <row r="8914" spans="1:8" s="5" customFormat="1" x14ac:dyDescent="0.25">
      <c r="A8914"/>
      <c r="B8914" s="24"/>
      <c r="E8914"/>
      <c r="F8914"/>
      <c r="G8914"/>
      <c r="H8914"/>
    </row>
    <row r="8915" spans="1:8" s="5" customFormat="1" x14ac:dyDescent="0.25">
      <c r="A8915"/>
      <c r="B8915" s="24"/>
      <c r="E8915"/>
      <c r="F8915"/>
      <c r="G8915"/>
      <c r="H8915"/>
    </row>
    <row r="8916" spans="1:8" s="5" customFormat="1" x14ac:dyDescent="0.25">
      <c r="A8916"/>
      <c r="B8916" s="24"/>
      <c r="E8916"/>
      <c r="F8916"/>
      <c r="G8916"/>
      <c r="H8916"/>
    </row>
    <row r="8917" spans="1:8" s="5" customFormat="1" x14ac:dyDescent="0.25">
      <c r="A8917"/>
      <c r="B8917" s="24"/>
      <c r="E8917"/>
      <c r="F8917"/>
      <c r="G8917"/>
      <c r="H8917"/>
    </row>
    <row r="8918" spans="1:8" s="5" customFormat="1" x14ac:dyDescent="0.25">
      <c r="A8918"/>
      <c r="B8918" s="24"/>
      <c r="E8918"/>
      <c r="F8918"/>
      <c r="G8918"/>
      <c r="H8918"/>
    </row>
    <row r="8919" spans="1:8" s="5" customFormat="1" x14ac:dyDescent="0.25">
      <c r="A8919"/>
      <c r="B8919" s="24"/>
      <c r="E8919"/>
      <c r="F8919"/>
      <c r="G8919"/>
      <c r="H8919"/>
    </row>
    <row r="8920" spans="1:8" s="5" customFormat="1" x14ac:dyDescent="0.25">
      <c r="A8920"/>
      <c r="B8920" s="24"/>
      <c r="E8920"/>
      <c r="F8920"/>
      <c r="G8920"/>
      <c r="H8920"/>
    </row>
    <row r="8921" spans="1:8" s="5" customFormat="1" x14ac:dyDescent="0.25">
      <c r="A8921"/>
      <c r="B8921" s="24"/>
      <c r="E8921"/>
      <c r="F8921"/>
      <c r="G8921"/>
      <c r="H8921"/>
    </row>
    <row r="8922" spans="1:8" s="5" customFormat="1" x14ac:dyDescent="0.25">
      <c r="A8922"/>
      <c r="B8922" s="24"/>
      <c r="E8922"/>
      <c r="F8922"/>
      <c r="G8922"/>
      <c r="H8922"/>
    </row>
    <row r="8923" spans="1:8" s="5" customFormat="1" x14ac:dyDescent="0.25">
      <c r="A8923"/>
      <c r="B8923" s="24"/>
      <c r="E8923"/>
      <c r="F8923"/>
      <c r="G8923"/>
      <c r="H8923"/>
    </row>
    <row r="8924" spans="1:8" s="5" customFormat="1" x14ac:dyDescent="0.25">
      <c r="A8924"/>
      <c r="B8924" s="24"/>
      <c r="E8924"/>
      <c r="F8924"/>
      <c r="G8924"/>
      <c r="H8924"/>
    </row>
    <row r="8925" spans="1:8" s="5" customFormat="1" x14ac:dyDescent="0.25">
      <c r="A8925"/>
      <c r="B8925" s="24"/>
      <c r="E8925"/>
      <c r="F8925"/>
      <c r="G8925"/>
      <c r="H8925"/>
    </row>
    <row r="8926" spans="1:8" s="5" customFormat="1" x14ac:dyDescent="0.25">
      <c r="A8926"/>
      <c r="B8926" s="24"/>
      <c r="E8926"/>
      <c r="F8926"/>
      <c r="G8926"/>
      <c r="H8926"/>
    </row>
    <row r="8927" spans="1:8" s="5" customFormat="1" x14ac:dyDescent="0.25">
      <c r="A8927"/>
      <c r="B8927" s="24"/>
      <c r="E8927"/>
      <c r="F8927"/>
      <c r="G8927"/>
      <c r="H8927"/>
    </row>
    <row r="8928" spans="1:8" s="5" customFormat="1" x14ac:dyDescent="0.25">
      <c r="A8928"/>
      <c r="B8928" s="24"/>
      <c r="E8928"/>
      <c r="F8928"/>
      <c r="G8928"/>
      <c r="H8928"/>
    </row>
    <row r="8929" spans="1:8" s="5" customFormat="1" x14ac:dyDescent="0.25">
      <c r="A8929"/>
      <c r="B8929" s="24"/>
      <c r="E8929"/>
      <c r="F8929"/>
      <c r="G8929"/>
      <c r="H8929"/>
    </row>
    <row r="8930" spans="1:8" s="5" customFormat="1" x14ac:dyDescent="0.25">
      <c r="A8930"/>
      <c r="B8930" s="24"/>
      <c r="E8930"/>
      <c r="F8930"/>
      <c r="G8930"/>
      <c r="H8930"/>
    </row>
    <row r="8931" spans="1:8" s="5" customFormat="1" x14ac:dyDescent="0.25">
      <c r="A8931"/>
      <c r="B8931" s="24"/>
      <c r="E8931"/>
      <c r="F8931"/>
      <c r="G8931"/>
      <c r="H8931"/>
    </row>
    <row r="8932" spans="1:8" s="5" customFormat="1" x14ac:dyDescent="0.25">
      <c r="A8932"/>
      <c r="B8932" s="24"/>
      <c r="E8932"/>
      <c r="F8932"/>
      <c r="G8932"/>
      <c r="H8932"/>
    </row>
    <row r="8933" spans="1:8" s="5" customFormat="1" x14ac:dyDescent="0.25">
      <c r="A8933"/>
      <c r="B8933" s="24"/>
      <c r="E8933"/>
      <c r="F8933"/>
      <c r="G8933"/>
      <c r="H8933"/>
    </row>
    <row r="8934" spans="1:8" s="5" customFormat="1" x14ac:dyDescent="0.25">
      <c r="A8934"/>
      <c r="B8934" s="24"/>
      <c r="E8934"/>
      <c r="F8934"/>
      <c r="G8934"/>
      <c r="H8934"/>
    </row>
    <row r="8935" spans="1:8" s="5" customFormat="1" x14ac:dyDescent="0.25">
      <c r="A8935"/>
      <c r="B8935" s="24"/>
      <c r="E8935"/>
      <c r="F8935"/>
      <c r="G8935"/>
      <c r="H8935"/>
    </row>
    <row r="8936" spans="1:8" s="5" customFormat="1" x14ac:dyDescent="0.25">
      <c r="A8936"/>
      <c r="B8936" s="24"/>
      <c r="E8936"/>
      <c r="F8936"/>
      <c r="G8936"/>
      <c r="H8936"/>
    </row>
    <row r="8937" spans="1:8" s="5" customFormat="1" x14ac:dyDescent="0.25">
      <c r="A8937"/>
      <c r="B8937" s="24"/>
      <c r="E8937"/>
      <c r="F8937"/>
      <c r="G8937"/>
      <c r="H8937"/>
    </row>
    <row r="8938" spans="1:8" s="5" customFormat="1" x14ac:dyDescent="0.25">
      <c r="A8938"/>
      <c r="B8938" s="24"/>
      <c r="E8938"/>
      <c r="F8938"/>
      <c r="G8938"/>
      <c r="H8938"/>
    </row>
    <row r="8939" spans="1:8" s="5" customFormat="1" x14ac:dyDescent="0.25">
      <c r="A8939"/>
      <c r="B8939" s="24"/>
      <c r="E8939"/>
      <c r="F8939"/>
      <c r="G8939"/>
      <c r="H8939"/>
    </row>
    <row r="8940" spans="1:8" s="5" customFormat="1" x14ac:dyDescent="0.25">
      <c r="A8940"/>
      <c r="B8940" s="24"/>
      <c r="E8940"/>
      <c r="F8940"/>
      <c r="G8940"/>
      <c r="H8940"/>
    </row>
    <row r="8941" spans="1:8" s="5" customFormat="1" x14ac:dyDescent="0.25">
      <c r="A8941"/>
      <c r="B8941" s="24"/>
      <c r="E8941"/>
      <c r="F8941"/>
      <c r="G8941"/>
      <c r="H8941"/>
    </row>
    <row r="8942" spans="1:8" s="5" customFormat="1" x14ac:dyDescent="0.25">
      <c r="A8942"/>
      <c r="B8942" s="24"/>
      <c r="E8942"/>
      <c r="F8942"/>
      <c r="G8942"/>
      <c r="H8942"/>
    </row>
    <row r="8943" spans="1:8" s="5" customFormat="1" x14ac:dyDescent="0.25">
      <c r="A8943"/>
      <c r="B8943" s="24"/>
      <c r="E8943"/>
      <c r="F8943"/>
      <c r="G8943"/>
      <c r="H8943"/>
    </row>
    <row r="8944" spans="1:8" s="5" customFormat="1" x14ac:dyDescent="0.25">
      <c r="A8944"/>
      <c r="B8944" s="24"/>
      <c r="E8944"/>
      <c r="F8944"/>
      <c r="G8944"/>
      <c r="H8944"/>
    </row>
    <row r="8945" spans="1:8" s="5" customFormat="1" x14ac:dyDescent="0.25">
      <c r="A8945"/>
      <c r="B8945" s="24"/>
      <c r="E8945"/>
      <c r="F8945"/>
      <c r="G8945"/>
      <c r="H8945"/>
    </row>
    <row r="8946" spans="1:8" s="5" customFormat="1" x14ac:dyDescent="0.25">
      <c r="A8946"/>
      <c r="B8946" s="24"/>
      <c r="E8946"/>
      <c r="F8946"/>
      <c r="G8946"/>
      <c r="H8946"/>
    </row>
    <row r="8947" spans="1:8" s="5" customFormat="1" x14ac:dyDescent="0.25">
      <c r="A8947"/>
      <c r="B8947" s="24"/>
      <c r="E8947"/>
      <c r="F8947"/>
      <c r="G8947"/>
      <c r="H8947"/>
    </row>
    <row r="8948" spans="1:8" s="5" customFormat="1" x14ac:dyDescent="0.25">
      <c r="A8948"/>
      <c r="B8948" s="24"/>
      <c r="E8948"/>
      <c r="F8948"/>
      <c r="G8948"/>
      <c r="H8948"/>
    </row>
    <row r="8949" spans="1:8" s="5" customFormat="1" x14ac:dyDescent="0.25">
      <c r="A8949"/>
      <c r="B8949" s="24"/>
      <c r="E8949"/>
      <c r="F8949"/>
      <c r="G8949"/>
      <c r="H8949"/>
    </row>
    <row r="8950" spans="1:8" s="5" customFormat="1" x14ac:dyDescent="0.25">
      <c r="A8950"/>
      <c r="B8950" s="24"/>
      <c r="E8950"/>
      <c r="F8950"/>
      <c r="G8950"/>
      <c r="H8950"/>
    </row>
    <row r="8951" spans="1:8" s="5" customFormat="1" x14ac:dyDescent="0.25">
      <c r="A8951"/>
      <c r="B8951" s="24"/>
      <c r="E8951"/>
      <c r="F8951"/>
      <c r="G8951"/>
      <c r="H8951"/>
    </row>
    <row r="8952" spans="1:8" s="5" customFormat="1" x14ac:dyDescent="0.25">
      <c r="A8952"/>
      <c r="B8952" s="24"/>
      <c r="E8952"/>
      <c r="F8952"/>
      <c r="G8952"/>
      <c r="H8952"/>
    </row>
    <row r="8953" spans="1:8" s="5" customFormat="1" x14ac:dyDescent="0.25">
      <c r="A8953"/>
      <c r="B8953" s="24"/>
      <c r="E8953"/>
      <c r="F8953"/>
      <c r="G8953"/>
      <c r="H8953"/>
    </row>
    <row r="8954" spans="1:8" s="5" customFormat="1" x14ac:dyDescent="0.25">
      <c r="A8954"/>
      <c r="B8954" s="24"/>
      <c r="E8954"/>
      <c r="F8954"/>
      <c r="G8954"/>
      <c r="H8954"/>
    </row>
    <row r="8955" spans="1:8" s="5" customFormat="1" x14ac:dyDescent="0.25">
      <c r="A8955"/>
      <c r="B8955" s="24"/>
      <c r="E8955"/>
      <c r="F8955"/>
      <c r="G8955"/>
      <c r="H8955"/>
    </row>
    <row r="8956" spans="1:8" s="5" customFormat="1" x14ac:dyDescent="0.25">
      <c r="A8956"/>
      <c r="B8956" s="24"/>
      <c r="E8956"/>
      <c r="F8956"/>
      <c r="G8956"/>
      <c r="H8956"/>
    </row>
    <row r="8957" spans="1:8" s="5" customFormat="1" x14ac:dyDescent="0.25">
      <c r="A8957"/>
      <c r="B8957" s="24"/>
      <c r="E8957"/>
      <c r="F8957"/>
      <c r="G8957"/>
      <c r="H8957"/>
    </row>
    <row r="8958" spans="1:8" s="5" customFormat="1" x14ac:dyDescent="0.25">
      <c r="A8958"/>
      <c r="B8958" s="24"/>
      <c r="E8958"/>
      <c r="F8958"/>
      <c r="G8958"/>
      <c r="H8958"/>
    </row>
    <row r="8959" spans="1:8" s="5" customFormat="1" x14ac:dyDescent="0.25">
      <c r="A8959"/>
      <c r="B8959" s="24"/>
      <c r="E8959"/>
      <c r="F8959"/>
      <c r="G8959"/>
      <c r="H8959"/>
    </row>
    <row r="8960" spans="1:8" s="5" customFormat="1" x14ac:dyDescent="0.25">
      <c r="A8960"/>
      <c r="B8960" s="24"/>
      <c r="E8960"/>
      <c r="F8960"/>
      <c r="G8960"/>
      <c r="H8960"/>
    </row>
    <row r="8961" spans="1:8" s="5" customFormat="1" x14ac:dyDescent="0.25">
      <c r="A8961"/>
      <c r="B8961" s="24"/>
      <c r="E8961"/>
      <c r="F8961"/>
      <c r="G8961"/>
      <c r="H8961"/>
    </row>
    <row r="8962" spans="1:8" s="5" customFormat="1" x14ac:dyDescent="0.25">
      <c r="A8962"/>
      <c r="B8962" s="24"/>
      <c r="E8962"/>
      <c r="F8962"/>
      <c r="G8962"/>
      <c r="H8962"/>
    </row>
    <row r="8963" spans="1:8" s="5" customFormat="1" x14ac:dyDescent="0.25">
      <c r="A8963"/>
      <c r="B8963" s="24"/>
      <c r="E8963"/>
      <c r="F8963"/>
      <c r="G8963"/>
      <c r="H8963"/>
    </row>
    <row r="8964" spans="1:8" s="5" customFormat="1" x14ac:dyDescent="0.25">
      <c r="A8964"/>
      <c r="B8964" s="24"/>
      <c r="E8964"/>
      <c r="F8964"/>
      <c r="G8964"/>
      <c r="H8964"/>
    </row>
    <row r="8965" spans="1:8" s="5" customFormat="1" x14ac:dyDescent="0.25">
      <c r="A8965"/>
      <c r="B8965" s="24"/>
      <c r="E8965"/>
      <c r="F8965"/>
      <c r="G8965"/>
      <c r="H8965"/>
    </row>
    <row r="8966" spans="1:8" s="5" customFormat="1" x14ac:dyDescent="0.25">
      <c r="A8966"/>
      <c r="B8966" s="24"/>
      <c r="E8966"/>
      <c r="F8966"/>
      <c r="G8966"/>
      <c r="H8966"/>
    </row>
    <row r="8967" spans="1:8" s="5" customFormat="1" x14ac:dyDescent="0.25">
      <c r="A8967"/>
      <c r="B8967" s="24"/>
      <c r="E8967"/>
      <c r="F8967"/>
      <c r="G8967"/>
      <c r="H8967"/>
    </row>
    <row r="8968" spans="1:8" s="5" customFormat="1" x14ac:dyDescent="0.25">
      <c r="A8968"/>
      <c r="B8968" s="24"/>
      <c r="E8968"/>
      <c r="F8968"/>
      <c r="G8968"/>
      <c r="H8968"/>
    </row>
    <row r="8969" spans="1:8" s="5" customFormat="1" x14ac:dyDescent="0.25">
      <c r="A8969"/>
      <c r="B8969" s="24"/>
      <c r="E8969"/>
      <c r="F8969"/>
      <c r="G8969"/>
      <c r="H8969"/>
    </row>
    <row r="8970" spans="1:8" s="5" customFormat="1" x14ac:dyDescent="0.25">
      <c r="A8970"/>
      <c r="B8970" s="24"/>
      <c r="E8970"/>
      <c r="F8970"/>
      <c r="G8970"/>
      <c r="H8970"/>
    </row>
    <row r="8971" spans="1:8" s="5" customFormat="1" x14ac:dyDescent="0.25">
      <c r="A8971"/>
      <c r="B8971" s="24"/>
      <c r="E8971"/>
      <c r="F8971"/>
      <c r="G8971"/>
      <c r="H8971"/>
    </row>
    <row r="8972" spans="1:8" s="5" customFormat="1" x14ac:dyDescent="0.25">
      <c r="A8972"/>
      <c r="B8972" s="24"/>
      <c r="E8972"/>
      <c r="F8972"/>
      <c r="G8972"/>
      <c r="H8972"/>
    </row>
    <row r="8973" spans="1:8" s="5" customFormat="1" x14ac:dyDescent="0.25">
      <c r="A8973"/>
      <c r="B8973" s="24"/>
      <c r="E8973"/>
      <c r="F8973"/>
      <c r="G8973"/>
      <c r="H8973"/>
    </row>
    <row r="8974" spans="1:8" s="5" customFormat="1" x14ac:dyDescent="0.25">
      <c r="A8974"/>
      <c r="B8974" s="24"/>
      <c r="E8974"/>
      <c r="F8974"/>
      <c r="G8974"/>
      <c r="H8974"/>
    </row>
    <row r="8975" spans="1:8" s="5" customFormat="1" x14ac:dyDescent="0.25">
      <c r="A8975"/>
      <c r="B8975" s="24"/>
      <c r="E8975"/>
      <c r="F8975"/>
      <c r="G8975"/>
      <c r="H8975"/>
    </row>
    <row r="8976" spans="1:8" s="5" customFormat="1" x14ac:dyDescent="0.25">
      <c r="A8976"/>
      <c r="B8976" s="24"/>
      <c r="E8976"/>
      <c r="F8976"/>
      <c r="G8976"/>
      <c r="H8976"/>
    </row>
    <row r="8977" spans="1:8" s="5" customFormat="1" x14ac:dyDescent="0.25">
      <c r="A8977"/>
      <c r="B8977" s="24"/>
      <c r="E8977"/>
      <c r="F8977"/>
      <c r="G8977"/>
      <c r="H8977"/>
    </row>
    <row r="8978" spans="1:8" s="5" customFormat="1" x14ac:dyDescent="0.25">
      <c r="A8978"/>
      <c r="B8978" s="24"/>
      <c r="E8978"/>
      <c r="F8978"/>
      <c r="G8978"/>
      <c r="H8978"/>
    </row>
    <row r="8979" spans="1:8" s="5" customFormat="1" x14ac:dyDescent="0.25">
      <c r="A8979"/>
      <c r="B8979" s="24"/>
      <c r="E8979"/>
      <c r="F8979"/>
      <c r="G8979"/>
      <c r="H8979"/>
    </row>
    <row r="8980" spans="1:8" s="5" customFormat="1" x14ac:dyDescent="0.25">
      <c r="A8980"/>
      <c r="B8980" s="24"/>
      <c r="E8980"/>
      <c r="F8980"/>
      <c r="G8980"/>
      <c r="H8980"/>
    </row>
    <row r="8981" spans="1:8" s="5" customFormat="1" x14ac:dyDescent="0.25">
      <c r="A8981"/>
      <c r="B8981" s="24"/>
      <c r="E8981"/>
      <c r="F8981"/>
      <c r="G8981"/>
      <c r="H8981"/>
    </row>
    <row r="8982" spans="1:8" s="5" customFormat="1" x14ac:dyDescent="0.25">
      <c r="A8982"/>
      <c r="B8982" s="24"/>
      <c r="E8982"/>
      <c r="F8982"/>
      <c r="G8982"/>
      <c r="H8982"/>
    </row>
    <row r="8983" spans="1:8" s="5" customFormat="1" x14ac:dyDescent="0.25">
      <c r="A8983"/>
      <c r="B8983" s="24"/>
      <c r="E8983"/>
      <c r="F8983"/>
      <c r="G8983"/>
      <c r="H8983"/>
    </row>
    <row r="8984" spans="1:8" s="5" customFormat="1" x14ac:dyDescent="0.25">
      <c r="A8984"/>
      <c r="B8984" s="24"/>
      <c r="E8984"/>
      <c r="F8984"/>
      <c r="G8984"/>
      <c r="H8984"/>
    </row>
    <row r="8985" spans="1:8" s="5" customFormat="1" x14ac:dyDescent="0.25">
      <c r="A8985"/>
      <c r="B8985" s="24"/>
      <c r="E8985"/>
      <c r="F8985"/>
      <c r="G8985"/>
      <c r="H8985"/>
    </row>
    <row r="8986" spans="1:8" s="5" customFormat="1" x14ac:dyDescent="0.25">
      <c r="A8986"/>
      <c r="B8986" s="24"/>
      <c r="E8986"/>
      <c r="F8986"/>
      <c r="G8986"/>
      <c r="H8986"/>
    </row>
    <row r="8987" spans="1:8" s="5" customFormat="1" x14ac:dyDescent="0.25">
      <c r="A8987"/>
      <c r="B8987" s="24"/>
      <c r="E8987"/>
      <c r="F8987"/>
      <c r="G8987"/>
      <c r="H8987"/>
    </row>
    <row r="8988" spans="1:8" s="5" customFormat="1" x14ac:dyDescent="0.25">
      <c r="A8988"/>
      <c r="B8988" s="24"/>
      <c r="E8988"/>
      <c r="F8988"/>
      <c r="G8988"/>
      <c r="H8988"/>
    </row>
    <row r="8989" spans="1:8" s="5" customFormat="1" x14ac:dyDescent="0.25">
      <c r="A8989"/>
      <c r="B8989" s="24"/>
      <c r="E8989"/>
      <c r="F8989"/>
      <c r="G8989"/>
      <c r="H8989"/>
    </row>
    <row r="8990" spans="1:8" s="5" customFormat="1" x14ac:dyDescent="0.25">
      <c r="A8990"/>
      <c r="B8990" s="24"/>
      <c r="E8990"/>
      <c r="F8990"/>
      <c r="G8990"/>
      <c r="H8990"/>
    </row>
    <row r="8991" spans="1:8" s="5" customFormat="1" x14ac:dyDescent="0.25">
      <c r="A8991"/>
      <c r="B8991" s="24"/>
      <c r="E8991"/>
      <c r="F8991"/>
      <c r="G8991"/>
      <c r="H8991"/>
    </row>
    <row r="8992" spans="1:8" s="5" customFormat="1" x14ac:dyDescent="0.25">
      <c r="A8992"/>
      <c r="B8992" s="24"/>
      <c r="E8992"/>
      <c r="F8992"/>
      <c r="G8992"/>
      <c r="H8992"/>
    </row>
    <row r="8993" spans="1:8" s="5" customFormat="1" x14ac:dyDescent="0.25">
      <c r="A8993"/>
      <c r="B8993" s="24"/>
      <c r="E8993"/>
      <c r="F8993"/>
      <c r="G8993"/>
      <c r="H8993"/>
    </row>
    <row r="8994" spans="1:8" s="5" customFormat="1" x14ac:dyDescent="0.25">
      <c r="A8994"/>
      <c r="B8994" s="24"/>
      <c r="E8994"/>
      <c r="F8994"/>
      <c r="G8994"/>
      <c r="H8994"/>
    </row>
    <row r="8995" spans="1:8" s="5" customFormat="1" x14ac:dyDescent="0.25">
      <c r="A8995"/>
      <c r="B8995" s="24"/>
      <c r="E8995"/>
      <c r="F8995"/>
      <c r="G8995"/>
      <c r="H8995"/>
    </row>
    <row r="8996" spans="1:8" s="5" customFormat="1" x14ac:dyDescent="0.25">
      <c r="A8996"/>
      <c r="B8996" s="24"/>
      <c r="E8996"/>
      <c r="F8996"/>
      <c r="G8996"/>
      <c r="H8996"/>
    </row>
    <row r="8997" spans="1:8" s="5" customFormat="1" x14ac:dyDescent="0.25">
      <c r="A8997"/>
      <c r="B8997" s="24"/>
      <c r="E8997"/>
      <c r="F8997"/>
      <c r="G8997"/>
      <c r="H8997"/>
    </row>
    <row r="8998" spans="1:8" s="5" customFormat="1" x14ac:dyDescent="0.25">
      <c r="A8998"/>
      <c r="B8998" s="24"/>
      <c r="E8998"/>
      <c r="F8998"/>
      <c r="G8998"/>
      <c r="H8998"/>
    </row>
    <row r="8999" spans="1:8" s="5" customFormat="1" x14ac:dyDescent="0.25">
      <c r="A8999"/>
      <c r="B8999" s="24"/>
      <c r="E8999"/>
      <c r="F8999"/>
      <c r="G8999"/>
      <c r="H8999"/>
    </row>
    <row r="9000" spans="1:8" s="5" customFormat="1" x14ac:dyDescent="0.25">
      <c r="A9000"/>
      <c r="B9000" s="24"/>
      <c r="E9000"/>
      <c r="F9000"/>
      <c r="G9000"/>
      <c r="H9000"/>
    </row>
    <row r="9001" spans="1:8" s="5" customFormat="1" x14ac:dyDescent="0.25">
      <c r="A9001"/>
      <c r="B9001" s="24"/>
      <c r="E9001"/>
      <c r="F9001"/>
      <c r="G9001"/>
      <c r="H9001"/>
    </row>
    <row r="9002" spans="1:8" s="5" customFormat="1" x14ac:dyDescent="0.25">
      <c r="A9002"/>
      <c r="B9002" s="24"/>
      <c r="E9002"/>
      <c r="F9002"/>
      <c r="G9002"/>
      <c r="H9002"/>
    </row>
    <row r="9003" spans="1:8" s="5" customFormat="1" x14ac:dyDescent="0.25">
      <c r="A9003"/>
      <c r="B9003" s="24"/>
      <c r="E9003"/>
      <c r="F9003"/>
      <c r="G9003"/>
      <c r="H9003"/>
    </row>
    <row r="9004" spans="1:8" s="5" customFormat="1" x14ac:dyDescent="0.25">
      <c r="A9004"/>
      <c r="B9004" s="24"/>
      <c r="E9004"/>
      <c r="F9004"/>
      <c r="G9004"/>
      <c r="H9004"/>
    </row>
    <row r="9005" spans="1:8" s="5" customFormat="1" x14ac:dyDescent="0.25">
      <c r="A9005"/>
      <c r="B9005" s="24"/>
      <c r="E9005"/>
      <c r="F9005"/>
      <c r="G9005"/>
      <c r="H9005"/>
    </row>
    <row r="9006" spans="1:8" s="5" customFormat="1" x14ac:dyDescent="0.25">
      <c r="A9006"/>
      <c r="B9006" s="24"/>
      <c r="E9006"/>
      <c r="F9006"/>
      <c r="G9006"/>
      <c r="H9006"/>
    </row>
    <row r="9007" spans="1:8" s="5" customFormat="1" x14ac:dyDescent="0.25">
      <c r="A9007"/>
      <c r="B9007" s="24"/>
      <c r="E9007"/>
      <c r="F9007"/>
      <c r="G9007"/>
      <c r="H9007"/>
    </row>
    <row r="9008" spans="1:8" s="5" customFormat="1" x14ac:dyDescent="0.25">
      <c r="A9008"/>
      <c r="B9008" s="24"/>
      <c r="E9008"/>
      <c r="F9008"/>
      <c r="G9008"/>
      <c r="H9008"/>
    </row>
    <row r="9009" spans="1:8" s="5" customFormat="1" x14ac:dyDescent="0.25">
      <c r="A9009"/>
      <c r="B9009" s="24"/>
      <c r="E9009"/>
      <c r="F9009"/>
      <c r="G9009"/>
      <c r="H9009"/>
    </row>
    <row r="9010" spans="1:8" s="5" customFormat="1" x14ac:dyDescent="0.25">
      <c r="A9010"/>
      <c r="B9010" s="24"/>
      <c r="E9010"/>
      <c r="F9010"/>
      <c r="G9010"/>
      <c r="H9010"/>
    </row>
    <row r="9011" spans="1:8" s="5" customFormat="1" x14ac:dyDescent="0.25">
      <c r="A9011"/>
      <c r="B9011" s="24"/>
      <c r="E9011"/>
      <c r="F9011"/>
      <c r="G9011"/>
      <c r="H9011"/>
    </row>
    <row r="9012" spans="1:8" s="5" customFormat="1" x14ac:dyDescent="0.25">
      <c r="A9012"/>
      <c r="B9012" s="24"/>
      <c r="E9012"/>
      <c r="F9012"/>
      <c r="G9012"/>
      <c r="H9012"/>
    </row>
    <row r="9013" spans="1:8" s="5" customFormat="1" x14ac:dyDescent="0.25">
      <c r="A9013"/>
      <c r="B9013" s="24"/>
      <c r="E9013"/>
      <c r="F9013"/>
      <c r="G9013"/>
      <c r="H9013"/>
    </row>
    <row r="9014" spans="1:8" s="5" customFormat="1" x14ac:dyDescent="0.25">
      <c r="A9014"/>
      <c r="B9014" s="24"/>
      <c r="E9014"/>
      <c r="F9014"/>
      <c r="G9014"/>
      <c r="H9014"/>
    </row>
    <row r="9015" spans="1:8" s="5" customFormat="1" x14ac:dyDescent="0.25">
      <c r="A9015"/>
      <c r="B9015" s="24"/>
      <c r="E9015"/>
      <c r="F9015"/>
      <c r="G9015"/>
      <c r="H9015"/>
    </row>
    <row r="9016" spans="1:8" s="5" customFormat="1" x14ac:dyDescent="0.25">
      <c r="A9016"/>
      <c r="B9016" s="24"/>
      <c r="E9016"/>
      <c r="F9016"/>
      <c r="G9016"/>
      <c r="H9016"/>
    </row>
    <row r="9017" spans="1:8" s="5" customFormat="1" x14ac:dyDescent="0.25">
      <c r="A9017"/>
      <c r="B9017" s="24"/>
      <c r="E9017"/>
      <c r="F9017"/>
      <c r="G9017"/>
      <c r="H9017"/>
    </row>
    <row r="9018" spans="1:8" s="5" customFormat="1" x14ac:dyDescent="0.25">
      <c r="A9018"/>
      <c r="B9018" s="24"/>
      <c r="E9018"/>
      <c r="F9018"/>
      <c r="G9018"/>
      <c r="H9018"/>
    </row>
    <row r="9019" spans="1:8" s="5" customFormat="1" x14ac:dyDescent="0.25">
      <c r="A9019"/>
      <c r="B9019" s="24"/>
      <c r="E9019"/>
      <c r="F9019"/>
      <c r="G9019"/>
      <c r="H9019"/>
    </row>
    <row r="9020" spans="1:8" s="5" customFormat="1" x14ac:dyDescent="0.25">
      <c r="A9020"/>
      <c r="B9020" s="24"/>
      <c r="E9020"/>
      <c r="F9020"/>
      <c r="G9020"/>
      <c r="H9020"/>
    </row>
    <row r="9021" spans="1:8" s="5" customFormat="1" x14ac:dyDescent="0.25">
      <c r="A9021"/>
      <c r="B9021" s="24"/>
      <c r="E9021"/>
      <c r="F9021"/>
      <c r="G9021"/>
      <c r="H9021"/>
    </row>
    <row r="9022" spans="1:8" s="5" customFormat="1" x14ac:dyDescent="0.25">
      <c r="A9022"/>
      <c r="B9022" s="24"/>
      <c r="E9022"/>
      <c r="F9022"/>
      <c r="G9022"/>
      <c r="H9022"/>
    </row>
    <row r="9023" spans="1:8" s="5" customFormat="1" x14ac:dyDescent="0.25">
      <c r="A9023"/>
      <c r="B9023" s="24"/>
      <c r="E9023"/>
      <c r="F9023"/>
      <c r="G9023"/>
      <c r="H9023"/>
    </row>
    <row r="9024" spans="1:8" s="5" customFormat="1" x14ac:dyDescent="0.25">
      <c r="A9024"/>
      <c r="B9024" s="24"/>
      <c r="E9024"/>
      <c r="F9024"/>
      <c r="G9024"/>
      <c r="H9024"/>
    </row>
    <row r="9025" spans="1:8" s="5" customFormat="1" x14ac:dyDescent="0.25">
      <c r="A9025"/>
      <c r="B9025" s="24"/>
      <c r="E9025"/>
      <c r="F9025"/>
      <c r="G9025"/>
      <c r="H9025"/>
    </row>
    <row r="9026" spans="1:8" s="5" customFormat="1" x14ac:dyDescent="0.25">
      <c r="A9026"/>
      <c r="B9026" s="24"/>
      <c r="E9026"/>
      <c r="F9026"/>
      <c r="G9026"/>
      <c r="H9026"/>
    </row>
    <row r="9027" spans="1:8" s="5" customFormat="1" x14ac:dyDescent="0.25">
      <c r="A9027"/>
      <c r="B9027" s="24"/>
      <c r="E9027"/>
      <c r="F9027"/>
      <c r="G9027"/>
      <c r="H9027"/>
    </row>
    <row r="9028" spans="1:8" s="5" customFormat="1" x14ac:dyDescent="0.25">
      <c r="A9028"/>
      <c r="B9028" s="24"/>
      <c r="E9028"/>
      <c r="F9028"/>
      <c r="G9028"/>
      <c r="H9028"/>
    </row>
    <row r="9029" spans="1:8" s="5" customFormat="1" x14ac:dyDescent="0.25">
      <c r="A9029"/>
      <c r="B9029" s="24"/>
      <c r="E9029"/>
      <c r="F9029"/>
      <c r="G9029"/>
      <c r="H9029"/>
    </row>
    <row r="9030" spans="1:8" s="5" customFormat="1" x14ac:dyDescent="0.25">
      <c r="A9030"/>
      <c r="B9030" s="24"/>
      <c r="E9030"/>
      <c r="F9030"/>
      <c r="G9030"/>
      <c r="H9030"/>
    </row>
    <row r="9031" spans="1:8" s="5" customFormat="1" x14ac:dyDescent="0.25">
      <c r="A9031"/>
      <c r="B9031" s="24"/>
      <c r="E9031"/>
      <c r="F9031"/>
      <c r="G9031"/>
      <c r="H9031"/>
    </row>
    <row r="9032" spans="1:8" s="5" customFormat="1" x14ac:dyDescent="0.25">
      <c r="A9032"/>
      <c r="B9032" s="24"/>
      <c r="E9032"/>
      <c r="F9032"/>
      <c r="G9032"/>
      <c r="H9032"/>
    </row>
    <row r="9033" spans="1:8" s="5" customFormat="1" x14ac:dyDescent="0.25">
      <c r="A9033"/>
      <c r="B9033" s="24"/>
      <c r="E9033"/>
      <c r="F9033"/>
      <c r="G9033"/>
      <c r="H9033"/>
    </row>
    <row r="9034" spans="1:8" s="5" customFormat="1" x14ac:dyDescent="0.25">
      <c r="A9034"/>
      <c r="B9034" s="24"/>
      <c r="E9034"/>
      <c r="F9034"/>
      <c r="G9034"/>
      <c r="H9034"/>
    </row>
    <row r="9035" spans="1:8" s="5" customFormat="1" x14ac:dyDescent="0.25">
      <c r="A9035"/>
      <c r="B9035" s="24"/>
      <c r="E9035"/>
      <c r="F9035"/>
      <c r="G9035"/>
      <c r="H9035"/>
    </row>
    <row r="9036" spans="1:8" s="5" customFormat="1" x14ac:dyDescent="0.25">
      <c r="A9036"/>
      <c r="B9036" s="24"/>
      <c r="E9036"/>
      <c r="F9036"/>
      <c r="G9036"/>
      <c r="H9036"/>
    </row>
    <row r="9037" spans="1:8" s="5" customFormat="1" x14ac:dyDescent="0.25">
      <c r="A9037"/>
      <c r="B9037" s="24"/>
      <c r="E9037"/>
      <c r="F9037"/>
      <c r="G9037"/>
      <c r="H9037"/>
    </row>
    <row r="9038" spans="1:8" s="5" customFormat="1" x14ac:dyDescent="0.25">
      <c r="A9038"/>
      <c r="B9038" s="24"/>
      <c r="E9038"/>
      <c r="F9038"/>
      <c r="G9038"/>
      <c r="H9038"/>
    </row>
    <row r="9039" spans="1:8" s="5" customFormat="1" x14ac:dyDescent="0.25">
      <c r="A9039"/>
      <c r="B9039" s="24"/>
      <c r="E9039"/>
      <c r="F9039"/>
      <c r="G9039"/>
      <c r="H9039"/>
    </row>
    <row r="9040" spans="1:8" s="5" customFormat="1" x14ac:dyDescent="0.25">
      <c r="A9040"/>
      <c r="B9040" s="24"/>
      <c r="E9040"/>
      <c r="F9040"/>
      <c r="G9040"/>
      <c r="H9040"/>
    </row>
    <row r="9041" spans="1:8" s="5" customFormat="1" x14ac:dyDescent="0.25">
      <c r="A9041"/>
      <c r="B9041" s="24"/>
      <c r="E9041"/>
      <c r="F9041"/>
      <c r="G9041"/>
      <c r="H9041"/>
    </row>
    <row r="9042" spans="1:8" s="5" customFormat="1" x14ac:dyDescent="0.25">
      <c r="A9042"/>
      <c r="B9042" s="24"/>
      <c r="E9042"/>
      <c r="F9042"/>
      <c r="G9042"/>
      <c r="H9042"/>
    </row>
    <row r="9043" spans="1:8" s="5" customFormat="1" x14ac:dyDescent="0.25">
      <c r="A9043"/>
      <c r="B9043" s="24"/>
      <c r="E9043"/>
      <c r="F9043"/>
      <c r="G9043"/>
      <c r="H9043"/>
    </row>
    <row r="9044" spans="1:8" s="5" customFormat="1" x14ac:dyDescent="0.25">
      <c r="A9044"/>
      <c r="B9044" s="24"/>
      <c r="E9044"/>
      <c r="F9044"/>
      <c r="G9044"/>
      <c r="H9044"/>
    </row>
    <row r="9045" spans="1:8" s="5" customFormat="1" x14ac:dyDescent="0.25">
      <c r="A9045"/>
      <c r="B9045" s="24"/>
      <c r="E9045"/>
      <c r="F9045"/>
      <c r="G9045"/>
      <c r="H9045"/>
    </row>
    <row r="9046" spans="1:8" s="5" customFormat="1" x14ac:dyDescent="0.25">
      <c r="A9046"/>
      <c r="B9046" s="24"/>
      <c r="E9046"/>
      <c r="F9046"/>
      <c r="G9046"/>
      <c r="H9046"/>
    </row>
    <row r="9047" spans="1:8" s="5" customFormat="1" x14ac:dyDescent="0.25">
      <c r="A9047"/>
      <c r="B9047" s="24"/>
      <c r="E9047"/>
      <c r="F9047"/>
      <c r="G9047"/>
      <c r="H9047"/>
    </row>
    <row r="9048" spans="1:8" s="5" customFormat="1" x14ac:dyDescent="0.25">
      <c r="A9048"/>
      <c r="B9048" s="24"/>
      <c r="E9048"/>
      <c r="F9048"/>
      <c r="G9048"/>
      <c r="H9048"/>
    </row>
    <row r="9049" spans="1:8" s="5" customFormat="1" x14ac:dyDescent="0.25">
      <c r="A9049"/>
      <c r="B9049" s="24"/>
      <c r="E9049"/>
      <c r="F9049"/>
      <c r="G9049"/>
      <c r="H9049"/>
    </row>
    <row r="9050" spans="1:8" s="5" customFormat="1" x14ac:dyDescent="0.25">
      <c r="A9050"/>
      <c r="B9050" s="24"/>
      <c r="E9050"/>
      <c r="F9050"/>
      <c r="G9050"/>
      <c r="H9050"/>
    </row>
    <row r="9051" spans="1:8" s="5" customFormat="1" x14ac:dyDescent="0.25">
      <c r="A9051"/>
      <c r="B9051" s="24"/>
      <c r="E9051"/>
      <c r="F9051"/>
      <c r="G9051"/>
      <c r="H9051"/>
    </row>
    <row r="9052" spans="1:8" s="5" customFormat="1" x14ac:dyDescent="0.25">
      <c r="A9052"/>
      <c r="B9052" s="24"/>
      <c r="E9052"/>
      <c r="F9052"/>
      <c r="G9052"/>
      <c r="H9052"/>
    </row>
    <row r="9053" spans="1:8" s="5" customFormat="1" x14ac:dyDescent="0.25">
      <c r="A9053"/>
      <c r="B9053" s="24"/>
      <c r="E9053"/>
      <c r="F9053"/>
      <c r="G9053"/>
      <c r="H9053"/>
    </row>
    <row r="9054" spans="1:8" s="5" customFormat="1" x14ac:dyDescent="0.25">
      <c r="A9054"/>
      <c r="B9054" s="24"/>
      <c r="E9054"/>
      <c r="F9054"/>
      <c r="G9054"/>
      <c r="H9054"/>
    </row>
    <row r="9055" spans="1:8" s="5" customFormat="1" x14ac:dyDescent="0.25">
      <c r="A9055"/>
      <c r="B9055" s="24"/>
      <c r="E9055"/>
      <c r="F9055"/>
      <c r="G9055"/>
      <c r="H9055"/>
    </row>
    <row r="9056" spans="1:8" s="5" customFormat="1" x14ac:dyDescent="0.25">
      <c r="A9056"/>
      <c r="B9056" s="24"/>
      <c r="E9056"/>
      <c r="F9056"/>
      <c r="G9056"/>
      <c r="H9056"/>
    </row>
    <row r="9057" spans="1:8" s="5" customFormat="1" x14ac:dyDescent="0.25">
      <c r="A9057"/>
      <c r="B9057" s="24"/>
      <c r="E9057"/>
      <c r="F9057"/>
      <c r="G9057"/>
      <c r="H9057"/>
    </row>
    <row r="9058" spans="1:8" s="5" customFormat="1" x14ac:dyDescent="0.25">
      <c r="A9058"/>
      <c r="B9058" s="24"/>
      <c r="E9058"/>
      <c r="F9058"/>
      <c r="G9058"/>
      <c r="H9058"/>
    </row>
    <row r="9059" spans="1:8" s="5" customFormat="1" x14ac:dyDescent="0.25">
      <c r="A9059"/>
      <c r="B9059" s="24"/>
      <c r="E9059"/>
      <c r="F9059"/>
      <c r="G9059"/>
      <c r="H9059"/>
    </row>
    <row r="9060" spans="1:8" s="5" customFormat="1" x14ac:dyDescent="0.25">
      <c r="A9060"/>
      <c r="B9060" s="24"/>
      <c r="E9060"/>
      <c r="F9060"/>
      <c r="G9060"/>
      <c r="H9060"/>
    </row>
    <row r="9061" spans="1:8" s="5" customFormat="1" x14ac:dyDescent="0.25">
      <c r="A9061"/>
      <c r="B9061" s="24"/>
      <c r="E9061"/>
      <c r="F9061"/>
      <c r="G9061"/>
      <c r="H9061"/>
    </row>
    <row r="9062" spans="1:8" s="5" customFormat="1" x14ac:dyDescent="0.25">
      <c r="A9062"/>
      <c r="B9062" s="24"/>
      <c r="E9062"/>
      <c r="F9062"/>
      <c r="G9062"/>
      <c r="H9062"/>
    </row>
    <row r="9063" spans="1:8" s="5" customFormat="1" x14ac:dyDescent="0.25">
      <c r="A9063"/>
      <c r="B9063" s="24"/>
      <c r="E9063"/>
      <c r="F9063"/>
      <c r="G9063"/>
      <c r="H9063"/>
    </row>
    <row r="9064" spans="1:8" s="5" customFormat="1" x14ac:dyDescent="0.25">
      <c r="A9064"/>
      <c r="B9064" s="24"/>
      <c r="E9064"/>
      <c r="F9064"/>
      <c r="G9064"/>
      <c r="H9064"/>
    </row>
    <row r="9065" spans="1:8" s="5" customFormat="1" x14ac:dyDescent="0.25">
      <c r="A9065"/>
      <c r="B9065" s="24"/>
      <c r="E9065"/>
      <c r="F9065"/>
      <c r="G9065"/>
      <c r="H9065"/>
    </row>
    <row r="9066" spans="1:8" s="5" customFormat="1" x14ac:dyDescent="0.25">
      <c r="A9066"/>
      <c r="B9066" s="24"/>
      <c r="E9066"/>
      <c r="F9066"/>
      <c r="G9066"/>
      <c r="H9066"/>
    </row>
    <row r="9067" spans="1:8" s="5" customFormat="1" x14ac:dyDescent="0.25">
      <c r="A9067"/>
      <c r="B9067" s="24"/>
      <c r="E9067"/>
      <c r="F9067"/>
      <c r="G9067"/>
      <c r="H9067"/>
    </row>
    <row r="9068" spans="1:8" s="5" customFormat="1" x14ac:dyDescent="0.25">
      <c r="A9068"/>
      <c r="B9068" s="24"/>
      <c r="E9068"/>
      <c r="F9068"/>
      <c r="G9068"/>
      <c r="H9068"/>
    </row>
    <row r="9069" spans="1:8" s="5" customFormat="1" x14ac:dyDescent="0.25">
      <c r="A9069"/>
      <c r="B9069" s="24"/>
      <c r="E9069"/>
      <c r="F9069"/>
      <c r="G9069"/>
      <c r="H9069"/>
    </row>
    <row r="9070" spans="1:8" s="5" customFormat="1" x14ac:dyDescent="0.25">
      <c r="A9070"/>
      <c r="B9070" s="24"/>
      <c r="E9070"/>
      <c r="F9070"/>
      <c r="G9070"/>
      <c r="H9070"/>
    </row>
    <row r="9071" spans="1:8" s="5" customFormat="1" x14ac:dyDescent="0.25">
      <c r="A9071"/>
      <c r="B9071" s="24"/>
      <c r="E9071"/>
      <c r="F9071"/>
      <c r="G9071"/>
      <c r="H9071"/>
    </row>
    <row r="9072" spans="1:8" s="5" customFormat="1" x14ac:dyDescent="0.25">
      <c r="A9072"/>
      <c r="B9072" s="24"/>
      <c r="E9072"/>
      <c r="F9072"/>
      <c r="G9072"/>
      <c r="H9072"/>
    </row>
    <row r="9073" spans="1:8" s="5" customFormat="1" x14ac:dyDescent="0.25">
      <c r="A9073"/>
      <c r="B9073" s="24"/>
      <c r="E9073"/>
      <c r="F9073"/>
      <c r="G9073"/>
      <c r="H9073"/>
    </row>
    <row r="9074" spans="1:8" s="5" customFormat="1" x14ac:dyDescent="0.25">
      <c r="A9074"/>
      <c r="B9074" s="24"/>
      <c r="E9074"/>
      <c r="F9074"/>
      <c r="G9074"/>
      <c r="H9074"/>
    </row>
    <row r="9075" spans="1:8" s="5" customFormat="1" x14ac:dyDescent="0.25">
      <c r="A9075"/>
      <c r="B9075" s="24"/>
      <c r="E9075"/>
      <c r="F9075"/>
      <c r="G9075"/>
      <c r="H9075"/>
    </row>
    <row r="9076" spans="1:8" s="5" customFormat="1" x14ac:dyDescent="0.25">
      <c r="A9076"/>
      <c r="B9076" s="24"/>
      <c r="E9076"/>
      <c r="F9076"/>
      <c r="G9076"/>
      <c r="H9076"/>
    </row>
    <row r="9077" spans="1:8" s="5" customFormat="1" x14ac:dyDescent="0.25">
      <c r="A9077"/>
      <c r="B9077" s="24"/>
      <c r="E9077"/>
      <c r="F9077"/>
      <c r="G9077"/>
      <c r="H9077"/>
    </row>
    <row r="9078" spans="1:8" s="5" customFormat="1" x14ac:dyDescent="0.25">
      <c r="A9078"/>
      <c r="B9078" s="24"/>
      <c r="E9078"/>
      <c r="F9078"/>
      <c r="G9078"/>
      <c r="H9078"/>
    </row>
    <row r="9079" spans="1:8" s="5" customFormat="1" x14ac:dyDescent="0.25">
      <c r="A9079"/>
      <c r="B9079" s="24"/>
      <c r="E9079"/>
      <c r="F9079"/>
      <c r="G9079"/>
      <c r="H9079"/>
    </row>
    <row r="9080" spans="1:8" s="5" customFormat="1" x14ac:dyDescent="0.25">
      <c r="A9080"/>
      <c r="B9080" s="24"/>
      <c r="E9080"/>
      <c r="F9080"/>
      <c r="G9080"/>
      <c r="H9080"/>
    </row>
    <row r="9081" spans="1:8" s="5" customFormat="1" x14ac:dyDescent="0.25">
      <c r="A9081"/>
      <c r="B9081" s="24"/>
      <c r="E9081"/>
      <c r="F9081"/>
      <c r="G9081"/>
      <c r="H9081"/>
    </row>
    <row r="9082" spans="1:8" s="5" customFormat="1" x14ac:dyDescent="0.25">
      <c r="A9082"/>
      <c r="B9082" s="24"/>
      <c r="E9082"/>
      <c r="F9082"/>
      <c r="G9082"/>
      <c r="H9082"/>
    </row>
    <row r="9083" spans="1:8" s="5" customFormat="1" x14ac:dyDescent="0.25">
      <c r="A9083"/>
      <c r="B9083" s="24"/>
      <c r="E9083"/>
      <c r="F9083"/>
      <c r="G9083"/>
      <c r="H9083"/>
    </row>
    <row r="9084" spans="1:8" s="5" customFormat="1" x14ac:dyDescent="0.25">
      <c r="A9084"/>
      <c r="B9084" s="24"/>
      <c r="E9084"/>
      <c r="F9084"/>
      <c r="G9084"/>
      <c r="H9084"/>
    </row>
    <row r="9085" spans="1:8" s="5" customFormat="1" x14ac:dyDescent="0.25">
      <c r="A9085"/>
      <c r="B9085" s="24"/>
      <c r="E9085"/>
      <c r="F9085"/>
      <c r="G9085"/>
      <c r="H9085"/>
    </row>
    <row r="9086" spans="1:8" s="5" customFormat="1" x14ac:dyDescent="0.25">
      <c r="A9086"/>
      <c r="B9086" s="24"/>
      <c r="E9086"/>
      <c r="F9086"/>
      <c r="G9086"/>
      <c r="H9086"/>
    </row>
    <row r="9087" spans="1:8" s="5" customFormat="1" x14ac:dyDescent="0.25">
      <c r="A9087"/>
      <c r="B9087" s="24"/>
      <c r="E9087"/>
      <c r="F9087"/>
      <c r="G9087"/>
      <c r="H9087"/>
    </row>
    <row r="9088" spans="1:8" s="5" customFormat="1" x14ac:dyDescent="0.25">
      <c r="A9088"/>
      <c r="B9088" s="24"/>
      <c r="E9088"/>
      <c r="F9088"/>
      <c r="G9088"/>
      <c r="H9088"/>
    </row>
    <row r="9089" spans="1:8" s="5" customFormat="1" x14ac:dyDescent="0.25">
      <c r="A9089"/>
      <c r="B9089" s="24"/>
      <c r="E9089"/>
      <c r="F9089"/>
      <c r="G9089"/>
      <c r="H9089"/>
    </row>
    <row r="9090" spans="1:8" s="5" customFormat="1" x14ac:dyDescent="0.25">
      <c r="A9090"/>
      <c r="B9090" s="24"/>
      <c r="E9090"/>
      <c r="F9090"/>
      <c r="G9090"/>
      <c r="H9090"/>
    </row>
    <row r="9091" spans="1:8" s="5" customFormat="1" x14ac:dyDescent="0.25">
      <c r="A9091"/>
      <c r="B9091" s="24"/>
      <c r="E9091"/>
      <c r="F9091"/>
      <c r="G9091"/>
      <c r="H9091"/>
    </row>
    <row r="9092" spans="1:8" s="5" customFormat="1" x14ac:dyDescent="0.25">
      <c r="A9092"/>
      <c r="B9092" s="24"/>
      <c r="E9092"/>
      <c r="F9092"/>
      <c r="G9092"/>
      <c r="H9092"/>
    </row>
    <row r="9093" spans="1:8" s="5" customFormat="1" x14ac:dyDescent="0.25">
      <c r="A9093"/>
      <c r="B9093" s="24"/>
      <c r="E9093"/>
      <c r="F9093"/>
      <c r="G9093"/>
      <c r="H9093"/>
    </row>
    <row r="9094" spans="1:8" s="5" customFormat="1" x14ac:dyDescent="0.25">
      <c r="A9094"/>
      <c r="B9094" s="24"/>
      <c r="E9094"/>
      <c r="F9094"/>
      <c r="G9094"/>
      <c r="H9094"/>
    </row>
    <row r="9095" spans="1:8" s="5" customFormat="1" x14ac:dyDescent="0.25">
      <c r="A9095"/>
      <c r="B9095" s="24"/>
      <c r="E9095"/>
      <c r="F9095"/>
      <c r="G9095"/>
      <c r="H9095"/>
    </row>
    <row r="9096" spans="1:8" s="5" customFormat="1" x14ac:dyDescent="0.25">
      <c r="A9096"/>
      <c r="B9096" s="24"/>
      <c r="E9096"/>
      <c r="F9096"/>
      <c r="G9096"/>
      <c r="H9096"/>
    </row>
    <row r="9097" spans="1:8" s="5" customFormat="1" x14ac:dyDescent="0.25">
      <c r="A9097"/>
      <c r="B9097" s="24"/>
      <c r="E9097"/>
      <c r="F9097"/>
      <c r="G9097"/>
      <c r="H9097"/>
    </row>
    <row r="9098" spans="1:8" s="5" customFormat="1" x14ac:dyDescent="0.25">
      <c r="A9098"/>
      <c r="B9098" s="24"/>
      <c r="E9098"/>
      <c r="F9098"/>
      <c r="G9098"/>
      <c r="H9098"/>
    </row>
    <row r="9099" spans="1:8" s="5" customFormat="1" x14ac:dyDescent="0.25">
      <c r="A9099"/>
      <c r="B9099" s="24"/>
      <c r="E9099"/>
      <c r="F9099"/>
      <c r="G9099"/>
      <c r="H9099"/>
    </row>
    <row r="9100" spans="1:8" s="5" customFormat="1" x14ac:dyDescent="0.25">
      <c r="A9100"/>
      <c r="B9100" s="24"/>
      <c r="E9100"/>
      <c r="F9100"/>
      <c r="G9100"/>
      <c r="H9100"/>
    </row>
    <row r="9101" spans="1:8" s="5" customFormat="1" x14ac:dyDescent="0.25">
      <c r="A9101"/>
      <c r="B9101" s="24"/>
      <c r="E9101"/>
      <c r="F9101"/>
      <c r="G9101"/>
      <c r="H9101"/>
    </row>
    <row r="9102" spans="1:8" s="5" customFormat="1" x14ac:dyDescent="0.25">
      <c r="A9102"/>
      <c r="B9102" s="24"/>
      <c r="E9102"/>
      <c r="F9102"/>
      <c r="G9102"/>
      <c r="H9102"/>
    </row>
    <row r="9103" spans="1:8" s="5" customFormat="1" x14ac:dyDescent="0.25">
      <c r="A9103"/>
      <c r="B9103" s="24"/>
      <c r="E9103"/>
      <c r="F9103"/>
      <c r="G9103"/>
      <c r="H9103"/>
    </row>
    <row r="9104" spans="1:8" s="5" customFormat="1" x14ac:dyDescent="0.25">
      <c r="A9104"/>
      <c r="B9104" s="24"/>
      <c r="E9104"/>
      <c r="F9104"/>
      <c r="G9104"/>
      <c r="H9104"/>
    </row>
    <row r="9105" spans="1:8" s="5" customFormat="1" x14ac:dyDescent="0.25">
      <c r="A9105"/>
      <c r="B9105" s="24"/>
      <c r="E9105"/>
      <c r="F9105"/>
      <c r="G9105"/>
      <c r="H9105"/>
    </row>
    <row r="9106" spans="1:8" s="5" customFormat="1" x14ac:dyDescent="0.25">
      <c r="A9106"/>
      <c r="B9106" s="24"/>
      <c r="E9106"/>
      <c r="F9106"/>
      <c r="G9106"/>
      <c r="H9106"/>
    </row>
    <row r="9107" spans="1:8" s="5" customFormat="1" x14ac:dyDescent="0.25">
      <c r="A9107"/>
      <c r="B9107" s="24"/>
      <c r="E9107"/>
      <c r="F9107"/>
      <c r="G9107"/>
      <c r="H9107"/>
    </row>
    <row r="9108" spans="1:8" s="5" customFormat="1" x14ac:dyDescent="0.25">
      <c r="A9108"/>
      <c r="B9108" s="24"/>
      <c r="E9108"/>
      <c r="F9108"/>
      <c r="G9108"/>
      <c r="H9108"/>
    </row>
    <row r="9109" spans="1:8" s="5" customFormat="1" x14ac:dyDescent="0.25">
      <c r="A9109"/>
      <c r="B9109" s="24"/>
      <c r="E9109"/>
      <c r="F9109"/>
      <c r="G9109"/>
      <c r="H9109"/>
    </row>
    <row r="9110" spans="1:8" s="5" customFormat="1" x14ac:dyDescent="0.25">
      <c r="A9110"/>
      <c r="B9110" s="24"/>
      <c r="E9110"/>
      <c r="F9110"/>
      <c r="G9110"/>
      <c r="H9110"/>
    </row>
    <row r="9111" spans="1:8" s="5" customFormat="1" x14ac:dyDescent="0.25">
      <c r="A9111"/>
      <c r="B9111" s="24"/>
      <c r="E9111"/>
      <c r="F9111"/>
      <c r="G9111"/>
      <c r="H9111"/>
    </row>
    <row r="9112" spans="1:8" s="5" customFormat="1" x14ac:dyDescent="0.25">
      <c r="A9112"/>
      <c r="B9112" s="24"/>
      <c r="E9112"/>
      <c r="F9112"/>
      <c r="G9112"/>
      <c r="H9112"/>
    </row>
    <row r="9113" spans="1:8" s="5" customFormat="1" x14ac:dyDescent="0.25">
      <c r="A9113"/>
      <c r="B9113" s="24"/>
      <c r="E9113"/>
      <c r="F9113"/>
      <c r="G9113"/>
      <c r="H9113"/>
    </row>
    <row r="9114" spans="1:8" s="5" customFormat="1" x14ac:dyDescent="0.25">
      <c r="A9114"/>
      <c r="B9114" s="24"/>
      <c r="E9114"/>
      <c r="F9114"/>
      <c r="G9114"/>
      <c r="H9114"/>
    </row>
    <row r="9115" spans="1:8" s="5" customFormat="1" x14ac:dyDescent="0.25">
      <c r="A9115"/>
      <c r="B9115" s="24"/>
      <c r="E9115"/>
      <c r="F9115"/>
      <c r="G9115"/>
      <c r="H9115"/>
    </row>
    <row r="9116" spans="1:8" s="5" customFormat="1" x14ac:dyDescent="0.25">
      <c r="A9116"/>
      <c r="B9116" s="24"/>
      <c r="E9116"/>
      <c r="F9116"/>
      <c r="G9116"/>
      <c r="H9116"/>
    </row>
    <row r="9117" spans="1:8" s="5" customFormat="1" x14ac:dyDescent="0.25">
      <c r="A9117"/>
      <c r="B9117" s="24"/>
      <c r="E9117"/>
      <c r="F9117"/>
      <c r="G9117"/>
      <c r="H9117"/>
    </row>
    <row r="9118" spans="1:8" s="5" customFormat="1" x14ac:dyDescent="0.25">
      <c r="A9118"/>
      <c r="B9118" s="24"/>
      <c r="E9118"/>
      <c r="F9118"/>
      <c r="G9118"/>
      <c r="H9118"/>
    </row>
    <row r="9119" spans="1:8" s="5" customFormat="1" x14ac:dyDescent="0.25">
      <c r="A9119"/>
      <c r="B9119" s="24"/>
      <c r="E9119"/>
      <c r="F9119"/>
      <c r="G9119"/>
      <c r="H9119"/>
    </row>
    <row r="9120" spans="1:8" s="5" customFormat="1" x14ac:dyDescent="0.25">
      <c r="A9120"/>
      <c r="B9120" s="24"/>
      <c r="E9120"/>
      <c r="F9120"/>
      <c r="G9120"/>
      <c r="H9120"/>
    </row>
    <row r="9121" spans="1:8" s="5" customFormat="1" x14ac:dyDescent="0.25">
      <c r="A9121"/>
      <c r="B9121" s="24"/>
      <c r="E9121"/>
      <c r="F9121"/>
      <c r="G9121"/>
      <c r="H9121"/>
    </row>
    <row r="9122" spans="1:8" s="5" customFormat="1" x14ac:dyDescent="0.25">
      <c r="A9122"/>
      <c r="B9122" s="24"/>
      <c r="E9122"/>
      <c r="F9122"/>
      <c r="G9122"/>
      <c r="H9122"/>
    </row>
    <row r="9123" spans="1:8" s="5" customFormat="1" x14ac:dyDescent="0.25">
      <c r="A9123"/>
      <c r="B9123" s="24"/>
      <c r="E9123"/>
      <c r="F9123"/>
      <c r="G9123"/>
      <c r="H9123"/>
    </row>
    <row r="9124" spans="1:8" s="5" customFormat="1" x14ac:dyDescent="0.25">
      <c r="A9124"/>
      <c r="B9124" s="24"/>
      <c r="E9124"/>
      <c r="F9124"/>
      <c r="G9124"/>
      <c r="H9124"/>
    </row>
    <row r="9125" spans="1:8" s="5" customFormat="1" x14ac:dyDescent="0.25">
      <c r="A9125"/>
      <c r="B9125" s="24"/>
      <c r="E9125"/>
      <c r="F9125"/>
      <c r="G9125"/>
      <c r="H9125"/>
    </row>
    <row r="9126" spans="1:8" s="5" customFormat="1" x14ac:dyDescent="0.25">
      <c r="A9126"/>
      <c r="B9126" s="24"/>
      <c r="E9126"/>
      <c r="F9126"/>
      <c r="G9126"/>
      <c r="H9126"/>
    </row>
    <row r="9127" spans="1:8" s="5" customFormat="1" x14ac:dyDescent="0.25">
      <c r="A9127"/>
      <c r="B9127" s="24"/>
      <c r="E9127"/>
      <c r="F9127"/>
      <c r="G9127"/>
      <c r="H9127"/>
    </row>
    <row r="9128" spans="1:8" s="5" customFormat="1" x14ac:dyDescent="0.25">
      <c r="A9128"/>
      <c r="B9128" s="24"/>
      <c r="E9128"/>
      <c r="F9128"/>
      <c r="G9128"/>
      <c r="H9128"/>
    </row>
    <row r="9129" spans="1:8" s="5" customFormat="1" x14ac:dyDescent="0.25">
      <c r="A9129"/>
      <c r="B9129" s="24"/>
      <c r="E9129"/>
      <c r="F9129"/>
      <c r="G9129"/>
      <c r="H9129"/>
    </row>
    <row r="9130" spans="1:8" s="5" customFormat="1" x14ac:dyDescent="0.25">
      <c r="A9130"/>
      <c r="B9130" s="24"/>
      <c r="E9130"/>
      <c r="F9130"/>
      <c r="G9130"/>
      <c r="H9130"/>
    </row>
    <row r="9131" spans="1:8" s="5" customFormat="1" x14ac:dyDescent="0.25">
      <c r="A9131"/>
      <c r="B9131" s="24"/>
      <c r="E9131"/>
      <c r="F9131"/>
      <c r="G9131"/>
      <c r="H9131"/>
    </row>
    <row r="9132" spans="1:8" s="5" customFormat="1" x14ac:dyDescent="0.25">
      <c r="A9132"/>
      <c r="B9132" s="24"/>
      <c r="E9132"/>
      <c r="F9132"/>
      <c r="G9132"/>
      <c r="H9132"/>
    </row>
    <row r="9133" spans="1:8" s="5" customFormat="1" x14ac:dyDescent="0.25">
      <c r="A9133"/>
      <c r="B9133" s="24"/>
      <c r="E9133"/>
      <c r="F9133"/>
      <c r="G9133"/>
      <c r="H9133"/>
    </row>
    <row r="9134" spans="1:8" s="5" customFormat="1" x14ac:dyDescent="0.25">
      <c r="A9134"/>
      <c r="B9134" s="24"/>
      <c r="E9134"/>
      <c r="F9134"/>
      <c r="G9134"/>
      <c r="H9134"/>
    </row>
    <row r="9135" spans="1:8" s="5" customFormat="1" x14ac:dyDescent="0.25">
      <c r="A9135"/>
      <c r="B9135" s="24"/>
      <c r="E9135"/>
      <c r="F9135"/>
      <c r="G9135"/>
      <c r="H9135"/>
    </row>
    <row r="9136" spans="1:8" s="5" customFormat="1" x14ac:dyDescent="0.25">
      <c r="A9136"/>
      <c r="B9136" s="24"/>
      <c r="E9136"/>
      <c r="F9136"/>
      <c r="G9136"/>
      <c r="H9136"/>
    </row>
    <row r="9137" spans="1:8" s="5" customFormat="1" x14ac:dyDescent="0.25">
      <c r="A9137"/>
      <c r="B9137" s="24"/>
      <c r="E9137"/>
      <c r="F9137"/>
      <c r="G9137"/>
      <c r="H9137"/>
    </row>
    <row r="9138" spans="1:8" s="5" customFormat="1" x14ac:dyDescent="0.25">
      <c r="A9138"/>
      <c r="B9138" s="24"/>
      <c r="E9138"/>
      <c r="F9138"/>
      <c r="G9138"/>
      <c r="H9138"/>
    </row>
    <row r="9139" spans="1:8" s="5" customFormat="1" x14ac:dyDescent="0.25">
      <c r="A9139"/>
      <c r="B9139" s="24"/>
      <c r="E9139"/>
      <c r="F9139"/>
      <c r="G9139"/>
      <c r="H9139"/>
    </row>
    <row r="9140" spans="1:8" s="5" customFormat="1" x14ac:dyDescent="0.25">
      <c r="A9140"/>
      <c r="B9140" s="24"/>
      <c r="E9140"/>
      <c r="F9140"/>
      <c r="G9140"/>
      <c r="H9140"/>
    </row>
    <row r="9141" spans="1:8" s="5" customFormat="1" x14ac:dyDescent="0.25">
      <c r="A9141"/>
      <c r="B9141" s="24"/>
      <c r="E9141"/>
      <c r="F9141"/>
      <c r="G9141"/>
      <c r="H9141"/>
    </row>
    <row r="9142" spans="1:8" s="5" customFormat="1" x14ac:dyDescent="0.25">
      <c r="A9142"/>
      <c r="B9142" s="24"/>
      <c r="E9142"/>
      <c r="F9142"/>
      <c r="G9142"/>
      <c r="H9142"/>
    </row>
    <row r="9143" spans="1:8" s="5" customFormat="1" x14ac:dyDescent="0.25">
      <c r="A9143"/>
      <c r="B9143" s="24"/>
      <c r="E9143"/>
      <c r="F9143"/>
      <c r="G9143"/>
      <c r="H9143"/>
    </row>
    <row r="9144" spans="1:8" s="5" customFormat="1" x14ac:dyDescent="0.25">
      <c r="A9144"/>
      <c r="B9144" s="24"/>
      <c r="E9144"/>
      <c r="F9144"/>
      <c r="G9144"/>
      <c r="H9144"/>
    </row>
    <row r="9145" spans="1:8" s="5" customFormat="1" x14ac:dyDescent="0.25">
      <c r="A9145"/>
      <c r="B9145" s="24"/>
      <c r="E9145"/>
      <c r="F9145"/>
      <c r="G9145"/>
      <c r="H9145"/>
    </row>
    <row r="9146" spans="1:8" s="5" customFormat="1" x14ac:dyDescent="0.25">
      <c r="A9146"/>
      <c r="B9146" s="24"/>
      <c r="E9146"/>
      <c r="F9146"/>
      <c r="G9146"/>
      <c r="H9146"/>
    </row>
    <row r="9147" spans="1:8" s="5" customFormat="1" x14ac:dyDescent="0.25">
      <c r="A9147"/>
      <c r="B9147" s="24"/>
      <c r="E9147"/>
      <c r="F9147"/>
      <c r="G9147"/>
      <c r="H9147"/>
    </row>
    <row r="9148" spans="1:8" s="5" customFormat="1" x14ac:dyDescent="0.25">
      <c r="A9148"/>
      <c r="B9148" s="24"/>
      <c r="E9148"/>
      <c r="F9148"/>
      <c r="G9148"/>
      <c r="H9148"/>
    </row>
    <row r="9149" spans="1:8" s="5" customFormat="1" x14ac:dyDescent="0.25">
      <c r="A9149"/>
      <c r="B9149" s="24"/>
      <c r="E9149"/>
      <c r="F9149"/>
      <c r="G9149"/>
      <c r="H9149"/>
    </row>
    <row r="9150" spans="1:8" s="5" customFormat="1" x14ac:dyDescent="0.25">
      <c r="A9150"/>
      <c r="B9150" s="24"/>
      <c r="E9150"/>
      <c r="F9150"/>
      <c r="G9150"/>
      <c r="H9150"/>
    </row>
    <row r="9151" spans="1:8" s="5" customFormat="1" x14ac:dyDescent="0.25">
      <c r="A9151"/>
      <c r="B9151" s="24"/>
      <c r="E9151"/>
      <c r="F9151"/>
      <c r="G9151"/>
      <c r="H9151"/>
    </row>
    <row r="9152" spans="1:8" s="5" customFormat="1" x14ac:dyDescent="0.25">
      <c r="A9152"/>
      <c r="B9152" s="24"/>
      <c r="E9152"/>
      <c r="F9152"/>
      <c r="G9152"/>
      <c r="H9152"/>
    </row>
    <row r="9153" spans="1:8" s="5" customFormat="1" x14ac:dyDescent="0.25">
      <c r="A9153"/>
      <c r="B9153" s="24"/>
      <c r="E9153"/>
      <c r="F9153"/>
      <c r="G9153"/>
      <c r="H9153"/>
    </row>
    <row r="9154" spans="1:8" s="5" customFormat="1" x14ac:dyDescent="0.25">
      <c r="A9154"/>
      <c r="B9154" s="24"/>
      <c r="E9154"/>
      <c r="F9154"/>
      <c r="G9154"/>
      <c r="H9154"/>
    </row>
    <row r="9155" spans="1:8" s="5" customFormat="1" x14ac:dyDescent="0.25">
      <c r="A9155"/>
      <c r="B9155" s="24"/>
      <c r="E9155"/>
      <c r="F9155"/>
      <c r="G9155"/>
      <c r="H9155"/>
    </row>
    <row r="9156" spans="1:8" s="5" customFormat="1" x14ac:dyDescent="0.25">
      <c r="A9156"/>
      <c r="B9156" s="24"/>
      <c r="E9156"/>
      <c r="F9156"/>
      <c r="G9156"/>
      <c r="H9156"/>
    </row>
    <row r="9157" spans="1:8" s="5" customFormat="1" x14ac:dyDescent="0.25">
      <c r="A9157"/>
      <c r="B9157" s="24"/>
      <c r="E9157"/>
      <c r="F9157"/>
      <c r="G9157"/>
      <c r="H9157"/>
    </row>
    <row r="9158" spans="1:8" s="5" customFormat="1" x14ac:dyDescent="0.25">
      <c r="A9158"/>
      <c r="B9158" s="24"/>
      <c r="E9158"/>
      <c r="F9158"/>
      <c r="G9158"/>
      <c r="H9158"/>
    </row>
    <row r="9159" spans="1:8" s="5" customFormat="1" x14ac:dyDescent="0.25">
      <c r="A9159"/>
      <c r="B9159" s="24"/>
      <c r="E9159"/>
      <c r="F9159"/>
      <c r="G9159"/>
      <c r="H9159"/>
    </row>
    <row r="9160" spans="1:8" s="5" customFormat="1" x14ac:dyDescent="0.25">
      <c r="A9160"/>
      <c r="B9160" s="24"/>
      <c r="E9160"/>
      <c r="F9160"/>
      <c r="G9160"/>
      <c r="H9160"/>
    </row>
    <row r="9161" spans="1:8" s="5" customFormat="1" x14ac:dyDescent="0.25">
      <c r="A9161"/>
      <c r="B9161" s="24"/>
      <c r="E9161"/>
      <c r="F9161"/>
      <c r="G9161"/>
      <c r="H9161"/>
    </row>
    <row r="9162" spans="1:8" s="5" customFormat="1" x14ac:dyDescent="0.25">
      <c r="A9162"/>
      <c r="B9162" s="24"/>
      <c r="E9162"/>
      <c r="F9162"/>
      <c r="G9162"/>
      <c r="H9162"/>
    </row>
    <row r="9163" spans="1:8" s="5" customFormat="1" x14ac:dyDescent="0.25">
      <c r="A9163"/>
      <c r="B9163" s="24"/>
      <c r="E9163"/>
      <c r="F9163"/>
      <c r="G9163"/>
      <c r="H9163"/>
    </row>
    <row r="9164" spans="1:8" s="5" customFormat="1" x14ac:dyDescent="0.25">
      <c r="A9164"/>
      <c r="B9164" s="24"/>
      <c r="E9164"/>
      <c r="F9164"/>
      <c r="G9164"/>
      <c r="H9164"/>
    </row>
    <row r="9165" spans="1:8" s="5" customFormat="1" x14ac:dyDescent="0.25">
      <c r="A9165"/>
      <c r="B9165" s="24"/>
      <c r="E9165"/>
      <c r="F9165"/>
      <c r="G9165"/>
      <c r="H9165"/>
    </row>
    <row r="9166" spans="1:8" s="5" customFormat="1" x14ac:dyDescent="0.25">
      <c r="A9166"/>
      <c r="B9166" s="24"/>
      <c r="E9166"/>
      <c r="F9166"/>
      <c r="G9166"/>
      <c r="H9166"/>
    </row>
    <row r="9167" spans="1:8" s="5" customFormat="1" x14ac:dyDescent="0.25">
      <c r="A9167"/>
      <c r="B9167" s="24"/>
      <c r="E9167"/>
      <c r="F9167"/>
      <c r="G9167"/>
      <c r="H9167"/>
    </row>
    <row r="9168" spans="1:8" s="5" customFormat="1" x14ac:dyDescent="0.25">
      <c r="A9168"/>
      <c r="B9168" s="24"/>
      <c r="E9168"/>
      <c r="F9168"/>
      <c r="G9168"/>
      <c r="H9168"/>
    </row>
    <row r="9169" spans="1:8" s="5" customFormat="1" x14ac:dyDescent="0.25">
      <c r="A9169"/>
      <c r="B9169" s="24"/>
      <c r="E9169"/>
      <c r="F9169"/>
      <c r="G9169"/>
      <c r="H9169"/>
    </row>
    <row r="9170" spans="1:8" s="5" customFormat="1" x14ac:dyDescent="0.25">
      <c r="A9170"/>
      <c r="B9170" s="24"/>
      <c r="E9170"/>
      <c r="F9170"/>
      <c r="G9170"/>
      <c r="H9170"/>
    </row>
    <row r="9171" spans="1:8" s="5" customFormat="1" x14ac:dyDescent="0.25">
      <c r="A9171"/>
      <c r="B9171" s="24"/>
      <c r="E9171"/>
      <c r="F9171"/>
      <c r="G9171"/>
      <c r="H9171"/>
    </row>
    <row r="9172" spans="1:8" s="5" customFormat="1" x14ac:dyDescent="0.25">
      <c r="A9172"/>
      <c r="B9172" s="24"/>
      <c r="E9172"/>
      <c r="F9172"/>
      <c r="G9172"/>
      <c r="H9172"/>
    </row>
    <row r="9173" spans="1:8" s="5" customFormat="1" x14ac:dyDescent="0.25">
      <c r="A9173"/>
      <c r="B9173" s="24"/>
      <c r="E9173"/>
      <c r="F9173"/>
      <c r="G9173"/>
      <c r="H9173"/>
    </row>
    <row r="9174" spans="1:8" s="5" customFormat="1" x14ac:dyDescent="0.25">
      <c r="A9174"/>
      <c r="B9174" s="24"/>
      <c r="E9174"/>
      <c r="F9174"/>
      <c r="G9174"/>
      <c r="H9174"/>
    </row>
    <row r="9175" spans="1:8" s="5" customFormat="1" x14ac:dyDescent="0.25">
      <c r="A9175"/>
      <c r="B9175" s="24"/>
      <c r="E9175"/>
      <c r="F9175"/>
      <c r="G9175"/>
      <c r="H9175"/>
    </row>
    <row r="9176" spans="1:8" s="5" customFormat="1" x14ac:dyDescent="0.25">
      <c r="A9176"/>
      <c r="B9176" s="24"/>
      <c r="E9176"/>
      <c r="F9176"/>
      <c r="G9176"/>
      <c r="H9176"/>
    </row>
    <row r="9177" spans="1:8" s="5" customFormat="1" x14ac:dyDescent="0.25">
      <c r="A9177"/>
      <c r="B9177" s="24"/>
      <c r="E9177"/>
      <c r="F9177"/>
      <c r="G9177"/>
      <c r="H9177"/>
    </row>
    <row r="9178" spans="1:8" s="5" customFormat="1" x14ac:dyDescent="0.25">
      <c r="A9178"/>
      <c r="B9178" s="24"/>
      <c r="E9178"/>
      <c r="F9178"/>
      <c r="G9178"/>
      <c r="H9178"/>
    </row>
    <row r="9179" spans="1:8" s="5" customFormat="1" x14ac:dyDescent="0.25">
      <c r="A9179"/>
      <c r="B9179" s="24"/>
      <c r="E9179"/>
      <c r="F9179"/>
      <c r="G9179"/>
      <c r="H9179"/>
    </row>
    <row r="9180" spans="1:8" s="5" customFormat="1" x14ac:dyDescent="0.25">
      <c r="A9180"/>
      <c r="B9180" s="24"/>
      <c r="E9180"/>
      <c r="F9180"/>
      <c r="G9180"/>
      <c r="H9180"/>
    </row>
    <row r="9181" spans="1:8" s="5" customFormat="1" x14ac:dyDescent="0.25">
      <c r="A9181"/>
      <c r="B9181" s="24"/>
      <c r="E9181"/>
      <c r="F9181"/>
      <c r="G9181"/>
      <c r="H9181"/>
    </row>
    <row r="9182" spans="1:8" s="5" customFormat="1" x14ac:dyDescent="0.25">
      <c r="A9182"/>
      <c r="B9182" s="24"/>
      <c r="E9182"/>
      <c r="F9182"/>
      <c r="G9182"/>
      <c r="H9182"/>
    </row>
    <row r="9183" spans="1:8" s="5" customFormat="1" x14ac:dyDescent="0.25">
      <c r="A9183"/>
      <c r="B9183" s="24"/>
      <c r="E9183"/>
      <c r="F9183"/>
      <c r="G9183"/>
      <c r="H9183"/>
    </row>
    <row r="9184" spans="1:8" s="5" customFormat="1" x14ac:dyDescent="0.25">
      <c r="A9184"/>
      <c r="B9184" s="24"/>
      <c r="E9184"/>
      <c r="F9184"/>
      <c r="G9184"/>
      <c r="H9184"/>
    </row>
    <row r="9185" spans="1:8" s="5" customFormat="1" x14ac:dyDescent="0.25">
      <c r="A9185"/>
      <c r="B9185" s="24"/>
      <c r="E9185"/>
      <c r="F9185"/>
      <c r="G9185"/>
      <c r="H9185"/>
    </row>
    <row r="9186" spans="1:8" s="5" customFormat="1" x14ac:dyDescent="0.25">
      <c r="A9186"/>
      <c r="B9186" s="24"/>
      <c r="E9186"/>
      <c r="F9186"/>
      <c r="G9186"/>
      <c r="H9186"/>
    </row>
    <row r="9187" spans="1:8" s="5" customFormat="1" x14ac:dyDescent="0.25">
      <c r="A9187"/>
      <c r="B9187" s="24"/>
      <c r="E9187"/>
      <c r="F9187"/>
      <c r="G9187"/>
      <c r="H9187"/>
    </row>
    <row r="9188" spans="1:8" s="5" customFormat="1" x14ac:dyDescent="0.25">
      <c r="A9188"/>
      <c r="B9188" s="24"/>
      <c r="E9188"/>
      <c r="F9188"/>
      <c r="G9188"/>
      <c r="H9188"/>
    </row>
    <row r="9189" spans="1:8" s="5" customFormat="1" x14ac:dyDescent="0.25">
      <c r="A9189"/>
      <c r="B9189" s="24"/>
      <c r="E9189"/>
      <c r="F9189"/>
      <c r="G9189"/>
      <c r="H9189"/>
    </row>
    <row r="9190" spans="1:8" s="5" customFormat="1" x14ac:dyDescent="0.25">
      <c r="A9190"/>
      <c r="B9190" s="24"/>
      <c r="E9190"/>
      <c r="F9190"/>
      <c r="G9190"/>
      <c r="H9190"/>
    </row>
    <row r="9191" spans="1:8" s="5" customFormat="1" x14ac:dyDescent="0.25">
      <c r="A9191"/>
      <c r="B9191" s="24"/>
      <c r="E9191"/>
      <c r="F9191"/>
      <c r="G9191"/>
      <c r="H9191"/>
    </row>
    <row r="9192" spans="1:8" s="5" customFormat="1" x14ac:dyDescent="0.25">
      <c r="A9192"/>
      <c r="B9192" s="24"/>
      <c r="E9192"/>
      <c r="F9192"/>
      <c r="G9192"/>
      <c r="H9192"/>
    </row>
    <row r="9193" spans="1:8" s="5" customFormat="1" x14ac:dyDescent="0.25">
      <c r="A9193"/>
      <c r="B9193" s="24"/>
      <c r="E9193"/>
      <c r="F9193"/>
      <c r="G9193"/>
      <c r="H9193"/>
    </row>
    <row r="9194" spans="1:8" s="5" customFormat="1" x14ac:dyDescent="0.25">
      <c r="A9194"/>
      <c r="B9194" s="24"/>
      <c r="E9194"/>
      <c r="F9194"/>
      <c r="G9194"/>
      <c r="H9194"/>
    </row>
    <row r="9195" spans="1:8" s="5" customFormat="1" x14ac:dyDescent="0.25">
      <c r="A9195"/>
      <c r="B9195" s="24"/>
      <c r="E9195"/>
      <c r="F9195"/>
      <c r="G9195"/>
      <c r="H9195"/>
    </row>
    <row r="9196" spans="1:8" s="5" customFormat="1" x14ac:dyDescent="0.25">
      <c r="A9196"/>
      <c r="B9196" s="24"/>
      <c r="E9196"/>
      <c r="F9196"/>
      <c r="G9196"/>
      <c r="H9196"/>
    </row>
    <row r="9197" spans="1:8" s="5" customFormat="1" x14ac:dyDescent="0.25">
      <c r="A9197"/>
      <c r="B9197" s="24"/>
      <c r="E9197"/>
      <c r="F9197"/>
      <c r="G9197"/>
      <c r="H9197"/>
    </row>
    <row r="9198" spans="1:8" s="5" customFormat="1" x14ac:dyDescent="0.25">
      <c r="A9198"/>
      <c r="B9198" s="24"/>
      <c r="E9198"/>
      <c r="F9198"/>
      <c r="G9198"/>
      <c r="H9198"/>
    </row>
    <row r="9199" spans="1:8" s="5" customFormat="1" x14ac:dyDescent="0.25">
      <c r="A9199"/>
      <c r="B9199" s="24"/>
      <c r="E9199"/>
      <c r="F9199"/>
      <c r="G9199"/>
      <c r="H9199"/>
    </row>
    <row r="9200" spans="1:8" s="5" customFormat="1" x14ac:dyDescent="0.25">
      <c r="A9200"/>
      <c r="B9200" s="24"/>
      <c r="E9200"/>
      <c r="F9200"/>
      <c r="G9200"/>
      <c r="H9200"/>
    </row>
    <row r="9201" spans="1:8" s="5" customFormat="1" x14ac:dyDescent="0.25">
      <c r="A9201"/>
      <c r="B9201" s="24"/>
      <c r="E9201"/>
      <c r="F9201"/>
      <c r="G9201"/>
      <c r="H9201"/>
    </row>
    <row r="9202" spans="1:8" s="5" customFormat="1" x14ac:dyDescent="0.25">
      <c r="A9202"/>
      <c r="B9202" s="24"/>
      <c r="E9202"/>
      <c r="F9202"/>
      <c r="G9202"/>
      <c r="H9202"/>
    </row>
    <row r="9203" spans="1:8" s="5" customFormat="1" x14ac:dyDescent="0.25">
      <c r="A9203"/>
      <c r="B9203" s="24"/>
      <c r="E9203"/>
      <c r="F9203"/>
      <c r="G9203"/>
      <c r="H9203"/>
    </row>
    <row r="9204" spans="1:8" s="5" customFormat="1" x14ac:dyDescent="0.25">
      <c r="A9204"/>
      <c r="B9204" s="24"/>
      <c r="E9204"/>
      <c r="F9204"/>
      <c r="G9204"/>
      <c r="H9204"/>
    </row>
    <row r="9205" spans="1:8" s="5" customFormat="1" x14ac:dyDescent="0.25">
      <c r="A9205"/>
      <c r="B9205" s="24"/>
      <c r="E9205"/>
      <c r="F9205"/>
      <c r="G9205"/>
      <c r="H9205"/>
    </row>
    <row r="9206" spans="1:8" s="5" customFormat="1" x14ac:dyDescent="0.25">
      <c r="A9206"/>
      <c r="B9206" s="24"/>
      <c r="E9206"/>
      <c r="F9206"/>
      <c r="G9206"/>
      <c r="H9206"/>
    </row>
    <row r="9207" spans="1:8" s="5" customFormat="1" x14ac:dyDescent="0.25">
      <c r="A9207"/>
      <c r="B9207" s="24"/>
      <c r="E9207"/>
      <c r="F9207"/>
      <c r="G9207"/>
      <c r="H9207"/>
    </row>
    <row r="9208" spans="1:8" s="5" customFormat="1" x14ac:dyDescent="0.25">
      <c r="A9208"/>
      <c r="B9208" s="24"/>
      <c r="E9208"/>
      <c r="F9208"/>
      <c r="G9208"/>
      <c r="H9208"/>
    </row>
    <row r="9209" spans="1:8" s="5" customFormat="1" x14ac:dyDescent="0.25">
      <c r="A9209"/>
      <c r="B9209" s="24"/>
      <c r="E9209"/>
      <c r="F9209"/>
      <c r="G9209"/>
      <c r="H9209"/>
    </row>
    <row r="9210" spans="1:8" s="5" customFormat="1" x14ac:dyDescent="0.25">
      <c r="A9210"/>
      <c r="B9210" s="24"/>
      <c r="E9210"/>
      <c r="F9210"/>
      <c r="G9210"/>
      <c r="H9210"/>
    </row>
    <row r="9211" spans="1:8" s="5" customFormat="1" x14ac:dyDescent="0.25">
      <c r="A9211"/>
      <c r="B9211" s="24"/>
      <c r="E9211"/>
      <c r="F9211"/>
      <c r="G9211"/>
      <c r="H9211"/>
    </row>
    <row r="9212" spans="1:8" s="5" customFormat="1" x14ac:dyDescent="0.25">
      <c r="A9212"/>
      <c r="B9212" s="24"/>
      <c r="E9212"/>
      <c r="F9212"/>
      <c r="G9212"/>
      <c r="H9212"/>
    </row>
    <row r="9213" spans="1:8" s="5" customFormat="1" x14ac:dyDescent="0.25">
      <c r="A9213"/>
      <c r="B9213" s="24"/>
      <c r="E9213"/>
      <c r="F9213"/>
      <c r="G9213"/>
      <c r="H9213"/>
    </row>
    <row r="9214" spans="1:8" s="5" customFormat="1" x14ac:dyDescent="0.25">
      <c r="A9214"/>
      <c r="B9214" s="24"/>
      <c r="E9214"/>
      <c r="F9214"/>
      <c r="G9214"/>
      <c r="H9214"/>
    </row>
    <row r="9215" spans="1:8" s="5" customFormat="1" x14ac:dyDescent="0.25">
      <c r="A9215"/>
      <c r="B9215" s="24"/>
      <c r="E9215"/>
      <c r="F9215"/>
      <c r="G9215"/>
      <c r="H9215"/>
    </row>
    <row r="9216" spans="1:8" s="5" customFormat="1" x14ac:dyDescent="0.25">
      <c r="A9216"/>
      <c r="B9216" s="24"/>
      <c r="E9216"/>
      <c r="F9216"/>
      <c r="G9216"/>
      <c r="H9216"/>
    </row>
    <row r="9217" spans="1:8" s="5" customFormat="1" x14ac:dyDescent="0.25">
      <c r="A9217"/>
      <c r="B9217" s="24"/>
      <c r="E9217"/>
      <c r="F9217"/>
      <c r="G9217"/>
      <c r="H9217"/>
    </row>
    <row r="9218" spans="1:8" s="5" customFormat="1" x14ac:dyDescent="0.25">
      <c r="A9218"/>
      <c r="B9218" s="24"/>
      <c r="E9218"/>
      <c r="F9218"/>
      <c r="G9218"/>
      <c r="H9218"/>
    </row>
    <row r="9219" spans="1:8" s="5" customFormat="1" x14ac:dyDescent="0.25">
      <c r="A9219"/>
      <c r="B9219" s="24"/>
      <c r="E9219"/>
      <c r="F9219"/>
      <c r="G9219"/>
      <c r="H9219"/>
    </row>
    <row r="9220" spans="1:8" s="5" customFormat="1" x14ac:dyDescent="0.25">
      <c r="A9220"/>
      <c r="B9220" s="24"/>
      <c r="E9220"/>
      <c r="F9220"/>
      <c r="G9220"/>
      <c r="H9220"/>
    </row>
    <row r="9221" spans="1:8" s="5" customFormat="1" x14ac:dyDescent="0.25">
      <c r="A9221"/>
      <c r="B9221" s="24"/>
      <c r="E9221"/>
      <c r="F9221"/>
      <c r="G9221"/>
      <c r="H9221"/>
    </row>
    <row r="9222" spans="1:8" s="5" customFormat="1" x14ac:dyDescent="0.25">
      <c r="A9222"/>
      <c r="B9222" s="24"/>
      <c r="E9222"/>
      <c r="F9222"/>
      <c r="G9222"/>
      <c r="H9222"/>
    </row>
    <row r="9223" spans="1:8" s="5" customFormat="1" x14ac:dyDescent="0.25">
      <c r="A9223"/>
      <c r="B9223" s="24"/>
      <c r="E9223"/>
      <c r="F9223"/>
      <c r="G9223"/>
      <c r="H9223"/>
    </row>
    <row r="9224" spans="1:8" s="5" customFormat="1" x14ac:dyDescent="0.25">
      <c r="A9224"/>
      <c r="B9224" s="24"/>
      <c r="E9224"/>
      <c r="F9224"/>
      <c r="G9224"/>
      <c r="H9224"/>
    </row>
    <row r="9225" spans="1:8" s="5" customFormat="1" x14ac:dyDescent="0.25">
      <c r="A9225"/>
      <c r="B9225" s="24"/>
      <c r="E9225"/>
      <c r="F9225"/>
      <c r="G9225"/>
      <c r="H9225"/>
    </row>
    <row r="9226" spans="1:8" s="5" customFormat="1" x14ac:dyDescent="0.25">
      <c r="A9226"/>
      <c r="B9226" s="24"/>
      <c r="E9226"/>
      <c r="F9226"/>
      <c r="G9226"/>
      <c r="H9226"/>
    </row>
    <row r="9227" spans="1:8" s="5" customFormat="1" x14ac:dyDescent="0.25">
      <c r="A9227"/>
      <c r="B9227" s="24"/>
      <c r="E9227"/>
      <c r="F9227"/>
      <c r="G9227"/>
      <c r="H9227"/>
    </row>
    <row r="9228" spans="1:8" s="5" customFormat="1" x14ac:dyDescent="0.25">
      <c r="A9228"/>
      <c r="B9228" s="24"/>
      <c r="E9228"/>
      <c r="F9228"/>
      <c r="G9228"/>
      <c r="H9228"/>
    </row>
    <row r="9229" spans="1:8" s="5" customFormat="1" x14ac:dyDescent="0.25">
      <c r="A9229"/>
      <c r="B9229" s="24"/>
      <c r="E9229"/>
      <c r="F9229"/>
      <c r="G9229"/>
      <c r="H9229"/>
    </row>
    <row r="9230" spans="1:8" s="5" customFormat="1" x14ac:dyDescent="0.25">
      <c r="A9230"/>
      <c r="B9230" s="24"/>
      <c r="E9230"/>
      <c r="F9230"/>
      <c r="G9230"/>
      <c r="H9230"/>
    </row>
    <row r="9231" spans="1:8" s="5" customFormat="1" x14ac:dyDescent="0.25">
      <c r="A9231"/>
      <c r="B9231" s="24"/>
      <c r="E9231"/>
      <c r="F9231"/>
      <c r="G9231"/>
      <c r="H9231"/>
    </row>
    <row r="9232" spans="1:8" s="5" customFormat="1" x14ac:dyDescent="0.25">
      <c r="A9232"/>
      <c r="B9232" s="24"/>
      <c r="E9232"/>
      <c r="F9232"/>
      <c r="G9232"/>
      <c r="H9232"/>
    </row>
    <row r="9233" spans="1:8" s="5" customFormat="1" x14ac:dyDescent="0.25">
      <c r="A9233"/>
      <c r="B9233" s="24"/>
      <c r="E9233"/>
      <c r="F9233"/>
      <c r="G9233"/>
      <c r="H9233"/>
    </row>
    <row r="9234" spans="1:8" s="5" customFormat="1" x14ac:dyDescent="0.25">
      <c r="A9234"/>
      <c r="B9234" s="24"/>
      <c r="E9234"/>
      <c r="F9234"/>
      <c r="G9234"/>
      <c r="H9234"/>
    </row>
    <row r="9235" spans="1:8" s="5" customFormat="1" x14ac:dyDescent="0.25">
      <c r="A9235"/>
      <c r="B9235" s="24"/>
      <c r="E9235"/>
      <c r="F9235"/>
      <c r="G9235"/>
      <c r="H9235"/>
    </row>
    <row r="9236" spans="1:8" s="5" customFormat="1" x14ac:dyDescent="0.25">
      <c r="A9236"/>
      <c r="B9236" s="24"/>
      <c r="E9236"/>
      <c r="F9236"/>
      <c r="G9236"/>
      <c r="H9236"/>
    </row>
    <row r="9237" spans="1:8" s="5" customFormat="1" x14ac:dyDescent="0.25">
      <c r="A9237"/>
      <c r="B9237" s="24"/>
      <c r="E9237"/>
      <c r="F9237"/>
      <c r="G9237"/>
      <c r="H9237"/>
    </row>
    <row r="9238" spans="1:8" s="5" customFormat="1" x14ac:dyDescent="0.25">
      <c r="A9238"/>
      <c r="B9238" s="24"/>
      <c r="E9238"/>
      <c r="F9238"/>
      <c r="G9238"/>
      <c r="H9238"/>
    </row>
    <row r="9239" spans="1:8" s="5" customFormat="1" x14ac:dyDescent="0.25">
      <c r="A9239"/>
      <c r="B9239" s="24"/>
      <c r="E9239"/>
      <c r="F9239"/>
      <c r="G9239"/>
      <c r="H9239"/>
    </row>
    <row r="9240" spans="1:8" s="5" customFormat="1" x14ac:dyDescent="0.25">
      <c r="A9240"/>
      <c r="B9240" s="24"/>
      <c r="E9240"/>
      <c r="F9240"/>
      <c r="G9240"/>
      <c r="H9240"/>
    </row>
    <row r="9241" spans="1:8" s="5" customFormat="1" x14ac:dyDescent="0.25">
      <c r="A9241"/>
      <c r="B9241" s="24"/>
      <c r="E9241"/>
      <c r="F9241"/>
      <c r="G9241"/>
      <c r="H9241"/>
    </row>
    <row r="9242" spans="1:8" s="5" customFormat="1" x14ac:dyDescent="0.25">
      <c r="A9242"/>
      <c r="B9242" s="24"/>
      <c r="E9242"/>
      <c r="F9242"/>
      <c r="G9242"/>
      <c r="H9242"/>
    </row>
    <row r="9243" spans="1:8" s="5" customFormat="1" x14ac:dyDescent="0.25">
      <c r="A9243"/>
      <c r="B9243" s="24"/>
      <c r="E9243"/>
      <c r="F9243"/>
      <c r="G9243"/>
      <c r="H9243"/>
    </row>
    <row r="9244" spans="1:8" s="5" customFormat="1" x14ac:dyDescent="0.25">
      <c r="A9244"/>
      <c r="B9244" s="24"/>
      <c r="E9244"/>
      <c r="F9244"/>
      <c r="G9244"/>
      <c r="H9244"/>
    </row>
    <row r="9245" spans="1:8" s="5" customFormat="1" x14ac:dyDescent="0.25">
      <c r="A9245"/>
      <c r="B9245" s="24"/>
      <c r="E9245"/>
      <c r="F9245"/>
      <c r="G9245"/>
      <c r="H9245"/>
    </row>
    <row r="9246" spans="1:8" s="5" customFormat="1" x14ac:dyDescent="0.25">
      <c r="A9246"/>
      <c r="B9246" s="24"/>
      <c r="E9246"/>
      <c r="F9246"/>
      <c r="G9246"/>
      <c r="H9246"/>
    </row>
    <row r="9247" spans="1:8" s="5" customFormat="1" x14ac:dyDescent="0.25">
      <c r="A9247"/>
      <c r="B9247" s="24"/>
      <c r="E9247"/>
      <c r="F9247"/>
      <c r="G9247"/>
      <c r="H9247"/>
    </row>
    <row r="9248" spans="1:8" s="5" customFormat="1" x14ac:dyDescent="0.25">
      <c r="A9248"/>
      <c r="B9248" s="24"/>
      <c r="E9248"/>
      <c r="F9248"/>
      <c r="G9248"/>
      <c r="H9248"/>
    </row>
    <row r="9249" spans="1:8" s="5" customFormat="1" x14ac:dyDescent="0.25">
      <c r="A9249"/>
      <c r="B9249" s="24"/>
      <c r="E9249"/>
      <c r="F9249"/>
      <c r="G9249"/>
      <c r="H9249"/>
    </row>
    <row r="9250" spans="1:8" s="5" customFormat="1" x14ac:dyDescent="0.25">
      <c r="A9250"/>
      <c r="B9250" s="24"/>
      <c r="E9250"/>
      <c r="F9250"/>
      <c r="G9250"/>
      <c r="H9250"/>
    </row>
    <row r="9251" spans="1:8" s="5" customFormat="1" x14ac:dyDescent="0.25">
      <c r="A9251"/>
      <c r="B9251" s="24"/>
      <c r="E9251"/>
      <c r="F9251"/>
      <c r="G9251"/>
      <c r="H9251"/>
    </row>
    <row r="9252" spans="1:8" s="5" customFormat="1" x14ac:dyDescent="0.25">
      <c r="A9252"/>
      <c r="B9252" s="24"/>
      <c r="E9252"/>
      <c r="F9252"/>
      <c r="G9252"/>
      <c r="H9252"/>
    </row>
    <row r="9253" spans="1:8" s="5" customFormat="1" x14ac:dyDescent="0.25">
      <c r="A9253"/>
      <c r="B9253" s="24"/>
      <c r="E9253"/>
      <c r="F9253"/>
      <c r="G9253"/>
      <c r="H9253"/>
    </row>
    <row r="9254" spans="1:8" s="5" customFormat="1" x14ac:dyDescent="0.25">
      <c r="A9254"/>
      <c r="B9254" s="24"/>
      <c r="E9254"/>
      <c r="F9254"/>
      <c r="G9254"/>
      <c r="H9254"/>
    </row>
    <row r="9255" spans="1:8" s="5" customFormat="1" x14ac:dyDescent="0.25">
      <c r="A9255"/>
      <c r="B9255" s="24"/>
      <c r="E9255"/>
      <c r="F9255"/>
      <c r="G9255"/>
      <c r="H9255"/>
    </row>
    <row r="9256" spans="1:8" s="5" customFormat="1" x14ac:dyDescent="0.25">
      <c r="A9256"/>
      <c r="B9256" s="24"/>
      <c r="E9256"/>
      <c r="F9256"/>
      <c r="G9256"/>
      <c r="H9256"/>
    </row>
    <row r="9257" spans="1:8" s="5" customFormat="1" x14ac:dyDescent="0.25">
      <c r="A9257"/>
      <c r="B9257" s="24"/>
      <c r="E9257"/>
      <c r="F9257"/>
      <c r="G9257"/>
      <c r="H9257"/>
    </row>
    <row r="9258" spans="1:8" s="5" customFormat="1" x14ac:dyDescent="0.25">
      <c r="A9258"/>
      <c r="B9258" s="24"/>
      <c r="E9258"/>
      <c r="F9258"/>
      <c r="G9258"/>
      <c r="H9258"/>
    </row>
    <row r="9259" spans="1:8" s="5" customFormat="1" x14ac:dyDescent="0.25">
      <c r="A9259"/>
      <c r="B9259" s="24"/>
      <c r="E9259"/>
      <c r="F9259"/>
      <c r="G9259"/>
      <c r="H9259"/>
    </row>
    <row r="9260" spans="1:8" s="5" customFormat="1" x14ac:dyDescent="0.25">
      <c r="A9260"/>
      <c r="B9260" s="24"/>
      <c r="E9260"/>
      <c r="F9260"/>
      <c r="G9260"/>
      <c r="H9260"/>
    </row>
    <row r="9261" spans="1:8" s="5" customFormat="1" x14ac:dyDescent="0.25">
      <c r="A9261"/>
      <c r="B9261" s="24"/>
      <c r="E9261"/>
      <c r="F9261"/>
      <c r="G9261"/>
      <c r="H9261"/>
    </row>
    <row r="9262" spans="1:8" s="5" customFormat="1" x14ac:dyDescent="0.25">
      <c r="A9262"/>
      <c r="B9262" s="24"/>
      <c r="E9262"/>
      <c r="F9262"/>
      <c r="G9262"/>
      <c r="H9262"/>
    </row>
    <row r="9263" spans="1:8" s="5" customFormat="1" x14ac:dyDescent="0.25">
      <c r="A9263"/>
      <c r="B9263" s="24"/>
      <c r="E9263"/>
      <c r="F9263"/>
      <c r="G9263"/>
      <c r="H9263"/>
    </row>
    <row r="9264" spans="1:8" s="5" customFormat="1" x14ac:dyDescent="0.25">
      <c r="A9264"/>
      <c r="B9264" s="24"/>
      <c r="E9264"/>
      <c r="F9264"/>
      <c r="G9264"/>
      <c r="H9264"/>
    </row>
    <row r="9265" spans="1:8" s="5" customFormat="1" x14ac:dyDescent="0.25">
      <c r="A9265"/>
      <c r="B9265" s="24"/>
      <c r="E9265"/>
      <c r="F9265"/>
      <c r="G9265"/>
      <c r="H9265"/>
    </row>
    <row r="9266" spans="1:8" s="5" customFormat="1" x14ac:dyDescent="0.25">
      <c r="A9266"/>
      <c r="B9266" s="24"/>
      <c r="E9266"/>
      <c r="F9266"/>
      <c r="G9266"/>
      <c r="H9266"/>
    </row>
    <row r="9267" spans="1:8" s="5" customFormat="1" x14ac:dyDescent="0.25">
      <c r="A9267"/>
      <c r="B9267" s="24"/>
      <c r="E9267"/>
      <c r="F9267"/>
      <c r="G9267"/>
      <c r="H9267"/>
    </row>
    <row r="9268" spans="1:8" s="5" customFormat="1" x14ac:dyDescent="0.25">
      <c r="A9268"/>
      <c r="B9268" s="24"/>
      <c r="E9268"/>
      <c r="F9268"/>
      <c r="G9268"/>
      <c r="H9268"/>
    </row>
    <row r="9269" spans="1:8" s="5" customFormat="1" x14ac:dyDescent="0.25">
      <c r="A9269"/>
      <c r="B9269" s="24"/>
      <c r="E9269"/>
      <c r="F9269"/>
      <c r="G9269"/>
      <c r="H9269"/>
    </row>
    <row r="9270" spans="1:8" s="5" customFormat="1" x14ac:dyDescent="0.25">
      <c r="A9270"/>
      <c r="B9270" s="24"/>
      <c r="E9270"/>
      <c r="F9270"/>
      <c r="G9270"/>
      <c r="H9270"/>
    </row>
    <row r="9271" spans="1:8" s="5" customFormat="1" x14ac:dyDescent="0.25">
      <c r="A9271"/>
      <c r="B9271" s="24"/>
      <c r="E9271"/>
      <c r="F9271"/>
      <c r="G9271"/>
      <c r="H9271"/>
    </row>
    <row r="9272" spans="1:8" s="5" customFormat="1" x14ac:dyDescent="0.25">
      <c r="A9272"/>
      <c r="B9272" s="24"/>
      <c r="E9272"/>
      <c r="F9272"/>
      <c r="G9272"/>
      <c r="H9272"/>
    </row>
    <row r="9273" spans="1:8" s="5" customFormat="1" x14ac:dyDescent="0.25">
      <c r="A9273"/>
      <c r="B9273" s="24"/>
      <c r="E9273"/>
      <c r="F9273"/>
      <c r="G9273"/>
      <c r="H9273"/>
    </row>
    <row r="9274" spans="1:8" s="5" customFormat="1" x14ac:dyDescent="0.25">
      <c r="A9274"/>
      <c r="B9274" s="24"/>
      <c r="E9274"/>
      <c r="F9274"/>
      <c r="G9274"/>
      <c r="H9274"/>
    </row>
    <row r="9275" spans="1:8" s="5" customFormat="1" x14ac:dyDescent="0.25">
      <c r="A9275"/>
      <c r="B9275" s="24"/>
      <c r="E9275"/>
      <c r="F9275"/>
      <c r="G9275"/>
      <c r="H9275"/>
    </row>
    <row r="9276" spans="1:8" s="5" customFormat="1" x14ac:dyDescent="0.25">
      <c r="A9276"/>
      <c r="B9276" s="24"/>
      <c r="E9276"/>
      <c r="F9276"/>
      <c r="G9276"/>
      <c r="H9276"/>
    </row>
    <row r="9277" spans="1:8" s="5" customFormat="1" x14ac:dyDescent="0.25">
      <c r="A9277"/>
      <c r="B9277" s="24"/>
      <c r="E9277"/>
      <c r="F9277"/>
      <c r="G9277"/>
      <c r="H9277"/>
    </row>
    <row r="9278" spans="1:8" s="5" customFormat="1" x14ac:dyDescent="0.25">
      <c r="A9278"/>
      <c r="B9278" s="24"/>
      <c r="E9278"/>
      <c r="F9278"/>
      <c r="G9278"/>
      <c r="H9278"/>
    </row>
    <row r="9279" spans="1:8" s="5" customFormat="1" x14ac:dyDescent="0.25">
      <c r="A9279"/>
      <c r="B9279" s="24"/>
      <c r="E9279"/>
      <c r="F9279"/>
      <c r="G9279"/>
      <c r="H9279"/>
    </row>
    <row r="9280" spans="1:8" s="5" customFormat="1" x14ac:dyDescent="0.25">
      <c r="A9280"/>
      <c r="B9280" s="24"/>
      <c r="E9280"/>
      <c r="F9280"/>
      <c r="G9280"/>
      <c r="H9280"/>
    </row>
    <row r="9281" spans="1:8" s="5" customFormat="1" x14ac:dyDescent="0.25">
      <c r="A9281"/>
      <c r="B9281" s="24"/>
      <c r="E9281"/>
      <c r="F9281"/>
      <c r="G9281"/>
      <c r="H9281"/>
    </row>
    <row r="9282" spans="1:8" s="5" customFormat="1" x14ac:dyDescent="0.25">
      <c r="A9282"/>
      <c r="B9282" s="24"/>
      <c r="E9282"/>
      <c r="F9282"/>
      <c r="G9282"/>
      <c r="H9282"/>
    </row>
    <row r="9283" spans="1:8" s="5" customFormat="1" x14ac:dyDescent="0.25">
      <c r="A9283"/>
      <c r="B9283" s="24"/>
      <c r="E9283"/>
      <c r="F9283"/>
      <c r="G9283"/>
      <c r="H9283"/>
    </row>
    <row r="9284" spans="1:8" s="5" customFormat="1" x14ac:dyDescent="0.25">
      <c r="A9284"/>
      <c r="B9284" s="24"/>
      <c r="E9284"/>
      <c r="F9284"/>
      <c r="G9284"/>
      <c r="H9284"/>
    </row>
    <row r="9285" spans="1:8" s="5" customFormat="1" x14ac:dyDescent="0.25">
      <c r="A9285"/>
      <c r="B9285" s="24"/>
      <c r="E9285"/>
      <c r="F9285"/>
      <c r="G9285"/>
      <c r="H9285"/>
    </row>
    <row r="9286" spans="1:8" s="5" customFormat="1" x14ac:dyDescent="0.25">
      <c r="A9286"/>
      <c r="B9286" s="24"/>
      <c r="E9286"/>
      <c r="F9286"/>
      <c r="G9286"/>
      <c r="H9286"/>
    </row>
    <row r="9287" spans="1:8" s="5" customFormat="1" x14ac:dyDescent="0.25">
      <c r="A9287"/>
      <c r="B9287" s="24"/>
      <c r="E9287"/>
      <c r="F9287"/>
      <c r="G9287"/>
      <c r="H9287"/>
    </row>
    <row r="9288" spans="1:8" s="5" customFormat="1" x14ac:dyDescent="0.25">
      <c r="A9288"/>
      <c r="B9288" s="24"/>
      <c r="E9288"/>
      <c r="F9288"/>
      <c r="G9288"/>
      <c r="H9288"/>
    </row>
    <row r="9289" spans="1:8" s="5" customFormat="1" x14ac:dyDescent="0.25">
      <c r="A9289"/>
      <c r="B9289" s="24"/>
      <c r="E9289"/>
      <c r="F9289"/>
      <c r="G9289"/>
      <c r="H9289"/>
    </row>
    <row r="9290" spans="1:8" s="5" customFormat="1" x14ac:dyDescent="0.25">
      <c r="A9290"/>
      <c r="B9290" s="24"/>
      <c r="E9290"/>
      <c r="F9290"/>
      <c r="G9290"/>
      <c r="H9290"/>
    </row>
    <row r="9291" spans="1:8" s="5" customFormat="1" x14ac:dyDescent="0.25">
      <c r="A9291"/>
      <c r="B9291" s="24"/>
      <c r="E9291"/>
      <c r="F9291"/>
      <c r="G9291"/>
      <c r="H9291"/>
    </row>
    <row r="9292" spans="1:8" s="5" customFormat="1" x14ac:dyDescent="0.25">
      <c r="A9292"/>
      <c r="B9292" s="24"/>
      <c r="E9292"/>
      <c r="F9292"/>
      <c r="G9292"/>
      <c r="H9292"/>
    </row>
    <row r="9293" spans="1:8" s="5" customFormat="1" x14ac:dyDescent="0.25">
      <c r="A9293"/>
      <c r="B9293" s="24"/>
      <c r="E9293"/>
      <c r="F9293"/>
      <c r="G9293"/>
      <c r="H9293"/>
    </row>
    <row r="9294" spans="1:8" s="5" customFormat="1" x14ac:dyDescent="0.25">
      <c r="A9294"/>
      <c r="B9294" s="24"/>
      <c r="E9294"/>
      <c r="F9294"/>
      <c r="G9294"/>
      <c r="H9294"/>
    </row>
    <row r="9295" spans="1:8" s="5" customFormat="1" x14ac:dyDescent="0.25">
      <c r="A9295"/>
      <c r="B9295" s="24"/>
      <c r="E9295"/>
      <c r="F9295"/>
      <c r="G9295"/>
      <c r="H9295"/>
    </row>
    <row r="9296" spans="1:8" s="5" customFormat="1" x14ac:dyDescent="0.25">
      <c r="A9296"/>
      <c r="B9296" s="24"/>
      <c r="E9296"/>
      <c r="F9296"/>
      <c r="G9296"/>
      <c r="H9296"/>
    </row>
    <row r="9297" spans="1:8" s="5" customFormat="1" x14ac:dyDescent="0.25">
      <c r="A9297"/>
      <c r="B9297" s="24"/>
      <c r="E9297"/>
      <c r="F9297"/>
      <c r="G9297"/>
      <c r="H9297"/>
    </row>
    <row r="9298" spans="1:8" s="5" customFormat="1" x14ac:dyDescent="0.25">
      <c r="A9298"/>
      <c r="B9298" s="24"/>
      <c r="E9298"/>
      <c r="F9298"/>
      <c r="G9298"/>
      <c r="H9298"/>
    </row>
    <row r="9299" spans="1:8" s="5" customFormat="1" x14ac:dyDescent="0.25">
      <c r="A9299"/>
      <c r="B9299" s="24"/>
      <c r="E9299"/>
      <c r="F9299"/>
      <c r="G9299"/>
      <c r="H9299"/>
    </row>
    <row r="9300" spans="1:8" s="5" customFormat="1" x14ac:dyDescent="0.25">
      <c r="A9300"/>
      <c r="B9300" s="24"/>
      <c r="E9300"/>
      <c r="F9300"/>
      <c r="G9300"/>
      <c r="H9300"/>
    </row>
    <row r="9301" spans="1:8" s="5" customFormat="1" x14ac:dyDescent="0.25">
      <c r="A9301"/>
      <c r="B9301" s="24"/>
      <c r="E9301"/>
      <c r="F9301"/>
      <c r="G9301"/>
      <c r="H9301"/>
    </row>
    <row r="9302" spans="1:8" s="5" customFormat="1" x14ac:dyDescent="0.25">
      <c r="A9302"/>
      <c r="B9302" s="24"/>
      <c r="E9302"/>
      <c r="F9302"/>
      <c r="G9302"/>
      <c r="H9302"/>
    </row>
    <row r="9303" spans="1:8" s="5" customFormat="1" x14ac:dyDescent="0.25">
      <c r="A9303"/>
      <c r="B9303" s="24"/>
      <c r="E9303"/>
      <c r="F9303"/>
      <c r="G9303"/>
      <c r="H9303"/>
    </row>
    <row r="9304" spans="1:8" s="5" customFormat="1" x14ac:dyDescent="0.25">
      <c r="A9304"/>
      <c r="B9304" s="24"/>
      <c r="E9304"/>
      <c r="F9304"/>
      <c r="G9304"/>
      <c r="H9304"/>
    </row>
    <row r="9305" spans="1:8" s="5" customFormat="1" x14ac:dyDescent="0.25">
      <c r="A9305"/>
      <c r="B9305" s="24"/>
      <c r="E9305"/>
      <c r="F9305"/>
      <c r="G9305"/>
      <c r="H9305"/>
    </row>
    <row r="9306" spans="1:8" s="5" customFormat="1" x14ac:dyDescent="0.25">
      <c r="A9306"/>
      <c r="B9306" s="24"/>
      <c r="E9306"/>
      <c r="F9306"/>
      <c r="G9306"/>
      <c r="H9306"/>
    </row>
    <row r="9307" spans="1:8" s="5" customFormat="1" x14ac:dyDescent="0.25">
      <c r="A9307"/>
      <c r="B9307" s="24"/>
      <c r="E9307"/>
      <c r="F9307"/>
      <c r="G9307"/>
      <c r="H9307"/>
    </row>
    <row r="9308" spans="1:8" s="5" customFormat="1" x14ac:dyDescent="0.25">
      <c r="A9308"/>
      <c r="B9308" s="24"/>
      <c r="E9308"/>
      <c r="F9308"/>
      <c r="G9308"/>
      <c r="H9308"/>
    </row>
    <row r="9309" spans="1:8" s="5" customFormat="1" x14ac:dyDescent="0.25">
      <c r="A9309"/>
      <c r="B9309" s="24"/>
      <c r="E9309"/>
      <c r="F9309"/>
      <c r="G9309"/>
      <c r="H9309"/>
    </row>
    <row r="9310" spans="1:8" s="5" customFormat="1" x14ac:dyDescent="0.25">
      <c r="A9310"/>
      <c r="B9310" s="24"/>
      <c r="E9310"/>
      <c r="F9310"/>
      <c r="G9310"/>
      <c r="H9310"/>
    </row>
    <row r="9311" spans="1:8" s="5" customFormat="1" x14ac:dyDescent="0.25">
      <c r="A9311"/>
      <c r="B9311" s="24"/>
      <c r="E9311"/>
      <c r="F9311"/>
      <c r="G9311"/>
      <c r="H9311"/>
    </row>
    <row r="9312" spans="1:8" s="5" customFormat="1" x14ac:dyDescent="0.25">
      <c r="A9312"/>
      <c r="B9312" s="24"/>
      <c r="E9312"/>
      <c r="F9312"/>
      <c r="G9312"/>
      <c r="H9312"/>
    </row>
    <row r="9313" spans="1:8" s="5" customFormat="1" x14ac:dyDescent="0.25">
      <c r="A9313"/>
      <c r="B9313" s="24"/>
      <c r="E9313"/>
      <c r="F9313"/>
      <c r="G9313"/>
      <c r="H9313"/>
    </row>
    <row r="9314" spans="1:8" s="5" customFormat="1" x14ac:dyDescent="0.25">
      <c r="A9314"/>
      <c r="B9314" s="24"/>
      <c r="E9314"/>
      <c r="F9314"/>
      <c r="G9314"/>
      <c r="H9314"/>
    </row>
    <row r="9315" spans="1:8" s="5" customFormat="1" x14ac:dyDescent="0.25">
      <c r="A9315"/>
      <c r="B9315" s="24"/>
      <c r="E9315"/>
      <c r="F9315"/>
      <c r="G9315"/>
      <c r="H9315"/>
    </row>
    <row r="9316" spans="1:8" s="5" customFormat="1" x14ac:dyDescent="0.25">
      <c r="A9316"/>
      <c r="B9316" s="24"/>
      <c r="E9316"/>
      <c r="F9316"/>
      <c r="G9316"/>
      <c r="H9316"/>
    </row>
    <row r="9317" spans="1:8" s="5" customFormat="1" x14ac:dyDescent="0.25">
      <c r="A9317"/>
      <c r="B9317" s="24"/>
      <c r="E9317"/>
      <c r="F9317"/>
      <c r="G9317"/>
      <c r="H9317"/>
    </row>
    <row r="9318" spans="1:8" s="5" customFormat="1" x14ac:dyDescent="0.25">
      <c r="A9318"/>
      <c r="B9318" s="24"/>
      <c r="E9318"/>
      <c r="F9318"/>
      <c r="G9318"/>
      <c r="H9318"/>
    </row>
    <row r="9319" spans="1:8" s="5" customFormat="1" x14ac:dyDescent="0.25">
      <c r="A9319"/>
      <c r="B9319" s="24"/>
      <c r="E9319"/>
      <c r="F9319"/>
      <c r="G9319"/>
      <c r="H9319"/>
    </row>
    <row r="9320" spans="1:8" s="5" customFormat="1" x14ac:dyDescent="0.25">
      <c r="A9320"/>
      <c r="B9320" s="24"/>
      <c r="E9320"/>
      <c r="F9320"/>
      <c r="G9320"/>
      <c r="H9320"/>
    </row>
    <row r="9321" spans="1:8" s="5" customFormat="1" x14ac:dyDescent="0.25">
      <c r="A9321"/>
      <c r="B9321" s="24"/>
      <c r="E9321"/>
      <c r="F9321"/>
      <c r="G9321"/>
      <c r="H9321"/>
    </row>
    <row r="9322" spans="1:8" s="5" customFormat="1" x14ac:dyDescent="0.25">
      <c r="A9322"/>
      <c r="B9322" s="24"/>
      <c r="E9322"/>
      <c r="F9322"/>
      <c r="G9322"/>
      <c r="H9322"/>
    </row>
    <row r="9323" spans="1:8" s="5" customFormat="1" x14ac:dyDescent="0.25">
      <c r="A9323"/>
      <c r="B9323" s="24"/>
      <c r="E9323"/>
      <c r="F9323"/>
      <c r="G9323"/>
      <c r="H9323"/>
    </row>
    <row r="9324" spans="1:8" s="5" customFormat="1" x14ac:dyDescent="0.25">
      <c r="A9324"/>
      <c r="B9324" s="24"/>
      <c r="E9324"/>
      <c r="F9324"/>
      <c r="G9324"/>
      <c r="H9324"/>
    </row>
    <row r="9325" spans="1:8" s="5" customFormat="1" x14ac:dyDescent="0.25">
      <c r="A9325"/>
      <c r="B9325" s="24"/>
      <c r="E9325"/>
      <c r="F9325"/>
      <c r="G9325"/>
      <c r="H9325"/>
    </row>
    <row r="9326" spans="1:8" s="5" customFormat="1" x14ac:dyDescent="0.25">
      <c r="A9326"/>
      <c r="B9326" s="24"/>
      <c r="E9326"/>
      <c r="F9326"/>
      <c r="G9326"/>
      <c r="H9326"/>
    </row>
    <row r="9327" spans="1:8" s="5" customFormat="1" x14ac:dyDescent="0.25">
      <c r="A9327"/>
      <c r="B9327" s="24"/>
      <c r="E9327"/>
      <c r="F9327"/>
      <c r="G9327"/>
      <c r="H9327"/>
    </row>
    <row r="9328" spans="1:8" s="5" customFormat="1" x14ac:dyDescent="0.25">
      <c r="A9328"/>
      <c r="B9328" s="24"/>
      <c r="E9328"/>
      <c r="F9328"/>
      <c r="G9328"/>
      <c r="H9328"/>
    </row>
    <row r="9329" spans="1:8" s="5" customFormat="1" x14ac:dyDescent="0.25">
      <c r="A9329"/>
      <c r="B9329" s="24"/>
      <c r="E9329"/>
      <c r="F9329"/>
      <c r="G9329"/>
      <c r="H9329"/>
    </row>
    <row r="9330" spans="1:8" s="5" customFormat="1" x14ac:dyDescent="0.25">
      <c r="A9330"/>
      <c r="B9330" s="24"/>
      <c r="E9330"/>
      <c r="F9330"/>
      <c r="G9330"/>
      <c r="H9330"/>
    </row>
    <row r="9331" spans="1:8" s="5" customFormat="1" x14ac:dyDescent="0.25">
      <c r="A9331"/>
      <c r="B9331" s="24"/>
      <c r="E9331"/>
      <c r="F9331"/>
      <c r="G9331"/>
      <c r="H9331"/>
    </row>
    <row r="9332" spans="1:8" s="5" customFormat="1" x14ac:dyDescent="0.25">
      <c r="A9332"/>
      <c r="B9332" s="24"/>
      <c r="E9332"/>
      <c r="F9332"/>
      <c r="G9332"/>
      <c r="H9332"/>
    </row>
    <row r="9333" spans="1:8" s="5" customFormat="1" x14ac:dyDescent="0.25">
      <c r="A9333"/>
      <c r="B9333" s="24"/>
      <c r="E9333"/>
      <c r="F9333"/>
      <c r="G9333"/>
      <c r="H9333"/>
    </row>
    <row r="9334" spans="1:8" s="5" customFormat="1" x14ac:dyDescent="0.25">
      <c r="A9334"/>
      <c r="B9334" s="24"/>
      <c r="E9334"/>
      <c r="F9334"/>
      <c r="G9334"/>
      <c r="H9334"/>
    </row>
    <row r="9335" spans="1:8" s="5" customFormat="1" x14ac:dyDescent="0.25">
      <c r="A9335"/>
      <c r="B9335" s="24"/>
      <c r="E9335"/>
      <c r="F9335"/>
      <c r="G9335"/>
      <c r="H9335"/>
    </row>
    <row r="9336" spans="1:8" s="5" customFormat="1" x14ac:dyDescent="0.25">
      <c r="A9336"/>
      <c r="B9336" s="24"/>
      <c r="E9336"/>
      <c r="F9336"/>
      <c r="G9336"/>
      <c r="H9336"/>
    </row>
    <row r="9337" spans="1:8" s="5" customFormat="1" x14ac:dyDescent="0.25">
      <c r="A9337"/>
      <c r="B9337" s="24"/>
      <c r="E9337"/>
      <c r="F9337"/>
      <c r="G9337"/>
      <c r="H9337"/>
    </row>
    <row r="9338" spans="1:8" s="5" customFormat="1" x14ac:dyDescent="0.25">
      <c r="A9338"/>
      <c r="B9338" s="24"/>
      <c r="E9338"/>
      <c r="F9338"/>
      <c r="G9338"/>
      <c r="H9338"/>
    </row>
    <row r="9339" spans="1:8" s="5" customFormat="1" x14ac:dyDescent="0.25">
      <c r="A9339"/>
      <c r="B9339" s="24"/>
      <c r="E9339"/>
      <c r="F9339"/>
      <c r="G9339"/>
      <c r="H9339"/>
    </row>
    <row r="9340" spans="1:8" s="5" customFormat="1" x14ac:dyDescent="0.25">
      <c r="A9340"/>
      <c r="B9340" s="24"/>
      <c r="E9340"/>
      <c r="F9340"/>
      <c r="G9340"/>
      <c r="H9340"/>
    </row>
    <row r="9341" spans="1:8" s="5" customFormat="1" x14ac:dyDescent="0.25">
      <c r="A9341"/>
      <c r="B9341" s="24"/>
      <c r="E9341"/>
      <c r="F9341"/>
      <c r="G9341"/>
      <c r="H9341"/>
    </row>
    <row r="9342" spans="1:8" s="5" customFormat="1" x14ac:dyDescent="0.25">
      <c r="A9342"/>
      <c r="B9342" s="24"/>
      <c r="E9342"/>
      <c r="F9342"/>
      <c r="G9342"/>
      <c r="H9342"/>
    </row>
    <row r="9343" spans="1:8" s="5" customFormat="1" x14ac:dyDescent="0.25">
      <c r="A9343"/>
      <c r="B9343" s="24"/>
      <c r="E9343"/>
      <c r="F9343"/>
      <c r="G9343"/>
      <c r="H9343"/>
    </row>
    <row r="9344" spans="1:8" s="5" customFormat="1" x14ac:dyDescent="0.25">
      <c r="A9344"/>
      <c r="B9344" s="24"/>
      <c r="E9344"/>
      <c r="F9344"/>
      <c r="G9344"/>
      <c r="H9344"/>
    </row>
    <row r="9345" spans="1:8" s="5" customFormat="1" x14ac:dyDescent="0.25">
      <c r="A9345"/>
      <c r="B9345" s="24"/>
      <c r="E9345"/>
      <c r="F9345"/>
      <c r="G9345"/>
      <c r="H9345"/>
    </row>
    <row r="9346" spans="1:8" s="5" customFormat="1" x14ac:dyDescent="0.25">
      <c r="A9346"/>
      <c r="B9346" s="24"/>
      <c r="E9346"/>
      <c r="F9346"/>
      <c r="G9346"/>
      <c r="H9346"/>
    </row>
    <row r="9347" spans="1:8" s="5" customFormat="1" x14ac:dyDescent="0.25">
      <c r="A9347"/>
      <c r="B9347" s="24"/>
      <c r="E9347"/>
      <c r="F9347"/>
      <c r="G9347"/>
      <c r="H9347"/>
    </row>
    <row r="9348" spans="1:8" s="5" customFormat="1" x14ac:dyDescent="0.25">
      <c r="A9348"/>
      <c r="B9348" s="24"/>
      <c r="E9348"/>
      <c r="F9348"/>
      <c r="G9348"/>
      <c r="H9348"/>
    </row>
    <row r="9349" spans="1:8" s="5" customFormat="1" x14ac:dyDescent="0.25">
      <c r="A9349"/>
      <c r="B9349" s="24"/>
      <c r="E9349"/>
      <c r="F9349"/>
      <c r="G9349"/>
      <c r="H9349"/>
    </row>
    <row r="9350" spans="1:8" s="5" customFormat="1" x14ac:dyDescent="0.25">
      <c r="A9350"/>
      <c r="B9350" s="24"/>
      <c r="E9350"/>
      <c r="F9350"/>
      <c r="G9350"/>
      <c r="H9350"/>
    </row>
    <row r="9351" spans="1:8" s="5" customFormat="1" x14ac:dyDescent="0.25">
      <c r="A9351"/>
      <c r="B9351" s="24"/>
      <c r="E9351"/>
      <c r="F9351"/>
      <c r="G9351"/>
      <c r="H9351"/>
    </row>
    <row r="9352" spans="1:8" s="5" customFormat="1" x14ac:dyDescent="0.25">
      <c r="A9352"/>
      <c r="B9352" s="24"/>
      <c r="E9352"/>
      <c r="F9352"/>
      <c r="G9352"/>
      <c r="H9352"/>
    </row>
    <row r="9353" spans="1:8" s="5" customFormat="1" x14ac:dyDescent="0.25">
      <c r="A9353"/>
      <c r="B9353" s="24"/>
      <c r="E9353"/>
      <c r="F9353"/>
      <c r="G9353"/>
      <c r="H9353"/>
    </row>
    <row r="9354" spans="1:8" s="5" customFormat="1" x14ac:dyDescent="0.25">
      <c r="A9354"/>
      <c r="B9354" s="24"/>
      <c r="E9354"/>
      <c r="F9354"/>
      <c r="G9354"/>
      <c r="H9354"/>
    </row>
    <row r="9355" spans="1:8" s="5" customFormat="1" x14ac:dyDescent="0.25">
      <c r="A9355"/>
      <c r="B9355" s="24"/>
      <c r="E9355"/>
      <c r="F9355"/>
      <c r="G9355"/>
      <c r="H9355"/>
    </row>
    <row r="9356" spans="1:8" s="5" customFormat="1" x14ac:dyDescent="0.25">
      <c r="A9356"/>
      <c r="B9356" s="24"/>
      <c r="E9356"/>
      <c r="F9356"/>
      <c r="G9356"/>
      <c r="H9356"/>
    </row>
    <row r="9357" spans="1:8" s="5" customFormat="1" x14ac:dyDescent="0.25">
      <c r="A9357"/>
      <c r="B9357" s="24"/>
      <c r="E9357"/>
      <c r="F9357"/>
      <c r="G9357"/>
      <c r="H9357"/>
    </row>
    <row r="9358" spans="1:8" s="5" customFormat="1" x14ac:dyDescent="0.25">
      <c r="A9358"/>
      <c r="B9358" s="24"/>
      <c r="E9358"/>
      <c r="F9358"/>
      <c r="G9358"/>
      <c r="H9358"/>
    </row>
    <row r="9359" spans="1:8" s="5" customFormat="1" x14ac:dyDescent="0.25">
      <c r="A9359"/>
      <c r="B9359" s="24"/>
      <c r="E9359"/>
      <c r="F9359"/>
      <c r="G9359"/>
      <c r="H9359"/>
    </row>
    <row r="9360" spans="1:8" s="5" customFormat="1" x14ac:dyDescent="0.25">
      <c r="A9360"/>
      <c r="B9360" s="24"/>
      <c r="E9360"/>
      <c r="F9360"/>
      <c r="G9360"/>
      <c r="H9360"/>
    </row>
    <row r="9361" spans="1:8" s="5" customFormat="1" x14ac:dyDescent="0.25">
      <c r="A9361"/>
      <c r="B9361" s="24"/>
      <c r="E9361"/>
      <c r="F9361"/>
      <c r="G9361"/>
      <c r="H9361"/>
    </row>
    <row r="9362" spans="1:8" s="5" customFormat="1" x14ac:dyDescent="0.25">
      <c r="A9362"/>
      <c r="B9362" s="24"/>
      <c r="E9362"/>
      <c r="F9362"/>
      <c r="G9362"/>
      <c r="H9362"/>
    </row>
    <row r="9363" spans="1:8" s="5" customFormat="1" x14ac:dyDescent="0.25">
      <c r="A9363"/>
      <c r="B9363" s="24"/>
      <c r="E9363"/>
      <c r="F9363"/>
      <c r="G9363"/>
      <c r="H9363"/>
    </row>
    <row r="9364" spans="1:8" s="5" customFormat="1" x14ac:dyDescent="0.25">
      <c r="A9364"/>
      <c r="B9364" s="24"/>
      <c r="E9364"/>
      <c r="F9364"/>
      <c r="G9364"/>
      <c r="H9364"/>
    </row>
    <row r="9365" spans="1:8" s="5" customFormat="1" x14ac:dyDescent="0.25">
      <c r="A9365"/>
      <c r="B9365" s="24"/>
      <c r="E9365"/>
      <c r="F9365"/>
      <c r="G9365"/>
      <c r="H9365"/>
    </row>
    <row r="9366" spans="1:8" s="5" customFormat="1" x14ac:dyDescent="0.25">
      <c r="A9366"/>
      <c r="B9366" s="24"/>
      <c r="E9366"/>
      <c r="F9366"/>
      <c r="G9366"/>
      <c r="H9366"/>
    </row>
    <row r="9367" spans="1:8" s="5" customFormat="1" x14ac:dyDescent="0.25">
      <c r="A9367"/>
      <c r="B9367" s="24"/>
      <c r="E9367"/>
      <c r="F9367"/>
      <c r="G9367"/>
      <c r="H9367"/>
    </row>
    <row r="9368" spans="1:8" s="5" customFormat="1" x14ac:dyDescent="0.25">
      <c r="A9368"/>
      <c r="B9368" s="24"/>
      <c r="E9368"/>
      <c r="F9368"/>
      <c r="G9368"/>
      <c r="H9368"/>
    </row>
    <row r="9369" spans="1:8" s="5" customFormat="1" x14ac:dyDescent="0.25">
      <c r="A9369"/>
      <c r="B9369" s="24"/>
      <c r="E9369"/>
      <c r="F9369"/>
      <c r="G9369"/>
      <c r="H9369"/>
    </row>
    <row r="9370" spans="1:8" s="5" customFormat="1" x14ac:dyDescent="0.25">
      <c r="A9370"/>
      <c r="B9370" s="24"/>
      <c r="E9370"/>
      <c r="F9370"/>
      <c r="G9370"/>
      <c r="H9370"/>
    </row>
    <row r="9371" spans="1:8" s="5" customFormat="1" x14ac:dyDescent="0.25">
      <c r="A9371"/>
      <c r="B9371" s="24"/>
      <c r="E9371"/>
      <c r="F9371"/>
      <c r="G9371"/>
      <c r="H9371"/>
    </row>
    <row r="9372" spans="1:8" s="5" customFormat="1" x14ac:dyDescent="0.25">
      <c r="A9372"/>
      <c r="B9372" s="24"/>
      <c r="E9372"/>
      <c r="F9372"/>
      <c r="G9372"/>
      <c r="H9372"/>
    </row>
    <row r="9373" spans="1:8" s="5" customFormat="1" x14ac:dyDescent="0.25">
      <c r="A9373"/>
      <c r="B9373" s="24"/>
      <c r="E9373"/>
      <c r="F9373"/>
      <c r="G9373"/>
      <c r="H9373"/>
    </row>
    <row r="9374" spans="1:8" s="5" customFormat="1" x14ac:dyDescent="0.25">
      <c r="A9374"/>
      <c r="B9374" s="24"/>
      <c r="E9374"/>
      <c r="F9374"/>
      <c r="G9374"/>
      <c r="H9374"/>
    </row>
    <row r="9375" spans="1:8" s="5" customFormat="1" x14ac:dyDescent="0.25">
      <c r="A9375"/>
      <c r="B9375" s="24"/>
      <c r="E9375"/>
      <c r="F9375"/>
      <c r="G9375"/>
      <c r="H9375"/>
    </row>
    <row r="9376" spans="1:8" s="5" customFormat="1" x14ac:dyDescent="0.25">
      <c r="A9376"/>
      <c r="B9376" s="24"/>
      <c r="E9376"/>
      <c r="F9376"/>
      <c r="G9376"/>
      <c r="H9376"/>
    </row>
    <row r="9377" spans="1:8" s="5" customFormat="1" x14ac:dyDescent="0.25">
      <c r="A9377"/>
      <c r="B9377" s="24"/>
      <c r="E9377"/>
      <c r="F9377"/>
      <c r="G9377"/>
      <c r="H9377"/>
    </row>
    <row r="9378" spans="1:8" s="5" customFormat="1" x14ac:dyDescent="0.25">
      <c r="A9378"/>
      <c r="B9378" s="24"/>
      <c r="E9378"/>
      <c r="F9378"/>
      <c r="G9378"/>
      <c r="H9378"/>
    </row>
    <row r="9379" spans="1:8" s="5" customFormat="1" x14ac:dyDescent="0.25">
      <c r="A9379"/>
      <c r="B9379" s="24"/>
      <c r="E9379"/>
      <c r="F9379"/>
      <c r="G9379"/>
      <c r="H9379"/>
    </row>
    <row r="9380" spans="1:8" s="5" customFormat="1" x14ac:dyDescent="0.25">
      <c r="A9380"/>
      <c r="B9380" s="24"/>
      <c r="E9380"/>
      <c r="F9380"/>
      <c r="G9380"/>
      <c r="H9380"/>
    </row>
    <row r="9381" spans="1:8" s="5" customFormat="1" x14ac:dyDescent="0.25">
      <c r="A9381"/>
      <c r="B9381" s="24"/>
      <c r="E9381"/>
      <c r="F9381"/>
      <c r="G9381"/>
      <c r="H9381"/>
    </row>
    <row r="9382" spans="1:8" s="5" customFormat="1" x14ac:dyDescent="0.25">
      <c r="A9382"/>
      <c r="B9382" s="24"/>
      <c r="E9382"/>
      <c r="F9382"/>
      <c r="G9382"/>
      <c r="H9382"/>
    </row>
    <row r="9383" spans="1:8" s="5" customFormat="1" x14ac:dyDescent="0.25">
      <c r="A9383"/>
      <c r="B9383" s="24"/>
      <c r="E9383"/>
      <c r="F9383"/>
      <c r="G9383"/>
      <c r="H9383"/>
    </row>
    <row r="9384" spans="1:8" s="5" customFormat="1" x14ac:dyDescent="0.25">
      <c r="A9384"/>
      <c r="B9384" s="24"/>
      <c r="E9384"/>
      <c r="F9384"/>
      <c r="G9384"/>
      <c r="H9384"/>
    </row>
    <row r="9385" spans="1:8" s="5" customFormat="1" x14ac:dyDescent="0.25">
      <c r="A9385"/>
      <c r="B9385" s="24"/>
      <c r="E9385"/>
      <c r="F9385"/>
      <c r="G9385"/>
      <c r="H9385"/>
    </row>
    <row r="9386" spans="1:8" s="5" customFormat="1" x14ac:dyDescent="0.25">
      <c r="A9386"/>
      <c r="B9386" s="24"/>
      <c r="E9386"/>
      <c r="F9386"/>
      <c r="G9386"/>
      <c r="H9386"/>
    </row>
    <row r="9387" spans="1:8" s="5" customFormat="1" x14ac:dyDescent="0.25">
      <c r="A9387"/>
      <c r="B9387" s="24"/>
      <c r="E9387"/>
      <c r="F9387"/>
      <c r="G9387"/>
      <c r="H9387"/>
    </row>
    <row r="9388" spans="1:8" s="5" customFormat="1" x14ac:dyDescent="0.25">
      <c r="A9388"/>
      <c r="B9388" s="24"/>
      <c r="E9388"/>
      <c r="F9388"/>
      <c r="G9388"/>
      <c r="H9388"/>
    </row>
    <row r="9389" spans="1:8" s="5" customFormat="1" x14ac:dyDescent="0.25">
      <c r="A9389"/>
      <c r="B9389" s="24"/>
      <c r="E9389"/>
      <c r="F9389"/>
      <c r="G9389"/>
      <c r="H9389"/>
    </row>
    <row r="9390" spans="1:8" s="5" customFormat="1" x14ac:dyDescent="0.25">
      <c r="A9390"/>
      <c r="B9390" s="24"/>
      <c r="E9390"/>
      <c r="F9390"/>
      <c r="G9390"/>
      <c r="H9390"/>
    </row>
    <row r="9391" spans="1:8" s="5" customFormat="1" x14ac:dyDescent="0.25">
      <c r="A9391"/>
      <c r="B9391" s="24"/>
      <c r="E9391"/>
      <c r="F9391"/>
      <c r="G9391"/>
      <c r="H9391"/>
    </row>
    <row r="9392" spans="1:8" s="5" customFormat="1" x14ac:dyDescent="0.25">
      <c r="A9392"/>
      <c r="B9392" s="24"/>
      <c r="E9392"/>
      <c r="F9392"/>
      <c r="G9392"/>
      <c r="H9392"/>
    </row>
    <row r="9393" spans="1:8" s="5" customFormat="1" x14ac:dyDescent="0.25">
      <c r="A9393"/>
      <c r="B9393" s="24"/>
      <c r="E9393"/>
      <c r="F9393"/>
      <c r="G9393"/>
      <c r="H9393"/>
    </row>
    <row r="9394" spans="1:8" s="5" customFormat="1" x14ac:dyDescent="0.25">
      <c r="A9394"/>
      <c r="B9394" s="24"/>
      <c r="E9394"/>
      <c r="F9394"/>
      <c r="G9394"/>
      <c r="H9394"/>
    </row>
    <row r="9395" spans="1:8" s="5" customFormat="1" x14ac:dyDescent="0.25">
      <c r="A9395"/>
      <c r="B9395" s="24"/>
      <c r="E9395"/>
      <c r="F9395"/>
      <c r="G9395"/>
      <c r="H9395"/>
    </row>
    <row r="9396" spans="1:8" s="5" customFormat="1" x14ac:dyDescent="0.25">
      <c r="A9396"/>
      <c r="B9396" s="24"/>
      <c r="E9396"/>
      <c r="F9396"/>
      <c r="G9396"/>
      <c r="H9396"/>
    </row>
    <row r="9397" spans="1:8" s="5" customFormat="1" x14ac:dyDescent="0.25">
      <c r="A9397"/>
      <c r="B9397" s="24"/>
      <c r="E9397"/>
      <c r="F9397"/>
      <c r="G9397"/>
      <c r="H9397"/>
    </row>
    <row r="9398" spans="1:8" s="5" customFormat="1" x14ac:dyDescent="0.25">
      <c r="A9398"/>
      <c r="B9398" s="24"/>
      <c r="E9398"/>
      <c r="F9398"/>
      <c r="G9398"/>
      <c r="H9398"/>
    </row>
    <row r="9399" spans="1:8" s="5" customFormat="1" x14ac:dyDescent="0.25">
      <c r="A9399"/>
      <c r="B9399" s="24"/>
      <c r="E9399"/>
      <c r="F9399"/>
      <c r="G9399"/>
      <c r="H9399"/>
    </row>
    <row r="9400" spans="1:8" s="5" customFormat="1" x14ac:dyDescent="0.25">
      <c r="A9400"/>
      <c r="B9400" s="24"/>
      <c r="E9400"/>
      <c r="F9400"/>
      <c r="G9400"/>
      <c r="H9400"/>
    </row>
    <row r="9401" spans="1:8" s="5" customFormat="1" x14ac:dyDescent="0.25">
      <c r="A9401"/>
      <c r="B9401" s="24"/>
      <c r="E9401"/>
      <c r="F9401"/>
      <c r="G9401"/>
      <c r="H9401"/>
    </row>
    <row r="9402" spans="1:8" s="5" customFormat="1" x14ac:dyDescent="0.25">
      <c r="A9402"/>
      <c r="B9402" s="24"/>
      <c r="E9402"/>
      <c r="F9402"/>
      <c r="G9402"/>
      <c r="H9402"/>
    </row>
    <row r="9403" spans="1:8" s="5" customFormat="1" x14ac:dyDescent="0.25">
      <c r="A9403"/>
      <c r="B9403" s="24"/>
      <c r="E9403"/>
      <c r="F9403"/>
      <c r="G9403"/>
      <c r="H9403"/>
    </row>
    <row r="9404" spans="1:8" s="5" customFormat="1" x14ac:dyDescent="0.25">
      <c r="A9404"/>
      <c r="B9404" s="24"/>
      <c r="E9404"/>
      <c r="F9404"/>
      <c r="G9404"/>
      <c r="H9404"/>
    </row>
    <row r="9405" spans="1:8" s="5" customFormat="1" x14ac:dyDescent="0.25">
      <c r="A9405"/>
      <c r="B9405" s="24"/>
      <c r="E9405"/>
      <c r="F9405"/>
      <c r="G9405"/>
      <c r="H9405"/>
    </row>
    <row r="9406" spans="1:8" s="5" customFormat="1" x14ac:dyDescent="0.25">
      <c r="A9406"/>
      <c r="B9406" s="24"/>
      <c r="E9406"/>
      <c r="F9406"/>
      <c r="G9406"/>
      <c r="H9406"/>
    </row>
    <row r="9407" spans="1:8" s="5" customFormat="1" x14ac:dyDescent="0.25">
      <c r="A9407"/>
      <c r="B9407" s="24"/>
      <c r="E9407"/>
      <c r="F9407"/>
      <c r="G9407"/>
      <c r="H9407"/>
    </row>
    <row r="9408" spans="1:8" s="5" customFormat="1" x14ac:dyDescent="0.25">
      <c r="A9408"/>
      <c r="B9408" s="24"/>
      <c r="E9408"/>
      <c r="F9408"/>
      <c r="G9408"/>
      <c r="H9408"/>
    </row>
    <row r="9409" spans="1:8" s="5" customFormat="1" x14ac:dyDescent="0.25">
      <c r="A9409"/>
      <c r="B9409" s="24"/>
      <c r="E9409"/>
      <c r="F9409"/>
      <c r="G9409"/>
      <c r="H9409"/>
    </row>
    <row r="9410" spans="1:8" s="5" customFormat="1" x14ac:dyDescent="0.25">
      <c r="A9410"/>
      <c r="B9410" s="24"/>
      <c r="E9410"/>
      <c r="F9410"/>
      <c r="G9410"/>
      <c r="H9410"/>
    </row>
    <row r="9411" spans="1:8" s="5" customFormat="1" x14ac:dyDescent="0.25">
      <c r="A9411"/>
      <c r="B9411" s="24"/>
      <c r="E9411"/>
      <c r="F9411"/>
      <c r="G9411"/>
      <c r="H9411"/>
    </row>
    <row r="9412" spans="1:8" s="5" customFormat="1" x14ac:dyDescent="0.25">
      <c r="A9412"/>
      <c r="B9412" s="24"/>
      <c r="E9412"/>
      <c r="F9412"/>
      <c r="G9412"/>
      <c r="H9412"/>
    </row>
    <row r="9413" spans="1:8" s="5" customFormat="1" x14ac:dyDescent="0.25">
      <c r="A9413"/>
      <c r="B9413" s="24"/>
      <c r="E9413"/>
      <c r="F9413"/>
      <c r="G9413"/>
      <c r="H9413"/>
    </row>
    <row r="9414" spans="1:8" s="5" customFormat="1" x14ac:dyDescent="0.25">
      <c r="A9414"/>
      <c r="B9414" s="24"/>
      <c r="E9414"/>
      <c r="F9414"/>
      <c r="G9414"/>
      <c r="H9414"/>
    </row>
    <row r="9415" spans="1:8" s="5" customFormat="1" x14ac:dyDescent="0.25">
      <c r="A9415"/>
      <c r="B9415" s="24"/>
      <c r="E9415"/>
      <c r="F9415"/>
      <c r="G9415"/>
      <c r="H9415"/>
    </row>
    <row r="9416" spans="1:8" s="5" customFormat="1" x14ac:dyDescent="0.25">
      <c r="A9416"/>
      <c r="B9416" s="24"/>
      <c r="E9416"/>
      <c r="F9416"/>
      <c r="G9416"/>
      <c r="H9416"/>
    </row>
    <row r="9417" spans="1:8" s="5" customFormat="1" x14ac:dyDescent="0.25">
      <c r="A9417"/>
      <c r="B9417" s="24"/>
      <c r="E9417"/>
      <c r="F9417"/>
      <c r="G9417"/>
      <c r="H9417"/>
    </row>
    <row r="9418" spans="1:8" s="5" customFormat="1" x14ac:dyDescent="0.25">
      <c r="A9418"/>
      <c r="B9418" s="24"/>
      <c r="E9418"/>
      <c r="F9418"/>
      <c r="G9418"/>
      <c r="H9418"/>
    </row>
    <row r="9419" spans="1:8" s="5" customFormat="1" x14ac:dyDescent="0.25">
      <c r="A9419"/>
      <c r="B9419" s="24"/>
      <c r="E9419"/>
      <c r="F9419"/>
      <c r="G9419"/>
      <c r="H9419"/>
    </row>
    <row r="9420" spans="1:8" s="5" customFormat="1" x14ac:dyDescent="0.25">
      <c r="A9420"/>
      <c r="B9420" s="24"/>
      <c r="E9420"/>
      <c r="F9420"/>
      <c r="G9420"/>
      <c r="H9420"/>
    </row>
    <row r="9421" spans="1:8" s="5" customFormat="1" x14ac:dyDescent="0.25">
      <c r="A9421"/>
      <c r="B9421" s="24"/>
      <c r="E9421"/>
      <c r="F9421"/>
      <c r="G9421"/>
      <c r="H9421"/>
    </row>
    <row r="9422" spans="1:8" s="5" customFormat="1" x14ac:dyDescent="0.25">
      <c r="A9422"/>
      <c r="B9422" s="24"/>
      <c r="E9422"/>
      <c r="F9422"/>
      <c r="G9422"/>
      <c r="H9422"/>
    </row>
    <row r="9423" spans="1:8" s="5" customFormat="1" x14ac:dyDescent="0.25">
      <c r="A9423"/>
      <c r="B9423" s="24"/>
      <c r="E9423"/>
      <c r="F9423"/>
      <c r="G9423"/>
      <c r="H9423"/>
    </row>
    <row r="9424" spans="1:8" s="5" customFormat="1" x14ac:dyDescent="0.25">
      <c r="A9424"/>
      <c r="B9424" s="24"/>
      <c r="E9424"/>
      <c r="F9424"/>
      <c r="G9424"/>
      <c r="H9424"/>
    </row>
    <row r="9425" spans="1:8" s="5" customFormat="1" x14ac:dyDescent="0.25">
      <c r="A9425"/>
      <c r="B9425" s="24"/>
      <c r="E9425"/>
      <c r="F9425"/>
      <c r="G9425"/>
      <c r="H9425"/>
    </row>
    <row r="9426" spans="1:8" s="5" customFormat="1" x14ac:dyDescent="0.25">
      <c r="A9426"/>
      <c r="B9426" s="24"/>
      <c r="E9426"/>
      <c r="F9426"/>
      <c r="G9426"/>
      <c r="H9426"/>
    </row>
    <row r="9427" spans="1:8" s="5" customFormat="1" x14ac:dyDescent="0.25">
      <c r="A9427"/>
      <c r="B9427" s="24"/>
      <c r="E9427"/>
      <c r="F9427"/>
      <c r="G9427"/>
      <c r="H9427"/>
    </row>
    <row r="9428" spans="1:8" s="5" customFormat="1" x14ac:dyDescent="0.25">
      <c r="A9428"/>
      <c r="B9428" s="24"/>
      <c r="E9428"/>
      <c r="F9428"/>
      <c r="G9428"/>
      <c r="H9428"/>
    </row>
    <row r="9429" spans="1:8" s="5" customFormat="1" x14ac:dyDescent="0.25">
      <c r="A9429"/>
      <c r="B9429" s="24"/>
      <c r="E9429"/>
      <c r="F9429"/>
      <c r="G9429"/>
      <c r="H9429"/>
    </row>
    <row r="9430" spans="1:8" s="5" customFormat="1" x14ac:dyDescent="0.25">
      <c r="A9430"/>
      <c r="B9430" s="24"/>
      <c r="E9430"/>
      <c r="F9430"/>
      <c r="G9430"/>
      <c r="H9430"/>
    </row>
    <row r="9431" spans="1:8" s="5" customFormat="1" x14ac:dyDescent="0.25">
      <c r="A9431"/>
      <c r="B9431" s="24"/>
      <c r="E9431"/>
      <c r="F9431"/>
      <c r="G9431"/>
      <c r="H9431"/>
    </row>
    <row r="9432" spans="1:8" s="5" customFormat="1" x14ac:dyDescent="0.25">
      <c r="A9432"/>
      <c r="B9432" s="24"/>
      <c r="E9432"/>
      <c r="F9432"/>
      <c r="G9432"/>
      <c r="H9432"/>
    </row>
    <row r="9433" spans="1:8" s="5" customFormat="1" x14ac:dyDescent="0.25">
      <c r="A9433"/>
      <c r="B9433" s="24"/>
      <c r="E9433"/>
      <c r="F9433"/>
      <c r="G9433"/>
      <c r="H9433"/>
    </row>
    <row r="9434" spans="1:8" s="5" customFormat="1" x14ac:dyDescent="0.25">
      <c r="A9434"/>
      <c r="B9434" s="24"/>
      <c r="E9434"/>
      <c r="F9434"/>
      <c r="G9434"/>
      <c r="H9434"/>
    </row>
    <row r="9435" spans="1:8" s="5" customFormat="1" x14ac:dyDescent="0.25">
      <c r="A9435"/>
      <c r="B9435" s="24"/>
      <c r="E9435"/>
      <c r="F9435"/>
      <c r="G9435"/>
      <c r="H9435"/>
    </row>
    <row r="9436" spans="1:8" s="5" customFormat="1" x14ac:dyDescent="0.25">
      <c r="A9436"/>
      <c r="B9436" s="24"/>
      <c r="E9436"/>
      <c r="F9436"/>
      <c r="G9436"/>
      <c r="H9436"/>
    </row>
    <row r="9437" spans="1:8" s="5" customFormat="1" x14ac:dyDescent="0.25">
      <c r="A9437"/>
      <c r="B9437" s="24"/>
      <c r="E9437"/>
      <c r="F9437"/>
      <c r="G9437"/>
      <c r="H9437"/>
    </row>
    <row r="9438" spans="1:8" s="5" customFormat="1" x14ac:dyDescent="0.25">
      <c r="A9438"/>
      <c r="B9438" s="24"/>
      <c r="E9438"/>
      <c r="F9438"/>
      <c r="G9438"/>
      <c r="H9438"/>
    </row>
    <row r="9439" spans="1:8" s="5" customFormat="1" x14ac:dyDescent="0.25">
      <c r="A9439"/>
      <c r="B9439" s="24"/>
      <c r="E9439"/>
      <c r="F9439"/>
      <c r="G9439"/>
      <c r="H9439"/>
    </row>
    <row r="9440" spans="1:8" s="5" customFormat="1" x14ac:dyDescent="0.25">
      <c r="A9440"/>
      <c r="B9440" s="24"/>
      <c r="E9440"/>
      <c r="F9440"/>
      <c r="G9440"/>
      <c r="H9440"/>
    </row>
    <row r="9441" spans="1:8" s="5" customFormat="1" x14ac:dyDescent="0.25">
      <c r="A9441"/>
      <c r="B9441" s="24"/>
      <c r="E9441"/>
      <c r="F9441"/>
      <c r="G9441"/>
      <c r="H9441"/>
    </row>
    <row r="9442" spans="1:8" s="5" customFormat="1" x14ac:dyDescent="0.25">
      <c r="A9442"/>
      <c r="B9442" s="24"/>
      <c r="E9442"/>
      <c r="F9442"/>
      <c r="G9442"/>
      <c r="H9442"/>
    </row>
    <row r="9443" spans="1:8" s="5" customFormat="1" x14ac:dyDescent="0.25">
      <c r="A9443"/>
      <c r="B9443" s="24"/>
      <c r="E9443"/>
      <c r="F9443"/>
      <c r="G9443"/>
      <c r="H9443"/>
    </row>
    <row r="9444" spans="1:8" s="5" customFormat="1" x14ac:dyDescent="0.25">
      <c r="A9444"/>
      <c r="B9444" s="24"/>
      <c r="E9444"/>
      <c r="F9444"/>
      <c r="G9444"/>
      <c r="H9444"/>
    </row>
    <row r="9445" spans="1:8" s="5" customFormat="1" x14ac:dyDescent="0.25">
      <c r="A9445"/>
      <c r="B9445" s="24"/>
      <c r="E9445"/>
      <c r="F9445"/>
      <c r="G9445"/>
      <c r="H9445"/>
    </row>
    <row r="9446" spans="1:8" s="5" customFormat="1" x14ac:dyDescent="0.25">
      <c r="A9446"/>
      <c r="B9446" s="24"/>
      <c r="E9446"/>
      <c r="F9446"/>
      <c r="G9446"/>
      <c r="H9446"/>
    </row>
    <row r="9447" spans="1:8" s="5" customFormat="1" x14ac:dyDescent="0.25">
      <c r="A9447"/>
      <c r="B9447" s="24"/>
      <c r="E9447"/>
      <c r="F9447"/>
      <c r="G9447"/>
      <c r="H9447"/>
    </row>
    <row r="9448" spans="1:8" s="5" customFormat="1" x14ac:dyDescent="0.25">
      <c r="A9448"/>
      <c r="B9448" s="24"/>
      <c r="E9448"/>
      <c r="F9448"/>
      <c r="G9448"/>
      <c r="H9448"/>
    </row>
    <row r="9449" spans="1:8" s="5" customFormat="1" x14ac:dyDescent="0.25">
      <c r="A9449"/>
      <c r="B9449" s="24"/>
      <c r="E9449"/>
      <c r="F9449"/>
      <c r="G9449"/>
      <c r="H9449"/>
    </row>
    <row r="9450" spans="1:8" s="5" customFormat="1" x14ac:dyDescent="0.25">
      <c r="A9450"/>
      <c r="B9450" s="24"/>
      <c r="E9450"/>
      <c r="F9450"/>
      <c r="G9450"/>
      <c r="H9450"/>
    </row>
    <row r="9451" spans="1:8" s="5" customFormat="1" x14ac:dyDescent="0.25">
      <c r="A9451"/>
      <c r="B9451" s="24"/>
      <c r="E9451"/>
      <c r="F9451"/>
      <c r="G9451"/>
      <c r="H9451"/>
    </row>
    <row r="9452" spans="1:8" s="5" customFormat="1" x14ac:dyDescent="0.25">
      <c r="A9452"/>
      <c r="B9452" s="24"/>
      <c r="E9452"/>
      <c r="F9452"/>
      <c r="G9452"/>
      <c r="H9452"/>
    </row>
    <row r="9453" spans="1:8" s="5" customFormat="1" x14ac:dyDescent="0.25">
      <c r="A9453"/>
      <c r="B9453" s="24"/>
      <c r="E9453"/>
      <c r="F9453"/>
      <c r="G9453"/>
      <c r="H9453"/>
    </row>
    <row r="9454" spans="1:8" s="5" customFormat="1" x14ac:dyDescent="0.25">
      <c r="A9454"/>
      <c r="B9454" s="24"/>
      <c r="E9454"/>
      <c r="F9454"/>
      <c r="G9454"/>
      <c r="H9454"/>
    </row>
    <row r="9455" spans="1:8" s="5" customFormat="1" x14ac:dyDescent="0.25">
      <c r="A9455"/>
      <c r="B9455" s="24"/>
      <c r="E9455"/>
      <c r="F9455"/>
      <c r="G9455"/>
      <c r="H9455"/>
    </row>
    <row r="9456" spans="1:8" s="5" customFormat="1" x14ac:dyDescent="0.25">
      <c r="A9456"/>
      <c r="B9456" s="24"/>
      <c r="E9456"/>
      <c r="F9456"/>
      <c r="G9456"/>
      <c r="H9456"/>
    </row>
    <row r="9457" spans="1:8" s="5" customFormat="1" x14ac:dyDescent="0.25">
      <c r="A9457"/>
      <c r="B9457" s="24"/>
      <c r="E9457"/>
      <c r="F9457"/>
      <c r="G9457"/>
      <c r="H9457"/>
    </row>
    <row r="9458" spans="1:8" s="5" customFormat="1" x14ac:dyDescent="0.25">
      <c r="A9458"/>
      <c r="B9458" s="24"/>
      <c r="E9458"/>
      <c r="F9458"/>
      <c r="G9458"/>
      <c r="H9458"/>
    </row>
    <row r="9459" spans="1:8" s="5" customFormat="1" x14ac:dyDescent="0.25">
      <c r="A9459"/>
      <c r="B9459" s="24"/>
      <c r="E9459"/>
      <c r="F9459"/>
      <c r="G9459"/>
      <c r="H9459"/>
    </row>
    <row r="9460" spans="1:8" s="5" customFormat="1" x14ac:dyDescent="0.25">
      <c r="A9460"/>
      <c r="B9460" s="24"/>
      <c r="E9460"/>
      <c r="F9460"/>
      <c r="G9460"/>
      <c r="H9460"/>
    </row>
    <row r="9461" spans="1:8" s="5" customFormat="1" x14ac:dyDescent="0.25">
      <c r="A9461"/>
      <c r="B9461" s="24"/>
      <c r="E9461"/>
      <c r="F9461"/>
      <c r="G9461"/>
      <c r="H9461"/>
    </row>
    <row r="9462" spans="1:8" s="5" customFormat="1" x14ac:dyDescent="0.25">
      <c r="A9462"/>
      <c r="B9462" s="24"/>
      <c r="E9462"/>
      <c r="F9462"/>
      <c r="G9462"/>
      <c r="H9462"/>
    </row>
    <row r="9463" spans="1:8" s="5" customFormat="1" x14ac:dyDescent="0.25">
      <c r="A9463"/>
      <c r="B9463" s="24"/>
      <c r="E9463"/>
      <c r="F9463"/>
      <c r="G9463"/>
      <c r="H9463"/>
    </row>
    <row r="9464" spans="1:8" s="5" customFormat="1" x14ac:dyDescent="0.25">
      <c r="A9464"/>
      <c r="B9464" s="24"/>
      <c r="E9464"/>
      <c r="F9464"/>
      <c r="G9464"/>
      <c r="H9464"/>
    </row>
    <row r="9465" spans="1:8" s="5" customFormat="1" x14ac:dyDescent="0.25">
      <c r="A9465"/>
      <c r="B9465" s="24"/>
      <c r="E9465"/>
      <c r="F9465"/>
      <c r="G9465"/>
      <c r="H9465"/>
    </row>
    <row r="9466" spans="1:8" s="5" customFormat="1" x14ac:dyDescent="0.25">
      <c r="A9466"/>
      <c r="B9466" s="24"/>
      <c r="E9466"/>
      <c r="F9466"/>
      <c r="G9466"/>
      <c r="H9466"/>
    </row>
    <row r="9467" spans="1:8" s="5" customFormat="1" x14ac:dyDescent="0.25">
      <c r="A9467"/>
      <c r="B9467" s="24"/>
      <c r="E9467"/>
      <c r="F9467"/>
      <c r="G9467"/>
      <c r="H9467"/>
    </row>
    <row r="9468" spans="1:8" s="5" customFormat="1" x14ac:dyDescent="0.25">
      <c r="A9468"/>
      <c r="B9468" s="24"/>
      <c r="E9468"/>
      <c r="F9468"/>
      <c r="G9468"/>
      <c r="H9468"/>
    </row>
    <row r="9469" spans="1:8" s="5" customFormat="1" x14ac:dyDescent="0.25">
      <c r="A9469"/>
      <c r="B9469" s="24"/>
      <c r="E9469"/>
      <c r="F9469"/>
      <c r="G9469"/>
      <c r="H9469"/>
    </row>
    <row r="9470" spans="1:8" s="5" customFormat="1" x14ac:dyDescent="0.25">
      <c r="A9470"/>
      <c r="B9470" s="24"/>
      <c r="E9470"/>
      <c r="F9470"/>
      <c r="G9470"/>
      <c r="H9470"/>
    </row>
    <row r="9471" spans="1:8" s="5" customFormat="1" x14ac:dyDescent="0.25">
      <c r="A9471"/>
      <c r="B9471" s="24"/>
      <c r="E9471"/>
      <c r="F9471"/>
      <c r="G9471"/>
      <c r="H9471"/>
    </row>
    <row r="9472" spans="1:8" s="5" customFormat="1" x14ac:dyDescent="0.25">
      <c r="A9472"/>
      <c r="B9472" s="24"/>
      <c r="E9472"/>
      <c r="F9472"/>
      <c r="G9472"/>
      <c r="H9472"/>
    </row>
    <row r="9473" spans="1:8" s="5" customFormat="1" x14ac:dyDescent="0.25">
      <c r="A9473"/>
      <c r="B9473" s="24"/>
      <c r="E9473"/>
      <c r="F9473"/>
      <c r="G9473"/>
      <c r="H9473"/>
    </row>
    <row r="9474" spans="1:8" s="5" customFormat="1" x14ac:dyDescent="0.25">
      <c r="A9474"/>
      <c r="B9474" s="24"/>
      <c r="E9474"/>
      <c r="F9474"/>
      <c r="G9474"/>
      <c r="H9474"/>
    </row>
    <row r="9475" spans="1:8" s="5" customFormat="1" x14ac:dyDescent="0.25">
      <c r="A9475"/>
      <c r="B9475" s="24"/>
      <c r="E9475"/>
      <c r="F9475"/>
      <c r="G9475"/>
      <c r="H9475"/>
    </row>
    <row r="9476" spans="1:8" s="5" customFormat="1" x14ac:dyDescent="0.25">
      <c r="A9476"/>
      <c r="B9476" s="24"/>
      <c r="E9476"/>
      <c r="F9476"/>
      <c r="G9476"/>
      <c r="H9476"/>
    </row>
    <row r="9477" spans="1:8" s="5" customFormat="1" x14ac:dyDescent="0.25">
      <c r="A9477"/>
      <c r="B9477" s="24"/>
      <c r="E9477"/>
      <c r="F9477"/>
      <c r="G9477"/>
      <c r="H9477"/>
    </row>
    <row r="9478" spans="1:8" s="5" customFormat="1" x14ac:dyDescent="0.25">
      <c r="A9478"/>
      <c r="B9478" s="24"/>
      <c r="E9478"/>
      <c r="F9478"/>
      <c r="G9478"/>
      <c r="H9478"/>
    </row>
    <row r="9479" spans="1:8" s="5" customFormat="1" x14ac:dyDescent="0.25">
      <c r="A9479"/>
      <c r="B9479" s="24"/>
      <c r="E9479"/>
      <c r="F9479"/>
      <c r="G9479"/>
      <c r="H9479"/>
    </row>
    <row r="9480" spans="1:8" s="5" customFormat="1" x14ac:dyDescent="0.25">
      <c r="A9480"/>
      <c r="B9480" s="24"/>
      <c r="E9480"/>
      <c r="F9480"/>
      <c r="G9480"/>
      <c r="H9480"/>
    </row>
    <row r="9481" spans="1:8" s="5" customFormat="1" x14ac:dyDescent="0.25">
      <c r="A9481"/>
      <c r="B9481" s="24"/>
      <c r="E9481"/>
      <c r="F9481"/>
      <c r="G9481"/>
      <c r="H9481"/>
    </row>
    <row r="9482" spans="1:8" s="5" customFormat="1" x14ac:dyDescent="0.25">
      <c r="A9482"/>
      <c r="B9482" s="24"/>
      <c r="E9482"/>
      <c r="F9482"/>
      <c r="G9482"/>
      <c r="H9482"/>
    </row>
    <row r="9483" spans="1:8" s="5" customFormat="1" x14ac:dyDescent="0.25">
      <c r="A9483"/>
      <c r="B9483" s="24"/>
      <c r="E9483"/>
      <c r="F9483"/>
      <c r="G9483"/>
      <c r="H9483"/>
    </row>
    <row r="9484" spans="1:8" s="5" customFormat="1" x14ac:dyDescent="0.25">
      <c r="A9484"/>
      <c r="B9484" s="24"/>
      <c r="E9484"/>
      <c r="F9484"/>
      <c r="G9484"/>
      <c r="H9484"/>
    </row>
    <row r="9485" spans="1:8" s="5" customFormat="1" x14ac:dyDescent="0.25">
      <c r="A9485"/>
      <c r="B9485" s="24"/>
      <c r="E9485"/>
      <c r="F9485"/>
      <c r="G9485"/>
      <c r="H9485"/>
    </row>
    <row r="9486" spans="1:8" s="5" customFormat="1" x14ac:dyDescent="0.25">
      <c r="A9486"/>
      <c r="B9486" s="24"/>
      <c r="E9486"/>
      <c r="F9486"/>
      <c r="G9486"/>
      <c r="H9486"/>
    </row>
    <row r="9487" spans="1:8" s="5" customFormat="1" x14ac:dyDescent="0.25">
      <c r="A9487"/>
      <c r="B9487" s="24"/>
      <c r="E9487"/>
      <c r="F9487"/>
      <c r="G9487"/>
      <c r="H9487"/>
    </row>
    <row r="9488" spans="1:8" s="5" customFormat="1" x14ac:dyDescent="0.25">
      <c r="A9488"/>
      <c r="B9488" s="24"/>
      <c r="E9488"/>
      <c r="F9488"/>
      <c r="G9488"/>
      <c r="H9488"/>
    </row>
    <row r="9489" spans="1:8" s="5" customFormat="1" x14ac:dyDescent="0.25">
      <c r="A9489"/>
      <c r="B9489" s="24"/>
      <c r="E9489"/>
      <c r="F9489"/>
      <c r="G9489"/>
      <c r="H9489"/>
    </row>
    <row r="9490" spans="1:8" s="5" customFormat="1" x14ac:dyDescent="0.25">
      <c r="A9490"/>
      <c r="B9490" s="24"/>
      <c r="E9490"/>
      <c r="F9490"/>
      <c r="G9490"/>
      <c r="H9490"/>
    </row>
    <row r="9491" spans="1:8" s="5" customFormat="1" x14ac:dyDescent="0.25">
      <c r="A9491"/>
      <c r="B9491" s="24"/>
      <c r="E9491"/>
      <c r="F9491"/>
      <c r="G9491"/>
      <c r="H9491"/>
    </row>
    <row r="9492" spans="1:8" s="5" customFormat="1" x14ac:dyDescent="0.25">
      <c r="A9492"/>
      <c r="B9492" s="24"/>
      <c r="E9492"/>
      <c r="F9492"/>
      <c r="G9492"/>
      <c r="H9492"/>
    </row>
    <row r="9493" spans="1:8" s="5" customFormat="1" x14ac:dyDescent="0.25">
      <c r="A9493"/>
      <c r="B9493" s="24"/>
      <c r="E9493"/>
      <c r="F9493"/>
      <c r="G9493"/>
      <c r="H9493"/>
    </row>
    <row r="9494" spans="1:8" s="5" customFormat="1" x14ac:dyDescent="0.25">
      <c r="A9494"/>
      <c r="B9494" s="24"/>
      <c r="E9494"/>
      <c r="F9494"/>
      <c r="G9494"/>
      <c r="H9494"/>
    </row>
    <row r="9495" spans="1:8" s="5" customFormat="1" x14ac:dyDescent="0.25">
      <c r="A9495"/>
      <c r="B9495" s="24"/>
      <c r="E9495"/>
      <c r="F9495"/>
      <c r="G9495"/>
      <c r="H9495"/>
    </row>
    <row r="9496" spans="1:8" s="5" customFormat="1" x14ac:dyDescent="0.25">
      <c r="A9496"/>
      <c r="B9496" s="24"/>
      <c r="E9496"/>
      <c r="F9496"/>
      <c r="G9496"/>
      <c r="H9496"/>
    </row>
    <row r="9497" spans="1:8" s="5" customFormat="1" x14ac:dyDescent="0.25">
      <c r="A9497"/>
      <c r="B9497" s="24"/>
      <c r="E9497"/>
      <c r="F9497"/>
      <c r="G9497"/>
      <c r="H9497"/>
    </row>
    <row r="9498" spans="1:8" s="5" customFormat="1" x14ac:dyDescent="0.25">
      <c r="A9498"/>
      <c r="B9498" s="24"/>
      <c r="E9498"/>
      <c r="F9498"/>
      <c r="G9498"/>
      <c r="H9498"/>
    </row>
    <row r="9499" spans="1:8" s="5" customFormat="1" x14ac:dyDescent="0.25">
      <c r="A9499"/>
      <c r="B9499" s="24"/>
      <c r="E9499"/>
      <c r="F9499"/>
      <c r="G9499"/>
      <c r="H9499"/>
    </row>
    <row r="9500" spans="1:8" s="5" customFormat="1" x14ac:dyDescent="0.25">
      <c r="A9500"/>
      <c r="B9500" s="24"/>
      <c r="E9500"/>
      <c r="F9500"/>
      <c r="G9500"/>
      <c r="H9500"/>
    </row>
    <row r="9501" spans="1:8" s="5" customFormat="1" x14ac:dyDescent="0.25">
      <c r="A9501"/>
      <c r="B9501" s="24"/>
      <c r="E9501"/>
      <c r="F9501"/>
      <c r="G9501"/>
      <c r="H9501"/>
    </row>
    <row r="9502" spans="1:8" s="5" customFormat="1" x14ac:dyDescent="0.25">
      <c r="A9502"/>
      <c r="B9502" s="24"/>
      <c r="E9502"/>
      <c r="F9502"/>
      <c r="G9502"/>
      <c r="H9502"/>
    </row>
    <row r="9503" spans="1:8" s="5" customFormat="1" x14ac:dyDescent="0.25">
      <c r="A9503"/>
      <c r="B9503" s="24"/>
      <c r="E9503"/>
      <c r="F9503"/>
      <c r="G9503"/>
      <c r="H9503"/>
    </row>
    <row r="9504" spans="1:8" s="5" customFormat="1" x14ac:dyDescent="0.25">
      <c r="A9504"/>
      <c r="B9504" s="24"/>
      <c r="E9504"/>
      <c r="F9504"/>
      <c r="G9504"/>
      <c r="H9504"/>
    </row>
    <row r="9505" spans="1:8" s="5" customFormat="1" x14ac:dyDescent="0.25">
      <c r="A9505"/>
      <c r="B9505" s="24"/>
      <c r="E9505"/>
      <c r="F9505"/>
      <c r="G9505"/>
      <c r="H9505"/>
    </row>
    <row r="9506" spans="1:8" s="5" customFormat="1" x14ac:dyDescent="0.25">
      <c r="A9506"/>
      <c r="B9506" s="24"/>
      <c r="E9506"/>
      <c r="F9506"/>
      <c r="G9506"/>
      <c r="H9506"/>
    </row>
    <row r="9507" spans="1:8" s="5" customFormat="1" x14ac:dyDescent="0.25">
      <c r="A9507"/>
      <c r="B9507" s="24"/>
      <c r="E9507"/>
      <c r="F9507"/>
      <c r="G9507"/>
      <c r="H9507"/>
    </row>
    <row r="9508" spans="1:8" s="5" customFormat="1" x14ac:dyDescent="0.25">
      <c r="A9508"/>
      <c r="B9508" s="24"/>
      <c r="E9508"/>
      <c r="F9508"/>
      <c r="G9508"/>
      <c r="H9508"/>
    </row>
    <row r="9509" spans="1:8" s="5" customFormat="1" x14ac:dyDescent="0.25">
      <c r="A9509"/>
      <c r="B9509" s="24"/>
      <c r="E9509"/>
      <c r="F9509"/>
      <c r="G9509"/>
      <c r="H9509"/>
    </row>
    <row r="9510" spans="1:8" s="5" customFormat="1" x14ac:dyDescent="0.25">
      <c r="A9510"/>
      <c r="B9510" s="24"/>
      <c r="E9510"/>
      <c r="F9510"/>
      <c r="G9510"/>
      <c r="H9510"/>
    </row>
    <row r="9511" spans="1:8" s="5" customFormat="1" x14ac:dyDescent="0.25">
      <c r="A9511"/>
      <c r="B9511" s="24"/>
      <c r="E9511"/>
      <c r="F9511"/>
      <c r="G9511"/>
      <c r="H9511"/>
    </row>
    <row r="9512" spans="1:8" s="5" customFormat="1" x14ac:dyDescent="0.25">
      <c r="A9512"/>
      <c r="B9512" s="24"/>
      <c r="E9512"/>
      <c r="F9512"/>
      <c r="G9512"/>
      <c r="H9512"/>
    </row>
    <row r="9513" spans="1:8" s="5" customFormat="1" x14ac:dyDescent="0.25">
      <c r="A9513"/>
      <c r="B9513" s="24"/>
      <c r="E9513"/>
      <c r="F9513"/>
      <c r="G9513"/>
      <c r="H9513"/>
    </row>
    <row r="9514" spans="1:8" s="5" customFormat="1" x14ac:dyDescent="0.25">
      <c r="A9514"/>
      <c r="B9514" s="24"/>
      <c r="E9514"/>
      <c r="F9514"/>
      <c r="G9514"/>
      <c r="H9514"/>
    </row>
    <row r="9515" spans="1:8" s="5" customFormat="1" x14ac:dyDescent="0.25">
      <c r="A9515"/>
      <c r="B9515" s="24"/>
      <c r="E9515"/>
      <c r="F9515"/>
      <c r="G9515"/>
      <c r="H9515"/>
    </row>
    <row r="9516" spans="1:8" s="5" customFormat="1" x14ac:dyDescent="0.25">
      <c r="A9516"/>
      <c r="B9516" s="24"/>
      <c r="E9516"/>
      <c r="F9516"/>
      <c r="G9516"/>
      <c r="H9516"/>
    </row>
    <row r="9517" spans="1:8" s="5" customFormat="1" x14ac:dyDescent="0.25">
      <c r="A9517"/>
      <c r="B9517" s="24"/>
      <c r="E9517"/>
      <c r="F9517"/>
      <c r="G9517"/>
      <c r="H9517"/>
    </row>
    <row r="9518" spans="1:8" s="5" customFormat="1" x14ac:dyDescent="0.25">
      <c r="A9518"/>
      <c r="B9518" s="24"/>
      <c r="E9518"/>
      <c r="F9518"/>
      <c r="G9518"/>
      <c r="H9518"/>
    </row>
    <row r="9519" spans="1:8" s="5" customFormat="1" x14ac:dyDescent="0.25">
      <c r="A9519"/>
      <c r="B9519" s="24"/>
      <c r="E9519"/>
      <c r="F9519"/>
      <c r="G9519"/>
      <c r="H9519"/>
    </row>
    <row r="9520" spans="1:8" s="5" customFormat="1" x14ac:dyDescent="0.25">
      <c r="A9520"/>
      <c r="B9520" s="24"/>
      <c r="E9520"/>
      <c r="F9520"/>
      <c r="G9520"/>
      <c r="H9520"/>
    </row>
    <row r="9521" spans="1:8" s="5" customFormat="1" x14ac:dyDescent="0.25">
      <c r="A9521"/>
      <c r="B9521" s="24"/>
      <c r="E9521"/>
      <c r="F9521"/>
      <c r="G9521"/>
      <c r="H9521"/>
    </row>
    <row r="9522" spans="1:8" s="5" customFormat="1" x14ac:dyDescent="0.25">
      <c r="A9522"/>
      <c r="B9522" s="24"/>
      <c r="E9522"/>
      <c r="F9522"/>
      <c r="G9522"/>
      <c r="H9522"/>
    </row>
    <row r="9523" spans="1:8" s="5" customFormat="1" x14ac:dyDescent="0.25">
      <c r="A9523"/>
      <c r="B9523" s="24"/>
      <c r="E9523"/>
      <c r="F9523"/>
      <c r="G9523"/>
      <c r="H9523"/>
    </row>
    <row r="9524" spans="1:8" s="5" customFormat="1" x14ac:dyDescent="0.25">
      <c r="A9524"/>
      <c r="B9524" s="24"/>
      <c r="E9524"/>
      <c r="F9524"/>
      <c r="G9524"/>
      <c r="H9524"/>
    </row>
    <row r="9525" spans="1:8" s="5" customFormat="1" x14ac:dyDescent="0.25">
      <c r="A9525"/>
      <c r="B9525" s="24"/>
      <c r="E9525"/>
      <c r="F9525"/>
      <c r="G9525"/>
      <c r="H9525"/>
    </row>
    <row r="9526" spans="1:8" s="5" customFormat="1" x14ac:dyDescent="0.25">
      <c r="A9526"/>
      <c r="B9526" s="24"/>
      <c r="E9526"/>
      <c r="F9526"/>
      <c r="G9526"/>
      <c r="H9526"/>
    </row>
    <row r="9527" spans="1:8" s="5" customFormat="1" x14ac:dyDescent="0.25">
      <c r="A9527"/>
      <c r="B9527" s="24"/>
      <c r="E9527"/>
      <c r="F9527"/>
      <c r="G9527"/>
      <c r="H9527"/>
    </row>
    <row r="9528" spans="1:8" s="5" customFormat="1" x14ac:dyDescent="0.25">
      <c r="A9528"/>
      <c r="B9528" s="24"/>
      <c r="E9528"/>
      <c r="F9528"/>
      <c r="G9528"/>
      <c r="H9528"/>
    </row>
    <row r="9529" spans="1:8" s="5" customFormat="1" x14ac:dyDescent="0.25">
      <c r="A9529"/>
      <c r="B9529" s="24"/>
      <c r="E9529"/>
      <c r="F9529"/>
      <c r="G9529"/>
      <c r="H9529"/>
    </row>
    <row r="9530" spans="1:8" s="5" customFormat="1" x14ac:dyDescent="0.25">
      <c r="A9530"/>
      <c r="B9530" s="24"/>
      <c r="E9530"/>
      <c r="F9530"/>
      <c r="G9530"/>
      <c r="H9530"/>
    </row>
    <row r="9531" spans="1:8" s="5" customFormat="1" x14ac:dyDescent="0.25">
      <c r="A9531"/>
      <c r="B9531" s="24"/>
      <c r="E9531"/>
      <c r="F9531"/>
      <c r="G9531"/>
      <c r="H9531"/>
    </row>
    <row r="9532" spans="1:8" s="5" customFormat="1" x14ac:dyDescent="0.25">
      <c r="A9532"/>
      <c r="B9532" s="24"/>
      <c r="E9532"/>
      <c r="F9532"/>
      <c r="G9532"/>
      <c r="H9532"/>
    </row>
    <row r="9533" spans="1:8" s="5" customFormat="1" x14ac:dyDescent="0.25">
      <c r="A9533"/>
      <c r="B9533" s="24"/>
      <c r="E9533"/>
      <c r="F9533"/>
      <c r="G9533"/>
      <c r="H9533"/>
    </row>
    <row r="9534" spans="1:8" s="5" customFormat="1" x14ac:dyDescent="0.25">
      <c r="A9534"/>
      <c r="B9534" s="24"/>
      <c r="E9534"/>
      <c r="F9534"/>
      <c r="G9534"/>
      <c r="H9534"/>
    </row>
    <row r="9535" spans="1:8" s="5" customFormat="1" x14ac:dyDescent="0.25">
      <c r="A9535"/>
      <c r="B9535" s="24"/>
      <c r="E9535"/>
      <c r="F9535"/>
      <c r="G9535"/>
      <c r="H9535"/>
    </row>
    <row r="9536" spans="1:8" s="5" customFormat="1" x14ac:dyDescent="0.25">
      <c r="A9536"/>
      <c r="B9536" s="24"/>
      <c r="E9536"/>
      <c r="F9536"/>
      <c r="G9536"/>
      <c r="H9536"/>
    </row>
    <row r="9537" spans="1:8" s="5" customFormat="1" x14ac:dyDescent="0.25">
      <c r="A9537"/>
      <c r="B9537" s="24"/>
      <c r="E9537"/>
      <c r="F9537"/>
      <c r="G9537"/>
      <c r="H9537"/>
    </row>
    <row r="9538" spans="1:8" s="5" customFormat="1" x14ac:dyDescent="0.25">
      <c r="A9538"/>
      <c r="B9538" s="24"/>
      <c r="E9538"/>
      <c r="F9538"/>
      <c r="G9538"/>
      <c r="H9538"/>
    </row>
    <row r="9539" spans="1:8" s="5" customFormat="1" x14ac:dyDescent="0.25">
      <c r="A9539"/>
      <c r="B9539" s="24"/>
      <c r="E9539"/>
      <c r="F9539"/>
      <c r="G9539"/>
      <c r="H9539"/>
    </row>
    <row r="9540" spans="1:8" s="5" customFormat="1" x14ac:dyDescent="0.25">
      <c r="A9540"/>
      <c r="B9540" s="24"/>
      <c r="E9540"/>
      <c r="F9540"/>
      <c r="G9540"/>
      <c r="H9540"/>
    </row>
    <row r="9541" spans="1:8" s="5" customFormat="1" x14ac:dyDescent="0.25">
      <c r="A9541"/>
      <c r="B9541" s="24"/>
      <c r="E9541"/>
      <c r="F9541"/>
      <c r="G9541"/>
      <c r="H9541"/>
    </row>
    <row r="9542" spans="1:8" s="5" customFormat="1" x14ac:dyDescent="0.25">
      <c r="A9542"/>
      <c r="B9542" s="24"/>
      <c r="E9542"/>
      <c r="F9542"/>
      <c r="G9542"/>
      <c r="H9542"/>
    </row>
    <row r="9543" spans="1:8" s="5" customFormat="1" x14ac:dyDescent="0.25">
      <c r="A9543"/>
      <c r="B9543" s="24"/>
      <c r="E9543"/>
      <c r="F9543"/>
      <c r="G9543"/>
      <c r="H9543"/>
    </row>
    <row r="9544" spans="1:8" s="5" customFormat="1" x14ac:dyDescent="0.25">
      <c r="A9544"/>
      <c r="B9544" s="24"/>
      <c r="E9544"/>
      <c r="F9544"/>
      <c r="G9544"/>
      <c r="H9544"/>
    </row>
    <row r="9545" spans="1:8" s="5" customFormat="1" x14ac:dyDescent="0.25">
      <c r="A9545"/>
      <c r="B9545" s="24"/>
      <c r="E9545"/>
      <c r="F9545"/>
      <c r="G9545"/>
      <c r="H9545"/>
    </row>
    <row r="9546" spans="1:8" s="5" customFormat="1" x14ac:dyDescent="0.25">
      <c r="A9546"/>
      <c r="B9546" s="24"/>
      <c r="E9546"/>
      <c r="F9546"/>
      <c r="G9546"/>
      <c r="H9546"/>
    </row>
    <row r="9547" spans="1:8" s="5" customFormat="1" x14ac:dyDescent="0.25">
      <c r="A9547"/>
      <c r="B9547" s="24"/>
      <c r="E9547"/>
      <c r="F9547"/>
      <c r="G9547"/>
      <c r="H9547"/>
    </row>
    <row r="9548" spans="1:8" s="5" customFormat="1" x14ac:dyDescent="0.25">
      <c r="A9548"/>
      <c r="B9548" s="24"/>
      <c r="E9548"/>
      <c r="F9548"/>
      <c r="G9548"/>
      <c r="H9548"/>
    </row>
    <row r="9549" spans="1:8" s="5" customFormat="1" x14ac:dyDescent="0.25">
      <c r="A9549"/>
      <c r="B9549" s="24"/>
      <c r="E9549"/>
      <c r="F9549"/>
      <c r="G9549"/>
      <c r="H9549"/>
    </row>
    <row r="9550" spans="1:8" s="5" customFormat="1" x14ac:dyDescent="0.25">
      <c r="A9550"/>
      <c r="B9550" s="24"/>
      <c r="E9550"/>
      <c r="F9550"/>
      <c r="G9550"/>
      <c r="H9550"/>
    </row>
    <row r="9551" spans="1:8" s="5" customFormat="1" x14ac:dyDescent="0.25">
      <c r="A9551"/>
      <c r="B9551" s="24"/>
      <c r="E9551"/>
      <c r="F9551"/>
      <c r="G9551"/>
      <c r="H9551"/>
    </row>
    <row r="9552" spans="1:8" s="5" customFormat="1" x14ac:dyDescent="0.25">
      <c r="A9552"/>
      <c r="B9552" s="24"/>
      <c r="E9552"/>
      <c r="F9552"/>
      <c r="G9552"/>
      <c r="H9552"/>
    </row>
    <row r="9553" spans="1:8" s="5" customFormat="1" x14ac:dyDescent="0.25">
      <c r="A9553"/>
      <c r="B9553" s="24"/>
      <c r="E9553"/>
      <c r="F9553"/>
      <c r="G9553"/>
      <c r="H9553"/>
    </row>
    <row r="9554" spans="1:8" s="5" customFormat="1" x14ac:dyDescent="0.25">
      <c r="A9554"/>
      <c r="B9554" s="24"/>
      <c r="E9554"/>
      <c r="F9554"/>
      <c r="G9554"/>
      <c r="H9554"/>
    </row>
    <row r="9555" spans="1:8" s="5" customFormat="1" x14ac:dyDescent="0.25">
      <c r="A9555"/>
      <c r="B9555" s="24"/>
      <c r="E9555"/>
      <c r="F9555"/>
      <c r="G9555"/>
      <c r="H9555"/>
    </row>
    <row r="9556" spans="1:8" s="5" customFormat="1" x14ac:dyDescent="0.25">
      <c r="A9556"/>
      <c r="B9556" s="24"/>
      <c r="E9556"/>
      <c r="F9556"/>
      <c r="G9556"/>
      <c r="H9556"/>
    </row>
    <row r="9557" spans="1:8" s="5" customFormat="1" x14ac:dyDescent="0.25">
      <c r="A9557"/>
      <c r="B9557" s="24"/>
      <c r="E9557"/>
      <c r="F9557"/>
      <c r="G9557"/>
      <c r="H9557"/>
    </row>
    <row r="9558" spans="1:8" s="5" customFormat="1" x14ac:dyDescent="0.25">
      <c r="A9558"/>
      <c r="B9558" s="24"/>
      <c r="E9558"/>
      <c r="F9558"/>
      <c r="G9558"/>
      <c r="H9558"/>
    </row>
    <row r="9559" spans="1:8" s="5" customFormat="1" x14ac:dyDescent="0.25">
      <c r="A9559"/>
      <c r="B9559" s="24"/>
      <c r="E9559"/>
      <c r="F9559"/>
      <c r="G9559"/>
      <c r="H9559"/>
    </row>
    <row r="9560" spans="1:8" s="5" customFormat="1" x14ac:dyDescent="0.25">
      <c r="A9560"/>
      <c r="B9560" s="24"/>
      <c r="E9560"/>
      <c r="F9560"/>
      <c r="G9560"/>
      <c r="H9560"/>
    </row>
    <row r="9561" spans="1:8" s="5" customFormat="1" x14ac:dyDescent="0.25">
      <c r="A9561"/>
      <c r="B9561" s="24"/>
      <c r="E9561"/>
      <c r="F9561"/>
      <c r="G9561"/>
      <c r="H9561"/>
    </row>
    <row r="9562" spans="1:8" s="5" customFormat="1" x14ac:dyDescent="0.25">
      <c r="A9562"/>
      <c r="B9562" s="24"/>
      <c r="E9562"/>
      <c r="F9562"/>
      <c r="G9562"/>
      <c r="H9562"/>
    </row>
    <row r="9563" spans="1:8" s="5" customFormat="1" x14ac:dyDescent="0.25">
      <c r="A9563"/>
      <c r="B9563" s="24"/>
      <c r="E9563"/>
      <c r="F9563"/>
      <c r="G9563"/>
      <c r="H9563"/>
    </row>
    <row r="9564" spans="1:8" s="5" customFormat="1" x14ac:dyDescent="0.25">
      <c r="A9564"/>
      <c r="B9564" s="24"/>
      <c r="E9564"/>
      <c r="F9564"/>
      <c r="G9564"/>
      <c r="H9564"/>
    </row>
    <row r="9565" spans="1:8" s="5" customFormat="1" x14ac:dyDescent="0.25">
      <c r="A9565"/>
      <c r="B9565" s="24"/>
      <c r="E9565"/>
      <c r="F9565"/>
      <c r="G9565"/>
      <c r="H9565"/>
    </row>
    <row r="9566" spans="1:8" s="5" customFormat="1" x14ac:dyDescent="0.25">
      <c r="A9566"/>
      <c r="B9566" s="24"/>
      <c r="E9566"/>
      <c r="F9566"/>
      <c r="G9566"/>
      <c r="H9566"/>
    </row>
    <row r="9567" spans="1:8" s="5" customFormat="1" x14ac:dyDescent="0.25">
      <c r="A9567"/>
      <c r="B9567" s="24"/>
      <c r="E9567"/>
      <c r="F9567"/>
      <c r="G9567"/>
      <c r="H9567"/>
    </row>
    <row r="9568" spans="1:8" s="5" customFormat="1" x14ac:dyDescent="0.25">
      <c r="A9568"/>
      <c r="B9568" s="24"/>
      <c r="E9568"/>
      <c r="F9568"/>
      <c r="G9568"/>
      <c r="H9568"/>
    </row>
    <row r="9569" spans="1:8" s="5" customFormat="1" x14ac:dyDescent="0.25">
      <c r="A9569"/>
      <c r="B9569" s="24"/>
      <c r="E9569"/>
      <c r="F9569"/>
      <c r="G9569"/>
      <c r="H9569"/>
    </row>
    <row r="9570" spans="1:8" s="5" customFormat="1" x14ac:dyDescent="0.25">
      <c r="A9570"/>
      <c r="B9570" s="24"/>
      <c r="E9570"/>
      <c r="F9570"/>
      <c r="G9570"/>
      <c r="H9570"/>
    </row>
    <row r="9571" spans="1:8" s="5" customFormat="1" x14ac:dyDescent="0.25">
      <c r="A9571"/>
      <c r="B9571" s="24"/>
      <c r="E9571"/>
      <c r="F9571"/>
      <c r="G9571"/>
      <c r="H9571"/>
    </row>
    <row r="9572" spans="1:8" s="5" customFormat="1" x14ac:dyDescent="0.25">
      <c r="A9572"/>
      <c r="B9572" s="24"/>
      <c r="E9572"/>
      <c r="F9572"/>
      <c r="G9572"/>
      <c r="H9572"/>
    </row>
    <row r="9573" spans="1:8" s="5" customFormat="1" x14ac:dyDescent="0.25">
      <c r="A9573"/>
      <c r="B9573" s="24"/>
      <c r="E9573"/>
      <c r="F9573"/>
      <c r="G9573"/>
      <c r="H9573"/>
    </row>
    <row r="9574" spans="1:8" s="5" customFormat="1" x14ac:dyDescent="0.25">
      <c r="A9574"/>
      <c r="B9574" s="24"/>
      <c r="E9574"/>
      <c r="F9574"/>
      <c r="G9574"/>
      <c r="H9574"/>
    </row>
    <row r="9575" spans="1:8" s="5" customFormat="1" x14ac:dyDescent="0.25">
      <c r="A9575"/>
      <c r="B9575" s="24"/>
      <c r="E9575"/>
      <c r="F9575"/>
      <c r="G9575"/>
      <c r="H9575"/>
    </row>
    <row r="9576" spans="1:8" s="5" customFormat="1" x14ac:dyDescent="0.25">
      <c r="A9576"/>
      <c r="B9576" s="24"/>
      <c r="E9576"/>
      <c r="F9576"/>
      <c r="G9576"/>
      <c r="H9576"/>
    </row>
    <row r="9577" spans="1:8" s="5" customFormat="1" x14ac:dyDescent="0.25">
      <c r="A9577"/>
      <c r="B9577" s="24"/>
      <c r="E9577"/>
      <c r="F9577"/>
      <c r="G9577"/>
      <c r="H9577"/>
    </row>
    <row r="9578" spans="1:8" s="5" customFormat="1" x14ac:dyDescent="0.25">
      <c r="A9578"/>
      <c r="B9578" s="24"/>
      <c r="E9578"/>
      <c r="F9578"/>
      <c r="G9578"/>
      <c r="H9578"/>
    </row>
    <row r="9579" spans="1:8" s="5" customFormat="1" x14ac:dyDescent="0.25">
      <c r="A9579"/>
      <c r="B9579" s="24"/>
      <c r="E9579"/>
      <c r="F9579"/>
      <c r="G9579"/>
      <c r="H9579"/>
    </row>
    <row r="9580" spans="1:8" s="5" customFormat="1" x14ac:dyDescent="0.25">
      <c r="A9580"/>
      <c r="B9580" s="24"/>
      <c r="E9580"/>
      <c r="F9580"/>
      <c r="G9580"/>
      <c r="H9580"/>
    </row>
    <row r="9581" spans="1:8" s="5" customFormat="1" x14ac:dyDescent="0.25">
      <c r="A9581"/>
      <c r="B9581" s="24"/>
      <c r="E9581"/>
      <c r="F9581"/>
      <c r="G9581"/>
      <c r="H9581"/>
    </row>
    <row r="9582" spans="1:8" s="5" customFormat="1" x14ac:dyDescent="0.25">
      <c r="A9582"/>
      <c r="B9582" s="24"/>
      <c r="E9582"/>
      <c r="F9582"/>
      <c r="G9582"/>
      <c r="H9582"/>
    </row>
    <row r="9583" spans="1:8" s="5" customFormat="1" x14ac:dyDescent="0.25">
      <c r="A9583"/>
      <c r="B9583" s="24"/>
      <c r="E9583"/>
      <c r="F9583"/>
      <c r="G9583"/>
      <c r="H9583"/>
    </row>
    <row r="9584" spans="1:8" s="5" customFormat="1" x14ac:dyDescent="0.25">
      <c r="A9584"/>
      <c r="B9584" s="24"/>
      <c r="E9584"/>
      <c r="F9584"/>
      <c r="G9584"/>
      <c r="H9584"/>
    </row>
    <row r="9585" spans="1:8" s="5" customFormat="1" x14ac:dyDescent="0.25">
      <c r="A9585"/>
      <c r="B9585" s="24"/>
      <c r="E9585"/>
      <c r="F9585"/>
      <c r="G9585"/>
      <c r="H9585"/>
    </row>
    <row r="9586" spans="1:8" s="5" customFormat="1" x14ac:dyDescent="0.25">
      <c r="A9586"/>
      <c r="B9586" s="24"/>
      <c r="E9586"/>
      <c r="F9586"/>
      <c r="G9586"/>
      <c r="H9586"/>
    </row>
    <row r="9587" spans="1:8" s="5" customFormat="1" x14ac:dyDescent="0.25">
      <c r="A9587"/>
      <c r="B9587" s="24"/>
      <c r="E9587"/>
      <c r="F9587"/>
      <c r="G9587"/>
      <c r="H9587"/>
    </row>
    <row r="9588" spans="1:8" s="5" customFormat="1" x14ac:dyDescent="0.25">
      <c r="A9588"/>
      <c r="B9588" s="24"/>
      <c r="E9588"/>
      <c r="F9588"/>
      <c r="G9588"/>
      <c r="H9588"/>
    </row>
    <row r="9589" spans="1:8" s="5" customFormat="1" x14ac:dyDescent="0.25">
      <c r="A9589"/>
      <c r="B9589" s="24"/>
      <c r="E9589"/>
      <c r="F9589"/>
      <c r="G9589"/>
      <c r="H9589"/>
    </row>
    <row r="9590" spans="1:8" s="5" customFormat="1" x14ac:dyDescent="0.25">
      <c r="A9590"/>
      <c r="B9590" s="24"/>
      <c r="E9590"/>
      <c r="F9590"/>
      <c r="G9590"/>
      <c r="H9590"/>
    </row>
    <row r="9591" spans="1:8" s="5" customFormat="1" x14ac:dyDescent="0.25">
      <c r="A9591"/>
      <c r="B9591" s="24"/>
      <c r="E9591"/>
      <c r="F9591"/>
      <c r="G9591"/>
      <c r="H9591"/>
    </row>
    <row r="9592" spans="1:8" s="5" customFormat="1" x14ac:dyDescent="0.25">
      <c r="A9592"/>
      <c r="B9592" s="24"/>
      <c r="E9592"/>
      <c r="F9592"/>
      <c r="G9592"/>
      <c r="H9592"/>
    </row>
    <row r="9593" spans="1:8" s="5" customFormat="1" x14ac:dyDescent="0.25">
      <c r="A9593"/>
      <c r="B9593" s="24"/>
      <c r="E9593"/>
      <c r="F9593"/>
      <c r="G9593"/>
      <c r="H9593"/>
    </row>
    <row r="9594" spans="1:8" s="5" customFormat="1" x14ac:dyDescent="0.25">
      <c r="A9594"/>
      <c r="B9594" s="24"/>
      <c r="E9594"/>
      <c r="F9594"/>
      <c r="G9594"/>
      <c r="H9594"/>
    </row>
    <row r="9595" spans="1:8" s="5" customFormat="1" x14ac:dyDescent="0.25">
      <c r="A9595"/>
      <c r="B9595" s="24"/>
      <c r="E9595"/>
      <c r="F9595"/>
      <c r="G9595"/>
      <c r="H9595"/>
    </row>
    <row r="9596" spans="1:8" s="5" customFormat="1" x14ac:dyDescent="0.25">
      <c r="A9596"/>
      <c r="B9596" s="24"/>
      <c r="E9596"/>
      <c r="F9596"/>
      <c r="G9596"/>
      <c r="H9596"/>
    </row>
    <row r="9597" spans="1:8" s="5" customFormat="1" x14ac:dyDescent="0.25">
      <c r="A9597"/>
      <c r="B9597" s="24"/>
      <c r="E9597"/>
      <c r="F9597"/>
      <c r="G9597"/>
      <c r="H9597"/>
    </row>
    <row r="9598" spans="1:8" s="5" customFormat="1" x14ac:dyDescent="0.25">
      <c r="A9598"/>
      <c r="B9598" s="24"/>
      <c r="E9598"/>
      <c r="F9598"/>
      <c r="G9598"/>
      <c r="H9598"/>
    </row>
    <row r="9599" spans="1:8" s="5" customFormat="1" x14ac:dyDescent="0.25">
      <c r="A9599"/>
      <c r="B9599" s="24"/>
      <c r="E9599"/>
      <c r="F9599"/>
      <c r="G9599"/>
      <c r="H9599"/>
    </row>
    <row r="9600" spans="1:8" s="5" customFormat="1" x14ac:dyDescent="0.25">
      <c r="A9600"/>
      <c r="B9600" s="24"/>
      <c r="E9600"/>
      <c r="F9600"/>
      <c r="G9600"/>
      <c r="H9600"/>
    </row>
    <row r="9601" spans="1:8" s="5" customFormat="1" x14ac:dyDescent="0.25">
      <c r="A9601"/>
      <c r="B9601" s="24"/>
      <c r="E9601"/>
      <c r="F9601"/>
      <c r="G9601"/>
      <c r="H9601"/>
    </row>
    <row r="9602" spans="1:8" s="5" customFormat="1" x14ac:dyDescent="0.25">
      <c r="A9602"/>
      <c r="B9602" s="24"/>
      <c r="E9602"/>
      <c r="F9602"/>
      <c r="G9602"/>
      <c r="H9602"/>
    </row>
    <row r="9603" spans="1:8" s="5" customFormat="1" x14ac:dyDescent="0.25">
      <c r="A9603"/>
      <c r="B9603" s="24"/>
      <c r="E9603"/>
      <c r="F9603"/>
      <c r="G9603"/>
      <c r="H9603"/>
    </row>
    <row r="9604" spans="1:8" s="5" customFormat="1" x14ac:dyDescent="0.25">
      <c r="A9604"/>
      <c r="B9604" s="24"/>
      <c r="E9604"/>
      <c r="F9604"/>
      <c r="G9604"/>
      <c r="H9604"/>
    </row>
    <row r="9605" spans="1:8" s="5" customFormat="1" x14ac:dyDescent="0.25">
      <c r="A9605"/>
      <c r="B9605" s="24"/>
      <c r="E9605"/>
      <c r="F9605"/>
      <c r="G9605"/>
      <c r="H9605"/>
    </row>
    <row r="9606" spans="1:8" s="5" customFormat="1" x14ac:dyDescent="0.25">
      <c r="A9606"/>
      <c r="B9606" s="24"/>
      <c r="E9606"/>
      <c r="F9606"/>
      <c r="G9606"/>
      <c r="H9606"/>
    </row>
    <row r="9607" spans="1:8" s="5" customFormat="1" x14ac:dyDescent="0.25">
      <c r="A9607"/>
      <c r="B9607" s="24"/>
      <c r="E9607"/>
      <c r="F9607"/>
      <c r="G9607"/>
      <c r="H9607"/>
    </row>
    <row r="9608" spans="1:8" s="5" customFormat="1" x14ac:dyDescent="0.25">
      <c r="A9608"/>
      <c r="B9608" s="24"/>
      <c r="E9608"/>
      <c r="F9608"/>
      <c r="G9608"/>
      <c r="H9608"/>
    </row>
    <row r="9609" spans="1:8" s="5" customFormat="1" x14ac:dyDescent="0.25">
      <c r="A9609"/>
      <c r="B9609" s="24"/>
      <c r="E9609"/>
      <c r="F9609"/>
      <c r="G9609"/>
      <c r="H9609"/>
    </row>
    <row r="9610" spans="1:8" s="5" customFormat="1" x14ac:dyDescent="0.25">
      <c r="A9610"/>
      <c r="B9610" s="24"/>
      <c r="E9610"/>
      <c r="F9610"/>
      <c r="G9610"/>
      <c r="H9610"/>
    </row>
    <row r="9611" spans="1:8" s="5" customFormat="1" x14ac:dyDescent="0.25">
      <c r="A9611"/>
      <c r="B9611" s="24"/>
      <c r="E9611"/>
      <c r="F9611"/>
      <c r="G9611"/>
      <c r="H9611"/>
    </row>
    <row r="9612" spans="1:8" s="5" customFormat="1" x14ac:dyDescent="0.25">
      <c r="A9612"/>
      <c r="B9612" s="24"/>
      <c r="E9612"/>
      <c r="F9612"/>
      <c r="G9612"/>
      <c r="H9612"/>
    </row>
    <row r="9613" spans="1:8" s="5" customFormat="1" x14ac:dyDescent="0.25">
      <c r="A9613"/>
      <c r="B9613" s="24"/>
      <c r="E9613"/>
      <c r="F9613"/>
      <c r="G9613"/>
      <c r="H9613"/>
    </row>
    <row r="9614" spans="1:8" s="5" customFormat="1" x14ac:dyDescent="0.25">
      <c r="A9614"/>
      <c r="B9614" s="24"/>
      <c r="E9614"/>
      <c r="F9614"/>
      <c r="G9614"/>
      <c r="H9614"/>
    </row>
    <row r="9615" spans="1:8" s="5" customFormat="1" x14ac:dyDescent="0.25">
      <c r="A9615"/>
      <c r="B9615" s="24"/>
      <c r="E9615"/>
      <c r="F9615"/>
      <c r="G9615"/>
      <c r="H9615"/>
    </row>
    <row r="9616" spans="1:8" s="5" customFormat="1" x14ac:dyDescent="0.25">
      <c r="A9616"/>
      <c r="B9616" s="24"/>
      <c r="E9616"/>
      <c r="F9616"/>
      <c r="G9616"/>
      <c r="H9616"/>
    </row>
    <row r="9617" spans="1:8" s="5" customFormat="1" x14ac:dyDescent="0.25">
      <c r="A9617"/>
      <c r="B9617" s="24"/>
      <c r="E9617"/>
      <c r="F9617"/>
      <c r="G9617"/>
      <c r="H9617"/>
    </row>
    <row r="9618" spans="1:8" s="5" customFormat="1" x14ac:dyDescent="0.25">
      <c r="A9618"/>
      <c r="B9618" s="24"/>
      <c r="E9618"/>
      <c r="F9618"/>
      <c r="G9618"/>
      <c r="H9618"/>
    </row>
    <row r="9619" spans="1:8" s="5" customFormat="1" x14ac:dyDescent="0.25">
      <c r="A9619"/>
      <c r="B9619" s="24"/>
      <c r="E9619"/>
      <c r="F9619"/>
      <c r="G9619"/>
      <c r="H9619"/>
    </row>
    <row r="9620" spans="1:8" s="5" customFormat="1" x14ac:dyDescent="0.25">
      <c r="A9620"/>
      <c r="B9620" s="24"/>
      <c r="E9620"/>
      <c r="F9620"/>
      <c r="G9620"/>
      <c r="H9620"/>
    </row>
    <row r="9621" spans="1:8" s="5" customFormat="1" x14ac:dyDescent="0.25">
      <c r="A9621"/>
      <c r="B9621" s="24"/>
      <c r="E9621"/>
      <c r="F9621"/>
      <c r="G9621"/>
      <c r="H9621"/>
    </row>
    <row r="9622" spans="1:8" s="5" customFormat="1" x14ac:dyDescent="0.25">
      <c r="A9622"/>
      <c r="B9622" s="24"/>
      <c r="E9622"/>
      <c r="F9622"/>
      <c r="G9622"/>
      <c r="H9622"/>
    </row>
    <row r="9623" spans="1:8" s="5" customFormat="1" x14ac:dyDescent="0.25">
      <c r="A9623"/>
      <c r="B9623" s="24"/>
      <c r="E9623"/>
      <c r="F9623"/>
      <c r="G9623"/>
      <c r="H9623"/>
    </row>
    <row r="9624" spans="1:8" s="5" customFormat="1" x14ac:dyDescent="0.25">
      <c r="A9624"/>
      <c r="B9624" s="24"/>
      <c r="E9624"/>
      <c r="F9624"/>
      <c r="G9624"/>
      <c r="H9624"/>
    </row>
    <row r="9625" spans="1:8" s="5" customFormat="1" x14ac:dyDescent="0.25">
      <c r="A9625"/>
      <c r="B9625" s="24"/>
      <c r="E9625"/>
      <c r="F9625"/>
      <c r="G9625"/>
      <c r="H9625"/>
    </row>
    <row r="9626" spans="1:8" s="5" customFormat="1" x14ac:dyDescent="0.25">
      <c r="A9626"/>
      <c r="B9626" s="24"/>
      <c r="E9626"/>
      <c r="F9626"/>
      <c r="G9626"/>
      <c r="H9626"/>
    </row>
    <row r="9627" spans="1:8" s="5" customFormat="1" x14ac:dyDescent="0.25">
      <c r="A9627"/>
      <c r="B9627" s="24"/>
      <c r="E9627"/>
      <c r="F9627"/>
      <c r="G9627"/>
      <c r="H9627"/>
    </row>
    <row r="9628" spans="1:8" s="5" customFormat="1" x14ac:dyDescent="0.25">
      <c r="A9628"/>
      <c r="B9628" s="24"/>
      <c r="E9628"/>
      <c r="F9628"/>
      <c r="G9628"/>
      <c r="H9628"/>
    </row>
    <row r="9629" spans="1:8" s="5" customFormat="1" x14ac:dyDescent="0.25">
      <c r="A9629"/>
      <c r="B9629" s="24"/>
      <c r="E9629"/>
      <c r="F9629"/>
      <c r="G9629"/>
      <c r="H9629"/>
    </row>
    <row r="9630" spans="1:8" s="5" customFormat="1" x14ac:dyDescent="0.25">
      <c r="A9630"/>
      <c r="B9630" s="24"/>
      <c r="E9630"/>
      <c r="F9630"/>
      <c r="G9630"/>
      <c r="H9630"/>
    </row>
    <row r="9631" spans="1:8" s="5" customFormat="1" x14ac:dyDescent="0.25">
      <c r="A9631"/>
      <c r="B9631" s="24"/>
      <c r="E9631"/>
      <c r="F9631"/>
      <c r="G9631"/>
      <c r="H9631"/>
    </row>
    <row r="9632" spans="1:8" s="5" customFormat="1" x14ac:dyDescent="0.25">
      <c r="A9632"/>
      <c r="B9632" s="24"/>
      <c r="E9632"/>
      <c r="F9632"/>
      <c r="G9632"/>
      <c r="H9632"/>
    </row>
    <row r="9633" spans="1:8" s="5" customFormat="1" x14ac:dyDescent="0.25">
      <c r="A9633"/>
      <c r="B9633" s="24"/>
      <c r="E9633"/>
      <c r="F9633"/>
      <c r="G9633"/>
      <c r="H9633"/>
    </row>
    <row r="9634" spans="1:8" s="5" customFormat="1" x14ac:dyDescent="0.25">
      <c r="A9634"/>
      <c r="B9634" s="24"/>
      <c r="E9634"/>
      <c r="F9634"/>
      <c r="G9634"/>
      <c r="H9634"/>
    </row>
    <row r="9635" spans="1:8" s="5" customFormat="1" x14ac:dyDescent="0.25">
      <c r="A9635"/>
      <c r="B9635" s="24"/>
      <c r="E9635"/>
      <c r="F9635"/>
      <c r="G9635"/>
      <c r="H9635"/>
    </row>
    <row r="9636" spans="1:8" s="5" customFormat="1" x14ac:dyDescent="0.25">
      <c r="A9636"/>
      <c r="B9636" s="24"/>
      <c r="E9636"/>
      <c r="F9636"/>
      <c r="G9636"/>
      <c r="H9636"/>
    </row>
    <row r="9637" spans="1:8" s="5" customFormat="1" x14ac:dyDescent="0.25">
      <c r="A9637"/>
      <c r="B9637" s="24"/>
      <c r="E9637"/>
      <c r="F9637"/>
      <c r="G9637"/>
      <c r="H9637"/>
    </row>
    <row r="9638" spans="1:8" s="5" customFormat="1" x14ac:dyDescent="0.25">
      <c r="A9638"/>
      <c r="B9638" s="24"/>
      <c r="E9638"/>
      <c r="F9638"/>
      <c r="G9638"/>
      <c r="H9638"/>
    </row>
    <row r="9639" spans="1:8" s="5" customFormat="1" x14ac:dyDescent="0.25">
      <c r="A9639"/>
      <c r="B9639" s="24"/>
      <c r="E9639"/>
      <c r="F9639"/>
      <c r="G9639"/>
      <c r="H9639"/>
    </row>
    <row r="9640" spans="1:8" s="5" customFormat="1" x14ac:dyDescent="0.25">
      <c r="A9640"/>
      <c r="B9640" s="24"/>
      <c r="E9640"/>
      <c r="F9640"/>
      <c r="G9640"/>
      <c r="H9640"/>
    </row>
    <row r="9641" spans="1:8" s="5" customFormat="1" x14ac:dyDescent="0.25">
      <c r="A9641"/>
      <c r="B9641" s="24"/>
      <c r="E9641"/>
      <c r="F9641"/>
      <c r="G9641"/>
      <c r="H9641"/>
    </row>
    <row r="9642" spans="1:8" s="5" customFormat="1" x14ac:dyDescent="0.25">
      <c r="A9642"/>
      <c r="B9642" s="24"/>
      <c r="E9642"/>
      <c r="F9642"/>
      <c r="G9642"/>
      <c r="H9642"/>
    </row>
    <row r="9643" spans="1:8" s="5" customFormat="1" x14ac:dyDescent="0.25">
      <c r="A9643"/>
      <c r="B9643" s="24"/>
      <c r="E9643"/>
      <c r="F9643"/>
      <c r="G9643"/>
      <c r="H9643"/>
    </row>
    <row r="9644" spans="1:8" s="5" customFormat="1" x14ac:dyDescent="0.25">
      <c r="A9644"/>
      <c r="B9644" s="24"/>
      <c r="E9644"/>
      <c r="F9644"/>
      <c r="G9644"/>
      <c r="H9644"/>
    </row>
    <row r="9645" spans="1:8" s="5" customFormat="1" x14ac:dyDescent="0.25">
      <c r="A9645"/>
      <c r="B9645" s="24"/>
      <c r="E9645"/>
      <c r="F9645"/>
      <c r="G9645"/>
      <c r="H9645"/>
    </row>
    <row r="9646" spans="1:8" s="5" customFormat="1" x14ac:dyDescent="0.25">
      <c r="A9646"/>
      <c r="B9646" s="24"/>
      <c r="E9646"/>
      <c r="F9646"/>
      <c r="G9646"/>
      <c r="H9646"/>
    </row>
    <row r="9647" spans="1:8" s="5" customFormat="1" x14ac:dyDescent="0.25">
      <c r="A9647"/>
      <c r="B9647" s="24"/>
      <c r="E9647"/>
      <c r="F9647"/>
      <c r="G9647"/>
      <c r="H9647"/>
    </row>
    <row r="9648" spans="1:8" s="5" customFormat="1" x14ac:dyDescent="0.25">
      <c r="A9648"/>
      <c r="B9648" s="24"/>
      <c r="E9648"/>
      <c r="F9648"/>
      <c r="G9648"/>
      <c r="H9648"/>
    </row>
    <row r="9649" spans="1:8" s="5" customFormat="1" x14ac:dyDescent="0.25">
      <c r="A9649"/>
      <c r="B9649" s="24"/>
      <c r="E9649"/>
      <c r="F9649"/>
      <c r="G9649"/>
      <c r="H9649"/>
    </row>
    <row r="9650" spans="1:8" s="5" customFormat="1" x14ac:dyDescent="0.25">
      <c r="A9650"/>
      <c r="B9650" s="24"/>
      <c r="E9650"/>
      <c r="F9650"/>
      <c r="G9650"/>
      <c r="H9650"/>
    </row>
    <row r="9651" spans="1:8" s="5" customFormat="1" x14ac:dyDescent="0.25">
      <c r="A9651"/>
      <c r="B9651" s="24"/>
      <c r="E9651"/>
      <c r="F9651"/>
      <c r="G9651"/>
      <c r="H9651"/>
    </row>
    <row r="9652" spans="1:8" s="5" customFormat="1" x14ac:dyDescent="0.25">
      <c r="A9652"/>
      <c r="B9652" s="24"/>
      <c r="E9652"/>
      <c r="F9652"/>
      <c r="G9652"/>
      <c r="H9652"/>
    </row>
    <row r="9653" spans="1:8" s="5" customFormat="1" x14ac:dyDescent="0.25">
      <c r="A9653"/>
      <c r="B9653" s="24"/>
      <c r="E9653"/>
      <c r="F9653"/>
      <c r="G9653"/>
      <c r="H9653"/>
    </row>
    <row r="9654" spans="1:8" s="5" customFormat="1" x14ac:dyDescent="0.25">
      <c r="A9654"/>
      <c r="B9654" s="24"/>
      <c r="E9654"/>
      <c r="F9654"/>
      <c r="G9654"/>
      <c r="H9654"/>
    </row>
    <row r="9655" spans="1:8" s="5" customFormat="1" x14ac:dyDescent="0.25">
      <c r="A9655"/>
      <c r="B9655" s="24"/>
      <c r="E9655"/>
      <c r="F9655"/>
      <c r="G9655"/>
      <c r="H9655"/>
    </row>
    <row r="9656" spans="1:8" s="5" customFormat="1" x14ac:dyDescent="0.25">
      <c r="A9656"/>
      <c r="B9656" s="24"/>
      <c r="E9656"/>
      <c r="F9656"/>
      <c r="G9656"/>
      <c r="H9656"/>
    </row>
    <row r="9657" spans="1:8" s="5" customFormat="1" x14ac:dyDescent="0.25">
      <c r="A9657"/>
      <c r="B9657" s="24"/>
      <c r="E9657"/>
      <c r="F9657"/>
      <c r="G9657"/>
      <c r="H9657"/>
    </row>
    <row r="9658" spans="1:8" s="5" customFormat="1" x14ac:dyDescent="0.25">
      <c r="A9658"/>
      <c r="B9658" s="24"/>
      <c r="E9658"/>
      <c r="F9658"/>
      <c r="G9658"/>
      <c r="H9658"/>
    </row>
    <row r="9659" spans="1:8" s="5" customFormat="1" x14ac:dyDescent="0.25">
      <c r="A9659"/>
      <c r="B9659" s="24"/>
      <c r="E9659"/>
      <c r="F9659"/>
      <c r="G9659"/>
      <c r="H9659"/>
    </row>
    <row r="9660" spans="1:8" s="5" customFormat="1" x14ac:dyDescent="0.25">
      <c r="A9660"/>
      <c r="B9660" s="24"/>
      <c r="E9660"/>
      <c r="F9660"/>
      <c r="G9660"/>
      <c r="H9660"/>
    </row>
    <row r="9661" spans="1:8" s="5" customFormat="1" x14ac:dyDescent="0.25">
      <c r="A9661"/>
      <c r="B9661" s="24"/>
      <c r="E9661"/>
      <c r="F9661"/>
      <c r="G9661"/>
      <c r="H9661"/>
    </row>
    <row r="9662" spans="1:8" s="5" customFormat="1" x14ac:dyDescent="0.25">
      <c r="A9662"/>
      <c r="B9662" s="24"/>
      <c r="E9662"/>
      <c r="F9662"/>
      <c r="G9662"/>
      <c r="H9662"/>
    </row>
    <row r="9663" spans="1:8" s="5" customFormat="1" x14ac:dyDescent="0.25">
      <c r="A9663"/>
      <c r="B9663" s="24"/>
      <c r="E9663"/>
      <c r="F9663"/>
      <c r="G9663"/>
      <c r="H9663"/>
    </row>
    <row r="9664" spans="1:8" s="5" customFormat="1" x14ac:dyDescent="0.25">
      <c r="A9664"/>
      <c r="B9664" s="24"/>
      <c r="E9664"/>
      <c r="F9664"/>
      <c r="G9664"/>
      <c r="H9664"/>
    </row>
    <row r="9665" spans="1:8" s="5" customFormat="1" x14ac:dyDescent="0.25">
      <c r="A9665"/>
      <c r="B9665" s="24"/>
      <c r="E9665"/>
      <c r="F9665"/>
      <c r="G9665"/>
      <c r="H9665"/>
    </row>
    <row r="9666" spans="1:8" s="5" customFormat="1" x14ac:dyDescent="0.25">
      <c r="A9666"/>
      <c r="B9666" s="24"/>
      <c r="E9666"/>
      <c r="F9666"/>
      <c r="G9666"/>
      <c r="H9666"/>
    </row>
    <row r="9667" spans="1:8" s="5" customFormat="1" x14ac:dyDescent="0.25">
      <c r="A9667"/>
      <c r="B9667" s="24"/>
      <c r="E9667"/>
      <c r="F9667"/>
      <c r="G9667"/>
      <c r="H9667"/>
    </row>
    <row r="9668" spans="1:8" s="5" customFormat="1" x14ac:dyDescent="0.25">
      <c r="A9668"/>
      <c r="B9668" s="24"/>
      <c r="E9668"/>
      <c r="F9668"/>
      <c r="G9668"/>
      <c r="H9668"/>
    </row>
    <row r="9669" spans="1:8" s="5" customFormat="1" x14ac:dyDescent="0.25">
      <c r="A9669"/>
      <c r="B9669" s="24"/>
      <c r="E9669"/>
      <c r="F9669"/>
      <c r="G9669"/>
      <c r="H9669"/>
    </row>
    <row r="9670" spans="1:8" s="5" customFormat="1" x14ac:dyDescent="0.25">
      <c r="A9670"/>
      <c r="B9670" s="24"/>
      <c r="E9670"/>
      <c r="F9670"/>
      <c r="G9670"/>
      <c r="H9670"/>
    </row>
    <row r="9671" spans="1:8" s="5" customFormat="1" x14ac:dyDescent="0.25">
      <c r="A9671"/>
      <c r="B9671" s="24"/>
      <c r="E9671"/>
      <c r="F9671"/>
      <c r="G9671"/>
      <c r="H9671"/>
    </row>
    <row r="9672" spans="1:8" s="5" customFormat="1" x14ac:dyDescent="0.25">
      <c r="A9672"/>
      <c r="B9672" s="24"/>
      <c r="E9672"/>
      <c r="F9672"/>
      <c r="G9672"/>
      <c r="H9672"/>
    </row>
    <row r="9673" spans="1:8" s="5" customFormat="1" x14ac:dyDescent="0.25">
      <c r="A9673"/>
      <c r="B9673" s="24"/>
      <c r="E9673"/>
      <c r="F9673"/>
      <c r="G9673"/>
      <c r="H9673"/>
    </row>
    <row r="9674" spans="1:8" s="5" customFormat="1" x14ac:dyDescent="0.25">
      <c r="A9674"/>
      <c r="B9674" s="24"/>
      <c r="E9674"/>
      <c r="F9674"/>
      <c r="G9674"/>
      <c r="H9674"/>
    </row>
    <row r="9675" spans="1:8" s="5" customFormat="1" x14ac:dyDescent="0.25">
      <c r="A9675"/>
      <c r="B9675" s="24"/>
      <c r="E9675"/>
      <c r="F9675"/>
      <c r="G9675"/>
      <c r="H9675"/>
    </row>
    <row r="9676" spans="1:8" s="5" customFormat="1" x14ac:dyDescent="0.25">
      <c r="A9676"/>
      <c r="B9676" s="24"/>
      <c r="E9676"/>
      <c r="F9676"/>
      <c r="G9676"/>
      <c r="H9676"/>
    </row>
    <row r="9677" spans="1:8" s="5" customFormat="1" x14ac:dyDescent="0.25">
      <c r="A9677"/>
      <c r="B9677" s="24"/>
      <c r="E9677"/>
      <c r="F9677"/>
      <c r="G9677"/>
      <c r="H9677"/>
    </row>
    <row r="9678" spans="1:8" s="5" customFormat="1" x14ac:dyDescent="0.25">
      <c r="A9678"/>
      <c r="B9678" s="24"/>
      <c r="E9678"/>
      <c r="F9678"/>
      <c r="G9678"/>
      <c r="H9678"/>
    </row>
    <row r="9679" spans="1:8" s="5" customFormat="1" x14ac:dyDescent="0.25">
      <c r="A9679"/>
      <c r="B9679" s="24"/>
      <c r="E9679"/>
      <c r="F9679"/>
      <c r="G9679"/>
      <c r="H9679"/>
    </row>
    <row r="9680" spans="1:8" s="5" customFormat="1" x14ac:dyDescent="0.25">
      <c r="A9680"/>
      <c r="B9680" s="24"/>
      <c r="E9680"/>
      <c r="F9680"/>
      <c r="G9680"/>
      <c r="H9680"/>
    </row>
    <row r="9681" spans="1:8" s="5" customFormat="1" x14ac:dyDescent="0.25">
      <c r="A9681"/>
      <c r="B9681" s="24"/>
      <c r="E9681"/>
      <c r="F9681"/>
      <c r="G9681"/>
      <c r="H9681"/>
    </row>
    <row r="9682" spans="1:8" s="5" customFormat="1" x14ac:dyDescent="0.25">
      <c r="A9682"/>
      <c r="B9682" s="24"/>
      <c r="E9682"/>
      <c r="F9682"/>
      <c r="G9682"/>
      <c r="H9682"/>
    </row>
    <row r="9683" spans="1:8" s="5" customFormat="1" x14ac:dyDescent="0.25">
      <c r="A9683"/>
      <c r="B9683" s="24"/>
      <c r="E9683"/>
      <c r="F9683"/>
      <c r="G9683"/>
      <c r="H9683"/>
    </row>
    <row r="9684" spans="1:8" s="5" customFormat="1" x14ac:dyDescent="0.25">
      <c r="A9684"/>
      <c r="B9684" s="24"/>
      <c r="E9684"/>
      <c r="F9684"/>
      <c r="G9684"/>
      <c r="H9684"/>
    </row>
    <row r="9685" spans="1:8" s="5" customFormat="1" x14ac:dyDescent="0.25">
      <c r="A9685"/>
      <c r="B9685" s="24"/>
      <c r="E9685"/>
      <c r="F9685"/>
      <c r="G9685"/>
      <c r="H9685"/>
    </row>
    <row r="9686" spans="1:8" s="5" customFormat="1" x14ac:dyDescent="0.25">
      <c r="A9686"/>
      <c r="B9686" s="24"/>
      <c r="E9686"/>
      <c r="F9686"/>
      <c r="G9686"/>
      <c r="H9686"/>
    </row>
    <row r="9687" spans="1:8" s="5" customFormat="1" x14ac:dyDescent="0.25">
      <c r="A9687"/>
      <c r="B9687" s="24"/>
      <c r="E9687"/>
      <c r="F9687"/>
      <c r="G9687"/>
      <c r="H9687"/>
    </row>
    <row r="9688" spans="1:8" s="5" customFormat="1" x14ac:dyDescent="0.25">
      <c r="A9688"/>
      <c r="B9688" s="24"/>
      <c r="E9688"/>
      <c r="F9688"/>
      <c r="G9688"/>
      <c r="H9688"/>
    </row>
    <row r="9689" spans="1:8" s="5" customFormat="1" x14ac:dyDescent="0.25">
      <c r="A9689"/>
      <c r="B9689" s="24"/>
      <c r="E9689"/>
      <c r="F9689"/>
      <c r="G9689"/>
      <c r="H9689"/>
    </row>
    <row r="9690" spans="1:8" s="5" customFormat="1" x14ac:dyDescent="0.25">
      <c r="A9690"/>
      <c r="B9690" s="24"/>
      <c r="E9690"/>
      <c r="F9690"/>
      <c r="G9690"/>
      <c r="H9690"/>
    </row>
    <row r="9691" spans="1:8" s="5" customFormat="1" x14ac:dyDescent="0.25">
      <c r="A9691"/>
      <c r="B9691" s="24"/>
      <c r="E9691"/>
      <c r="F9691"/>
      <c r="G9691"/>
      <c r="H9691"/>
    </row>
    <row r="9692" spans="1:8" s="5" customFormat="1" x14ac:dyDescent="0.25">
      <c r="A9692"/>
      <c r="B9692" s="24"/>
      <c r="E9692"/>
      <c r="F9692"/>
      <c r="G9692"/>
      <c r="H9692"/>
    </row>
    <row r="9693" spans="1:8" s="5" customFormat="1" x14ac:dyDescent="0.25">
      <c r="A9693"/>
      <c r="B9693" s="24"/>
      <c r="E9693"/>
      <c r="F9693"/>
      <c r="G9693"/>
      <c r="H9693"/>
    </row>
    <row r="9694" spans="1:8" s="5" customFormat="1" x14ac:dyDescent="0.25">
      <c r="A9694"/>
      <c r="B9694" s="24"/>
      <c r="E9694"/>
      <c r="F9694"/>
      <c r="G9694"/>
      <c r="H9694"/>
    </row>
    <row r="9695" spans="1:8" s="5" customFormat="1" x14ac:dyDescent="0.25">
      <c r="A9695"/>
      <c r="B9695" s="24"/>
      <c r="E9695"/>
      <c r="F9695"/>
      <c r="G9695"/>
      <c r="H9695"/>
    </row>
    <row r="9696" spans="1:8" s="5" customFormat="1" x14ac:dyDescent="0.25">
      <c r="A9696"/>
      <c r="B9696" s="24"/>
      <c r="E9696"/>
      <c r="F9696"/>
      <c r="G9696"/>
      <c r="H9696"/>
    </row>
    <row r="9697" spans="1:8" s="5" customFormat="1" x14ac:dyDescent="0.25">
      <c r="A9697"/>
      <c r="B9697" s="24"/>
      <c r="E9697"/>
      <c r="F9697"/>
      <c r="G9697"/>
      <c r="H9697"/>
    </row>
    <row r="9698" spans="1:8" s="5" customFormat="1" x14ac:dyDescent="0.25">
      <c r="A9698"/>
      <c r="B9698" s="24"/>
      <c r="E9698"/>
      <c r="F9698"/>
      <c r="G9698"/>
      <c r="H9698"/>
    </row>
    <row r="9699" spans="1:8" s="5" customFormat="1" x14ac:dyDescent="0.25">
      <c r="A9699"/>
      <c r="B9699" s="24"/>
      <c r="E9699"/>
      <c r="F9699"/>
      <c r="G9699"/>
      <c r="H9699"/>
    </row>
    <row r="9700" spans="1:8" s="5" customFormat="1" x14ac:dyDescent="0.25">
      <c r="A9700"/>
      <c r="B9700" s="24"/>
      <c r="E9700"/>
      <c r="F9700"/>
      <c r="G9700"/>
      <c r="H9700"/>
    </row>
    <row r="9701" spans="1:8" s="5" customFormat="1" x14ac:dyDescent="0.25">
      <c r="A9701"/>
      <c r="B9701" s="24"/>
      <c r="E9701"/>
      <c r="F9701"/>
      <c r="G9701"/>
      <c r="H9701"/>
    </row>
    <row r="9702" spans="1:8" s="5" customFormat="1" x14ac:dyDescent="0.25">
      <c r="A9702"/>
      <c r="B9702" s="24"/>
      <c r="E9702"/>
      <c r="F9702"/>
      <c r="G9702"/>
      <c r="H9702"/>
    </row>
    <row r="9703" spans="1:8" s="5" customFormat="1" x14ac:dyDescent="0.25">
      <c r="A9703"/>
      <c r="B9703" s="24"/>
      <c r="E9703"/>
      <c r="F9703"/>
      <c r="G9703"/>
      <c r="H9703"/>
    </row>
    <row r="9704" spans="1:8" s="5" customFormat="1" x14ac:dyDescent="0.25">
      <c r="A9704"/>
      <c r="B9704" s="24"/>
      <c r="E9704"/>
      <c r="F9704"/>
      <c r="G9704"/>
      <c r="H9704"/>
    </row>
    <row r="9705" spans="1:8" s="5" customFormat="1" x14ac:dyDescent="0.25">
      <c r="A9705"/>
      <c r="B9705" s="24"/>
      <c r="E9705"/>
      <c r="F9705"/>
      <c r="G9705"/>
      <c r="H9705"/>
    </row>
    <row r="9706" spans="1:8" s="5" customFormat="1" x14ac:dyDescent="0.25">
      <c r="A9706"/>
      <c r="B9706" s="24"/>
      <c r="E9706"/>
      <c r="F9706"/>
      <c r="G9706"/>
      <c r="H9706"/>
    </row>
    <row r="9707" spans="1:8" s="5" customFormat="1" x14ac:dyDescent="0.25">
      <c r="A9707"/>
      <c r="B9707" s="24"/>
      <c r="E9707"/>
      <c r="F9707"/>
      <c r="G9707"/>
      <c r="H9707"/>
    </row>
    <row r="9708" spans="1:8" s="5" customFormat="1" x14ac:dyDescent="0.25">
      <c r="A9708"/>
      <c r="B9708" s="24"/>
      <c r="E9708"/>
      <c r="F9708"/>
      <c r="G9708"/>
      <c r="H9708"/>
    </row>
    <row r="9709" spans="1:8" s="5" customFormat="1" x14ac:dyDescent="0.25">
      <c r="A9709"/>
      <c r="B9709" s="24"/>
      <c r="E9709"/>
      <c r="F9709"/>
      <c r="G9709"/>
      <c r="H9709"/>
    </row>
    <row r="9710" spans="1:8" s="5" customFormat="1" x14ac:dyDescent="0.25">
      <c r="A9710"/>
      <c r="B9710" s="24"/>
      <c r="E9710"/>
      <c r="F9710"/>
      <c r="G9710"/>
      <c r="H9710"/>
    </row>
    <row r="9711" spans="1:8" s="5" customFormat="1" x14ac:dyDescent="0.25">
      <c r="A9711"/>
      <c r="B9711" s="24"/>
      <c r="E9711"/>
      <c r="F9711"/>
      <c r="G9711"/>
      <c r="H9711"/>
    </row>
    <row r="9712" spans="1:8" s="5" customFormat="1" x14ac:dyDescent="0.25">
      <c r="A9712"/>
      <c r="B9712" s="24"/>
      <c r="E9712"/>
      <c r="F9712"/>
      <c r="G9712"/>
      <c r="H9712"/>
    </row>
    <row r="9713" spans="1:8" s="5" customFormat="1" x14ac:dyDescent="0.25">
      <c r="A9713"/>
      <c r="B9713" s="24"/>
      <c r="E9713"/>
      <c r="F9713"/>
      <c r="G9713"/>
      <c r="H9713"/>
    </row>
    <row r="9714" spans="1:8" s="5" customFormat="1" x14ac:dyDescent="0.25">
      <c r="A9714"/>
      <c r="B9714" s="24"/>
      <c r="E9714"/>
      <c r="F9714"/>
      <c r="G9714"/>
      <c r="H9714"/>
    </row>
    <row r="9715" spans="1:8" s="5" customFormat="1" x14ac:dyDescent="0.25">
      <c r="A9715"/>
      <c r="B9715" s="24"/>
      <c r="E9715"/>
      <c r="F9715"/>
      <c r="G9715"/>
      <c r="H9715"/>
    </row>
    <row r="9716" spans="1:8" s="5" customFormat="1" x14ac:dyDescent="0.25">
      <c r="A9716"/>
      <c r="B9716" s="24"/>
      <c r="E9716"/>
      <c r="F9716"/>
      <c r="G9716"/>
      <c r="H9716"/>
    </row>
    <row r="9717" spans="1:8" s="5" customFormat="1" x14ac:dyDescent="0.25">
      <c r="A9717"/>
      <c r="B9717" s="24"/>
      <c r="E9717"/>
      <c r="F9717"/>
      <c r="G9717"/>
      <c r="H9717"/>
    </row>
    <row r="9718" spans="1:8" s="5" customFormat="1" x14ac:dyDescent="0.25">
      <c r="A9718"/>
      <c r="B9718" s="24"/>
      <c r="E9718"/>
      <c r="F9718"/>
      <c r="G9718"/>
      <c r="H9718"/>
    </row>
    <row r="9719" spans="1:8" s="5" customFormat="1" x14ac:dyDescent="0.25">
      <c r="A9719"/>
      <c r="B9719" s="24"/>
      <c r="E9719"/>
      <c r="F9719"/>
      <c r="G9719"/>
      <c r="H9719"/>
    </row>
    <row r="9720" spans="1:8" s="5" customFormat="1" x14ac:dyDescent="0.25">
      <c r="A9720"/>
      <c r="B9720" s="24"/>
      <c r="E9720"/>
      <c r="F9720"/>
      <c r="G9720"/>
      <c r="H9720"/>
    </row>
    <row r="9721" spans="1:8" s="5" customFormat="1" x14ac:dyDescent="0.25">
      <c r="A9721"/>
      <c r="B9721" s="24"/>
      <c r="E9721"/>
      <c r="F9721"/>
      <c r="G9721"/>
      <c r="H9721"/>
    </row>
    <row r="9722" spans="1:8" s="5" customFormat="1" x14ac:dyDescent="0.25">
      <c r="A9722"/>
      <c r="B9722" s="24"/>
      <c r="E9722"/>
      <c r="F9722"/>
      <c r="G9722"/>
      <c r="H9722"/>
    </row>
    <row r="9723" spans="1:8" s="5" customFormat="1" x14ac:dyDescent="0.25">
      <c r="A9723"/>
      <c r="B9723" s="24"/>
      <c r="E9723"/>
      <c r="F9723"/>
      <c r="G9723"/>
      <c r="H9723"/>
    </row>
    <row r="9724" spans="1:8" s="5" customFormat="1" x14ac:dyDescent="0.25">
      <c r="A9724"/>
      <c r="B9724" s="24"/>
      <c r="E9724"/>
      <c r="F9724"/>
      <c r="G9724"/>
      <c r="H9724"/>
    </row>
    <row r="9725" spans="1:8" s="5" customFormat="1" x14ac:dyDescent="0.25">
      <c r="A9725"/>
      <c r="B9725" s="24"/>
      <c r="E9725"/>
      <c r="F9725"/>
      <c r="G9725"/>
      <c r="H9725"/>
    </row>
    <row r="9726" spans="1:8" s="5" customFormat="1" x14ac:dyDescent="0.25">
      <c r="A9726"/>
      <c r="B9726" s="24"/>
      <c r="E9726"/>
      <c r="F9726"/>
      <c r="G9726"/>
      <c r="H9726"/>
    </row>
    <row r="9727" spans="1:8" s="5" customFormat="1" x14ac:dyDescent="0.25">
      <c r="A9727"/>
      <c r="B9727" s="24"/>
      <c r="E9727"/>
      <c r="F9727"/>
      <c r="G9727"/>
      <c r="H9727"/>
    </row>
    <row r="9728" spans="1:8" s="5" customFormat="1" x14ac:dyDescent="0.25">
      <c r="A9728"/>
      <c r="B9728" s="24"/>
      <c r="E9728"/>
      <c r="F9728"/>
      <c r="G9728"/>
      <c r="H9728"/>
    </row>
    <row r="9729" spans="1:8" s="5" customFormat="1" x14ac:dyDescent="0.25">
      <c r="A9729"/>
      <c r="B9729" s="24"/>
      <c r="E9729"/>
      <c r="F9729"/>
      <c r="G9729"/>
      <c r="H9729"/>
    </row>
    <row r="9730" spans="1:8" s="5" customFormat="1" x14ac:dyDescent="0.25">
      <c r="A9730"/>
      <c r="B9730" s="24"/>
      <c r="E9730"/>
      <c r="F9730"/>
      <c r="G9730"/>
      <c r="H9730"/>
    </row>
    <row r="9731" spans="1:8" s="5" customFormat="1" x14ac:dyDescent="0.25">
      <c r="A9731"/>
      <c r="B9731" s="24"/>
      <c r="E9731"/>
      <c r="F9731"/>
      <c r="G9731"/>
      <c r="H9731"/>
    </row>
    <row r="9732" spans="1:8" s="5" customFormat="1" x14ac:dyDescent="0.25">
      <c r="A9732"/>
      <c r="B9732" s="24"/>
      <c r="E9732"/>
      <c r="F9732"/>
      <c r="G9732"/>
      <c r="H9732"/>
    </row>
    <row r="9733" spans="1:8" s="5" customFormat="1" x14ac:dyDescent="0.25">
      <c r="A9733"/>
      <c r="B9733" s="24"/>
      <c r="E9733"/>
      <c r="F9733"/>
      <c r="G9733"/>
      <c r="H9733"/>
    </row>
    <row r="9734" spans="1:8" s="5" customFormat="1" x14ac:dyDescent="0.25">
      <c r="A9734"/>
      <c r="B9734" s="24"/>
      <c r="E9734"/>
      <c r="F9734"/>
      <c r="G9734"/>
      <c r="H9734"/>
    </row>
    <row r="9735" spans="1:8" s="5" customFormat="1" x14ac:dyDescent="0.25">
      <c r="A9735"/>
      <c r="B9735" s="24"/>
      <c r="E9735"/>
      <c r="F9735"/>
      <c r="G9735"/>
      <c r="H9735"/>
    </row>
    <row r="9736" spans="1:8" s="5" customFormat="1" x14ac:dyDescent="0.25">
      <c r="A9736"/>
      <c r="B9736" s="24"/>
      <c r="E9736"/>
      <c r="F9736"/>
      <c r="G9736"/>
      <c r="H9736"/>
    </row>
    <row r="9737" spans="1:8" s="5" customFormat="1" x14ac:dyDescent="0.25">
      <c r="A9737"/>
      <c r="B9737" s="24"/>
      <c r="E9737"/>
      <c r="F9737"/>
      <c r="G9737"/>
      <c r="H9737"/>
    </row>
    <row r="9738" spans="1:8" s="5" customFormat="1" x14ac:dyDescent="0.25">
      <c r="A9738"/>
      <c r="B9738" s="24"/>
      <c r="E9738"/>
      <c r="F9738"/>
      <c r="G9738"/>
      <c r="H9738"/>
    </row>
    <row r="9739" spans="1:8" s="5" customFormat="1" x14ac:dyDescent="0.25">
      <c r="A9739"/>
      <c r="B9739" s="24"/>
      <c r="E9739"/>
      <c r="F9739"/>
      <c r="G9739"/>
      <c r="H9739"/>
    </row>
    <row r="9740" spans="1:8" s="5" customFormat="1" x14ac:dyDescent="0.25">
      <c r="A9740"/>
      <c r="B9740" s="24"/>
      <c r="E9740"/>
      <c r="F9740"/>
      <c r="G9740"/>
      <c r="H9740"/>
    </row>
    <row r="9741" spans="1:8" s="5" customFormat="1" x14ac:dyDescent="0.25">
      <c r="A9741"/>
      <c r="B9741" s="24"/>
      <c r="E9741"/>
      <c r="F9741"/>
      <c r="G9741"/>
      <c r="H9741"/>
    </row>
    <row r="9742" spans="1:8" s="5" customFormat="1" x14ac:dyDescent="0.25">
      <c r="A9742"/>
      <c r="B9742" s="24"/>
      <c r="E9742"/>
      <c r="F9742"/>
      <c r="G9742"/>
      <c r="H9742"/>
    </row>
    <row r="9743" spans="1:8" s="5" customFormat="1" x14ac:dyDescent="0.25">
      <c r="A9743"/>
      <c r="B9743" s="24"/>
      <c r="E9743"/>
      <c r="F9743"/>
      <c r="G9743"/>
      <c r="H9743"/>
    </row>
    <row r="9744" spans="1:8" s="5" customFormat="1" x14ac:dyDescent="0.25">
      <c r="A9744"/>
      <c r="B9744" s="24"/>
      <c r="E9744"/>
      <c r="F9744"/>
      <c r="G9744"/>
      <c r="H9744"/>
    </row>
    <row r="9745" spans="1:8" s="5" customFormat="1" x14ac:dyDescent="0.25">
      <c r="A9745"/>
      <c r="B9745" s="24"/>
      <c r="E9745"/>
      <c r="F9745"/>
      <c r="G9745"/>
      <c r="H9745"/>
    </row>
    <row r="9746" spans="1:8" s="5" customFormat="1" x14ac:dyDescent="0.25">
      <c r="A9746"/>
      <c r="B9746" s="24"/>
      <c r="E9746"/>
      <c r="F9746"/>
      <c r="G9746"/>
      <c r="H9746"/>
    </row>
    <row r="9747" spans="1:8" s="5" customFormat="1" x14ac:dyDescent="0.25">
      <c r="A9747"/>
      <c r="B9747" s="24"/>
      <c r="E9747"/>
      <c r="F9747"/>
      <c r="G9747"/>
      <c r="H9747"/>
    </row>
    <row r="9748" spans="1:8" s="5" customFormat="1" x14ac:dyDescent="0.25">
      <c r="A9748"/>
      <c r="B9748" s="24"/>
      <c r="E9748"/>
      <c r="F9748"/>
      <c r="G9748"/>
      <c r="H9748"/>
    </row>
    <row r="9749" spans="1:8" s="5" customFormat="1" x14ac:dyDescent="0.25">
      <c r="A9749"/>
      <c r="B9749" s="24"/>
      <c r="E9749"/>
      <c r="F9749"/>
      <c r="G9749"/>
      <c r="H9749"/>
    </row>
    <row r="9750" spans="1:8" s="5" customFormat="1" x14ac:dyDescent="0.25">
      <c r="A9750"/>
      <c r="B9750" s="24"/>
      <c r="E9750"/>
      <c r="F9750"/>
      <c r="G9750"/>
      <c r="H9750"/>
    </row>
    <row r="9751" spans="1:8" s="5" customFormat="1" x14ac:dyDescent="0.25">
      <c r="A9751"/>
      <c r="B9751" s="24"/>
      <c r="E9751"/>
      <c r="F9751"/>
      <c r="G9751"/>
      <c r="H9751"/>
    </row>
    <row r="9752" spans="1:8" s="5" customFormat="1" x14ac:dyDescent="0.25">
      <c r="A9752"/>
      <c r="B9752" s="24"/>
      <c r="E9752"/>
      <c r="F9752"/>
      <c r="G9752"/>
      <c r="H9752"/>
    </row>
    <row r="9753" spans="1:8" s="5" customFormat="1" x14ac:dyDescent="0.25">
      <c r="A9753"/>
      <c r="B9753" s="24"/>
      <c r="E9753"/>
      <c r="F9753"/>
      <c r="G9753"/>
      <c r="H9753"/>
    </row>
    <row r="9754" spans="1:8" s="5" customFormat="1" x14ac:dyDescent="0.25">
      <c r="A9754"/>
      <c r="B9754" s="24"/>
      <c r="E9754"/>
      <c r="F9754"/>
      <c r="G9754"/>
      <c r="H9754"/>
    </row>
    <row r="9755" spans="1:8" s="5" customFormat="1" x14ac:dyDescent="0.25">
      <c r="A9755"/>
      <c r="B9755" s="24"/>
      <c r="E9755"/>
      <c r="F9755"/>
      <c r="G9755"/>
      <c r="H9755"/>
    </row>
    <row r="9756" spans="1:8" s="5" customFormat="1" x14ac:dyDescent="0.25">
      <c r="A9756"/>
      <c r="B9756" s="24"/>
      <c r="E9756"/>
      <c r="F9756"/>
      <c r="G9756"/>
      <c r="H9756"/>
    </row>
    <row r="9757" spans="1:8" s="5" customFormat="1" x14ac:dyDescent="0.25">
      <c r="A9757"/>
      <c r="B9757" s="24"/>
      <c r="E9757"/>
      <c r="F9757"/>
      <c r="G9757"/>
      <c r="H9757"/>
    </row>
    <row r="9758" spans="1:8" s="5" customFormat="1" x14ac:dyDescent="0.25">
      <c r="A9758"/>
      <c r="B9758" s="24"/>
      <c r="E9758"/>
      <c r="F9758"/>
      <c r="G9758"/>
      <c r="H9758"/>
    </row>
    <row r="9759" spans="1:8" s="5" customFormat="1" x14ac:dyDescent="0.25">
      <c r="A9759"/>
      <c r="B9759" s="24"/>
      <c r="E9759"/>
      <c r="F9759"/>
      <c r="G9759"/>
      <c r="H9759"/>
    </row>
    <row r="9760" spans="1:8" s="5" customFormat="1" x14ac:dyDescent="0.25">
      <c r="A9760"/>
      <c r="B9760" s="24"/>
      <c r="E9760"/>
      <c r="F9760"/>
      <c r="G9760"/>
      <c r="H9760"/>
    </row>
    <row r="9761" spans="1:8" s="5" customFormat="1" x14ac:dyDescent="0.25">
      <c r="A9761"/>
      <c r="B9761" s="24"/>
      <c r="E9761"/>
      <c r="F9761"/>
      <c r="G9761"/>
      <c r="H9761"/>
    </row>
    <row r="9762" spans="1:8" s="5" customFormat="1" x14ac:dyDescent="0.25">
      <c r="A9762"/>
      <c r="B9762" s="24"/>
      <c r="E9762"/>
      <c r="F9762"/>
      <c r="G9762"/>
      <c r="H9762"/>
    </row>
    <row r="9763" spans="1:8" s="5" customFormat="1" x14ac:dyDescent="0.25">
      <c r="A9763"/>
      <c r="B9763" s="24"/>
      <c r="E9763"/>
      <c r="F9763"/>
      <c r="G9763"/>
      <c r="H9763"/>
    </row>
    <row r="9764" spans="1:8" s="5" customFormat="1" x14ac:dyDescent="0.25">
      <c r="A9764"/>
      <c r="B9764" s="24"/>
      <c r="E9764"/>
      <c r="F9764"/>
      <c r="G9764"/>
      <c r="H9764"/>
    </row>
    <row r="9765" spans="1:8" s="5" customFormat="1" x14ac:dyDescent="0.25">
      <c r="A9765"/>
      <c r="B9765" s="24"/>
      <c r="E9765"/>
      <c r="F9765"/>
      <c r="G9765"/>
      <c r="H9765"/>
    </row>
    <row r="9766" spans="1:8" s="5" customFormat="1" x14ac:dyDescent="0.25">
      <c r="A9766"/>
      <c r="B9766" s="24"/>
      <c r="E9766"/>
      <c r="F9766"/>
      <c r="G9766"/>
      <c r="H9766"/>
    </row>
    <row r="9767" spans="1:8" s="5" customFormat="1" x14ac:dyDescent="0.25">
      <c r="A9767"/>
      <c r="B9767" s="24"/>
      <c r="E9767"/>
      <c r="F9767"/>
      <c r="G9767"/>
      <c r="H9767"/>
    </row>
    <row r="9768" spans="1:8" s="5" customFormat="1" x14ac:dyDescent="0.25">
      <c r="A9768"/>
      <c r="B9768" s="24"/>
      <c r="E9768"/>
      <c r="F9768"/>
      <c r="G9768"/>
      <c r="H9768"/>
    </row>
    <row r="9769" spans="1:8" s="5" customFormat="1" x14ac:dyDescent="0.25">
      <c r="A9769"/>
      <c r="B9769" s="24"/>
      <c r="E9769"/>
      <c r="F9769"/>
      <c r="G9769"/>
      <c r="H9769"/>
    </row>
    <row r="9770" spans="1:8" s="5" customFormat="1" x14ac:dyDescent="0.25">
      <c r="A9770"/>
      <c r="B9770" s="24"/>
      <c r="E9770"/>
      <c r="F9770"/>
      <c r="G9770"/>
      <c r="H9770"/>
    </row>
    <row r="9771" spans="1:8" s="5" customFormat="1" x14ac:dyDescent="0.25">
      <c r="A9771"/>
      <c r="B9771" s="24"/>
      <c r="E9771"/>
      <c r="F9771"/>
      <c r="G9771"/>
      <c r="H9771"/>
    </row>
    <row r="9772" spans="1:8" s="5" customFormat="1" x14ac:dyDescent="0.25">
      <c r="A9772"/>
      <c r="B9772" s="24"/>
      <c r="E9772"/>
      <c r="F9772"/>
      <c r="G9772"/>
      <c r="H9772"/>
    </row>
    <row r="9773" spans="1:8" s="5" customFormat="1" x14ac:dyDescent="0.25">
      <c r="A9773"/>
      <c r="B9773" s="24"/>
      <c r="E9773"/>
      <c r="F9773"/>
      <c r="G9773"/>
      <c r="H9773"/>
    </row>
    <row r="9774" spans="1:8" s="5" customFormat="1" x14ac:dyDescent="0.25">
      <c r="A9774"/>
      <c r="B9774" s="24"/>
      <c r="E9774"/>
      <c r="F9774"/>
      <c r="G9774"/>
      <c r="H9774"/>
    </row>
    <row r="9775" spans="1:8" s="5" customFormat="1" x14ac:dyDescent="0.25">
      <c r="A9775"/>
      <c r="B9775" s="24"/>
      <c r="E9775"/>
      <c r="F9775"/>
      <c r="G9775"/>
      <c r="H9775"/>
    </row>
    <row r="9776" spans="1:8" s="5" customFormat="1" x14ac:dyDescent="0.25">
      <c r="A9776"/>
      <c r="B9776" s="24"/>
      <c r="E9776"/>
      <c r="F9776"/>
      <c r="G9776"/>
      <c r="H9776"/>
    </row>
    <row r="9777" spans="1:8" s="5" customFormat="1" x14ac:dyDescent="0.25">
      <c r="A9777"/>
      <c r="B9777" s="24"/>
      <c r="E9777"/>
      <c r="F9777"/>
      <c r="G9777"/>
      <c r="H9777"/>
    </row>
    <row r="9778" spans="1:8" s="5" customFormat="1" x14ac:dyDescent="0.25">
      <c r="A9778"/>
      <c r="B9778" s="24"/>
      <c r="E9778"/>
      <c r="F9778"/>
      <c r="G9778"/>
      <c r="H9778"/>
    </row>
    <row r="9779" spans="1:8" s="5" customFormat="1" x14ac:dyDescent="0.25">
      <c r="A9779"/>
      <c r="B9779" s="24"/>
      <c r="E9779"/>
      <c r="F9779"/>
      <c r="G9779"/>
      <c r="H9779"/>
    </row>
    <row r="9780" spans="1:8" s="5" customFormat="1" x14ac:dyDescent="0.25">
      <c r="A9780"/>
      <c r="B9780" s="24"/>
      <c r="E9780"/>
      <c r="F9780"/>
      <c r="G9780"/>
      <c r="H9780"/>
    </row>
    <row r="9781" spans="1:8" s="5" customFormat="1" x14ac:dyDescent="0.25">
      <c r="A9781"/>
      <c r="B9781" s="24"/>
      <c r="E9781"/>
      <c r="F9781"/>
      <c r="G9781"/>
      <c r="H9781"/>
    </row>
    <row r="9782" spans="1:8" s="5" customFormat="1" x14ac:dyDescent="0.25">
      <c r="A9782"/>
      <c r="B9782" s="24"/>
      <c r="E9782"/>
      <c r="F9782"/>
      <c r="G9782"/>
      <c r="H9782"/>
    </row>
    <row r="9783" spans="1:8" s="5" customFormat="1" x14ac:dyDescent="0.25">
      <c r="A9783"/>
      <c r="B9783" s="24"/>
      <c r="E9783"/>
      <c r="F9783"/>
      <c r="G9783"/>
      <c r="H9783"/>
    </row>
    <row r="9784" spans="1:8" s="5" customFormat="1" x14ac:dyDescent="0.25">
      <c r="A9784"/>
      <c r="B9784" s="24"/>
      <c r="E9784"/>
      <c r="F9784"/>
      <c r="G9784"/>
      <c r="H9784"/>
    </row>
    <row r="9785" spans="1:8" s="5" customFormat="1" x14ac:dyDescent="0.25">
      <c r="A9785"/>
      <c r="B9785" s="24"/>
      <c r="E9785"/>
      <c r="F9785"/>
      <c r="G9785"/>
      <c r="H9785"/>
    </row>
    <row r="9786" spans="1:8" s="5" customFormat="1" x14ac:dyDescent="0.25">
      <c r="A9786"/>
      <c r="B9786" s="24"/>
      <c r="E9786"/>
      <c r="F9786"/>
      <c r="G9786"/>
      <c r="H9786"/>
    </row>
    <row r="9787" spans="1:8" s="5" customFormat="1" x14ac:dyDescent="0.25">
      <c r="A9787"/>
      <c r="B9787" s="24"/>
      <c r="E9787"/>
      <c r="F9787"/>
      <c r="G9787"/>
      <c r="H9787"/>
    </row>
    <row r="9788" spans="1:8" s="5" customFormat="1" x14ac:dyDescent="0.25">
      <c r="A9788"/>
      <c r="B9788" s="24"/>
      <c r="E9788"/>
      <c r="F9788"/>
      <c r="G9788"/>
      <c r="H9788"/>
    </row>
    <row r="9789" spans="1:8" s="5" customFormat="1" x14ac:dyDescent="0.25">
      <c r="A9789"/>
      <c r="B9789" s="24"/>
      <c r="E9789"/>
      <c r="F9789"/>
      <c r="G9789"/>
      <c r="H9789"/>
    </row>
    <row r="9790" spans="1:8" s="5" customFormat="1" x14ac:dyDescent="0.25">
      <c r="A9790"/>
      <c r="B9790" s="24"/>
      <c r="E9790"/>
      <c r="F9790"/>
      <c r="G9790"/>
      <c r="H9790"/>
    </row>
    <row r="9791" spans="1:8" s="5" customFormat="1" x14ac:dyDescent="0.25">
      <c r="A9791"/>
      <c r="B9791" s="24"/>
      <c r="E9791"/>
      <c r="F9791"/>
      <c r="G9791"/>
      <c r="H9791"/>
    </row>
    <row r="9792" spans="1:8" s="5" customFormat="1" x14ac:dyDescent="0.25">
      <c r="A9792"/>
      <c r="B9792" s="24"/>
      <c r="E9792"/>
      <c r="F9792"/>
      <c r="G9792"/>
      <c r="H9792"/>
    </row>
    <row r="9793" spans="1:8" s="5" customFormat="1" x14ac:dyDescent="0.25">
      <c r="A9793"/>
      <c r="B9793" s="24"/>
      <c r="E9793"/>
      <c r="F9793"/>
      <c r="G9793"/>
      <c r="H9793"/>
    </row>
    <row r="9794" spans="1:8" s="5" customFormat="1" x14ac:dyDescent="0.25">
      <c r="A9794"/>
      <c r="B9794" s="24"/>
      <c r="E9794"/>
      <c r="F9794"/>
      <c r="G9794"/>
      <c r="H9794"/>
    </row>
    <row r="9795" spans="1:8" s="5" customFormat="1" x14ac:dyDescent="0.25">
      <c r="A9795"/>
      <c r="B9795" s="24"/>
      <c r="E9795"/>
      <c r="F9795"/>
      <c r="G9795"/>
      <c r="H9795"/>
    </row>
    <row r="9796" spans="1:8" s="5" customFormat="1" x14ac:dyDescent="0.25">
      <c r="A9796"/>
      <c r="B9796" s="24"/>
      <c r="E9796"/>
      <c r="F9796"/>
      <c r="G9796"/>
      <c r="H9796"/>
    </row>
    <row r="9797" spans="1:8" s="5" customFormat="1" x14ac:dyDescent="0.25">
      <c r="A9797"/>
      <c r="B9797" s="24"/>
      <c r="E9797"/>
      <c r="F9797"/>
      <c r="G9797"/>
      <c r="H9797"/>
    </row>
    <row r="9798" spans="1:8" s="5" customFormat="1" x14ac:dyDescent="0.25">
      <c r="A9798"/>
      <c r="B9798" s="24"/>
      <c r="E9798"/>
      <c r="F9798"/>
      <c r="G9798"/>
      <c r="H9798"/>
    </row>
    <row r="9799" spans="1:8" s="5" customFormat="1" x14ac:dyDescent="0.25">
      <c r="A9799"/>
      <c r="B9799" s="24"/>
      <c r="E9799"/>
      <c r="F9799"/>
      <c r="G9799"/>
      <c r="H9799"/>
    </row>
    <row r="9800" spans="1:8" s="5" customFormat="1" x14ac:dyDescent="0.25">
      <c r="A9800"/>
      <c r="B9800" s="24"/>
      <c r="E9800"/>
      <c r="F9800"/>
      <c r="G9800"/>
      <c r="H9800"/>
    </row>
    <row r="9801" spans="1:8" s="5" customFormat="1" x14ac:dyDescent="0.25">
      <c r="A9801"/>
      <c r="B9801" s="24"/>
      <c r="E9801"/>
      <c r="F9801"/>
      <c r="G9801"/>
      <c r="H9801"/>
    </row>
    <row r="9802" spans="1:8" s="5" customFormat="1" x14ac:dyDescent="0.25">
      <c r="A9802"/>
      <c r="B9802" s="24"/>
      <c r="E9802"/>
      <c r="F9802"/>
      <c r="G9802"/>
      <c r="H9802"/>
    </row>
    <row r="9803" spans="1:8" s="5" customFormat="1" x14ac:dyDescent="0.25">
      <c r="A9803"/>
      <c r="B9803" s="24"/>
      <c r="E9803"/>
      <c r="F9803"/>
      <c r="G9803"/>
      <c r="H9803"/>
    </row>
    <row r="9804" spans="1:8" s="5" customFormat="1" x14ac:dyDescent="0.25">
      <c r="A9804"/>
      <c r="B9804" s="24"/>
      <c r="E9804"/>
      <c r="F9804"/>
      <c r="G9804"/>
      <c r="H9804"/>
    </row>
    <row r="9805" spans="1:8" s="5" customFormat="1" x14ac:dyDescent="0.25">
      <c r="A9805"/>
      <c r="B9805" s="24"/>
      <c r="E9805"/>
      <c r="F9805"/>
      <c r="G9805"/>
      <c r="H9805"/>
    </row>
    <row r="9806" spans="1:8" s="5" customFormat="1" x14ac:dyDescent="0.25">
      <c r="A9806"/>
      <c r="B9806" s="24"/>
      <c r="E9806"/>
      <c r="F9806"/>
      <c r="G9806"/>
      <c r="H9806"/>
    </row>
    <row r="9807" spans="1:8" s="5" customFormat="1" x14ac:dyDescent="0.25">
      <c r="A9807"/>
      <c r="B9807" s="24"/>
      <c r="E9807"/>
      <c r="F9807"/>
      <c r="G9807"/>
      <c r="H9807"/>
    </row>
    <row r="9808" spans="1:8" s="5" customFormat="1" x14ac:dyDescent="0.25">
      <c r="A9808"/>
      <c r="B9808" s="24"/>
      <c r="E9808"/>
      <c r="F9808"/>
      <c r="G9808"/>
      <c r="H9808"/>
    </row>
    <row r="9809" spans="1:8" s="5" customFormat="1" x14ac:dyDescent="0.25">
      <c r="A9809"/>
      <c r="B9809" s="24"/>
      <c r="E9809"/>
      <c r="F9809"/>
      <c r="G9809"/>
      <c r="H9809"/>
    </row>
    <row r="9810" spans="1:8" s="5" customFormat="1" x14ac:dyDescent="0.25">
      <c r="A9810"/>
      <c r="B9810" s="24"/>
      <c r="E9810"/>
      <c r="F9810"/>
      <c r="G9810"/>
      <c r="H9810"/>
    </row>
    <row r="9811" spans="1:8" s="5" customFormat="1" x14ac:dyDescent="0.25">
      <c r="A9811"/>
      <c r="B9811" s="24"/>
      <c r="E9811"/>
      <c r="F9811"/>
      <c r="G9811"/>
      <c r="H9811"/>
    </row>
    <row r="9812" spans="1:8" s="5" customFormat="1" x14ac:dyDescent="0.25">
      <c r="A9812"/>
      <c r="B9812" s="24"/>
      <c r="E9812"/>
      <c r="F9812"/>
      <c r="G9812"/>
      <c r="H9812"/>
    </row>
    <row r="9813" spans="1:8" s="5" customFormat="1" x14ac:dyDescent="0.25">
      <c r="A9813"/>
      <c r="B9813" s="24"/>
      <c r="E9813"/>
      <c r="F9813"/>
      <c r="G9813"/>
      <c r="H9813"/>
    </row>
    <row r="9814" spans="1:8" s="5" customFormat="1" x14ac:dyDescent="0.25">
      <c r="A9814"/>
      <c r="B9814" s="24"/>
      <c r="E9814"/>
      <c r="F9814"/>
      <c r="G9814"/>
      <c r="H9814"/>
    </row>
    <row r="9815" spans="1:8" s="5" customFormat="1" x14ac:dyDescent="0.25">
      <c r="A9815"/>
      <c r="B9815" s="24"/>
      <c r="E9815"/>
      <c r="F9815"/>
      <c r="G9815"/>
      <c r="H9815"/>
    </row>
    <row r="9816" spans="1:8" s="5" customFormat="1" x14ac:dyDescent="0.25">
      <c r="A9816"/>
      <c r="B9816" s="24"/>
      <c r="E9816"/>
      <c r="F9816"/>
      <c r="G9816"/>
      <c r="H9816"/>
    </row>
    <row r="9817" spans="1:8" s="5" customFormat="1" x14ac:dyDescent="0.25">
      <c r="A9817"/>
      <c r="B9817" s="24"/>
      <c r="E9817"/>
      <c r="F9817"/>
      <c r="G9817"/>
      <c r="H9817"/>
    </row>
    <row r="9818" spans="1:8" s="5" customFormat="1" x14ac:dyDescent="0.25">
      <c r="A9818"/>
      <c r="B9818" s="24"/>
      <c r="E9818"/>
      <c r="F9818"/>
      <c r="G9818"/>
      <c r="H9818"/>
    </row>
    <row r="9819" spans="1:8" s="5" customFormat="1" x14ac:dyDescent="0.25">
      <c r="A9819"/>
      <c r="B9819" s="24"/>
      <c r="E9819"/>
      <c r="F9819"/>
      <c r="G9819"/>
      <c r="H9819"/>
    </row>
    <row r="9820" spans="1:8" s="5" customFormat="1" x14ac:dyDescent="0.25">
      <c r="A9820"/>
      <c r="B9820" s="24"/>
      <c r="E9820"/>
      <c r="F9820"/>
      <c r="G9820"/>
      <c r="H9820"/>
    </row>
    <row r="9821" spans="1:8" s="5" customFormat="1" x14ac:dyDescent="0.25">
      <c r="A9821"/>
      <c r="B9821" s="24"/>
      <c r="E9821"/>
      <c r="F9821"/>
      <c r="G9821"/>
      <c r="H9821"/>
    </row>
    <row r="9822" spans="1:8" s="5" customFormat="1" x14ac:dyDescent="0.25">
      <c r="A9822"/>
      <c r="B9822" s="24"/>
      <c r="E9822"/>
      <c r="F9822"/>
      <c r="G9822"/>
      <c r="H9822"/>
    </row>
    <row r="9823" spans="1:8" s="5" customFormat="1" x14ac:dyDescent="0.25">
      <c r="A9823"/>
      <c r="B9823" s="24"/>
      <c r="E9823"/>
      <c r="F9823"/>
      <c r="G9823"/>
      <c r="H9823"/>
    </row>
    <row r="9824" spans="1:8" s="5" customFormat="1" x14ac:dyDescent="0.25">
      <c r="A9824"/>
      <c r="B9824" s="24"/>
      <c r="E9824"/>
      <c r="F9824"/>
      <c r="G9824"/>
      <c r="H9824"/>
    </row>
    <row r="9825" spans="1:8" s="5" customFormat="1" x14ac:dyDescent="0.25">
      <c r="A9825"/>
      <c r="B9825" s="24"/>
      <c r="E9825"/>
      <c r="F9825"/>
      <c r="G9825"/>
      <c r="H9825"/>
    </row>
    <row r="9826" spans="1:8" s="5" customFormat="1" x14ac:dyDescent="0.25">
      <c r="A9826"/>
      <c r="B9826" s="24"/>
      <c r="E9826"/>
      <c r="F9826"/>
      <c r="G9826"/>
      <c r="H9826"/>
    </row>
    <row r="9827" spans="1:8" s="5" customFormat="1" x14ac:dyDescent="0.25">
      <c r="A9827"/>
      <c r="B9827" s="24"/>
      <c r="E9827"/>
      <c r="F9827"/>
      <c r="G9827"/>
      <c r="H9827"/>
    </row>
    <row r="9828" spans="1:8" s="5" customFormat="1" x14ac:dyDescent="0.25">
      <c r="A9828"/>
      <c r="B9828" s="24"/>
      <c r="E9828"/>
      <c r="F9828"/>
      <c r="G9828"/>
      <c r="H9828"/>
    </row>
    <row r="9829" spans="1:8" s="5" customFormat="1" x14ac:dyDescent="0.25">
      <c r="A9829"/>
      <c r="B9829" s="24"/>
      <c r="E9829"/>
      <c r="F9829"/>
      <c r="G9829"/>
      <c r="H9829"/>
    </row>
    <row r="9830" spans="1:8" s="5" customFormat="1" x14ac:dyDescent="0.25">
      <c r="A9830"/>
      <c r="B9830" s="24"/>
      <c r="E9830"/>
      <c r="F9830"/>
      <c r="G9830"/>
      <c r="H9830"/>
    </row>
    <row r="9831" spans="1:8" s="5" customFormat="1" x14ac:dyDescent="0.25">
      <c r="A9831"/>
      <c r="B9831" s="24"/>
      <c r="E9831"/>
      <c r="F9831"/>
      <c r="G9831"/>
      <c r="H9831"/>
    </row>
    <row r="9832" spans="1:8" s="5" customFormat="1" x14ac:dyDescent="0.25">
      <c r="A9832"/>
      <c r="B9832" s="24"/>
      <c r="E9832"/>
      <c r="F9832"/>
      <c r="G9832"/>
      <c r="H9832"/>
    </row>
    <row r="9833" spans="1:8" s="5" customFormat="1" x14ac:dyDescent="0.25">
      <c r="A9833"/>
      <c r="B9833" s="24"/>
      <c r="E9833"/>
      <c r="F9833"/>
      <c r="G9833"/>
      <c r="H9833"/>
    </row>
    <row r="9834" spans="1:8" s="5" customFormat="1" x14ac:dyDescent="0.25">
      <c r="A9834"/>
      <c r="B9834" s="24"/>
      <c r="E9834"/>
      <c r="F9834"/>
      <c r="G9834"/>
      <c r="H9834"/>
    </row>
    <row r="9835" spans="1:8" s="5" customFormat="1" x14ac:dyDescent="0.25">
      <c r="A9835"/>
      <c r="B9835" s="24"/>
      <c r="E9835"/>
      <c r="F9835"/>
      <c r="G9835"/>
      <c r="H9835"/>
    </row>
    <row r="9836" spans="1:8" s="5" customFormat="1" x14ac:dyDescent="0.25">
      <c r="A9836"/>
      <c r="B9836" s="24"/>
      <c r="E9836"/>
      <c r="F9836"/>
      <c r="G9836"/>
      <c r="H9836"/>
    </row>
    <row r="9837" spans="1:8" s="5" customFormat="1" x14ac:dyDescent="0.25">
      <c r="A9837"/>
      <c r="B9837" s="24"/>
      <c r="E9837"/>
      <c r="F9837"/>
      <c r="G9837"/>
      <c r="H9837"/>
    </row>
    <row r="9838" spans="1:8" s="5" customFormat="1" x14ac:dyDescent="0.25">
      <c r="A9838"/>
      <c r="B9838" s="24"/>
      <c r="E9838"/>
      <c r="F9838"/>
      <c r="G9838"/>
      <c r="H9838"/>
    </row>
    <row r="9839" spans="1:8" s="5" customFormat="1" x14ac:dyDescent="0.25">
      <c r="A9839"/>
      <c r="B9839" s="24"/>
      <c r="E9839"/>
      <c r="F9839"/>
      <c r="G9839"/>
      <c r="H9839"/>
    </row>
    <row r="9840" spans="1:8" s="5" customFormat="1" x14ac:dyDescent="0.25">
      <c r="A9840"/>
      <c r="B9840" s="24"/>
      <c r="E9840"/>
      <c r="F9840"/>
      <c r="G9840"/>
      <c r="H9840"/>
    </row>
    <row r="9841" spans="1:8" s="5" customFormat="1" x14ac:dyDescent="0.25">
      <c r="A9841"/>
      <c r="B9841" s="24"/>
      <c r="E9841"/>
      <c r="F9841"/>
      <c r="G9841"/>
      <c r="H9841"/>
    </row>
    <row r="9842" spans="1:8" s="5" customFormat="1" x14ac:dyDescent="0.25">
      <c r="A9842"/>
      <c r="B9842" s="24"/>
      <c r="E9842"/>
      <c r="F9842"/>
      <c r="G9842"/>
      <c r="H9842"/>
    </row>
    <row r="9843" spans="1:8" s="5" customFormat="1" x14ac:dyDescent="0.25">
      <c r="A9843"/>
      <c r="B9843" s="24"/>
      <c r="E9843"/>
      <c r="F9843"/>
      <c r="G9843"/>
      <c r="H9843"/>
    </row>
    <row r="9844" spans="1:8" s="5" customFormat="1" x14ac:dyDescent="0.25">
      <c r="A9844"/>
      <c r="B9844" s="24"/>
      <c r="E9844"/>
      <c r="F9844"/>
      <c r="G9844"/>
      <c r="H9844"/>
    </row>
    <row r="9845" spans="1:8" s="5" customFormat="1" x14ac:dyDescent="0.25">
      <c r="A9845"/>
      <c r="B9845" s="24"/>
      <c r="E9845"/>
      <c r="F9845"/>
      <c r="G9845"/>
      <c r="H9845"/>
    </row>
    <row r="9846" spans="1:8" s="5" customFormat="1" x14ac:dyDescent="0.25">
      <c r="A9846"/>
      <c r="B9846" s="24"/>
      <c r="E9846"/>
      <c r="F9846"/>
      <c r="G9846"/>
      <c r="H9846"/>
    </row>
    <row r="9847" spans="1:8" s="5" customFormat="1" x14ac:dyDescent="0.25">
      <c r="A9847"/>
      <c r="B9847" s="24"/>
      <c r="E9847"/>
      <c r="F9847"/>
      <c r="G9847"/>
      <c r="H9847"/>
    </row>
    <row r="9848" spans="1:8" s="5" customFormat="1" x14ac:dyDescent="0.25">
      <c r="A9848"/>
      <c r="B9848" s="24"/>
      <c r="E9848"/>
      <c r="F9848"/>
      <c r="G9848"/>
      <c r="H9848"/>
    </row>
    <row r="9849" spans="1:8" s="5" customFormat="1" x14ac:dyDescent="0.25">
      <c r="A9849"/>
      <c r="B9849" s="24"/>
      <c r="E9849"/>
      <c r="F9849"/>
      <c r="G9849"/>
      <c r="H9849"/>
    </row>
    <row r="9850" spans="1:8" s="5" customFormat="1" x14ac:dyDescent="0.25">
      <c r="A9850"/>
      <c r="B9850" s="24"/>
      <c r="E9850"/>
      <c r="F9850"/>
      <c r="G9850"/>
      <c r="H9850"/>
    </row>
    <row r="9851" spans="1:8" s="5" customFormat="1" x14ac:dyDescent="0.25">
      <c r="A9851"/>
      <c r="B9851" s="24"/>
      <c r="E9851"/>
      <c r="F9851"/>
      <c r="G9851"/>
      <c r="H9851"/>
    </row>
    <row r="9852" spans="1:8" s="5" customFormat="1" x14ac:dyDescent="0.25">
      <c r="A9852"/>
      <c r="B9852" s="24"/>
      <c r="E9852"/>
      <c r="F9852"/>
      <c r="G9852"/>
      <c r="H9852"/>
    </row>
    <row r="9853" spans="1:8" s="5" customFormat="1" x14ac:dyDescent="0.25">
      <c r="A9853"/>
      <c r="B9853" s="24"/>
      <c r="E9853"/>
      <c r="F9853"/>
      <c r="G9853"/>
      <c r="H9853"/>
    </row>
    <row r="9854" spans="1:8" s="5" customFormat="1" x14ac:dyDescent="0.25">
      <c r="A9854"/>
      <c r="B9854" s="24"/>
      <c r="E9854"/>
      <c r="F9854"/>
      <c r="G9854"/>
      <c r="H9854"/>
    </row>
    <row r="9855" spans="1:8" s="5" customFormat="1" x14ac:dyDescent="0.25">
      <c r="A9855"/>
      <c r="B9855" s="24"/>
      <c r="E9855"/>
      <c r="F9855"/>
      <c r="G9855"/>
      <c r="H9855"/>
    </row>
    <row r="9856" spans="1:8" s="5" customFormat="1" x14ac:dyDescent="0.25">
      <c r="A9856"/>
      <c r="B9856" s="24"/>
      <c r="E9856"/>
      <c r="F9856"/>
      <c r="G9856"/>
      <c r="H9856"/>
    </row>
    <row r="9857" spans="1:8" s="5" customFormat="1" x14ac:dyDescent="0.25">
      <c r="A9857"/>
      <c r="B9857" s="24"/>
      <c r="E9857"/>
      <c r="F9857"/>
      <c r="G9857"/>
      <c r="H9857"/>
    </row>
    <row r="9858" spans="1:8" s="5" customFormat="1" x14ac:dyDescent="0.25">
      <c r="A9858"/>
      <c r="B9858" s="24"/>
      <c r="E9858"/>
      <c r="F9858"/>
      <c r="G9858"/>
      <c r="H9858"/>
    </row>
    <row r="9859" spans="1:8" s="5" customFormat="1" x14ac:dyDescent="0.25">
      <c r="A9859"/>
      <c r="B9859" s="24"/>
      <c r="E9859"/>
      <c r="F9859"/>
      <c r="G9859"/>
      <c r="H9859"/>
    </row>
    <row r="9860" spans="1:8" s="5" customFormat="1" x14ac:dyDescent="0.25">
      <c r="A9860"/>
      <c r="B9860" s="24"/>
      <c r="E9860"/>
      <c r="F9860"/>
      <c r="G9860"/>
      <c r="H9860"/>
    </row>
    <row r="9861" spans="1:8" s="5" customFormat="1" x14ac:dyDescent="0.25">
      <c r="A9861"/>
      <c r="B9861" s="24"/>
      <c r="E9861"/>
      <c r="F9861"/>
      <c r="G9861"/>
      <c r="H9861"/>
    </row>
    <row r="9862" spans="1:8" s="5" customFormat="1" x14ac:dyDescent="0.25">
      <c r="A9862"/>
      <c r="B9862" s="24"/>
      <c r="E9862"/>
      <c r="F9862"/>
      <c r="G9862"/>
      <c r="H9862"/>
    </row>
    <row r="9863" spans="1:8" s="5" customFormat="1" x14ac:dyDescent="0.25">
      <c r="A9863"/>
      <c r="B9863" s="24"/>
      <c r="E9863"/>
      <c r="F9863"/>
      <c r="G9863"/>
      <c r="H9863"/>
    </row>
    <row r="9864" spans="1:8" s="5" customFormat="1" x14ac:dyDescent="0.25">
      <c r="A9864"/>
      <c r="B9864" s="24"/>
      <c r="E9864"/>
      <c r="F9864"/>
      <c r="G9864"/>
      <c r="H9864"/>
    </row>
    <row r="9865" spans="1:8" s="5" customFormat="1" x14ac:dyDescent="0.25">
      <c r="A9865"/>
      <c r="B9865" s="24"/>
      <c r="E9865"/>
      <c r="F9865"/>
      <c r="G9865"/>
      <c r="H9865"/>
    </row>
    <row r="9866" spans="1:8" s="5" customFormat="1" x14ac:dyDescent="0.25">
      <c r="A9866"/>
      <c r="B9866" s="24"/>
      <c r="E9866"/>
      <c r="F9866"/>
      <c r="G9866"/>
      <c r="H9866"/>
    </row>
    <row r="9867" spans="1:8" s="5" customFormat="1" x14ac:dyDescent="0.25">
      <c r="A9867"/>
      <c r="B9867" s="24"/>
      <c r="E9867"/>
      <c r="F9867"/>
      <c r="G9867"/>
      <c r="H9867"/>
    </row>
    <row r="9868" spans="1:8" s="5" customFormat="1" x14ac:dyDescent="0.25">
      <c r="A9868"/>
      <c r="B9868" s="24"/>
      <c r="E9868"/>
      <c r="F9868"/>
      <c r="G9868"/>
      <c r="H9868"/>
    </row>
    <row r="9869" spans="1:8" s="5" customFormat="1" x14ac:dyDescent="0.25">
      <c r="A9869"/>
      <c r="B9869" s="24"/>
      <c r="E9869"/>
      <c r="F9869"/>
      <c r="G9869"/>
      <c r="H9869"/>
    </row>
    <row r="9870" spans="1:8" s="5" customFormat="1" x14ac:dyDescent="0.25">
      <c r="A9870"/>
      <c r="B9870" s="24"/>
      <c r="E9870"/>
      <c r="F9870"/>
      <c r="G9870"/>
      <c r="H9870"/>
    </row>
    <row r="9871" spans="1:8" s="5" customFormat="1" x14ac:dyDescent="0.25">
      <c r="A9871"/>
      <c r="B9871" s="24"/>
      <c r="E9871"/>
      <c r="F9871"/>
      <c r="G9871"/>
      <c r="H9871"/>
    </row>
    <row r="9872" spans="1:8" s="5" customFormat="1" x14ac:dyDescent="0.25">
      <c r="A9872"/>
      <c r="B9872" s="24"/>
      <c r="E9872"/>
      <c r="F9872"/>
      <c r="G9872"/>
      <c r="H9872"/>
    </row>
    <row r="9873" spans="1:8" s="5" customFormat="1" x14ac:dyDescent="0.25">
      <c r="A9873"/>
      <c r="B9873" s="24"/>
      <c r="E9873"/>
      <c r="F9873"/>
      <c r="G9873"/>
      <c r="H9873"/>
    </row>
    <row r="9874" spans="1:8" s="5" customFormat="1" x14ac:dyDescent="0.25">
      <c r="A9874"/>
      <c r="B9874" s="24"/>
      <c r="E9874"/>
      <c r="F9874"/>
      <c r="G9874"/>
      <c r="H9874"/>
    </row>
    <row r="9875" spans="1:8" s="5" customFormat="1" x14ac:dyDescent="0.25">
      <c r="A9875"/>
      <c r="B9875" s="24"/>
      <c r="E9875"/>
      <c r="F9875"/>
      <c r="G9875"/>
      <c r="H9875"/>
    </row>
    <row r="9876" spans="1:8" s="5" customFormat="1" x14ac:dyDescent="0.25">
      <c r="A9876"/>
      <c r="B9876" s="24"/>
      <c r="E9876"/>
      <c r="F9876"/>
      <c r="G9876"/>
      <c r="H9876"/>
    </row>
    <row r="9877" spans="1:8" s="5" customFormat="1" x14ac:dyDescent="0.25">
      <c r="A9877"/>
      <c r="B9877" s="24"/>
      <c r="E9877"/>
      <c r="F9877"/>
      <c r="G9877"/>
      <c r="H9877"/>
    </row>
    <row r="9878" spans="1:8" s="5" customFormat="1" x14ac:dyDescent="0.25">
      <c r="A9878"/>
      <c r="B9878" s="24"/>
      <c r="E9878"/>
      <c r="F9878"/>
      <c r="G9878"/>
      <c r="H9878"/>
    </row>
    <row r="9879" spans="1:8" s="5" customFormat="1" x14ac:dyDescent="0.25">
      <c r="A9879"/>
      <c r="B9879" s="24"/>
      <c r="E9879"/>
      <c r="F9879"/>
      <c r="G9879"/>
      <c r="H9879"/>
    </row>
    <row r="9880" spans="1:8" s="5" customFormat="1" x14ac:dyDescent="0.25">
      <c r="A9880"/>
      <c r="B9880" s="24"/>
      <c r="E9880"/>
      <c r="F9880"/>
      <c r="G9880"/>
      <c r="H9880"/>
    </row>
    <row r="9881" spans="1:8" s="5" customFormat="1" x14ac:dyDescent="0.25">
      <c r="A9881"/>
      <c r="B9881" s="24"/>
      <c r="E9881"/>
      <c r="F9881"/>
      <c r="G9881"/>
      <c r="H9881"/>
    </row>
    <row r="9882" spans="1:8" s="5" customFormat="1" x14ac:dyDescent="0.25">
      <c r="A9882"/>
      <c r="B9882" s="24"/>
      <c r="E9882"/>
      <c r="F9882"/>
      <c r="G9882"/>
      <c r="H9882"/>
    </row>
    <row r="9883" spans="1:8" s="5" customFormat="1" x14ac:dyDescent="0.25">
      <c r="A9883"/>
      <c r="B9883" s="24"/>
      <c r="E9883"/>
      <c r="F9883"/>
      <c r="G9883"/>
      <c r="H9883"/>
    </row>
    <row r="9884" spans="1:8" s="5" customFormat="1" x14ac:dyDescent="0.25">
      <c r="A9884"/>
      <c r="B9884" s="24"/>
      <c r="E9884"/>
      <c r="F9884"/>
      <c r="G9884"/>
      <c r="H9884"/>
    </row>
    <row r="9885" spans="1:8" s="5" customFormat="1" x14ac:dyDescent="0.25">
      <c r="A9885"/>
      <c r="B9885" s="24"/>
      <c r="E9885"/>
      <c r="F9885"/>
      <c r="G9885"/>
      <c r="H9885"/>
    </row>
    <row r="9886" spans="1:8" s="5" customFormat="1" x14ac:dyDescent="0.25">
      <c r="A9886"/>
      <c r="B9886" s="24"/>
      <c r="E9886"/>
      <c r="F9886"/>
      <c r="G9886"/>
      <c r="H9886"/>
    </row>
    <row r="9887" spans="1:8" s="5" customFormat="1" x14ac:dyDescent="0.25">
      <c r="A9887"/>
      <c r="B9887" s="24"/>
      <c r="E9887"/>
      <c r="F9887"/>
      <c r="G9887"/>
      <c r="H9887"/>
    </row>
    <row r="9888" spans="1:8" s="5" customFormat="1" x14ac:dyDescent="0.25">
      <c r="A9888"/>
      <c r="B9888" s="24"/>
      <c r="E9888"/>
      <c r="F9888"/>
      <c r="G9888"/>
      <c r="H9888"/>
    </row>
    <row r="9889" spans="1:8" s="5" customFormat="1" x14ac:dyDescent="0.25">
      <c r="A9889"/>
      <c r="B9889" s="24"/>
      <c r="E9889"/>
      <c r="F9889"/>
      <c r="G9889"/>
      <c r="H9889"/>
    </row>
    <row r="9890" spans="1:8" s="5" customFormat="1" x14ac:dyDescent="0.25">
      <c r="A9890"/>
      <c r="B9890" s="24"/>
      <c r="E9890"/>
      <c r="F9890"/>
      <c r="G9890"/>
      <c r="H9890"/>
    </row>
    <row r="9891" spans="1:8" s="5" customFormat="1" x14ac:dyDescent="0.25">
      <c r="A9891"/>
      <c r="B9891" s="24"/>
      <c r="E9891"/>
      <c r="F9891"/>
      <c r="G9891"/>
      <c r="H9891"/>
    </row>
    <row r="9892" spans="1:8" s="5" customFormat="1" x14ac:dyDescent="0.25">
      <c r="A9892"/>
      <c r="B9892" s="24"/>
      <c r="E9892"/>
      <c r="F9892"/>
      <c r="G9892"/>
      <c r="H9892"/>
    </row>
    <row r="9893" spans="1:8" s="5" customFormat="1" x14ac:dyDescent="0.25">
      <c r="A9893"/>
      <c r="B9893" s="24"/>
      <c r="E9893"/>
      <c r="F9893"/>
      <c r="G9893"/>
      <c r="H9893"/>
    </row>
    <row r="9894" spans="1:8" s="5" customFormat="1" x14ac:dyDescent="0.25">
      <c r="A9894"/>
      <c r="B9894" s="24"/>
      <c r="E9894"/>
      <c r="F9894"/>
      <c r="G9894"/>
      <c r="H9894"/>
    </row>
    <row r="9895" spans="1:8" s="5" customFormat="1" x14ac:dyDescent="0.25">
      <c r="A9895"/>
      <c r="B9895" s="24"/>
      <c r="E9895"/>
      <c r="F9895"/>
      <c r="G9895"/>
      <c r="H9895"/>
    </row>
    <row r="9896" spans="1:8" s="5" customFormat="1" x14ac:dyDescent="0.25">
      <c r="A9896"/>
      <c r="B9896" s="24"/>
      <c r="E9896"/>
      <c r="F9896"/>
      <c r="G9896"/>
      <c r="H9896"/>
    </row>
    <row r="9897" spans="1:8" s="5" customFormat="1" x14ac:dyDescent="0.25">
      <c r="A9897"/>
      <c r="B9897" s="24"/>
      <c r="E9897"/>
      <c r="F9897"/>
      <c r="G9897"/>
      <c r="H9897"/>
    </row>
    <row r="9898" spans="1:8" s="5" customFormat="1" x14ac:dyDescent="0.25">
      <c r="A9898"/>
      <c r="B9898" s="24"/>
      <c r="E9898"/>
      <c r="F9898"/>
      <c r="G9898"/>
      <c r="H9898"/>
    </row>
    <row r="9899" spans="1:8" s="5" customFormat="1" x14ac:dyDescent="0.25">
      <c r="A9899"/>
      <c r="B9899" s="24"/>
      <c r="E9899"/>
      <c r="F9899"/>
      <c r="G9899"/>
      <c r="H9899"/>
    </row>
    <row r="9900" spans="1:8" s="5" customFormat="1" x14ac:dyDescent="0.25">
      <c r="A9900"/>
      <c r="B9900" s="24"/>
      <c r="E9900"/>
      <c r="F9900"/>
      <c r="G9900"/>
      <c r="H9900"/>
    </row>
    <row r="9901" spans="1:8" s="5" customFormat="1" x14ac:dyDescent="0.25">
      <c r="A9901"/>
      <c r="B9901" s="24"/>
      <c r="E9901"/>
      <c r="F9901"/>
      <c r="G9901"/>
      <c r="H9901"/>
    </row>
    <row r="9902" spans="1:8" s="5" customFormat="1" x14ac:dyDescent="0.25">
      <c r="A9902"/>
      <c r="B9902" s="24"/>
      <c r="E9902"/>
      <c r="F9902"/>
      <c r="G9902"/>
      <c r="H9902"/>
    </row>
    <row r="9903" spans="1:8" s="5" customFormat="1" x14ac:dyDescent="0.25">
      <c r="A9903"/>
      <c r="B9903" s="24"/>
      <c r="E9903"/>
      <c r="F9903"/>
      <c r="G9903"/>
      <c r="H9903"/>
    </row>
    <row r="9904" spans="1:8" s="5" customFormat="1" x14ac:dyDescent="0.25">
      <c r="A9904"/>
      <c r="B9904" s="24"/>
      <c r="E9904"/>
      <c r="F9904"/>
      <c r="G9904"/>
      <c r="H9904"/>
    </row>
    <row r="9905" spans="1:8" s="5" customFormat="1" x14ac:dyDescent="0.25">
      <c r="A9905"/>
      <c r="B9905" s="24"/>
      <c r="E9905"/>
      <c r="F9905"/>
      <c r="G9905"/>
      <c r="H9905"/>
    </row>
    <row r="9906" spans="1:8" s="5" customFormat="1" x14ac:dyDescent="0.25">
      <c r="A9906"/>
      <c r="B9906" s="24"/>
      <c r="E9906"/>
      <c r="F9906"/>
      <c r="G9906"/>
      <c r="H9906"/>
    </row>
    <row r="9907" spans="1:8" s="5" customFormat="1" x14ac:dyDescent="0.25">
      <c r="A9907"/>
      <c r="B9907" s="24"/>
      <c r="E9907"/>
      <c r="F9907"/>
      <c r="G9907"/>
      <c r="H9907"/>
    </row>
    <row r="9908" spans="1:8" s="5" customFormat="1" x14ac:dyDescent="0.25">
      <c r="A9908"/>
      <c r="B9908" s="24"/>
      <c r="E9908"/>
      <c r="F9908"/>
      <c r="G9908"/>
      <c r="H9908"/>
    </row>
    <row r="9909" spans="1:8" s="5" customFormat="1" x14ac:dyDescent="0.25">
      <c r="A9909"/>
      <c r="B9909" s="24"/>
      <c r="E9909"/>
      <c r="F9909"/>
      <c r="G9909"/>
      <c r="H9909"/>
    </row>
    <row r="9910" spans="1:8" s="5" customFormat="1" x14ac:dyDescent="0.25">
      <c r="A9910"/>
      <c r="B9910" s="24"/>
      <c r="E9910"/>
      <c r="F9910"/>
      <c r="G9910"/>
      <c r="H9910"/>
    </row>
    <row r="9911" spans="1:8" s="5" customFormat="1" x14ac:dyDescent="0.25">
      <c r="A9911"/>
      <c r="B9911" s="24"/>
      <c r="E9911"/>
      <c r="F9911"/>
      <c r="G9911"/>
      <c r="H9911"/>
    </row>
    <row r="9912" spans="1:8" s="5" customFormat="1" x14ac:dyDescent="0.25">
      <c r="A9912"/>
      <c r="B9912" s="24"/>
      <c r="E9912"/>
      <c r="F9912"/>
      <c r="G9912"/>
      <c r="H9912"/>
    </row>
    <row r="9913" spans="1:8" s="5" customFormat="1" x14ac:dyDescent="0.25">
      <c r="A9913"/>
      <c r="B9913" s="24"/>
      <c r="E9913"/>
      <c r="F9913"/>
      <c r="G9913"/>
      <c r="H9913"/>
    </row>
    <row r="9914" spans="1:8" s="5" customFormat="1" x14ac:dyDescent="0.25">
      <c r="A9914"/>
      <c r="B9914" s="24"/>
      <c r="E9914"/>
      <c r="F9914"/>
      <c r="G9914"/>
      <c r="H9914"/>
    </row>
    <row r="9915" spans="1:8" s="5" customFormat="1" x14ac:dyDescent="0.25">
      <c r="A9915"/>
      <c r="B9915" s="24"/>
      <c r="E9915"/>
      <c r="F9915"/>
      <c r="G9915"/>
      <c r="H9915"/>
    </row>
    <row r="9916" spans="1:8" s="5" customFormat="1" x14ac:dyDescent="0.25">
      <c r="A9916"/>
      <c r="B9916" s="24"/>
      <c r="E9916"/>
      <c r="F9916"/>
      <c r="G9916"/>
      <c r="H9916"/>
    </row>
    <row r="9917" spans="1:8" s="5" customFormat="1" x14ac:dyDescent="0.25">
      <c r="A9917"/>
      <c r="B9917" s="24"/>
      <c r="E9917"/>
      <c r="F9917"/>
      <c r="G9917"/>
      <c r="H9917"/>
    </row>
    <row r="9918" spans="1:8" s="5" customFormat="1" x14ac:dyDescent="0.25">
      <c r="A9918"/>
      <c r="B9918" s="24"/>
      <c r="E9918"/>
      <c r="F9918"/>
      <c r="G9918"/>
      <c r="H9918"/>
    </row>
    <row r="9919" spans="1:8" s="5" customFormat="1" x14ac:dyDescent="0.25">
      <c r="A9919"/>
      <c r="B9919" s="24"/>
      <c r="E9919"/>
      <c r="F9919"/>
      <c r="G9919"/>
      <c r="H9919"/>
    </row>
    <row r="9920" spans="1:8" s="5" customFormat="1" x14ac:dyDescent="0.25">
      <c r="A9920"/>
      <c r="B9920" s="24"/>
      <c r="E9920"/>
      <c r="F9920"/>
      <c r="G9920"/>
      <c r="H9920"/>
    </row>
    <row r="9921" spans="1:8" s="5" customFormat="1" x14ac:dyDescent="0.25">
      <c r="A9921"/>
      <c r="B9921" s="24"/>
      <c r="E9921"/>
      <c r="F9921"/>
      <c r="G9921"/>
      <c r="H9921"/>
    </row>
    <row r="9922" spans="1:8" s="5" customFormat="1" x14ac:dyDescent="0.25">
      <c r="A9922"/>
      <c r="B9922" s="24"/>
      <c r="E9922"/>
      <c r="F9922"/>
      <c r="G9922"/>
      <c r="H9922"/>
    </row>
    <row r="9923" spans="1:8" s="5" customFormat="1" x14ac:dyDescent="0.25">
      <c r="A9923"/>
      <c r="B9923" s="24"/>
      <c r="E9923"/>
      <c r="F9923"/>
      <c r="G9923"/>
      <c r="H9923"/>
    </row>
    <row r="9924" spans="1:8" s="5" customFormat="1" x14ac:dyDescent="0.25">
      <c r="A9924"/>
      <c r="B9924" s="24"/>
      <c r="E9924"/>
      <c r="F9924"/>
      <c r="G9924"/>
      <c r="H9924"/>
    </row>
    <row r="9925" spans="1:8" s="5" customFormat="1" x14ac:dyDescent="0.25">
      <c r="A9925"/>
      <c r="B9925" s="24"/>
      <c r="E9925"/>
      <c r="F9925"/>
      <c r="G9925"/>
      <c r="H9925"/>
    </row>
    <row r="9926" spans="1:8" s="5" customFormat="1" x14ac:dyDescent="0.25">
      <c r="A9926"/>
      <c r="B9926" s="24"/>
      <c r="E9926"/>
      <c r="F9926"/>
      <c r="G9926"/>
      <c r="H9926"/>
    </row>
    <row r="9927" spans="1:8" s="5" customFormat="1" x14ac:dyDescent="0.25">
      <c r="A9927"/>
      <c r="B9927" s="24"/>
      <c r="E9927"/>
      <c r="F9927"/>
      <c r="G9927"/>
      <c r="H9927"/>
    </row>
    <row r="9928" spans="1:8" s="5" customFormat="1" x14ac:dyDescent="0.25">
      <c r="A9928"/>
      <c r="B9928" s="24"/>
      <c r="E9928"/>
      <c r="F9928"/>
      <c r="G9928"/>
      <c r="H9928"/>
    </row>
    <row r="9929" spans="1:8" s="5" customFormat="1" x14ac:dyDescent="0.25">
      <c r="A9929"/>
      <c r="B9929" s="24"/>
      <c r="E9929"/>
      <c r="F9929"/>
      <c r="G9929"/>
      <c r="H9929"/>
    </row>
    <row r="9930" spans="1:8" s="5" customFormat="1" x14ac:dyDescent="0.25">
      <c r="A9930"/>
      <c r="B9930" s="24"/>
      <c r="E9930"/>
      <c r="F9930"/>
      <c r="G9930"/>
      <c r="H9930"/>
    </row>
    <row r="9931" spans="1:8" s="5" customFormat="1" x14ac:dyDescent="0.25">
      <c r="A9931"/>
      <c r="B9931" s="24"/>
      <c r="E9931"/>
      <c r="F9931"/>
      <c r="G9931"/>
      <c r="H9931"/>
    </row>
    <row r="9932" spans="1:8" s="5" customFormat="1" x14ac:dyDescent="0.25">
      <c r="A9932"/>
      <c r="B9932" s="24"/>
      <c r="E9932"/>
      <c r="F9932"/>
      <c r="G9932"/>
      <c r="H9932"/>
    </row>
    <row r="9933" spans="1:8" s="5" customFormat="1" x14ac:dyDescent="0.25">
      <c r="A9933"/>
      <c r="B9933" s="24"/>
      <c r="E9933"/>
      <c r="F9933"/>
      <c r="G9933"/>
      <c r="H9933"/>
    </row>
    <row r="9934" spans="1:8" s="5" customFormat="1" x14ac:dyDescent="0.25">
      <c r="A9934"/>
      <c r="B9934" s="24"/>
      <c r="E9934"/>
      <c r="F9934"/>
      <c r="G9934"/>
      <c r="H9934"/>
    </row>
    <row r="9935" spans="1:8" s="5" customFormat="1" x14ac:dyDescent="0.25">
      <c r="A9935"/>
      <c r="B9935" s="24"/>
      <c r="E9935"/>
      <c r="F9935"/>
      <c r="G9935"/>
      <c r="H9935"/>
    </row>
    <row r="9936" spans="1:8" s="5" customFormat="1" x14ac:dyDescent="0.25">
      <c r="A9936"/>
      <c r="B9936" s="24"/>
      <c r="E9936"/>
      <c r="F9936"/>
      <c r="G9936"/>
      <c r="H9936"/>
    </row>
    <row r="9937" spans="1:8" s="5" customFormat="1" x14ac:dyDescent="0.25">
      <c r="A9937"/>
      <c r="B9937" s="24"/>
      <c r="E9937"/>
      <c r="F9937"/>
      <c r="G9937"/>
      <c r="H9937"/>
    </row>
    <row r="9938" spans="1:8" s="5" customFormat="1" x14ac:dyDescent="0.25">
      <c r="A9938"/>
      <c r="B9938" s="24"/>
      <c r="E9938"/>
      <c r="F9938"/>
      <c r="G9938"/>
      <c r="H9938"/>
    </row>
    <row r="9939" spans="1:8" s="5" customFormat="1" x14ac:dyDescent="0.25">
      <c r="A9939"/>
      <c r="B9939" s="24"/>
      <c r="E9939"/>
      <c r="F9939"/>
      <c r="G9939"/>
      <c r="H9939"/>
    </row>
    <row r="9940" spans="1:8" s="5" customFormat="1" x14ac:dyDescent="0.25">
      <c r="A9940"/>
      <c r="B9940" s="24"/>
      <c r="E9940"/>
      <c r="F9940"/>
      <c r="G9940"/>
      <c r="H9940"/>
    </row>
    <row r="9941" spans="1:8" s="5" customFormat="1" x14ac:dyDescent="0.25">
      <c r="A9941"/>
      <c r="B9941" s="24"/>
      <c r="E9941"/>
      <c r="F9941"/>
      <c r="G9941"/>
      <c r="H9941"/>
    </row>
    <row r="9942" spans="1:8" s="5" customFormat="1" x14ac:dyDescent="0.25">
      <c r="A9942"/>
      <c r="B9942" s="24"/>
      <c r="E9942"/>
      <c r="F9942"/>
      <c r="G9942"/>
      <c r="H9942"/>
    </row>
    <row r="9943" spans="1:8" s="5" customFormat="1" x14ac:dyDescent="0.25">
      <c r="A9943"/>
      <c r="B9943" s="24"/>
      <c r="E9943"/>
      <c r="F9943"/>
      <c r="G9943"/>
      <c r="H9943"/>
    </row>
    <row r="9944" spans="1:8" s="5" customFormat="1" x14ac:dyDescent="0.25">
      <c r="A9944"/>
      <c r="B9944" s="24"/>
      <c r="E9944"/>
      <c r="F9944"/>
      <c r="G9944"/>
      <c r="H9944"/>
    </row>
    <row r="9945" spans="1:8" s="5" customFormat="1" x14ac:dyDescent="0.25">
      <c r="A9945"/>
      <c r="B9945" s="24"/>
      <c r="E9945"/>
      <c r="F9945"/>
      <c r="G9945"/>
      <c r="H9945"/>
    </row>
    <row r="9946" spans="1:8" s="5" customFormat="1" x14ac:dyDescent="0.25">
      <c r="A9946"/>
      <c r="B9946" s="24"/>
      <c r="E9946"/>
      <c r="F9946"/>
      <c r="G9946"/>
      <c r="H9946"/>
    </row>
    <row r="9947" spans="1:8" s="5" customFormat="1" x14ac:dyDescent="0.25">
      <c r="A9947"/>
      <c r="B9947" s="24"/>
      <c r="E9947"/>
      <c r="F9947"/>
      <c r="G9947"/>
      <c r="H9947"/>
    </row>
    <row r="9948" spans="1:8" s="5" customFormat="1" x14ac:dyDescent="0.25">
      <c r="A9948"/>
      <c r="B9948" s="24"/>
      <c r="E9948"/>
      <c r="F9948"/>
      <c r="G9948"/>
      <c r="H9948"/>
    </row>
    <row r="9949" spans="1:8" s="5" customFormat="1" x14ac:dyDescent="0.25">
      <c r="A9949"/>
      <c r="B9949" s="24"/>
      <c r="E9949"/>
      <c r="F9949"/>
      <c r="G9949"/>
      <c r="H9949"/>
    </row>
    <row r="9950" spans="1:8" s="5" customFormat="1" x14ac:dyDescent="0.25">
      <c r="A9950"/>
      <c r="B9950" s="24"/>
      <c r="E9950"/>
      <c r="F9950"/>
      <c r="G9950"/>
      <c r="H9950"/>
    </row>
    <row r="9951" spans="1:8" s="5" customFormat="1" x14ac:dyDescent="0.25">
      <c r="A9951"/>
      <c r="B9951" s="24"/>
      <c r="E9951"/>
      <c r="F9951"/>
      <c r="G9951"/>
      <c r="H9951"/>
    </row>
    <row r="9952" spans="1:8" s="5" customFormat="1" x14ac:dyDescent="0.25">
      <c r="A9952"/>
      <c r="B9952" s="24"/>
      <c r="E9952"/>
      <c r="F9952"/>
      <c r="G9952"/>
      <c r="H9952"/>
    </row>
    <row r="9953" spans="1:8" s="5" customFormat="1" x14ac:dyDescent="0.25">
      <c r="A9953"/>
      <c r="B9953" s="24"/>
      <c r="E9953"/>
      <c r="F9953"/>
      <c r="G9953"/>
      <c r="H9953"/>
    </row>
    <row r="9954" spans="1:8" s="5" customFormat="1" x14ac:dyDescent="0.25">
      <c r="A9954"/>
      <c r="B9954" s="24"/>
      <c r="E9954"/>
      <c r="F9954"/>
      <c r="G9954"/>
      <c r="H9954"/>
    </row>
    <row r="9955" spans="1:8" s="5" customFormat="1" x14ac:dyDescent="0.25">
      <c r="A9955"/>
      <c r="B9955" s="24"/>
      <c r="E9955"/>
      <c r="F9955"/>
      <c r="G9955"/>
      <c r="H9955"/>
    </row>
    <row r="9956" spans="1:8" s="5" customFormat="1" x14ac:dyDescent="0.25">
      <c r="A9956"/>
      <c r="B9956" s="24"/>
      <c r="E9956"/>
      <c r="F9956"/>
      <c r="G9956"/>
      <c r="H9956"/>
    </row>
    <row r="9957" spans="1:8" s="5" customFormat="1" x14ac:dyDescent="0.25">
      <c r="A9957"/>
      <c r="B9957" s="24"/>
      <c r="E9957"/>
      <c r="F9957"/>
      <c r="G9957"/>
      <c r="H9957"/>
    </row>
    <row r="9958" spans="1:8" s="5" customFormat="1" x14ac:dyDescent="0.25">
      <c r="A9958"/>
      <c r="B9958" s="24"/>
      <c r="E9958"/>
      <c r="F9958"/>
      <c r="G9958"/>
      <c r="H9958"/>
    </row>
    <row r="9959" spans="1:8" s="5" customFormat="1" x14ac:dyDescent="0.25">
      <c r="A9959"/>
      <c r="B9959" s="24"/>
      <c r="E9959"/>
      <c r="F9959"/>
      <c r="G9959"/>
      <c r="H9959"/>
    </row>
    <row r="9960" spans="1:8" s="5" customFormat="1" x14ac:dyDescent="0.25">
      <c r="A9960"/>
      <c r="B9960" s="24"/>
      <c r="E9960"/>
      <c r="F9960"/>
      <c r="G9960"/>
      <c r="H9960"/>
    </row>
    <row r="9961" spans="1:8" s="5" customFormat="1" x14ac:dyDescent="0.25">
      <c r="A9961"/>
      <c r="B9961" s="24"/>
      <c r="E9961"/>
      <c r="F9961"/>
      <c r="G9961"/>
      <c r="H9961"/>
    </row>
    <row r="9962" spans="1:8" s="5" customFormat="1" x14ac:dyDescent="0.25">
      <c r="A9962"/>
      <c r="B9962" s="24"/>
      <c r="E9962"/>
      <c r="F9962"/>
      <c r="G9962"/>
      <c r="H9962"/>
    </row>
    <row r="9963" spans="1:8" s="5" customFormat="1" x14ac:dyDescent="0.25">
      <c r="A9963"/>
      <c r="B9963" s="24"/>
      <c r="E9963"/>
      <c r="F9963"/>
      <c r="G9963"/>
      <c r="H9963"/>
    </row>
    <row r="9964" spans="1:8" s="5" customFormat="1" x14ac:dyDescent="0.25">
      <c r="A9964"/>
      <c r="B9964" s="24"/>
      <c r="E9964"/>
      <c r="F9964"/>
      <c r="G9964"/>
      <c r="H9964"/>
    </row>
    <row r="9965" spans="1:8" s="5" customFormat="1" x14ac:dyDescent="0.25">
      <c r="A9965"/>
      <c r="B9965" s="24"/>
      <c r="E9965"/>
      <c r="F9965"/>
      <c r="G9965"/>
      <c r="H9965"/>
    </row>
    <row r="9966" spans="1:8" s="5" customFormat="1" x14ac:dyDescent="0.25">
      <c r="A9966"/>
      <c r="B9966" s="24"/>
      <c r="E9966"/>
      <c r="F9966"/>
      <c r="G9966"/>
      <c r="H9966"/>
    </row>
    <row r="9967" spans="1:8" s="5" customFormat="1" x14ac:dyDescent="0.25">
      <c r="A9967"/>
      <c r="B9967" s="24"/>
      <c r="E9967"/>
      <c r="F9967"/>
      <c r="G9967"/>
      <c r="H9967"/>
    </row>
    <row r="9968" spans="1:8" s="5" customFormat="1" x14ac:dyDescent="0.25">
      <c r="A9968"/>
      <c r="B9968" s="24"/>
      <c r="E9968"/>
      <c r="F9968"/>
      <c r="G9968"/>
      <c r="H9968"/>
    </row>
    <row r="9969" spans="1:8" s="5" customFormat="1" x14ac:dyDescent="0.25">
      <c r="A9969"/>
      <c r="B9969" s="24"/>
      <c r="E9969"/>
      <c r="F9969"/>
      <c r="G9969"/>
      <c r="H9969"/>
    </row>
    <row r="9970" spans="1:8" s="5" customFormat="1" x14ac:dyDescent="0.25">
      <c r="A9970"/>
      <c r="B9970" s="24"/>
      <c r="E9970"/>
      <c r="F9970"/>
      <c r="G9970"/>
      <c r="H9970"/>
    </row>
    <row r="9971" spans="1:8" s="5" customFormat="1" x14ac:dyDescent="0.25">
      <c r="A9971"/>
      <c r="B9971" s="24"/>
      <c r="E9971"/>
      <c r="F9971"/>
      <c r="G9971"/>
      <c r="H9971"/>
    </row>
    <row r="9972" spans="1:8" s="5" customFormat="1" x14ac:dyDescent="0.25">
      <c r="A9972"/>
      <c r="B9972" s="24"/>
      <c r="E9972"/>
      <c r="F9972"/>
      <c r="G9972"/>
      <c r="H9972"/>
    </row>
    <row r="9973" spans="1:8" s="5" customFormat="1" x14ac:dyDescent="0.25">
      <c r="A9973"/>
      <c r="B9973" s="24"/>
      <c r="E9973"/>
      <c r="F9973"/>
      <c r="G9973"/>
      <c r="H9973"/>
    </row>
    <row r="9974" spans="1:8" s="5" customFormat="1" x14ac:dyDescent="0.25">
      <c r="A9974"/>
      <c r="B9974" s="24"/>
      <c r="E9974"/>
      <c r="F9974"/>
      <c r="G9974"/>
      <c r="H9974"/>
    </row>
    <row r="9975" spans="1:8" s="5" customFormat="1" x14ac:dyDescent="0.25">
      <c r="A9975"/>
      <c r="B9975" s="24"/>
      <c r="E9975"/>
      <c r="F9975"/>
      <c r="G9975"/>
      <c r="H9975"/>
    </row>
    <row r="9976" spans="1:8" s="5" customFormat="1" x14ac:dyDescent="0.25">
      <c r="A9976"/>
      <c r="B9976" s="24"/>
      <c r="E9976"/>
      <c r="F9976"/>
      <c r="G9976"/>
      <c r="H9976"/>
    </row>
    <row r="9977" spans="1:8" s="5" customFormat="1" x14ac:dyDescent="0.25">
      <c r="A9977"/>
      <c r="B9977" s="24"/>
      <c r="E9977"/>
      <c r="F9977"/>
      <c r="G9977"/>
      <c r="H9977"/>
    </row>
    <row r="9978" spans="1:8" s="5" customFormat="1" x14ac:dyDescent="0.25">
      <c r="A9978"/>
      <c r="B9978" s="24"/>
      <c r="E9978"/>
      <c r="F9978"/>
      <c r="G9978"/>
      <c r="H9978"/>
    </row>
    <row r="9979" spans="1:8" s="5" customFormat="1" x14ac:dyDescent="0.25">
      <c r="A9979"/>
      <c r="B9979" s="24"/>
      <c r="E9979"/>
      <c r="F9979"/>
      <c r="G9979"/>
      <c r="H9979"/>
    </row>
    <row r="9980" spans="1:8" s="5" customFormat="1" x14ac:dyDescent="0.25">
      <c r="A9980"/>
      <c r="B9980" s="24"/>
      <c r="E9980"/>
      <c r="F9980"/>
      <c r="G9980"/>
      <c r="H9980"/>
    </row>
    <row r="9981" spans="1:8" s="5" customFormat="1" x14ac:dyDescent="0.25">
      <c r="A9981"/>
      <c r="B9981" s="24"/>
      <c r="E9981"/>
      <c r="F9981"/>
      <c r="G9981"/>
      <c r="H9981"/>
    </row>
    <row r="9982" spans="1:8" s="5" customFormat="1" x14ac:dyDescent="0.25">
      <c r="A9982"/>
      <c r="B9982" s="24"/>
      <c r="E9982"/>
      <c r="F9982"/>
      <c r="G9982"/>
      <c r="H9982"/>
    </row>
    <row r="9983" spans="1:8" s="5" customFormat="1" x14ac:dyDescent="0.25">
      <c r="A9983"/>
      <c r="B9983" s="24"/>
      <c r="E9983"/>
      <c r="F9983"/>
      <c r="G9983"/>
      <c r="H9983"/>
    </row>
    <row r="9984" spans="1:8" s="5" customFormat="1" x14ac:dyDescent="0.25">
      <c r="A9984"/>
      <c r="B9984" s="24"/>
      <c r="E9984"/>
      <c r="F9984"/>
      <c r="G9984"/>
      <c r="H9984"/>
    </row>
    <row r="9985" spans="1:8" s="5" customFormat="1" x14ac:dyDescent="0.25">
      <c r="A9985"/>
      <c r="B9985" s="24"/>
      <c r="E9985"/>
      <c r="F9985"/>
      <c r="G9985"/>
      <c r="H9985"/>
    </row>
    <row r="9986" spans="1:8" s="5" customFormat="1" x14ac:dyDescent="0.25">
      <c r="A9986"/>
      <c r="B9986" s="24"/>
      <c r="E9986"/>
      <c r="F9986"/>
      <c r="G9986"/>
      <c r="H9986"/>
    </row>
    <row r="9987" spans="1:8" s="5" customFormat="1" x14ac:dyDescent="0.25">
      <c r="A9987"/>
      <c r="B9987" s="24"/>
      <c r="E9987"/>
      <c r="F9987"/>
      <c r="G9987"/>
      <c r="H9987"/>
    </row>
    <row r="9988" spans="1:8" s="5" customFormat="1" x14ac:dyDescent="0.25">
      <c r="A9988"/>
      <c r="B9988" s="24"/>
      <c r="E9988"/>
      <c r="F9988"/>
      <c r="G9988"/>
      <c r="H9988"/>
    </row>
    <row r="9989" spans="1:8" s="5" customFormat="1" x14ac:dyDescent="0.25">
      <c r="A9989"/>
      <c r="B9989" s="24"/>
      <c r="E9989"/>
      <c r="F9989"/>
      <c r="G9989"/>
      <c r="H9989"/>
    </row>
    <row r="9990" spans="1:8" s="5" customFormat="1" x14ac:dyDescent="0.25">
      <c r="A9990"/>
      <c r="B9990" s="24"/>
      <c r="E9990"/>
      <c r="F9990"/>
      <c r="G9990"/>
      <c r="H9990"/>
    </row>
    <row r="9991" spans="1:8" s="5" customFormat="1" x14ac:dyDescent="0.25">
      <c r="A9991"/>
      <c r="B9991" s="24"/>
      <c r="E9991"/>
      <c r="F9991"/>
      <c r="G9991"/>
      <c r="H9991"/>
    </row>
    <row r="9992" spans="1:8" s="5" customFormat="1" x14ac:dyDescent="0.25">
      <c r="A9992"/>
      <c r="B9992" s="24"/>
      <c r="E9992"/>
      <c r="F9992"/>
      <c r="G9992"/>
      <c r="H9992"/>
    </row>
    <row r="9993" spans="1:8" s="5" customFormat="1" x14ac:dyDescent="0.25">
      <c r="A9993"/>
      <c r="B9993" s="24"/>
      <c r="E9993"/>
      <c r="F9993"/>
      <c r="G9993"/>
      <c r="H9993"/>
    </row>
    <row r="9994" spans="1:8" s="5" customFormat="1" x14ac:dyDescent="0.25">
      <c r="A9994"/>
      <c r="B9994" s="24"/>
      <c r="E9994"/>
      <c r="F9994"/>
      <c r="G9994"/>
      <c r="H9994"/>
    </row>
    <row r="9995" spans="1:8" s="5" customFormat="1" x14ac:dyDescent="0.25">
      <c r="A9995"/>
      <c r="B9995" s="24"/>
      <c r="E9995"/>
      <c r="F9995"/>
      <c r="G9995"/>
      <c r="H9995"/>
    </row>
    <row r="9996" spans="1:8" s="5" customFormat="1" x14ac:dyDescent="0.25">
      <c r="A9996"/>
      <c r="B9996" s="24"/>
      <c r="E9996"/>
      <c r="F9996"/>
      <c r="G9996"/>
      <c r="H9996"/>
    </row>
    <row r="9997" spans="1:8" s="5" customFormat="1" x14ac:dyDescent="0.25">
      <c r="A9997"/>
      <c r="B9997" s="24"/>
      <c r="E9997"/>
      <c r="F9997"/>
      <c r="G9997"/>
      <c r="H9997"/>
    </row>
    <row r="9998" spans="1:8" s="5" customFormat="1" x14ac:dyDescent="0.25">
      <c r="A9998"/>
      <c r="B9998" s="24"/>
      <c r="E9998"/>
      <c r="F9998"/>
      <c r="G9998"/>
      <c r="H9998"/>
    </row>
    <row r="9999" spans="1:8" s="5" customFormat="1" x14ac:dyDescent="0.25">
      <c r="A9999"/>
      <c r="B9999" s="24"/>
      <c r="E9999"/>
      <c r="F9999"/>
      <c r="G9999"/>
      <c r="H9999"/>
    </row>
    <row r="10000" spans="1:8" s="5" customFormat="1" x14ac:dyDescent="0.25">
      <c r="A10000"/>
      <c r="B10000" s="24"/>
      <c r="E10000"/>
      <c r="F10000"/>
      <c r="G10000"/>
      <c r="H10000"/>
    </row>
    <row r="10001" spans="1:8" s="5" customFormat="1" x14ac:dyDescent="0.25">
      <c r="A10001"/>
      <c r="B10001" s="24"/>
      <c r="E10001"/>
      <c r="F10001"/>
      <c r="G10001"/>
      <c r="H10001"/>
    </row>
    <row r="10002" spans="1:8" s="5" customFormat="1" x14ac:dyDescent="0.25">
      <c r="A10002"/>
      <c r="B10002" s="24"/>
      <c r="E10002"/>
      <c r="F10002"/>
      <c r="G10002"/>
      <c r="H10002"/>
    </row>
    <row r="10003" spans="1:8" s="5" customFormat="1" x14ac:dyDescent="0.25">
      <c r="A10003"/>
      <c r="B10003" s="24"/>
      <c r="E10003"/>
      <c r="F10003"/>
      <c r="G10003"/>
      <c r="H10003"/>
    </row>
    <row r="10004" spans="1:8" s="5" customFormat="1" x14ac:dyDescent="0.25">
      <c r="A10004"/>
      <c r="B10004" s="24"/>
      <c r="E10004"/>
      <c r="F10004"/>
      <c r="G10004"/>
      <c r="H10004"/>
    </row>
    <row r="10005" spans="1:8" s="5" customFormat="1" x14ac:dyDescent="0.25">
      <c r="A10005"/>
      <c r="B10005" s="24"/>
      <c r="E10005"/>
      <c r="F10005"/>
      <c r="G10005"/>
      <c r="H10005"/>
    </row>
    <row r="10006" spans="1:8" s="5" customFormat="1" x14ac:dyDescent="0.25">
      <c r="A10006"/>
      <c r="B10006" s="24"/>
      <c r="E10006"/>
      <c r="F10006"/>
      <c r="G10006"/>
      <c r="H10006"/>
    </row>
    <row r="10007" spans="1:8" s="5" customFormat="1" x14ac:dyDescent="0.25">
      <c r="A10007"/>
      <c r="B10007" s="24"/>
      <c r="E10007"/>
      <c r="F10007"/>
      <c r="G10007"/>
      <c r="H10007"/>
    </row>
    <row r="10008" spans="1:8" s="5" customFormat="1" x14ac:dyDescent="0.25">
      <c r="A10008"/>
      <c r="B10008" s="24"/>
      <c r="E10008"/>
      <c r="F10008"/>
      <c r="G10008"/>
      <c r="H10008"/>
    </row>
    <row r="10009" spans="1:8" s="5" customFormat="1" x14ac:dyDescent="0.25">
      <c r="A10009"/>
      <c r="B10009" s="24"/>
      <c r="E10009"/>
      <c r="F10009"/>
      <c r="G10009"/>
      <c r="H10009"/>
    </row>
    <row r="10010" spans="1:8" s="5" customFormat="1" x14ac:dyDescent="0.25">
      <c r="A10010"/>
      <c r="B10010" s="24"/>
      <c r="E10010"/>
      <c r="F10010"/>
      <c r="G10010"/>
      <c r="H10010"/>
    </row>
    <row r="10011" spans="1:8" s="5" customFormat="1" x14ac:dyDescent="0.25">
      <c r="A10011"/>
      <c r="B10011" s="24"/>
      <c r="E10011"/>
      <c r="F10011"/>
      <c r="G10011"/>
      <c r="H10011"/>
    </row>
    <row r="10012" spans="1:8" s="5" customFormat="1" x14ac:dyDescent="0.25">
      <c r="A10012"/>
      <c r="B10012" s="24"/>
      <c r="E10012"/>
      <c r="F10012"/>
      <c r="G10012"/>
      <c r="H10012"/>
    </row>
    <row r="10013" spans="1:8" s="5" customFormat="1" x14ac:dyDescent="0.25">
      <c r="A10013"/>
      <c r="B10013" s="24"/>
      <c r="E10013"/>
      <c r="F10013"/>
      <c r="G10013"/>
      <c r="H10013"/>
    </row>
    <row r="10014" spans="1:8" s="5" customFormat="1" x14ac:dyDescent="0.25">
      <c r="A10014"/>
      <c r="B10014" s="24"/>
      <c r="E10014"/>
      <c r="F10014"/>
      <c r="G10014"/>
      <c r="H10014"/>
    </row>
    <row r="10015" spans="1:8" s="5" customFormat="1" x14ac:dyDescent="0.25">
      <c r="A10015"/>
      <c r="B10015" s="24"/>
      <c r="E10015"/>
      <c r="F10015"/>
      <c r="G10015"/>
      <c r="H10015"/>
    </row>
    <row r="10016" spans="1:8" s="5" customFormat="1" x14ac:dyDescent="0.25">
      <c r="A10016"/>
      <c r="B10016" s="24"/>
      <c r="E10016"/>
      <c r="F10016"/>
      <c r="G10016"/>
      <c r="H10016"/>
    </row>
    <row r="10017" spans="1:8" s="5" customFormat="1" x14ac:dyDescent="0.25">
      <c r="A10017"/>
      <c r="B10017" s="24"/>
      <c r="E10017"/>
      <c r="F10017"/>
      <c r="G10017"/>
      <c r="H10017"/>
    </row>
    <row r="10018" spans="1:8" s="5" customFormat="1" x14ac:dyDescent="0.25">
      <c r="A10018"/>
      <c r="B10018" s="24"/>
      <c r="E10018"/>
      <c r="F10018"/>
      <c r="G10018"/>
      <c r="H10018"/>
    </row>
    <row r="10019" spans="1:8" s="5" customFormat="1" x14ac:dyDescent="0.25">
      <c r="A10019"/>
      <c r="B10019" s="24"/>
      <c r="E10019"/>
      <c r="F10019"/>
      <c r="G10019"/>
      <c r="H10019"/>
    </row>
    <row r="10020" spans="1:8" s="5" customFormat="1" x14ac:dyDescent="0.25">
      <c r="A10020"/>
      <c r="B10020" s="24"/>
      <c r="E10020"/>
      <c r="F10020"/>
      <c r="G10020"/>
      <c r="H10020"/>
    </row>
    <row r="10021" spans="1:8" s="5" customFormat="1" x14ac:dyDescent="0.25">
      <c r="A10021"/>
      <c r="B10021" s="24"/>
      <c r="E10021"/>
      <c r="F10021"/>
      <c r="G10021"/>
      <c r="H10021"/>
    </row>
    <row r="10022" spans="1:8" s="5" customFormat="1" x14ac:dyDescent="0.25">
      <c r="A10022"/>
      <c r="B10022" s="24"/>
      <c r="E10022"/>
      <c r="F10022"/>
      <c r="G10022"/>
      <c r="H10022"/>
    </row>
    <row r="10023" spans="1:8" s="5" customFormat="1" x14ac:dyDescent="0.25">
      <c r="A10023"/>
      <c r="B10023" s="24"/>
      <c r="E10023"/>
      <c r="F10023"/>
      <c r="G10023"/>
      <c r="H10023"/>
    </row>
    <row r="10024" spans="1:8" s="5" customFormat="1" x14ac:dyDescent="0.25">
      <c r="A10024"/>
      <c r="B10024" s="24"/>
      <c r="E10024"/>
      <c r="F10024"/>
      <c r="G10024"/>
      <c r="H10024"/>
    </row>
    <row r="10025" spans="1:8" s="5" customFormat="1" x14ac:dyDescent="0.25">
      <c r="A10025"/>
      <c r="B10025" s="24"/>
      <c r="E10025"/>
      <c r="F10025"/>
      <c r="G10025"/>
      <c r="H10025"/>
    </row>
    <row r="10026" spans="1:8" s="5" customFormat="1" x14ac:dyDescent="0.25">
      <c r="A10026"/>
      <c r="B10026" s="24"/>
      <c r="E10026"/>
      <c r="F10026"/>
      <c r="G10026"/>
      <c r="H10026"/>
    </row>
    <row r="10027" spans="1:8" s="5" customFormat="1" x14ac:dyDescent="0.25">
      <c r="A10027"/>
      <c r="B10027" s="24"/>
      <c r="E10027"/>
      <c r="F10027"/>
      <c r="G10027"/>
      <c r="H10027"/>
    </row>
    <row r="10028" spans="1:8" s="5" customFormat="1" x14ac:dyDescent="0.25">
      <c r="A10028"/>
      <c r="B10028" s="24"/>
      <c r="E10028"/>
      <c r="F10028"/>
      <c r="G10028"/>
      <c r="H10028"/>
    </row>
    <row r="10029" spans="1:8" s="5" customFormat="1" x14ac:dyDescent="0.25">
      <c r="A10029"/>
      <c r="B10029" s="24"/>
      <c r="E10029"/>
      <c r="F10029"/>
      <c r="G10029"/>
      <c r="H10029"/>
    </row>
    <row r="10030" spans="1:8" s="5" customFormat="1" x14ac:dyDescent="0.25">
      <c r="A10030"/>
      <c r="B10030" s="24"/>
      <c r="E10030"/>
      <c r="F10030"/>
      <c r="G10030"/>
      <c r="H10030"/>
    </row>
    <row r="10031" spans="1:8" s="5" customFormat="1" x14ac:dyDescent="0.25">
      <c r="A10031"/>
      <c r="B10031" s="24"/>
      <c r="E10031"/>
      <c r="F10031"/>
      <c r="G10031"/>
      <c r="H10031"/>
    </row>
    <row r="10032" spans="1:8" s="5" customFormat="1" x14ac:dyDescent="0.25">
      <c r="A10032"/>
      <c r="B10032" s="24"/>
      <c r="E10032"/>
      <c r="F10032"/>
      <c r="G10032"/>
      <c r="H10032"/>
    </row>
    <row r="10033" spans="1:8" s="5" customFormat="1" x14ac:dyDescent="0.25">
      <c r="A10033"/>
      <c r="B10033" s="24"/>
      <c r="E10033"/>
      <c r="F10033"/>
      <c r="G10033"/>
      <c r="H10033"/>
    </row>
    <row r="10034" spans="1:8" s="5" customFormat="1" x14ac:dyDescent="0.25">
      <c r="A10034"/>
      <c r="B10034" s="24"/>
      <c r="E10034"/>
      <c r="F10034"/>
      <c r="G10034"/>
      <c r="H10034"/>
    </row>
    <row r="10035" spans="1:8" s="5" customFormat="1" x14ac:dyDescent="0.25">
      <c r="A10035"/>
      <c r="B10035" s="24"/>
      <c r="E10035"/>
      <c r="F10035"/>
      <c r="G10035"/>
      <c r="H10035"/>
    </row>
    <row r="10036" spans="1:8" s="5" customFormat="1" x14ac:dyDescent="0.25">
      <c r="A10036"/>
      <c r="B10036" s="24"/>
      <c r="E10036"/>
      <c r="F10036"/>
      <c r="G10036"/>
      <c r="H10036"/>
    </row>
    <row r="10037" spans="1:8" s="5" customFormat="1" x14ac:dyDescent="0.25">
      <c r="A10037"/>
      <c r="B10037" s="24"/>
      <c r="E10037"/>
      <c r="F10037"/>
      <c r="G10037"/>
      <c r="H10037"/>
    </row>
    <row r="10038" spans="1:8" s="5" customFormat="1" x14ac:dyDescent="0.25">
      <c r="A10038"/>
      <c r="B10038" s="24"/>
      <c r="E10038"/>
      <c r="F10038"/>
      <c r="G10038"/>
      <c r="H10038"/>
    </row>
    <row r="10039" spans="1:8" s="5" customFormat="1" x14ac:dyDescent="0.25">
      <c r="A10039"/>
      <c r="B10039" s="24"/>
      <c r="E10039"/>
      <c r="F10039"/>
      <c r="G10039"/>
      <c r="H10039"/>
    </row>
    <row r="10040" spans="1:8" s="5" customFormat="1" x14ac:dyDescent="0.25">
      <c r="A10040"/>
      <c r="B10040" s="24"/>
      <c r="E10040"/>
      <c r="F10040"/>
      <c r="G10040"/>
      <c r="H10040"/>
    </row>
    <row r="10041" spans="1:8" s="5" customFormat="1" x14ac:dyDescent="0.25">
      <c r="A10041"/>
      <c r="B10041" s="24"/>
      <c r="E10041"/>
      <c r="F10041"/>
      <c r="G10041"/>
      <c r="H10041"/>
    </row>
    <row r="10042" spans="1:8" s="5" customFormat="1" x14ac:dyDescent="0.25">
      <c r="A10042"/>
      <c r="B10042" s="24"/>
      <c r="E10042"/>
      <c r="F10042"/>
      <c r="G10042"/>
      <c r="H10042"/>
    </row>
    <row r="10043" spans="1:8" s="5" customFormat="1" x14ac:dyDescent="0.25">
      <c r="A10043"/>
      <c r="B10043" s="24"/>
      <c r="E10043"/>
      <c r="F10043"/>
      <c r="G10043"/>
      <c r="H10043"/>
    </row>
    <row r="10044" spans="1:8" s="5" customFormat="1" x14ac:dyDescent="0.25">
      <c r="A10044"/>
      <c r="B10044" s="24"/>
      <c r="E10044"/>
      <c r="F10044"/>
      <c r="G10044"/>
      <c r="H10044"/>
    </row>
    <row r="10045" spans="1:8" s="5" customFormat="1" x14ac:dyDescent="0.25">
      <c r="A10045"/>
      <c r="B10045" s="24"/>
      <c r="E10045"/>
      <c r="F10045"/>
      <c r="G10045"/>
      <c r="H10045"/>
    </row>
    <row r="10046" spans="1:8" s="5" customFormat="1" x14ac:dyDescent="0.25">
      <c r="A10046"/>
      <c r="B10046" s="24"/>
      <c r="E10046"/>
      <c r="F10046"/>
      <c r="G10046"/>
      <c r="H10046"/>
    </row>
    <row r="10047" spans="1:8" s="5" customFormat="1" x14ac:dyDescent="0.25">
      <c r="A10047"/>
      <c r="B10047" s="24"/>
      <c r="E10047"/>
      <c r="F10047"/>
      <c r="G10047"/>
      <c r="H10047"/>
    </row>
    <row r="10048" spans="1:8" s="5" customFormat="1" x14ac:dyDescent="0.25">
      <c r="A10048"/>
      <c r="B10048" s="24"/>
      <c r="E10048"/>
      <c r="F10048"/>
      <c r="G10048"/>
      <c r="H10048"/>
    </row>
    <row r="10049" spans="1:8" s="5" customFormat="1" x14ac:dyDescent="0.25">
      <c r="A10049"/>
      <c r="B10049" s="24"/>
      <c r="E10049"/>
      <c r="F10049"/>
      <c r="G10049"/>
      <c r="H10049"/>
    </row>
    <row r="10050" spans="1:8" s="5" customFormat="1" x14ac:dyDescent="0.25">
      <c r="A10050"/>
      <c r="B10050" s="24"/>
      <c r="E10050"/>
      <c r="F10050"/>
      <c r="G10050"/>
      <c r="H10050"/>
    </row>
    <row r="10051" spans="1:8" s="5" customFormat="1" x14ac:dyDescent="0.25">
      <c r="A10051"/>
      <c r="B10051" s="24"/>
      <c r="E10051"/>
      <c r="F10051"/>
      <c r="G10051"/>
      <c r="H10051"/>
    </row>
    <row r="10052" spans="1:8" s="5" customFormat="1" x14ac:dyDescent="0.25">
      <c r="A10052"/>
      <c r="B10052" s="24"/>
      <c r="E10052"/>
      <c r="F10052"/>
      <c r="G10052"/>
      <c r="H10052"/>
    </row>
    <row r="10053" spans="1:8" s="5" customFormat="1" x14ac:dyDescent="0.25">
      <c r="A10053"/>
      <c r="B10053" s="24"/>
      <c r="E10053"/>
      <c r="F10053"/>
      <c r="G10053"/>
      <c r="H10053"/>
    </row>
    <row r="10054" spans="1:8" s="5" customFormat="1" x14ac:dyDescent="0.25">
      <c r="A10054"/>
      <c r="B10054" s="24"/>
      <c r="E10054"/>
      <c r="F10054"/>
      <c r="G10054"/>
      <c r="H10054"/>
    </row>
    <row r="10055" spans="1:8" s="5" customFormat="1" x14ac:dyDescent="0.25">
      <c r="A10055"/>
      <c r="B10055" s="24"/>
      <c r="E10055"/>
      <c r="F10055"/>
      <c r="G10055"/>
      <c r="H10055"/>
    </row>
    <row r="10056" spans="1:8" s="5" customFormat="1" x14ac:dyDescent="0.25">
      <c r="A10056"/>
      <c r="B10056" s="24"/>
      <c r="E10056"/>
      <c r="F10056"/>
      <c r="G10056"/>
      <c r="H10056"/>
    </row>
    <row r="10057" spans="1:8" s="5" customFormat="1" x14ac:dyDescent="0.25">
      <c r="A10057"/>
      <c r="B10057" s="24"/>
      <c r="E10057"/>
      <c r="F10057"/>
      <c r="G10057"/>
      <c r="H10057"/>
    </row>
    <row r="10058" spans="1:8" s="5" customFormat="1" x14ac:dyDescent="0.25">
      <c r="A10058"/>
      <c r="B10058" s="24"/>
      <c r="E10058"/>
      <c r="F10058"/>
      <c r="G10058"/>
      <c r="H10058"/>
    </row>
    <row r="10059" spans="1:8" s="5" customFormat="1" x14ac:dyDescent="0.25">
      <c r="A10059"/>
      <c r="B10059" s="24"/>
      <c r="E10059"/>
      <c r="F10059"/>
      <c r="G10059"/>
      <c r="H10059"/>
    </row>
    <row r="10060" spans="1:8" s="5" customFormat="1" x14ac:dyDescent="0.25">
      <c r="A10060"/>
      <c r="B10060" s="24"/>
      <c r="E10060"/>
      <c r="F10060"/>
      <c r="G10060"/>
      <c r="H10060"/>
    </row>
    <row r="10061" spans="1:8" s="5" customFormat="1" x14ac:dyDescent="0.25">
      <c r="A10061"/>
      <c r="B10061" s="24"/>
      <c r="E10061"/>
      <c r="F10061"/>
      <c r="G10061"/>
      <c r="H10061"/>
    </row>
    <row r="10062" spans="1:8" s="5" customFormat="1" x14ac:dyDescent="0.25">
      <c r="A10062"/>
      <c r="B10062" s="24"/>
      <c r="E10062"/>
      <c r="F10062"/>
      <c r="G10062"/>
      <c r="H10062"/>
    </row>
    <row r="10063" spans="1:8" s="5" customFormat="1" x14ac:dyDescent="0.25">
      <c r="A10063"/>
      <c r="B10063" s="24"/>
      <c r="E10063"/>
      <c r="F10063"/>
      <c r="G10063"/>
      <c r="H10063"/>
    </row>
    <row r="10064" spans="1:8" s="5" customFormat="1" x14ac:dyDescent="0.25">
      <c r="A10064"/>
      <c r="B10064" s="24"/>
      <c r="E10064"/>
      <c r="F10064"/>
      <c r="G10064"/>
      <c r="H10064"/>
    </row>
    <row r="10065" spans="1:8" s="5" customFormat="1" x14ac:dyDescent="0.25">
      <c r="A10065"/>
      <c r="B10065" s="24"/>
      <c r="E10065"/>
      <c r="F10065"/>
      <c r="G10065"/>
      <c r="H10065"/>
    </row>
    <row r="10066" spans="1:8" s="5" customFormat="1" x14ac:dyDescent="0.25">
      <c r="A10066"/>
      <c r="B10066" s="24"/>
      <c r="E10066"/>
      <c r="F10066"/>
      <c r="G10066"/>
      <c r="H10066"/>
    </row>
    <row r="10067" spans="1:8" s="5" customFormat="1" x14ac:dyDescent="0.25">
      <c r="A10067"/>
      <c r="B10067" s="24"/>
      <c r="E10067"/>
      <c r="F10067"/>
      <c r="G10067"/>
      <c r="H10067"/>
    </row>
    <row r="10068" spans="1:8" s="5" customFormat="1" x14ac:dyDescent="0.25">
      <c r="A10068"/>
      <c r="B10068" s="24"/>
      <c r="E10068"/>
      <c r="F10068"/>
      <c r="G10068"/>
      <c r="H10068"/>
    </row>
    <row r="10069" spans="1:8" s="5" customFormat="1" x14ac:dyDescent="0.25">
      <c r="A10069"/>
      <c r="B10069" s="24"/>
      <c r="E10069"/>
      <c r="F10069"/>
      <c r="G10069"/>
      <c r="H10069"/>
    </row>
    <row r="10070" spans="1:8" s="5" customFormat="1" x14ac:dyDescent="0.25">
      <c r="A10070"/>
      <c r="B10070" s="24"/>
      <c r="E10070"/>
      <c r="F10070"/>
      <c r="G10070"/>
      <c r="H10070"/>
    </row>
    <row r="10071" spans="1:8" s="5" customFormat="1" x14ac:dyDescent="0.25">
      <c r="A10071"/>
      <c r="B10071" s="24"/>
      <c r="E10071"/>
      <c r="F10071"/>
      <c r="G10071"/>
      <c r="H10071"/>
    </row>
    <row r="10072" spans="1:8" s="5" customFormat="1" x14ac:dyDescent="0.25">
      <c r="A10072"/>
      <c r="B10072" s="24"/>
      <c r="E10072"/>
      <c r="F10072"/>
      <c r="G10072"/>
      <c r="H10072"/>
    </row>
    <row r="10073" spans="1:8" s="5" customFormat="1" x14ac:dyDescent="0.25">
      <c r="A10073"/>
      <c r="B10073" s="24"/>
      <c r="E10073"/>
      <c r="F10073"/>
      <c r="G10073"/>
      <c r="H10073"/>
    </row>
    <row r="10074" spans="1:8" s="5" customFormat="1" x14ac:dyDescent="0.25">
      <c r="A10074"/>
      <c r="B10074" s="24"/>
      <c r="E10074"/>
      <c r="F10074"/>
      <c r="G10074"/>
      <c r="H10074"/>
    </row>
    <row r="10075" spans="1:8" s="5" customFormat="1" x14ac:dyDescent="0.25">
      <c r="A10075"/>
      <c r="B10075" s="24"/>
      <c r="E10075"/>
      <c r="F10075"/>
      <c r="G10075"/>
      <c r="H10075"/>
    </row>
    <row r="10076" spans="1:8" s="5" customFormat="1" x14ac:dyDescent="0.25">
      <c r="A10076"/>
      <c r="B10076" s="24"/>
      <c r="E10076"/>
      <c r="F10076"/>
      <c r="G10076"/>
      <c r="H10076"/>
    </row>
    <row r="10077" spans="1:8" s="5" customFormat="1" x14ac:dyDescent="0.25">
      <c r="A10077"/>
      <c r="B10077" s="24"/>
      <c r="E10077"/>
      <c r="F10077"/>
      <c r="G10077"/>
      <c r="H10077"/>
    </row>
    <row r="10078" spans="1:8" s="5" customFormat="1" x14ac:dyDescent="0.25">
      <c r="A10078"/>
      <c r="B10078" s="24"/>
      <c r="E10078"/>
      <c r="F10078"/>
      <c r="G10078"/>
      <c r="H10078"/>
    </row>
    <row r="10079" spans="1:8" s="5" customFormat="1" x14ac:dyDescent="0.25">
      <c r="A10079"/>
      <c r="B10079" s="24"/>
      <c r="E10079"/>
      <c r="F10079"/>
      <c r="G10079"/>
      <c r="H10079"/>
    </row>
    <row r="10080" spans="1:8" s="5" customFormat="1" x14ac:dyDescent="0.25">
      <c r="A10080"/>
      <c r="B10080" s="24"/>
      <c r="E10080"/>
      <c r="F10080"/>
      <c r="G10080"/>
      <c r="H10080"/>
    </row>
    <row r="10081" spans="1:8" s="5" customFormat="1" x14ac:dyDescent="0.25">
      <c r="A10081"/>
      <c r="B10081" s="24"/>
      <c r="E10081"/>
      <c r="F10081"/>
      <c r="G10081"/>
      <c r="H10081"/>
    </row>
    <row r="10082" spans="1:8" s="5" customFormat="1" x14ac:dyDescent="0.25">
      <c r="A10082"/>
      <c r="B10082" s="24"/>
      <c r="E10082"/>
      <c r="F10082"/>
      <c r="G10082"/>
      <c r="H10082"/>
    </row>
    <row r="10083" spans="1:8" s="5" customFormat="1" x14ac:dyDescent="0.25">
      <c r="A10083"/>
      <c r="B10083" s="24"/>
      <c r="E10083"/>
      <c r="F10083"/>
      <c r="G10083"/>
      <c r="H10083"/>
    </row>
    <row r="10084" spans="1:8" s="5" customFormat="1" x14ac:dyDescent="0.25">
      <c r="A10084"/>
      <c r="B10084" s="24"/>
      <c r="E10084"/>
      <c r="F10084"/>
      <c r="G10084"/>
      <c r="H10084"/>
    </row>
    <row r="10085" spans="1:8" s="5" customFormat="1" x14ac:dyDescent="0.25">
      <c r="A10085"/>
      <c r="B10085" s="24"/>
      <c r="E10085"/>
      <c r="F10085"/>
      <c r="G10085"/>
      <c r="H10085"/>
    </row>
    <row r="10086" spans="1:8" s="5" customFormat="1" x14ac:dyDescent="0.25">
      <c r="A10086"/>
      <c r="B10086" s="24"/>
      <c r="E10086"/>
      <c r="F10086"/>
      <c r="G10086"/>
      <c r="H10086"/>
    </row>
    <row r="10087" spans="1:8" s="5" customFormat="1" x14ac:dyDescent="0.25">
      <c r="A10087"/>
      <c r="B10087" s="24"/>
      <c r="E10087"/>
      <c r="F10087"/>
      <c r="G10087"/>
      <c r="H10087"/>
    </row>
    <row r="10088" spans="1:8" s="5" customFormat="1" x14ac:dyDescent="0.25">
      <c r="A10088"/>
      <c r="B10088" s="24"/>
      <c r="E10088"/>
      <c r="F10088"/>
      <c r="G10088"/>
      <c r="H10088"/>
    </row>
    <row r="10089" spans="1:8" s="5" customFormat="1" x14ac:dyDescent="0.25">
      <c r="A10089"/>
      <c r="B10089" s="24"/>
      <c r="E10089"/>
      <c r="F10089"/>
      <c r="G10089"/>
      <c r="H10089"/>
    </row>
    <row r="10090" spans="1:8" s="5" customFormat="1" x14ac:dyDescent="0.25">
      <c r="A10090"/>
      <c r="B10090" s="24"/>
      <c r="E10090"/>
      <c r="F10090"/>
      <c r="G10090"/>
      <c r="H10090"/>
    </row>
    <row r="10091" spans="1:8" s="5" customFormat="1" x14ac:dyDescent="0.25">
      <c r="A10091"/>
      <c r="B10091" s="24"/>
      <c r="E10091"/>
      <c r="F10091"/>
      <c r="G10091"/>
      <c r="H10091"/>
    </row>
    <row r="10092" spans="1:8" s="5" customFormat="1" x14ac:dyDescent="0.25">
      <c r="A10092"/>
      <c r="B10092" s="24"/>
      <c r="E10092"/>
      <c r="F10092"/>
      <c r="G10092"/>
      <c r="H10092"/>
    </row>
    <row r="10093" spans="1:8" s="5" customFormat="1" x14ac:dyDescent="0.25">
      <c r="A10093"/>
      <c r="B10093" s="24"/>
      <c r="E10093"/>
      <c r="F10093"/>
      <c r="G10093"/>
      <c r="H10093"/>
    </row>
    <row r="10094" spans="1:8" s="5" customFormat="1" x14ac:dyDescent="0.25">
      <c r="A10094"/>
      <c r="B10094" s="24"/>
      <c r="E10094"/>
      <c r="F10094"/>
      <c r="G10094"/>
      <c r="H10094"/>
    </row>
    <row r="10095" spans="1:8" s="5" customFormat="1" x14ac:dyDescent="0.25">
      <c r="A10095"/>
      <c r="B10095" s="24"/>
      <c r="E10095"/>
      <c r="F10095"/>
      <c r="G10095"/>
      <c r="H10095"/>
    </row>
    <row r="10096" spans="1:8" s="5" customFormat="1" x14ac:dyDescent="0.25">
      <c r="A10096"/>
      <c r="B10096" s="24"/>
      <c r="E10096"/>
      <c r="F10096"/>
      <c r="G10096"/>
      <c r="H10096"/>
    </row>
    <row r="10097" spans="1:8" s="5" customFormat="1" x14ac:dyDescent="0.25">
      <c r="A10097"/>
      <c r="B10097" s="24"/>
      <c r="E10097"/>
      <c r="F10097"/>
      <c r="G10097"/>
      <c r="H10097"/>
    </row>
    <row r="10098" spans="1:8" s="5" customFormat="1" x14ac:dyDescent="0.25">
      <c r="A10098"/>
      <c r="B10098" s="24"/>
      <c r="E10098"/>
      <c r="F10098"/>
      <c r="G10098"/>
      <c r="H10098"/>
    </row>
    <row r="10099" spans="1:8" s="5" customFormat="1" x14ac:dyDescent="0.25">
      <c r="A10099"/>
      <c r="B10099" s="24"/>
      <c r="E10099"/>
      <c r="F10099"/>
      <c r="G10099"/>
      <c r="H10099"/>
    </row>
    <row r="10100" spans="1:8" s="5" customFormat="1" x14ac:dyDescent="0.25">
      <c r="A10100"/>
      <c r="B10100" s="24"/>
      <c r="E10100"/>
      <c r="F10100"/>
      <c r="G10100"/>
      <c r="H10100"/>
    </row>
    <row r="10101" spans="1:8" s="5" customFormat="1" x14ac:dyDescent="0.25">
      <c r="A10101"/>
      <c r="B10101" s="24"/>
      <c r="E10101"/>
      <c r="F10101"/>
      <c r="G10101"/>
      <c r="H10101"/>
    </row>
    <row r="10102" spans="1:8" s="5" customFormat="1" x14ac:dyDescent="0.25">
      <c r="A10102"/>
      <c r="B10102" s="24"/>
      <c r="E10102"/>
      <c r="F10102"/>
      <c r="G10102"/>
      <c r="H10102"/>
    </row>
    <row r="10103" spans="1:8" s="5" customFormat="1" x14ac:dyDescent="0.25">
      <c r="A10103"/>
      <c r="B10103" s="24"/>
      <c r="E10103"/>
      <c r="F10103"/>
      <c r="G10103"/>
      <c r="H10103"/>
    </row>
    <row r="10104" spans="1:8" s="5" customFormat="1" x14ac:dyDescent="0.25">
      <c r="A10104"/>
      <c r="B10104" s="24"/>
      <c r="E10104"/>
      <c r="F10104"/>
      <c r="G10104"/>
      <c r="H10104"/>
    </row>
    <row r="10105" spans="1:8" s="5" customFormat="1" x14ac:dyDescent="0.25">
      <c r="A10105"/>
      <c r="B10105" s="24"/>
      <c r="E10105"/>
      <c r="F10105"/>
      <c r="G10105"/>
      <c r="H10105"/>
    </row>
    <row r="10106" spans="1:8" s="5" customFormat="1" x14ac:dyDescent="0.25">
      <c r="A10106"/>
      <c r="B10106" s="24"/>
      <c r="E10106"/>
      <c r="F10106"/>
      <c r="G10106"/>
      <c r="H10106"/>
    </row>
    <row r="10107" spans="1:8" s="5" customFormat="1" x14ac:dyDescent="0.25">
      <c r="A10107"/>
      <c r="B10107" s="24"/>
      <c r="E10107"/>
      <c r="F10107"/>
      <c r="G10107"/>
      <c r="H10107"/>
    </row>
    <row r="10108" spans="1:8" s="5" customFormat="1" x14ac:dyDescent="0.25">
      <c r="A10108"/>
      <c r="B10108" s="24"/>
      <c r="E10108"/>
      <c r="F10108"/>
      <c r="G10108"/>
      <c r="H10108"/>
    </row>
    <row r="10109" spans="1:8" s="5" customFormat="1" x14ac:dyDescent="0.25">
      <c r="A10109"/>
      <c r="B10109" s="24"/>
      <c r="E10109"/>
      <c r="F10109"/>
      <c r="G10109"/>
      <c r="H10109"/>
    </row>
    <row r="10110" spans="1:8" s="5" customFormat="1" x14ac:dyDescent="0.25">
      <c r="A10110"/>
      <c r="B10110" s="24"/>
      <c r="E10110"/>
      <c r="F10110"/>
      <c r="G10110"/>
      <c r="H10110"/>
    </row>
    <row r="10111" spans="1:8" s="5" customFormat="1" x14ac:dyDescent="0.25">
      <c r="A10111"/>
      <c r="B10111" s="24"/>
      <c r="E10111"/>
      <c r="F10111"/>
      <c r="G10111"/>
      <c r="H10111"/>
    </row>
    <row r="10112" spans="1:8" s="5" customFormat="1" x14ac:dyDescent="0.25">
      <c r="A10112"/>
      <c r="B10112" s="24"/>
      <c r="E10112"/>
      <c r="F10112"/>
      <c r="G10112"/>
      <c r="H10112"/>
    </row>
    <row r="10113" spans="1:8" s="5" customFormat="1" x14ac:dyDescent="0.25">
      <c r="A10113"/>
      <c r="B10113" s="24"/>
      <c r="E10113"/>
      <c r="F10113"/>
      <c r="G10113"/>
      <c r="H10113"/>
    </row>
    <row r="10114" spans="1:8" s="5" customFormat="1" x14ac:dyDescent="0.25">
      <c r="A10114"/>
      <c r="B10114" s="24"/>
      <c r="E10114"/>
      <c r="F10114"/>
      <c r="G10114"/>
      <c r="H10114"/>
    </row>
    <row r="10115" spans="1:8" s="5" customFormat="1" x14ac:dyDescent="0.25">
      <c r="A10115"/>
      <c r="B10115" s="24"/>
      <c r="E10115"/>
      <c r="F10115"/>
      <c r="G10115"/>
      <c r="H10115"/>
    </row>
    <row r="10116" spans="1:8" s="5" customFormat="1" x14ac:dyDescent="0.25">
      <c r="A10116"/>
      <c r="B10116" s="24"/>
      <c r="E10116"/>
      <c r="F10116"/>
      <c r="G10116"/>
      <c r="H10116"/>
    </row>
    <row r="10117" spans="1:8" s="5" customFormat="1" x14ac:dyDescent="0.25">
      <c r="A10117"/>
      <c r="B10117" s="24"/>
      <c r="E10117"/>
      <c r="F10117"/>
      <c r="G10117"/>
      <c r="H10117"/>
    </row>
    <row r="10118" spans="1:8" s="5" customFormat="1" x14ac:dyDescent="0.25">
      <c r="A10118"/>
      <c r="B10118" s="24"/>
      <c r="E10118"/>
      <c r="F10118"/>
      <c r="G10118"/>
      <c r="H10118"/>
    </row>
    <row r="10119" spans="1:8" s="5" customFormat="1" x14ac:dyDescent="0.25">
      <c r="A10119"/>
      <c r="B10119" s="24"/>
      <c r="E10119"/>
      <c r="F10119"/>
      <c r="G10119"/>
      <c r="H10119"/>
    </row>
    <row r="10120" spans="1:8" s="5" customFormat="1" x14ac:dyDescent="0.25">
      <c r="A10120"/>
      <c r="B10120" s="24"/>
      <c r="E10120"/>
      <c r="F10120"/>
      <c r="G10120"/>
      <c r="H10120"/>
    </row>
    <row r="10121" spans="1:8" s="5" customFormat="1" x14ac:dyDescent="0.25">
      <c r="A10121"/>
      <c r="B10121" s="24"/>
      <c r="E10121"/>
      <c r="F10121"/>
      <c r="G10121"/>
      <c r="H10121"/>
    </row>
    <row r="10122" spans="1:8" s="5" customFormat="1" x14ac:dyDescent="0.25">
      <c r="A10122"/>
      <c r="B10122" s="24"/>
      <c r="E10122"/>
      <c r="F10122"/>
      <c r="G10122"/>
      <c r="H10122"/>
    </row>
    <row r="10123" spans="1:8" s="5" customFormat="1" x14ac:dyDescent="0.25">
      <c r="A10123"/>
      <c r="B10123" s="24"/>
      <c r="E10123"/>
      <c r="F10123"/>
      <c r="G10123"/>
      <c r="H10123"/>
    </row>
    <row r="10124" spans="1:8" s="5" customFormat="1" x14ac:dyDescent="0.25">
      <c r="A10124"/>
      <c r="B10124" s="24"/>
      <c r="E10124"/>
      <c r="F10124"/>
      <c r="G10124"/>
      <c r="H10124"/>
    </row>
    <row r="10125" spans="1:8" s="5" customFormat="1" x14ac:dyDescent="0.25">
      <c r="A10125"/>
      <c r="B10125" s="24"/>
      <c r="E10125"/>
      <c r="F10125"/>
      <c r="G10125"/>
      <c r="H10125"/>
    </row>
    <row r="10126" spans="1:8" s="5" customFormat="1" x14ac:dyDescent="0.25">
      <c r="A10126"/>
      <c r="B10126" s="24"/>
      <c r="E10126"/>
      <c r="F10126"/>
      <c r="G10126"/>
      <c r="H10126"/>
    </row>
    <row r="10127" spans="1:8" s="5" customFormat="1" x14ac:dyDescent="0.25">
      <c r="A10127"/>
      <c r="B10127" s="24"/>
      <c r="E10127"/>
      <c r="F10127"/>
      <c r="G10127"/>
      <c r="H10127"/>
    </row>
    <row r="10128" spans="1:8" s="5" customFormat="1" x14ac:dyDescent="0.25">
      <c r="A10128"/>
      <c r="B10128" s="24"/>
      <c r="E10128"/>
      <c r="F10128"/>
      <c r="G10128"/>
      <c r="H10128"/>
    </row>
    <row r="10129" spans="1:8" s="5" customFormat="1" x14ac:dyDescent="0.25">
      <c r="A10129"/>
      <c r="B10129" s="24"/>
      <c r="E10129"/>
      <c r="F10129"/>
      <c r="G10129"/>
      <c r="H10129"/>
    </row>
    <row r="10130" spans="1:8" s="5" customFormat="1" x14ac:dyDescent="0.25">
      <c r="A10130"/>
      <c r="B10130" s="24"/>
      <c r="E10130"/>
      <c r="F10130"/>
      <c r="G10130"/>
      <c r="H10130"/>
    </row>
    <row r="10131" spans="1:8" s="5" customFormat="1" x14ac:dyDescent="0.25">
      <c r="A10131"/>
      <c r="B10131" s="24"/>
      <c r="E10131"/>
      <c r="F10131"/>
      <c r="G10131"/>
      <c r="H10131"/>
    </row>
    <row r="10132" spans="1:8" s="5" customFormat="1" x14ac:dyDescent="0.25">
      <c r="A10132"/>
      <c r="B10132" s="24"/>
      <c r="E10132"/>
      <c r="F10132"/>
      <c r="G10132"/>
      <c r="H10132"/>
    </row>
    <row r="10133" spans="1:8" s="5" customFormat="1" x14ac:dyDescent="0.25">
      <c r="A10133"/>
      <c r="B10133" s="24"/>
      <c r="E10133"/>
      <c r="F10133"/>
      <c r="G10133"/>
      <c r="H10133"/>
    </row>
    <row r="10134" spans="1:8" s="5" customFormat="1" x14ac:dyDescent="0.25">
      <c r="A10134"/>
      <c r="B10134" s="24"/>
      <c r="E10134"/>
      <c r="F10134"/>
      <c r="G10134"/>
      <c r="H10134"/>
    </row>
    <row r="10135" spans="1:8" s="5" customFormat="1" x14ac:dyDescent="0.25">
      <c r="A10135"/>
      <c r="B10135" s="24"/>
      <c r="E10135"/>
      <c r="F10135"/>
      <c r="G10135"/>
      <c r="H10135"/>
    </row>
    <row r="10136" spans="1:8" s="5" customFormat="1" x14ac:dyDescent="0.25">
      <c r="A10136"/>
      <c r="B10136" s="24"/>
      <c r="E10136"/>
      <c r="F10136"/>
      <c r="G10136"/>
      <c r="H10136"/>
    </row>
    <row r="10137" spans="1:8" s="5" customFormat="1" x14ac:dyDescent="0.25">
      <c r="A10137"/>
      <c r="B10137" s="24"/>
      <c r="E10137"/>
      <c r="F10137"/>
      <c r="G10137"/>
      <c r="H10137"/>
    </row>
    <row r="10138" spans="1:8" s="5" customFormat="1" x14ac:dyDescent="0.25">
      <c r="A10138"/>
      <c r="B10138" s="24"/>
      <c r="E10138"/>
      <c r="F10138"/>
      <c r="G10138"/>
      <c r="H10138"/>
    </row>
    <row r="10139" spans="1:8" s="5" customFormat="1" x14ac:dyDescent="0.25">
      <c r="A10139"/>
      <c r="B10139" s="24"/>
      <c r="E10139"/>
      <c r="F10139"/>
      <c r="G10139"/>
      <c r="H10139"/>
    </row>
    <row r="10140" spans="1:8" s="5" customFormat="1" x14ac:dyDescent="0.25">
      <c r="A10140"/>
      <c r="B10140" s="24"/>
      <c r="E10140"/>
      <c r="F10140"/>
      <c r="G10140"/>
      <c r="H10140"/>
    </row>
    <row r="10141" spans="1:8" s="5" customFormat="1" x14ac:dyDescent="0.25">
      <c r="A10141"/>
      <c r="B10141" s="24"/>
      <c r="E10141"/>
      <c r="F10141"/>
      <c r="G10141"/>
      <c r="H10141"/>
    </row>
    <row r="10142" spans="1:8" s="5" customFormat="1" x14ac:dyDescent="0.25">
      <c r="A10142"/>
      <c r="B10142" s="24"/>
      <c r="E10142"/>
      <c r="F10142"/>
      <c r="G10142"/>
      <c r="H10142"/>
    </row>
    <row r="10143" spans="1:8" s="5" customFormat="1" x14ac:dyDescent="0.25">
      <c r="A10143"/>
      <c r="B10143" s="24"/>
      <c r="E10143"/>
      <c r="F10143"/>
      <c r="G10143"/>
      <c r="H10143"/>
    </row>
    <row r="10144" spans="1:8" s="5" customFormat="1" x14ac:dyDescent="0.25">
      <c r="A10144"/>
      <c r="B10144" s="24"/>
      <c r="E10144"/>
      <c r="F10144"/>
      <c r="G10144"/>
      <c r="H10144"/>
    </row>
    <row r="10145" spans="1:8" s="5" customFormat="1" x14ac:dyDescent="0.25">
      <c r="A10145"/>
      <c r="B10145" s="24"/>
      <c r="E10145"/>
      <c r="F10145"/>
      <c r="G10145"/>
      <c r="H10145"/>
    </row>
    <row r="10146" spans="1:8" s="5" customFormat="1" x14ac:dyDescent="0.25">
      <c r="A10146"/>
      <c r="B10146" s="24"/>
      <c r="E10146"/>
      <c r="F10146"/>
      <c r="G10146"/>
      <c r="H10146"/>
    </row>
    <row r="10147" spans="1:8" s="5" customFormat="1" x14ac:dyDescent="0.25">
      <c r="A10147"/>
      <c r="B10147" s="24"/>
      <c r="E10147"/>
      <c r="F10147"/>
      <c r="G10147"/>
      <c r="H10147"/>
    </row>
    <row r="10148" spans="1:8" s="5" customFormat="1" x14ac:dyDescent="0.25">
      <c r="A10148"/>
      <c r="B10148" s="24"/>
      <c r="E10148"/>
      <c r="F10148"/>
      <c r="G10148"/>
      <c r="H10148"/>
    </row>
    <row r="10149" spans="1:8" s="5" customFormat="1" x14ac:dyDescent="0.25">
      <c r="A10149"/>
      <c r="B10149" s="24"/>
      <c r="E10149"/>
      <c r="F10149"/>
      <c r="G10149"/>
      <c r="H10149"/>
    </row>
    <row r="10150" spans="1:8" s="5" customFormat="1" x14ac:dyDescent="0.25">
      <c r="A10150"/>
      <c r="B10150" s="24"/>
      <c r="E10150"/>
      <c r="F10150"/>
      <c r="G10150"/>
      <c r="H10150"/>
    </row>
    <row r="10151" spans="1:8" s="5" customFormat="1" x14ac:dyDescent="0.25">
      <c r="A10151"/>
      <c r="B10151" s="24"/>
      <c r="E10151"/>
      <c r="F10151"/>
      <c r="G10151"/>
      <c r="H10151"/>
    </row>
    <row r="10152" spans="1:8" s="5" customFormat="1" x14ac:dyDescent="0.25">
      <c r="A10152"/>
      <c r="B10152" s="24"/>
      <c r="E10152"/>
      <c r="F10152"/>
      <c r="G10152"/>
      <c r="H10152"/>
    </row>
    <row r="10153" spans="1:8" s="5" customFormat="1" x14ac:dyDescent="0.25">
      <c r="A10153"/>
      <c r="B10153" s="24"/>
      <c r="E10153"/>
      <c r="F10153"/>
      <c r="G10153"/>
      <c r="H10153"/>
    </row>
    <row r="10154" spans="1:8" s="5" customFormat="1" x14ac:dyDescent="0.25">
      <c r="A10154"/>
      <c r="B10154" s="24"/>
      <c r="E10154"/>
      <c r="F10154"/>
      <c r="G10154"/>
      <c r="H10154"/>
    </row>
    <row r="10155" spans="1:8" s="5" customFormat="1" x14ac:dyDescent="0.25">
      <c r="A10155"/>
      <c r="B10155" s="24"/>
      <c r="E10155"/>
      <c r="F10155"/>
      <c r="G10155"/>
      <c r="H10155"/>
    </row>
    <row r="10156" spans="1:8" s="5" customFormat="1" x14ac:dyDescent="0.25">
      <c r="A10156"/>
      <c r="B10156" s="24"/>
      <c r="E10156"/>
      <c r="F10156"/>
      <c r="G10156"/>
      <c r="H10156"/>
    </row>
    <row r="10157" spans="1:8" s="5" customFormat="1" x14ac:dyDescent="0.25">
      <c r="A10157"/>
      <c r="B10157" s="24"/>
      <c r="E10157"/>
      <c r="F10157"/>
      <c r="G10157"/>
      <c r="H10157"/>
    </row>
    <row r="10158" spans="1:8" s="5" customFormat="1" x14ac:dyDescent="0.25">
      <c r="A10158"/>
      <c r="B10158" s="24"/>
      <c r="E10158"/>
      <c r="F10158"/>
      <c r="G10158"/>
      <c r="H10158"/>
    </row>
    <row r="10159" spans="1:8" s="5" customFormat="1" x14ac:dyDescent="0.25">
      <c r="A10159"/>
      <c r="B10159" s="24"/>
      <c r="E10159"/>
      <c r="F10159"/>
      <c r="G10159"/>
      <c r="H10159"/>
    </row>
    <row r="10160" spans="1:8" s="5" customFormat="1" x14ac:dyDescent="0.25">
      <c r="A10160"/>
      <c r="B10160" s="24"/>
      <c r="E10160"/>
      <c r="F10160"/>
      <c r="G10160"/>
      <c r="H10160"/>
    </row>
    <row r="10161" spans="1:8" s="5" customFormat="1" x14ac:dyDescent="0.25">
      <c r="A10161"/>
      <c r="B10161" s="24"/>
      <c r="E10161"/>
      <c r="F10161"/>
      <c r="G10161"/>
      <c r="H10161"/>
    </row>
    <row r="10162" spans="1:8" s="5" customFormat="1" x14ac:dyDescent="0.25">
      <c r="A10162"/>
      <c r="B10162" s="24"/>
      <c r="E10162"/>
      <c r="F10162"/>
      <c r="G10162"/>
      <c r="H10162"/>
    </row>
    <row r="10163" spans="1:8" s="5" customFormat="1" x14ac:dyDescent="0.25">
      <c r="A10163"/>
      <c r="B10163" s="24"/>
      <c r="E10163"/>
      <c r="F10163"/>
      <c r="G10163"/>
      <c r="H10163"/>
    </row>
    <row r="10164" spans="1:8" s="5" customFormat="1" x14ac:dyDescent="0.25">
      <c r="A10164"/>
      <c r="B10164" s="24"/>
      <c r="E10164"/>
      <c r="F10164"/>
      <c r="G10164"/>
      <c r="H10164"/>
    </row>
    <row r="10165" spans="1:8" s="5" customFormat="1" x14ac:dyDescent="0.25">
      <c r="A10165"/>
      <c r="B10165" s="24"/>
      <c r="E10165"/>
      <c r="F10165"/>
      <c r="G10165"/>
      <c r="H10165"/>
    </row>
    <row r="10166" spans="1:8" s="5" customFormat="1" x14ac:dyDescent="0.25">
      <c r="A10166"/>
      <c r="B10166" s="24"/>
      <c r="E10166"/>
      <c r="F10166"/>
      <c r="G10166"/>
      <c r="H10166"/>
    </row>
    <row r="10167" spans="1:8" s="5" customFormat="1" x14ac:dyDescent="0.25">
      <c r="A10167"/>
      <c r="B10167" s="24"/>
      <c r="E10167"/>
      <c r="F10167"/>
      <c r="G10167"/>
      <c r="H10167"/>
    </row>
    <row r="10168" spans="1:8" s="5" customFormat="1" x14ac:dyDescent="0.25">
      <c r="A10168"/>
      <c r="B10168" s="24"/>
      <c r="E10168"/>
      <c r="F10168"/>
      <c r="G10168"/>
      <c r="H10168"/>
    </row>
    <row r="10169" spans="1:8" s="5" customFormat="1" x14ac:dyDescent="0.25">
      <c r="A10169"/>
      <c r="B10169" s="24"/>
      <c r="E10169"/>
      <c r="F10169"/>
      <c r="G10169"/>
      <c r="H10169"/>
    </row>
    <row r="10170" spans="1:8" s="5" customFormat="1" x14ac:dyDescent="0.25">
      <c r="A10170"/>
      <c r="B10170" s="24"/>
      <c r="E10170"/>
      <c r="F10170"/>
      <c r="G10170"/>
      <c r="H10170"/>
    </row>
    <row r="10171" spans="1:8" s="5" customFormat="1" x14ac:dyDescent="0.25">
      <c r="A10171"/>
      <c r="B10171" s="24"/>
      <c r="E10171"/>
      <c r="F10171"/>
      <c r="G10171"/>
      <c r="H10171"/>
    </row>
    <row r="10172" spans="1:8" s="5" customFormat="1" x14ac:dyDescent="0.25">
      <c r="A10172"/>
      <c r="B10172" s="24"/>
      <c r="E10172"/>
      <c r="F10172"/>
      <c r="G10172"/>
      <c r="H10172"/>
    </row>
    <row r="10173" spans="1:8" s="5" customFormat="1" x14ac:dyDescent="0.25">
      <c r="A10173"/>
      <c r="B10173" s="24"/>
      <c r="E10173"/>
      <c r="F10173"/>
      <c r="G10173"/>
      <c r="H10173"/>
    </row>
    <row r="10174" spans="1:8" s="5" customFormat="1" x14ac:dyDescent="0.25">
      <c r="A10174"/>
      <c r="B10174" s="24"/>
      <c r="E10174"/>
      <c r="F10174"/>
      <c r="G10174"/>
      <c r="H10174"/>
    </row>
    <row r="10175" spans="1:8" s="5" customFormat="1" x14ac:dyDescent="0.25">
      <c r="A10175"/>
      <c r="B10175" s="24"/>
      <c r="E10175"/>
      <c r="F10175"/>
      <c r="G10175"/>
      <c r="H10175"/>
    </row>
    <row r="10176" spans="1:8" s="5" customFormat="1" x14ac:dyDescent="0.25">
      <c r="A10176"/>
      <c r="B10176" s="24"/>
      <c r="E10176"/>
      <c r="F10176"/>
      <c r="G10176"/>
      <c r="H10176"/>
    </row>
    <row r="10177" spans="1:8" s="5" customFormat="1" x14ac:dyDescent="0.25">
      <c r="A10177"/>
      <c r="B10177" s="24"/>
      <c r="E10177"/>
      <c r="F10177"/>
      <c r="G10177"/>
      <c r="H10177"/>
    </row>
    <row r="10178" spans="1:8" s="5" customFormat="1" x14ac:dyDescent="0.25">
      <c r="A10178"/>
      <c r="B10178" s="24"/>
      <c r="E10178"/>
      <c r="F10178"/>
      <c r="G10178"/>
      <c r="H10178"/>
    </row>
    <row r="10179" spans="1:8" s="5" customFormat="1" x14ac:dyDescent="0.25">
      <c r="A10179"/>
      <c r="B10179" s="24"/>
      <c r="E10179"/>
      <c r="F10179"/>
      <c r="G10179"/>
      <c r="H10179"/>
    </row>
    <row r="10180" spans="1:8" s="5" customFormat="1" x14ac:dyDescent="0.25">
      <c r="A10180"/>
      <c r="B10180" s="24"/>
      <c r="E10180"/>
      <c r="F10180"/>
      <c r="G10180"/>
      <c r="H10180"/>
    </row>
    <row r="10181" spans="1:8" s="5" customFormat="1" x14ac:dyDescent="0.25">
      <c r="A10181"/>
      <c r="B10181" s="24"/>
      <c r="E10181"/>
      <c r="F10181"/>
      <c r="G10181"/>
      <c r="H10181"/>
    </row>
    <row r="10182" spans="1:8" s="5" customFormat="1" x14ac:dyDescent="0.25">
      <c r="A10182"/>
      <c r="B10182" s="24"/>
      <c r="E10182"/>
      <c r="F10182"/>
      <c r="G10182"/>
      <c r="H10182"/>
    </row>
    <row r="10183" spans="1:8" s="5" customFormat="1" x14ac:dyDescent="0.25">
      <c r="A10183"/>
      <c r="B10183" s="24"/>
      <c r="E10183"/>
      <c r="F10183"/>
      <c r="G10183"/>
      <c r="H10183"/>
    </row>
    <row r="10184" spans="1:8" s="5" customFormat="1" x14ac:dyDescent="0.25">
      <c r="A10184"/>
      <c r="B10184" s="24"/>
      <c r="E10184"/>
      <c r="F10184"/>
      <c r="G10184"/>
      <c r="H10184"/>
    </row>
    <row r="10185" spans="1:8" s="5" customFormat="1" x14ac:dyDescent="0.25">
      <c r="A10185"/>
      <c r="B10185" s="24"/>
      <c r="E10185"/>
      <c r="F10185"/>
      <c r="G10185"/>
      <c r="H10185"/>
    </row>
    <row r="10186" spans="1:8" s="5" customFormat="1" x14ac:dyDescent="0.25">
      <c r="A10186"/>
      <c r="B10186" s="24"/>
      <c r="E10186"/>
      <c r="F10186"/>
      <c r="G10186"/>
      <c r="H10186"/>
    </row>
    <row r="10187" spans="1:8" s="5" customFormat="1" x14ac:dyDescent="0.25">
      <c r="A10187"/>
      <c r="B10187" s="24"/>
      <c r="E10187"/>
      <c r="F10187"/>
      <c r="G10187"/>
      <c r="H10187"/>
    </row>
    <row r="10188" spans="1:8" s="5" customFormat="1" x14ac:dyDescent="0.25">
      <c r="A10188"/>
      <c r="B10188" s="24"/>
      <c r="E10188"/>
      <c r="F10188"/>
      <c r="G10188"/>
      <c r="H10188"/>
    </row>
    <row r="10189" spans="1:8" s="5" customFormat="1" x14ac:dyDescent="0.25">
      <c r="A10189"/>
      <c r="B10189" s="24"/>
      <c r="E10189"/>
      <c r="F10189"/>
      <c r="G10189"/>
      <c r="H10189"/>
    </row>
    <row r="10190" spans="1:8" s="5" customFormat="1" x14ac:dyDescent="0.25">
      <c r="A10190"/>
      <c r="B10190" s="24"/>
      <c r="E10190"/>
      <c r="F10190"/>
      <c r="G10190"/>
      <c r="H10190"/>
    </row>
    <row r="10191" spans="1:8" s="5" customFormat="1" x14ac:dyDescent="0.25">
      <c r="A10191"/>
      <c r="B10191" s="24"/>
      <c r="E10191"/>
      <c r="F10191"/>
      <c r="G10191"/>
      <c r="H10191"/>
    </row>
    <row r="10192" spans="1:8" s="5" customFormat="1" x14ac:dyDescent="0.25">
      <c r="A10192"/>
      <c r="B10192" s="24"/>
      <c r="E10192"/>
      <c r="F10192"/>
      <c r="G10192"/>
      <c r="H10192"/>
    </row>
    <row r="10193" spans="1:8" s="5" customFormat="1" x14ac:dyDescent="0.25">
      <c r="A10193"/>
      <c r="B10193" s="24"/>
      <c r="E10193"/>
      <c r="F10193"/>
      <c r="G10193"/>
      <c r="H10193"/>
    </row>
    <row r="10194" spans="1:8" s="5" customFormat="1" x14ac:dyDescent="0.25">
      <c r="A10194"/>
      <c r="B10194" s="24"/>
      <c r="E10194"/>
      <c r="F10194"/>
      <c r="G10194"/>
      <c r="H10194"/>
    </row>
    <row r="10195" spans="1:8" s="5" customFormat="1" x14ac:dyDescent="0.25">
      <c r="A10195"/>
      <c r="B10195" s="24"/>
      <c r="E10195"/>
      <c r="F10195"/>
      <c r="G10195"/>
      <c r="H10195"/>
    </row>
    <row r="10196" spans="1:8" s="5" customFormat="1" x14ac:dyDescent="0.25">
      <c r="A10196"/>
      <c r="B10196" s="24"/>
      <c r="E10196"/>
      <c r="F10196"/>
      <c r="G10196"/>
      <c r="H10196"/>
    </row>
    <row r="10197" spans="1:8" s="5" customFormat="1" x14ac:dyDescent="0.25">
      <c r="A10197"/>
      <c r="B10197" s="24"/>
      <c r="E10197"/>
      <c r="F10197"/>
      <c r="G10197"/>
      <c r="H10197"/>
    </row>
    <row r="10198" spans="1:8" s="5" customFormat="1" x14ac:dyDescent="0.25">
      <c r="A10198"/>
      <c r="B10198" s="24"/>
      <c r="E10198"/>
      <c r="F10198"/>
      <c r="G10198"/>
      <c r="H10198"/>
    </row>
    <row r="10199" spans="1:8" s="5" customFormat="1" x14ac:dyDescent="0.25">
      <c r="A10199"/>
      <c r="B10199" s="24"/>
      <c r="E10199"/>
      <c r="F10199"/>
      <c r="G10199"/>
      <c r="H10199"/>
    </row>
    <row r="10200" spans="1:8" s="5" customFormat="1" x14ac:dyDescent="0.25">
      <c r="A10200"/>
      <c r="B10200" s="24"/>
      <c r="E10200"/>
      <c r="F10200"/>
      <c r="G10200"/>
      <c r="H10200"/>
    </row>
    <row r="10201" spans="1:8" s="5" customFormat="1" x14ac:dyDescent="0.25">
      <c r="A10201"/>
      <c r="B10201" s="24"/>
      <c r="E10201"/>
      <c r="F10201"/>
      <c r="G10201"/>
      <c r="H10201"/>
    </row>
    <row r="10202" spans="1:8" s="5" customFormat="1" x14ac:dyDescent="0.25">
      <c r="A10202"/>
      <c r="B10202" s="24"/>
      <c r="E10202"/>
      <c r="F10202"/>
      <c r="G10202"/>
      <c r="H10202"/>
    </row>
    <row r="10203" spans="1:8" s="5" customFormat="1" x14ac:dyDescent="0.25">
      <c r="A10203"/>
      <c r="B10203" s="24"/>
      <c r="E10203"/>
      <c r="F10203"/>
      <c r="G10203"/>
      <c r="H10203"/>
    </row>
    <row r="10204" spans="1:8" s="5" customFormat="1" x14ac:dyDescent="0.25">
      <c r="A10204"/>
      <c r="B10204" s="24"/>
      <c r="E10204"/>
      <c r="F10204"/>
      <c r="G10204"/>
      <c r="H10204"/>
    </row>
    <row r="10205" spans="1:8" s="5" customFormat="1" x14ac:dyDescent="0.25">
      <c r="A10205"/>
      <c r="B10205" s="24"/>
      <c r="E10205"/>
      <c r="F10205"/>
      <c r="G10205"/>
      <c r="H10205"/>
    </row>
    <row r="10206" spans="1:8" s="5" customFormat="1" x14ac:dyDescent="0.25">
      <c r="A10206"/>
      <c r="B10206" s="24"/>
      <c r="E10206"/>
      <c r="F10206"/>
      <c r="G10206"/>
      <c r="H10206"/>
    </row>
    <row r="10207" spans="1:8" s="5" customFormat="1" x14ac:dyDescent="0.25">
      <c r="A10207"/>
      <c r="B10207" s="24"/>
      <c r="E10207"/>
      <c r="F10207"/>
      <c r="G10207"/>
      <c r="H10207"/>
    </row>
    <row r="10208" spans="1:8" s="5" customFormat="1" x14ac:dyDescent="0.25">
      <c r="A10208"/>
      <c r="B10208" s="24"/>
      <c r="E10208"/>
      <c r="F10208"/>
      <c r="G10208"/>
      <c r="H10208"/>
    </row>
    <row r="10209" spans="1:8" s="5" customFormat="1" x14ac:dyDescent="0.25">
      <c r="A10209"/>
      <c r="B10209" s="24"/>
      <c r="E10209"/>
      <c r="F10209"/>
      <c r="G10209"/>
      <c r="H10209"/>
    </row>
    <row r="10210" spans="1:8" s="5" customFormat="1" x14ac:dyDescent="0.25">
      <c r="A10210"/>
      <c r="B10210" s="24"/>
      <c r="E10210"/>
      <c r="F10210"/>
      <c r="G10210"/>
      <c r="H10210"/>
    </row>
    <row r="10211" spans="1:8" s="5" customFormat="1" x14ac:dyDescent="0.25">
      <c r="A10211"/>
      <c r="B10211" s="24"/>
      <c r="E10211"/>
      <c r="F10211"/>
      <c r="G10211"/>
      <c r="H10211"/>
    </row>
    <row r="10212" spans="1:8" s="5" customFormat="1" x14ac:dyDescent="0.25">
      <c r="A10212"/>
      <c r="B10212" s="24"/>
      <c r="E10212"/>
      <c r="F10212"/>
      <c r="G10212"/>
      <c r="H10212"/>
    </row>
    <row r="10213" spans="1:8" s="5" customFormat="1" x14ac:dyDescent="0.25">
      <c r="A10213"/>
      <c r="B10213" s="24"/>
      <c r="E10213"/>
      <c r="F10213"/>
      <c r="G10213"/>
      <c r="H10213"/>
    </row>
    <row r="10214" spans="1:8" s="5" customFormat="1" x14ac:dyDescent="0.25">
      <c r="A10214"/>
      <c r="B10214" s="24"/>
      <c r="E10214"/>
      <c r="F10214"/>
      <c r="G10214"/>
      <c r="H10214"/>
    </row>
    <row r="10215" spans="1:8" s="5" customFormat="1" x14ac:dyDescent="0.25">
      <c r="A10215"/>
      <c r="B10215" s="24"/>
      <c r="E10215"/>
      <c r="F10215"/>
      <c r="G10215"/>
      <c r="H10215"/>
    </row>
    <row r="10216" spans="1:8" s="5" customFormat="1" x14ac:dyDescent="0.25">
      <c r="A10216"/>
      <c r="B10216" s="24"/>
      <c r="E10216"/>
      <c r="F10216"/>
      <c r="G10216"/>
      <c r="H10216"/>
    </row>
    <row r="10217" spans="1:8" s="5" customFormat="1" x14ac:dyDescent="0.25">
      <c r="A10217"/>
      <c r="B10217" s="24"/>
      <c r="E10217"/>
      <c r="F10217"/>
      <c r="G10217"/>
      <c r="H10217"/>
    </row>
    <row r="10218" spans="1:8" s="5" customFormat="1" x14ac:dyDescent="0.25">
      <c r="A10218"/>
      <c r="B10218" s="24"/>
      <c r="E10218"/>
      <c r="F10218"/>
      <c r="G10218"/>
      <c r="H10218"/>
    </row>
    <row r="10219" spans="1:8" s="5" customFormat="1" x14ac:dyDescent="0.25">
      <c r="A10219"/>
      <c r="B10219" s="24"/>
      <c r="E10219"/>
      <c r="F10219"/>
      <c r="G10219"/>
      <c r="H10219"/>
    </row>
    <row r="10220" spans="1:8" s="5" customFormat="1" x14ac:dyDescent="0.25">
      <c r="A10220"/>
      <c r="B10220" s="24"/>
      <c r="E10220"/>
      <c r="F10220"/>
      <c r="G10220"/>
      <c r="H10220"/>
    </row>
    <row r="10221" spans="1:8" s="5" customFormat="1" x14ac:dyDescent="0.25">
      <c r="A10221"/>
      <c r="B10221" s="24"/>
      <c r="E10221"/>
      <c r="F10221"/>
      <c r="G10221"/>
      <c r="H10221"/>
    </row>
    <row r="10222" spans="1:8" s="5" customFormat="1" x14ac:dyDescent="0.25">
      <c r="A10222"/>
      <c r="B10222" s="24"/>
      <c r="E10222"/>
      <c r="F10222"/>
      <c r="G10222"/>
      <c r="H10222"/>
    </row>
    <row r="10223" spans="1:8" s="5" customFormat="1" x14ac:dyDescent="0.25">
      <c r="A10223"/>
      <c r="B10223" s="24"/>
      <c r="E10223"/>
      <c r="F10223"/>
      <c r="G10223"/>
      <c r="H10223"/>
    </row>
    <row r="10224" spans="1:8" s="5" customFormat="1" x14ac:dyDescent="0.25">
      <c r="A10224"/>
      <c r="B10224" s="24"/>
      <c r="E10224"/>
      <c r="F10224"/>
      <c r="G10224"/>
      <c r="H10224"/>
    </row>
    <row r="10225" spans="1:8" s="5" customFormat="1" x14ac:dyDescent="0.25">
      <c r="A10225"/>
      <c r="B10225" s="24"/>
      <c r="E10225"/>
      <c r="F10225"/>
      <c r="G10225"/>
      <c r="H10225"/>
    </row>
    <row r="10226" spans="1:8" s="5" customFormat="1" x14ac:dyDescent="0.25">
      <c r="A10226"/>
      <c r="B10226" s="24"/>
      <c r="E10226"/>
      <c r="F10226"/>
      <c r="G10226"/>
      <c r="H10226"/>
    </row>
    <row r="10227" spans="1:8" s="5" customFormat="1" x14ac:dyDescent="0.25">
      <c r="A10227"/>
      <c r="B10227" s="24"/>
      <c r="E10227"/>
      <c r="F10227"/>
      <c r="G10227"/>
      <c r="H10227"/>
    </row>
    <row r="10228" spans="1:8" s="5" customFormat="1" x14ac:dyDescent="0.25">
      <c r="A10228"/>
      <c r="B10228" s="24"/>
      <c r="E10228"/>
      <c r="F10228"/>
      <c r="G10228"/>
      <c r="H10228"/>
    </row>
    <row r="10229" spans="1:8" s="5" customFormat="1" x14ac:dyDescent="0.25">
      <c r="A10229"/>
      <c r="B10229" s="24"/>
      <c r="E10229"/>
      <c r="F10229"/>
      <c r="G10229"/>
      <c r="H10229"/>
    </row>
    <row r="10230" spans="1:8" s="5" customFormat="1" x14ac:dyDescent="0.25">
      <c r="A10230"/>
      <c r="B10230" s="24"/>
      <c r="E10230"/>
      <c r="F10230"/>
      <c r="G10230"/>
      <c r="H10230"/>
    </row>
    <row r="10231" spans="1:8" s="5" customFormat="1" x14ac:dyDescent="0.25">
      <c r="A10231"/>
      <c r="B10231" s="24"/>
      <c r="E10231"/>
      <c r="F10231"/>
      <c r="G10231"/>
      <c r="H10231"/>
    </row>
    <row r="10232" spans="1:8" s="5" customFormat="1" x14ac:dyDescent="0.25">
      <c r="A10232"/>
      <c r="B10232" s="24"/>
      <c r="E10232"/>
      <c r="F10232"/>
      <c r="G10232"/>
      <c r="H10232"/>
    </row>
    <row r="10233" spans="1:8" s="5" customFormat="1" x14ac:dyDescent="0.25">
      <c r="A10233"/>
      <c r="B10233" s="24"/>
      <c r="E10233"/>
      <c r="F10233"/>
      <c r="G10233"/>
      <c r="H10233"/>
    </row>
    <row r="10234" spans="1:8" s="5" customFormat="1" x14ac:dyDescent="0.25">
      <c r="A10234"/>
      <c r="B10234" s="24"/>
      <c r="E10234"/>
      <c r="F10234"/>
      <c r="G10234"/>
      <c r="H10234"/>
    </row>
    <row r="10235" spans="1:8" s="5" customFormat="1" x14ac:dyDescent="0.25">
      <c r="A10235"/>
      <c r="B10235" s="24"/>
      <c r="E10235"/>
      <c r="F10235"/>
      <c r="G10235"/>
      <c r="H10235"/>
    </row>
    <row r="10236" spans="1:8" s="5" customFormat="1" x14ac:dyDescent="0.25">
      <c r="A10236"/>
      <c r="B10236" s="24"/>
      <c r="E10236"/>
      <c r="F10236"/>
      <c r="G10236"/>
      <c r="H10236"/>
    </row>
    <row r="10237" spans="1:8" s="5" customFormat="1" x14ac:dyDescent="0.25">
      <c r="A10237"/>
      <c r="B10237" s="24"/>
      <c r="E10237"/>
      <c r="F10237"/>
      <c r="G10237"/>
      <c r="H10237"/>
    </row>
    <row r="10238" spans="1:8" s="5" customFormat="1" x14ac:dyDescent="0.25">
      <c r="A10238"/>
      <c r="B10238" s="24"/>
      <c r="E10238"/>
      <c r="F10238"/>
      <c r="G10238"/>
      <c r="H10238"/>
    </row>
    <row r="10239" spans="1:8" s="5" customFormat="1" x14ac:dyDescent="0.25">
      <c r="A10239"/>
      <c r="B10239" s="24"/>
      <c r="E10239"/>
      <c r="F10239"/>
      <c r="G10239"/>
      <c r="H10239"/>
    </row>
    <row r="10240" spans="1:8" s="5" customFormat="1" x14ac:dyDescent="0.25">
      <c r="A10240"/>
      <c r="B10240" s="24"/>
      <c r="E10240"/>
      <c r="F10240"/>
      <c r="G10240"/>
      <c r="H10240"/>
    </row>
    <row r="10241" spans="1:8" s="5" customFormat="1" x14ac:dyDescent="0.25">
      <c r="A10241"/>
      <c r="B10241" s="24"/>
      <c r="E10241"/>
      <c r="F10241"/>
      <c r="G10241"/>
      <c r="H10241"/>
    </row>
    <row r="10242" spans="1:8" s="5" customFormat="1" x14ac:dyDescent="0.25">
      <c r="A10242"/>
      <c r="B10242" s="24"/>
      <c r="E10242"/>
      <c r="F10242"/>
      <c r="G10242"/>
      <c r="H10242"/>
    </row>
    <row r="10243" spans="1:8" s="5" customFormat="1" x14ac:dyDescent="0.25">
      <c r="A10243"/>
      <c r="B10243" s="24"/>
      <c r="E10243"/>
      <c r="F10243"/>
      <c r="G10243"/>
      <c r="H10243"/>
    </row>
    <row r="10244" spans="1:8" s="5" customFormat="1" x14ac:dyDescent="0.25">
      <c r="A10244"/>
      <c r="B10244" s="24"/>
      <c r="E10244"/>
      <c r="F10244"/>
      <c r="G10244"/>
      <c r="H10244"/>
    </row>
    <row r="10245" spans="1:8" s="5" customFormat="1" x14ac:dyDescent="0.25">
      <c r="A10245"/>
      <c r="B10245" s="24"/>
      <c r="E10245"/>
      <c r="F10245"/>
      <c r="G10245"/>
      <c r="H10245"/>
    </row>
    <row r="10246" spans="1:8" s="5" customFormat="1" x14ac:dyDescent="0.25">
      <c r="A10246"/>
      <c r="B10246" s="24"/>
      <c r="E10246"/>
      <c r="F10246"/>
      <c r="G10246"/>
      <c r="H10246"/>
    </row>
    <row r="10247" spans="1:8" s="5" customFormat="1" x14ac:dyDescent="0.25">
      <c r="A10247"/>
      <c r="B10247" s="24"/>
      <c r="E10247"/>
      <c r="F10247"/>
      <c r="G10247"/>
      <c r="H10247"/>
    </row>
    <row r="10248" spans="1:8" s="5" customFormat="1" x14ac:dyDescent="0.25">
      <c r="A10248"/>
      <c r="B10248" s="24"/>
      <c r="E10248"/>
      <c r="F10248"/>
      <c r="G10248"/>
      <c r="H10248"/>
    </row>
    <row r="10249" spans="1:8" s="5" customFormat="1" x14ac:dyDescent="0.25">
      <c r="A10249"/>
      <c r="B10249" s="24"/>
      <c r="E10249"/>
      <c r="F10249"/>
      <c r="G10249"/>
      <c r="H10249"/>
    </row>
    <row r="10250" spans="1:8" s="5" customFormat="1" x14ac:dyDescent="0.25">
      <c r="A10250"/>
      <c r="B10250" s="24"/>
      <c r="E10250"/>
      <c r="F10250"/>
      <c r="G10250"/>
      <c r="H10250"/>
    </row>
    <row r="10251" spans="1:8" s="5" customFormat="1" x14ac:dyDescent="0.25">
      <c r="A10251"/>
      <c r="B10251" s="24"/>
      <c r="E10251"/>
      <c r="F10251"/>
      <c r="G10251"/>
      <c r="H10251"/>
    </row>
    <row r="10252" spans="1:8" s="5" customFormat="1" x14ac:dyDescent="0.25">
      <c r="A10252"/>
      <c r="B10252" s="24"/>
      <c r="E10252"/>
      <c r="F10252"/>
      <c r="G10252"/>
      <c r="H10252"/>
    </row>
    <row r="10253" spans="1:8" s="5" customFormat="1" x14ac:dyDescent="0.25">
      <c r="A10253"/>
      <c r="B10253" s="24"/>
      <c r="E10253"/>
      <c r="F10253"/>
      <c r="G10253"/>
      <c r="H10253"/>
    </row>
    <row r="10254" spans="1:8" s="5" customFormat="1" x14ac:dyDescent="0.25">
      <c r="A10254"/>
      <c r="B10254" s="24"/>
      <c r="E10254"/>
      <c r="F10254"/>
      <c r="G10254"/>
      <c r="H10254"/>
    </row>
    <row r="10255" spans="1:8" s="5" customFormat="1" x14ac:dyDescent="0.25">
      <c r="A10255"/>
      <c r="B10255" s="24"/>
      <c r="E10255"/>
      <c r="F10255"/>
      <c r="G10255"/>
      <c r="H10255"/>
    </row>
    <row r="10256" spans="1:8" s="5" customFormat="1" x14ac:dyDescent="0.25">
      <c r="A10256"/>
      <c r="B10256" s="24"/>
      <c r="E10256"/>
      <c r="F10256"/>
      <c r="G10256"/>
      <c r="H10256"/>
    </row>
    <row r="10257" spans="1:8" s="5" customFormat="1" x14ac:dyDescent="0.25">
      <c r="A10257"/>
      <c r="B10257" s="24"/>
      <c r="E10257"/>
      <c r="F10257"/>
      <c r="G10257"/>
      <c r="H10257"/>
    </row>
    <row r="10258" spans="1:8" s="5" customFormat="1" x14ac:dyDescent="0.25">
      <c r="A10258"/>
      <c r="B10258" s="24"/>
      <c r="E10258"/>
      <c r="F10258"/>
      <c r="G10258"/>
      <c r="H10258"/>
    </row>
    <row r="10259" spans="1:8" s="5" customFormat="1" x14ac:dyDescent="0.25">
      <c r="A10259"/>
      <c r="B10259" s="24"/>
      <c r="E10259"/>
      <c r="F10259"/>
      <c r="G10259"/>
      <c r="H10259"/>
    </row>
    <row r="10260" spans="1:8" s="5" customFormat="1" x14ac:dyDescent="0.25">
      <c r="A10260"/>
      <c r="B10260" s="24"/>
      <c r="E10260"/>
      <c r="F10260"/>
      <c r="G10260"/>
      <c r="H10260"/>
    </row>
    <row r="10261" spans="1:8" s="5" customFormat="1" x14ac:dyDescent="0.25">
      <c r="A10261"/>
      <c r="B10261" s="24"/>
      <c r="E10261"/>
      <c r="F10261"/>
      <c r="G10261"/>
      <c r="H10261"/>
    </row>
    <row r="10262" spans="1:8" s="5" customFormat="1" x14ac:dyDescent="0.25">
      <c r="A10262"/>
      <c r="B10262" s="24"/>
      <c r="E10262"/>
      <c r="F10262"/>
      <c r="G10262"/>
      <c r="H10262"/>
    </row>
    <row r="10263" spans="1:8" s="5" customFormat="1" x14ac:dyDescent="0.25">
      <c r="A10263"/>
      <c r="B10263" s="24"/>
      <c r="E10263"/>
      <c r="F10263"/>
      <c r="G10263"/>
      <c r="H10263"/>
    </row>
    <row r="10264" spans="1:8" s="5" customFormat="1" x14ac:dyDescent="0.25">
      <c r="A10264"/>
      <c r="B10264" s="24"/>
      <c r="E10264"/>
      <c r="F10264"/>
      <c r="G10264"/>
      <c r="H10264"/>
    </row>
    <row r="10265" spans="1:8" s="5" customFormat="1" x14ac:dyDescent="0.25">
      <c r="A10265"/>
      <c r="B10265" s="24"/>
      <c r="E10265"/>
      <c r="F10265"/>
      <c r="G10265"/>
      <c r="H10265"/>
    </row>
    <row r="10266" spans="1:8" s="5" customFormat="1" x14ac:dyDescent="0.25">
      <c r="A10266"/>
      <c r="B10266" s="24"/>
      <c r="E10266"/>
      <c r="F10266"/>
      <c r="G10266"/>
      <c r="H10266"/>
    </row>
    <row r="10267" spans="1:8" s="5" customFormat="1" x14ac:dyDescent="0.25">
      <c r="A10267"/>
      <c r="B10267" s="24"/>
      <c r="E10267"/>
      <c r="F10267"/>
      <c r="G10267"/>
      <c r="H10267"/>
    </row>
    <row r="10268" spans="1:8" s="5" customFormat="1" x14ac:dyDescent="0.25">
      <c r="A10268"/>
      <c r="B10268" s="24"/>
      <c r="E10268"/>
      <c r="F10268"/>
      <c r="G10268"/>
      <c r="H10268"/>
    </row>
    <row r="10269" spans="1:8" s="5" customFormat="1" x14ac:dyDescent="0.25">
      <c r="A10269"/>
      <c r="B10269" s="24"/>
      <c r="E10269"/>
      <c r="F10269"/>
      <c r="G10269"/>
      <c r="H10269"/>
    </row>
    <row r="10270" spans="1:8" s="5" customFormat="1" x14ac:dyDescent="0.25">
      <c r="A10270"/>
      <c r="B10270" s="24"/>
      <c r="E10270"/>
      <c r="F10270"/>
      <c r="G10270"/>
      <c r="H10270"/>
    </row>
    <row r="10271" spans="1:8" s="5" customFormat="1" x14ac:dyDescent="0.25">
      <c r="A10271"/>
      <c r="B10271" s="24"/>
      <c r="E10271"/>
      <c r="F10271"/>
      <c r="G10271"/>
      <c r="H10271"/>
    </row>
    <row r="10272" spans="1:8" s="5" customFormat="1" x14ac:dyDescent="0.25">
      <c r="A10272"/>
      <c r="B10272" s="24"/>
      <c r="E10272"/>
      <c r="F10272"/>
      <c r="G10272"/>
      <c r="H10272"/>
    </row>
    <row r="10273" spans="1:8" s="5" customFormat="1" x14ac:dyDescent="0.25">
      <c r="A10273"/>
      <c r="B10273" s="24"/>
      <c r="E10273"/>
      <c r="F10273"/>
      <c r="G10273"/>
      <c r="H10273"/>
    </row>
    <row r="10274" spans="1:8" s="5" customFormat="1" x14ac:dyDescent="0.25">
      <c r="A10274"/>
      <c r="B10274" s="24"/>
      <c r="E10274"/>
      <c r="F10274"/>
      <c r="G10274"/>
      <c r="H10274"/>
    </row>
    <row r="10275" spans="1:8" s="5" customFormat="1" x14ac:dyDescent="0.25">
      <c r="A10275"/>
      <c r="B10275" s="24"/>
      <c r="E10275"/>
      <c r="F10275"/>
      <c r="G10275"/>
      <c r="H10275"/>
    </row>
    <row r="10276" spans="1:8" s="5" customFormat="1" x14ac:dyDescent="0.25">
      <c r="A10276"/>
      <c r="B10276" s="24"/>
      <c r="E10276"/>
      <c r="F10276"/>
      <c r="G10276"/>
      <c r="H10276"/>
    </row>
    <row r="10277" spans="1:8" s="5" customFormat="1" x14ac:dyDescent="0.25">
      <c r="A10277"/>
      <c r="B10277" s="24"/>
      <c r="E10277"/>
      <c r="F10277"/>
      <c r="G10277"/>
      <c r="H10277"/>
    </row>
    <row r="10278" spans="1:8" s="5" customFormat="1" x14ac:dyDescent="0.25">
      <c r="A10278"/>
      <c r="B10278" s="24"/>
      <c r="E10278"/>
      <c r="F10278"/>
      <c r="G10278"/>
      <c r="H10278"/>
    </row>
    <row r="10279" spans="1:8" s="5" customFormat="1" x14ac:dyDescent="0.25">
      <c r="A10279"/>
      <c r="B10279" s="24"/>
      <c r="E10279"/>
      <c r="F10279"/>
      <c r="G10279"/>
      <c r="H10279"/>
    </row>
    <row r="10280" spans="1:8" s="5" customFormat="1" x14ac:dyDescent="0.25">
      <c r="A10280"/>
      <c r="B10280" s="24"/>
      <c r="E10280"/>
      <c r="F10280"/>
      <c r="G10280"/>
      <c r="H10280"/>
    </row>
    <row r="10281" spans="1:8" s="5" customFormat="1" x14ac:dyDescent="0.25">
      <c r="A10281"/>
      <c r="B10281" s="24"/>
      <c r="E10281"/>
      <c r="F10281"/>
      <c r="G10281"/>
      <c r="H10281"/>
    </row>
    <row r="10282" spans="1:8" s="5" customFormat="1" x14ac:dyDescent="0.25">
      <c r="A10282"/>
      <c r="B10282" s="24"/>
      <c r="E10282"/>
      <c r="F10282"/>
      <c r="G10282"/>
      <c r="H10282"/>
    </row>
    <row r="10283" spans="1:8" s="5" customFormat="1" x14ac:dyDescent="0.25">
      <c r="A10283"/>
      <c r="B10283" s="24"/>
      <c r="E10283"/>
      <c r="F10283"/>
      <c r="G10283"/>
      <c r="H10283"/>
    </row>
    <row r="10284" spans="1:8" s="5" customFormat="1" x14ac:dyDescent="0.25">
      <c r="A10284"/>
      <c r="B10284" s="24"/>
      <c r="E10284"/>
      <c r="F10284"/>
      <c r="G10284"/>
      <c r="H10284"/>
    </row>
    <row r="10285" spans="1:8" s="5" customFormat="1" x14ac:dyDescent="0.25">
      <c r="A10285"/>
      <c r="B10285" s="24"/>
      <c r="E10285"/>
      <c r="F10285"/>
      <c r="G10285"/>
      <c r="H10285"/>
    </row>
    <row r="10286" spans="1:8" s="5" customFormat="1" x14ac:dyDescent="0.25">
      <c r="A10286"/>
      <c r="B10286" s="24"/>
      <c r="E10286"/>
      <c r="F10286"/>
      <c r="G10286"/>
      <c r="H10286"/>
    </row>
    <row r="10287" spans="1:8" s="5" customFormat="1" x14ac:dyDescent="0.25">
      <c r="A10287"/>
      <c r="B10287" s="24"/>
      <c r="E10287"/>
      <c r="F10287"/>
      <c r="G10287"/>
      <c r="H10287"/>
    </row>
    <row r="10288" spans="1:8" s="5" customFormat="1" x14ac:dyDescent="0.25">
      <c r="A10288"/>
      <c r="B10288" s="24"/>
      <c r="E10288"/>
      <c r="F10288"/>
      <c r="G10288"/>
      <c r="H10288"/>
    </row>
    <row r="10289" spans="1:8" s="5" customFormat="1" x14ac:dyDescent="0.25">
      <c r="A10289"/>
      <c r="B10289" s="24"/>
      <c r="E10289"/>
      <c r="F10289"/>
      <c r="G10289"/>
      <c r="H10289"/>
    </row>
    <row r="10290" spans="1:8" s="5" customFormat="1" x14ac:dyDescent="0.25">
      <c r="A10290"/>
      <c r="B10290" s="24"/>
      <c r="E10290"/>
      <c r="F10290"/>
      <c r="G10290"/>
      <c r="H10290"/>
    </row>
    <row r="10291" spans="1:8" s="5" customFormat="1" x14ac:dyDescent="0.25">
      <c r="A10291"/>
      <c r="B10291" s="24"/>
      <c r="E10291"/>
      <c r="F10291"/>
      <c r="G10291"/>
      <c r="H10291"/>
    </row>
    <row r="10292" spans="1:8" s="5" customFormat="1" x14ac:dyDescent="0.25">
      <c r="A10292"/>
      <c r="B10292" s="24"/>
      <c r="E10292"/>
      <c r="F10292"/>
      <c r="G10292"/>
      <c r="H10292"/>
    </row>
    <row r="10293" spans="1:8" s="5" customFormat="1" x14ac:dyDescent="0.25">
      <c r="A10293"/>
      <c r="B10293" s="24"/>
      <c r="E10293"/>
      <c r="F10293"/>
      <c r="G10293"/>
      <c r="H10293"/>
    </row>
    <row r="10294" spans="1:8" s="5" customFormat="1" x14ac:dyDescent="0.25">
      <c r="A10294"/>
      <c r="B10294" s="24"/>
      <c r="E10294"/>
      <c r="F10294"/>
      <c r="G10294"/>
      <c r="H10294"/>
    </row>
    <row r="10295" spans="1:8" s="5" customFormat="1" x14ac:dyDescent="0.25">
      <c r="A10295"/>
      <c r="B10295" s="24"/>
      <c r="E10295"/>
      <c r="F10295"/>
      <c r="G10295"/>
      <c r="H10295"/>
    </row>
    <row r="10296" spans="1:8" s="5" customFormat="1" x14ac:dyDescent="0.25">
      <c r="A10296"/>
      <c r="B10296" s="24"/>
      <c r="E10296"/>
      <c r="F10296"/>
      <c r="G10296"/>
      <c r="H10296"/>
    </row>
    <row r="10297" spans="1:8" s="5" customFormat="1" x14ac:dyDescent="0.25">
      <c r="A10297"/>
      <c r="B10297" s="24"/>
      <c r="E10297"/>
      <c r="F10297"/>
      <c r="G10297"/>
      <c r="H10297"/>
    </row>
    <row r="10298" spans="1:8" s="5" customFormat="1" x14ac:dyDescent="0.25">
      <c r="A10298"/>
      <c r="B10298" s="24"/>
      <c r="E10298"/>
      <c r="F10298"/>
      <c r="G10298"/>
      <c r="H10298"/>
    </row>
    <row r="10299" spans="1:8" s="5" customFormat="1" x14ac:dyDescent="0.25">
      <c r="A10299"/>
      <c r="B10299" s="24"/>
      <c r="E10299"/>
      <c r="F10299"/>
      <c r="G10299"/>
      <c r="H10299"/>
    </row>
    <row r="10300" spans="1:8" s="5" customFormat="1" x14ac:dyDescent="0.25">
      <c r="A10300"/>
      <c r="B10300" s="24"/>
      <c r="E10300"/>
      <c r="F10300"/>
      <c r="G10300"/>
      <c r="H10300"/>
    </row>
    <row r="10301" spans="1:8" s="5" customFormat="1" x14ac:dyDescent="0.25">
      <c r="A10301"/>
      <c r="B10301" s="24"/>
      <c r="E10301"/>
      <c r="F10301"/>
      <c r="G10301"/>
      <c r="H10301"/>
    </row>
    <row r="10302" spans="1:8" s="5" customFormat="1" x14ac:dyDescent="0.25">
      <c r="A10302"/>
      <c r="B10302" s="24"/>
      <c r="E10302"/>
      <c r="F10302"/>
      <c r="G10302"/>
      <c r="H10302"/>
    </row>
    <row r="10303" spans="1:8" s="5" customFormat="1" x14ac:dyDescent="0.25">
      <c r="A10303"/>
      <c r="B10303" s="24"/>
      <c r="E10303"/>
      <c r="F10303"/>
      <c r="G10303"/>
      <c r="H10303"/>
    </row>
    <row r="10304" spans="1:8" s="5" customFormat="1" x14ac:dyDescent="0.25">
      <c r="A10304"/>
      <c r="B10304" s="24"/>
      <c r="E10304"/>
      <c r="F10304"/>
      <c r="G10304"/>
      <c r="H10304"/>
    </row>
    <row r="10305" spans="1:8" s="5" customFormat="1" x14ac:dyDescent="0.25">
      <c r="A10305"/>
      <c r="B10305" s="24"/>
      <c r="E10305"/>
      <c r="F10305"/>
      <c r="G10305"/>
      <c r="H10305"/>
    </row>
    <row r="10306" spans="1:8" s="5" customFormat="1" x14ac:dyDescent="0.25">
      <c r="A10306"/>
      <c r="B10306" s="24"/>
      <c r="E10306"/>
      <c r="F10306"/>
      <c r="G10306"/>
      <c r="H10306"/>
    </row>
    <row r="10307" spans="1:8" s="5" customFormat="1" x14ac:dyDescent="0.25">
      <c r="A10307"/>
      <c r="B10307" s="24"/>
      <c r="E10307"/>
      <c r="F10307"/>
      <c r="G10307"/>
      <c r="H10307"/>
    </row>
    <row r="10308" spans="1:8" s="5" customFormat="1" x14ac:dyDescent="0.25">
      <c r="A10308"/>
      <c r="B10308" s="24"/>
      <c r="E10308"/>
      <c r="F10308"/>
      <c r="G10308"/>
      <c r="H10308"/>
    </row>
    <row r="10309" spans="1:8" s="5" customFormat="1" x14ac:dyDescent="0.25">
      <c r="A10309"/>
      <c r="B10309" s="24"/>
      <c r="E10309"/>
      <c r="F10309"/>
      <c r="G10309"/>
      <c r="H10309"/>
    </row>
    <row r="10310" spans="1:8" s="5" customFormat="1" x14ac:dyDescent="0.25">
      <c r="A10310"/>
      <c r="B10310" s="24"/>
      <c r="E10310"/>
      <c r="F10310"/>
      <c r="G10310"/>
      <c r="H10310"/>
    </row>
    <row r="10311" spans="1:8" s="5" customFormat="1" x14ac:dyDescent="0.25">
      <c r="A10311"/>
      <c r="B10311" s="24"/>
      <c r="E10311"/>
      <c r="F10311"/>
      <c r="G10311"/>
      <c r="H10311"/>
    </row>
    <row r="10312" spans="1:8" s="5" customFormat="1" x14ac:dyDescent="0.25">
      <c r="A10312"/>
      <c r="B10312" s="24"/>
      <c r="E10312"/>
      <c r="F10312"/>
      <c r="G10312"/>
      <c r="H10312"/>
    </row>
    <row r="10313" spans="1:8" s="5" customFormat="1" x14ac:dyDescent="0.25">
      <c r="A10313"/>
      <c r="B10313" s="24"/>
      <c r="E10313"/>
      <c r="F10313"/>
      <c r="G10313"/>
      <c r="H10313"/>
    </row>
    <row r="10314" spans="1:8" s="5" customFormat="1" x14ac:dyDescent="0.25">
      <c r="A10314"/>
      <c r="B10314" s="24"/>
      <c r="E10314"/>
      <c r="F10314"/>
      <c r="G10314"/>
      <c r="H10314"/>
    </row>
    <row r="10315" spans="1:8" s="5" customFormat="1" x14ac:dyDescent="0.25">
      <c r="A10315"/>
      <c r="B10315" s="24"/>
      <c r="E10315"/>
      <c r="F10315"/>
      <c r="G10315"/>
      <c r="H10315"/>
    </row>
    <row r="10316" spans="1:8" s="5" customFormat="1" x14ac:dyDescent="0.25">
      <c r="A10316"/>
      <c r="B10316" s="24"/>
      <c r="E10316"/>
      <c r="F10316"/>
      <c r="G10316"/>
      <c r="H10316"/>
    </row>
    <row r="10317" spans="1:8" s="5" customFormat="1" x14ac:dyDescent="0.25">
      <c r="A10317"/>
      <c r="B10317" s="24"/>
      <c r="E10317"/>
      <c r="F10317"/>
      <c r="G10317"/>
      <c r="H10317"/>
    </row>
    <row r="10318" spans="1:8" s="5" customFormat="1" x14ac:dyDescent="0.25">
      <c r="A10318"/>
      <c r="B10318" s="24"/>
      <c r="E10318"/>
      <c r="F10318"/>
      <c r="G10318"/>
      <c r="H10318"/>
    </row>
    <row r="10319" spans="1:8" s="5" customFormat="1" x14ac:dyDescent="0.25">
      <c r="A10319"/>
      <c r="B10319" s="24"/>
      <c r="E10319"/>
      <c r="F10319"/>
      <c r="G10319"/>
      <c r="H10319"/>
    </row>
    <row r="10320" spans="1:8" s="5" customFormat="1" x14ac:dyDescent="0.25">
      <c r="A10320"/>
      <c r="B10320" s="24"/>
      <c r="E10320"/>
      <c r="F10320"/>
      <c r="G10320"/>
      <c r="H10320"/>
    </row>
    <row r="10321" spans="1:8" s="5" customFormat="1" x14ac:dyDescent="0.25">
      <c r="A10321"/>
      <c r="B10321" s="24"/>
      <c r="E10321"/>
      <c r="F10321"/>
      <c r="G10321"/>
      <c r="H10321"/>
    </row>
    <row r="10322" spans="1:8" s="5" customFormat="1" x14ac:dyDescent="0.25">
      <c r="A10322"/>
      <c r="B10322" s="24"/>
      <c r="E10322"/>
      <c r="F10322"/>
      <c r="G10322"/>
      <c r="H10322"/>
    </row>
    <row r="10323" spans="1:8" s="5" customFormat="1" x14ac:dyDescent="0.25">
      <c r="A10323"/>
      <c r="B10323" s="24"/>
      <c r="E10323"/>
      <c r="F10323"/>
      <c r="G10323"/>
      <c r="H10323"/>
    </row>
    <row r="10324" spans="1:8" s="5" customFormat="1" x14ac:dyDescent="0.25">
      <c r="A10324"/>
      <c r="B10324" s="24"/>
      <c r="E10324"/>
      <c r="F10324"/>
      <c r="G10324"/>
      <c r="H10324"/>
    </row>
    <row r="10325" spans="1:8" s="5" customFormat="1" x14ac:dyDescent="0.25">
      <c r="A10325"/>
      <c r="B10325" s="24"/>
      <c r="E10325"/>
      <c r="F10325"/>
      <c r="G10325"/>
      <c r="H10325"/>
    </row>
    <row r="10326" spans="1:8" s="5" customFormat="1" x14ac:dyDescent="0.25">
      <c r="A10326"/>
      <c r="B10326" s="24"/>
      <c r="E10326"/>
      <c r="F10326"/>
      <c r="G10326"/>
      <c r="H10326"/>
    </row>
    <row r="10327" spans="1:8" s="5" customFormat="1" x14ac:dyDescent="0.25">
      <c r="A10327"/>
      <c r="B10327" s="24"/>
      <c r="E10327"/>
      <c r="F10327"/>
      <c r="G10327"/>
      <c r="H10327"/>
    </row>
    <row r="10328" spans="1:8" s="5" customFormat="1" x14ac:dyDescent="0.25">
      <c r="A10328"/>
      <c r="B10328" s="24"/>
      <c r="E10328"/>
      <c r="F10328"/>
      <c r="G10328"/>
      <c r="H10328"/>
    </row>
    <row r="10329" spans="1:8" s="5" customFormat="1" x14ac:dyDescent="0.25">
      <c r="A10329"/>
      <c r="B10329" s="24"/>
      <c r="E10329"/>
      <c r="F10329"/>
      <c r="G10329"/>
      <c r="H10329"/>
    </row>
    <row r="10330" spans="1:8" s="5" customFormat="1" x14ac:dyDescent="0.25">
      <c r="A10330"/>
      <c r="B10330" s="24"/>
      <c r="E10330"/>
      <c r="F10330"/>
      <c r="G10330"/>
      <c r="H10330"/>
    </row>
    <row r="10331" spans="1:8" s="5" customFormat="1" x14ac:dyDescent="0.25">
      <c r="A10331"/>
      <c r="B10331" s="24"/>
      <c r="E10331"/>
      <c r="F10331"/>
      <c r="G10331"/>
      <c r="H10331"/>
    </row>
    <row r="10332" spans="1:8" s="5" customFormat="1" x14ac:dyDescent="0.25">
      <c r="A10332"/>
      <c r="B10332" s="24"/>
      <c r="E10332"/>
      <c r="F10332"/>
      <c r="G10332"/>
      <c r="H10332"/>
    </row>
    <row r="10333" spans="1:8" s="5" customFormat="1" x14ac:dyDescent="0.25">
      <c r="A10333"/>
      <c r="B10333" s="24"/>
      <c r="E10333"/>
      <c r="F10333"/>
      <c r="G10333"/>
      <c r="H10333"/>
    </row>
    <row r="10334" spans="1:8" s="5" customFormat="1" x14ac:dyDescent="0.25">
      <c r="A10334"/>
      <c r="B10334" s="24"/>
      <c r="E10334"/>
      <c r="F10334"/>
      <c r="G10334"/>
      <c r="H10334"/>
    </row>
    <row r="10335" spans="1:8" s="5" customFormat="1" x14ac:dyDescent="0.25">
      <c r="A10335"/>
      <c r="B10335" s="24"/>
      <c r="E10335"/>
      <c r="F10335"/>
      <c r="G10335"/>
      <c r="H10335"/>
    </row>
    <row r="10336" spans="1:8" s="5" customFormat="1" x14ac:dyDescent="0.25">
      <c r="A10336"/>
      <c r="B10336" s="24"/>
      <c r="E10336"/>
      <c r="F10336"/>
      <c r="G10336"/>
      <c r="H10336"/>
    </row>
    <row r="10337" spans="1:8" s="5" customFormat="1" x14ac:dyDescent="0.25">
      <c r="A10337"/>
      <c r="B10337" s="24"/>
      <c r="E10337"/>
      <c r="F10337"/>
      <c r="G10337"/>
      <c r="H10337"/>
    </row>
    <row r="10338" spans="1:8" s="5" customFormat="1" x14ac:dyDescent="0.25">
      <c r="A10338"/>
      <c r="B10338" s="24"/>
      <c r="E10338"/>
      <c r="F10338"/>
      <c r="G10338"/>
      <c r="H10338"/>
    </row>
    <row r="10339" spans="1:8" s="5" customFormat="1" x14ac:dyDescent="0.25">
      <c r="A10339"/>
      <c r="B10339" s="24"/>
      <c r="E10339"/>
      <c r="F10339"/>
      <c r="G10339"/>
      <c r="H10339"/>
    </row>
    <row r="10340" spans="1:8" s="5" customFormat="1" x14ac:dyDescent="0.25">
      <c r="A10340"/>
      <c r="B10340" s="24"/>
      <c r="E10340"/>
      <c r="F10340"/>
      <c r="G10340"/>
      <c r="H10340"/>
    </row>
    <row r="10341" spans="1:8" s="5" customFormat="1" x14ac:dyDescent="0.25">
      <c r="A10341"/>
      <c r="B10341" s="24"/>
      <c r="E10341"/>
      <c r="F10341"/>
      <c r="G10341"/>
      <c r="H10341"/>
    </row>
    <row r="10342" spans="1:8" s="5" customFormat="1" x14ac:dyDescent="0.25">
      <c r="A10342"/>
      <c r="B10342" s="24"/>
      <c r="E10342"/>
      <c r="F10342"/>
      <c r="G10342"/>
      <c r="H10342"/>
    </row>
    <row r="10343" spans="1:8" s="5" customFormat="1" x14ac:dyDescent="0.25">
      <c r="A10343"/>
      <c r="B10343" s="24"/>
      <c r="E10343"/>
      <c r="F10343"/>
      <c r="G10343"/>
      <c r="H10343"/>
    </row>
    <row r="10344" spans="1:8" s="5" customFormat="1" x14ac:dyDescent="0.25">
      <c r="A10344"/>
      <c r="B10344" s="24"/>
      <c r="E10344"/>
      <c r="F10344"/>
      <c r="G10344"/>
      <c r="H10344"/>
    </row>
    <row r="10345" spans="1:8" s="5" customFormat="1" x14ac:dyDescent="0.25">
      <c r="A10345"/>
      <c r="B10345" s="24"/>
      <c r="E10345"/>
      <c r="F10345"/>
      <c r="G10345"/>
      <c r="H10345"/>
    </row>
    <row r="10346" spans="1:8" s="5" customFormat="1" x14ac:dyDescent="0.25">
      <c r="A10346"/>
      <c r="B10346" s="24"/>
      <c r="E10346"/>
      <c r="F10346"/>
      <c r="G10346"/>
      <c r="H10346"/>
    </row>
    <row r="10347" spans="1:8" s="5" customFormat="1" x14ac:dyDescent="0.25">
      <c r="A10347"/>
      <c r="B10347" s="24"/>
      <c r="E10347"/>
      <c r="F10347"/>
      <c r="G10347"/>
      <c r="H10347"/>
    </row>
    <row r="10348" spans="1:8" s="5" customFormat="1" x14ac:dyDescent="0.25">
      <c r="A10348"/>
      <c r="B10348" s="24"/>
      <c r="E10348"/>
      <c r="F10348"/>
      <c r="G10348"/>
      <c r="H10348"/>
    </row>
    <row r="10349" spans="1:8" s="5" customFormat="1" x14ac:dyDescent="0.25">
      <c r="A10349"/>
      <c r="B10349" s="24"/>
      <c r="E10349"/>
      <c r="F10349"/>
      <c r="G10349"/>
      <c r="H10349"/>
    </row>
    <row r="10350" spans="1:8" s="5" customFormat="1" x14ac:dyDescent="0.25">
      <c r="A10350"/>
      <c r="B10350" s="24"/>
      <c r="E10350"/>
      <c r="F10350"/>
      <c r="G10350"/>
      <c r="H10350"/>
    </row>
    <row r="10351" spans="1:8" s="5" customFormat="1" x14ac:dyDescent="0.25">
      <c r="A10351"/>
      <c r="B10351" s="24"/>
      <c r="E10351"/>
      <c r="F10351"/>
      <c r="G10351"/>
      <c r="H10351"/>
    </row>
    <row r="10352" spans="1:8" s="5" customFormat="1" x14ac:dyDescent="0.25">
      <c r="A10352"/>
      <c r="B10352" s="24"/>
      <c r="E10352"/>
      <c r="F10352"/>
      <c r="G10352"/>
      <c r="H10352"/>
    </row>
    <row r="10353" spans="1:8" s="5" customFormat="1" x14ac:dyDescent="0.25">
      <c r="A10353"/>
      <c r="B10353" s="24"/>
      <c r="E10353"/>
      <c r="F10353"/>
      <c r="G10353"/>
      <c r="H10353"/>
    </row>
    <row r="10354" spans="1:8" s="5" customFormat="1" x14ac:dyDescent="0.25">
      <c r="A10354"/>
      <c r="B10354" s="24"/>
      <c r="E10354"/>
      <c r="F10354"/>
      <c r="G10354"/>
      <c r="H10354"/>
    </row>
    <row r="10355" spans="1:8" s="5" customFormat="1" x14ac:dyDescent="0.25">
      <c r="A10355"/>
      <c r="B10355" s="24"/>
      <c r="E10355"/>
      <c r="F10355"/>
      <c r="G10355"/>
      <c r="H10355"/>
    </row>
    <row r="10356" spans="1:8" s="5" customFormat="1" x14ac:dyDescent="0.25">
      <c r="A10356"/>
      <c r="B10356" s="24"/>
      <c r="E10356"/>
      <c r="F10356"/>
      <c r="G10356"/>
      <c r="H10356"/>
    </row>
    <row r="10357" spans="1:8" s="5" customFormat="1" x14ac:dyDescent="0.25">
      <c r="A10357"/>
      <c r="B10357" s="24"/>
      <c r="E10357"/>
      <c r="F10357"/>
      <c r="G10357"/>
      <c r="H10357"/>
    </row>
    <row r="10358" spans="1:8" s="5" customFormat="1" x14ac:dyDescent="0.25">
      <c r="A10358"/>
      <c r="B10358" s="24"/>
      <c r="E10358"/>
      <c r="F10358"/>
      <c r="G10358"/>
      <c r="H10358"/>
    </row>
    <row r="10359" spans="1:8" s="5" customFormat="1" x14ac:dyDescent="0.25">
      <c r="A10359"/>
      <c r="B10359" s="24"/>
      <c r="E10359"/>
      <c r="F10359"/>
      <c r="G10359"/>
      <c r="H10359"/>
    </row>
    <row r="10360" spans="1:8" s="5" customFormat="1" x14ac:dyDescent="0.25">
      <c r="A10360"/>
      <c r="B10360" s="24"/>
      <c r="E10360"/>
      <c r="F10360"/>
      <c r="G10360"/>
      <c r="H10360"/>
    </row>
    <row r="10361" spans="1:8" s="5" customFormat="1" x14ac:dyDescent="0.25">
      <c r="A10361"/>
      <c r="B10361" s="24"/>
      <c r="E10361"/>
      <c r="F10361"/>
      <c r="G10361"/>
      <c r="H10361"/>
    </row>
    <row r="10362" spans="1:8" s="5" customFormat="1" x14ac:dyDescent="0.25">
      <c r="A10362"/>
      <c r="B10362" s="24"/>
      <c r="E10362"/>
      <c r="F10362"/>
      <c r="G10362"/>
      <c r="H10362"/>
    </row>
    <row r="10363" spans="1:8" s="5" customFormat="1" x14ac:dyDescent="0.25">
      <c r="A10363"/>
      <c r="B10363" s="24"/>
      <c r="E10363"/>
      <c r="F10363"/>
      <c r="G10363"/>
      <c r="H10363"/>
    </row>
    <row r="10364" spans="1:8" s="5" customFormat="1" x14ac:dyDescent="0.25">
      <c r="A10364"/>
      <c r="B10364" s="24"/>
      <c r="E10364"/>
      <c r="F10364"/>
      <c r="G10364"/>
      <c r="H10364"/>
    </row>
    <row r="10365" spans="1:8" s="5" customFormat="1" x14ac:dyDescent="0.25">
      <c r="A10365"/>
      <c r="B10365" s="24"/>
      <c r="E10365"/>
      <c r="F10365"/>
      <c r="G10365"/>
      <c r="H10365"/>
    </row>
    <row r="10366" spans="1:8" s="5" customFormat="1" x14ac:dyDescent="0.25">
      <c r="A10366"/>
      <c r="B10366" s="24"/>
      <c r="E10366"/>
      <c r="F10366"/>
      <c r="G10366"/>
      <c r="H10366"/>
    </row>
    <row r="10367" spans="1:8" s="5" customFormat="1" x14ac:dyDescent="0.25">
      <c r="A10367"/>
      <c r="B10367" s="24"/>
      <c r="E10367"/>
      <c r="F10367"/>
      <c r="G10367"/>
      <c r="H10367"/>
    </row>
    <row r="10368" spans="1:8" s="5" customFormat="1" x14ac:dyDescent="0.25">
      <c r="A10368"/>
      <c r="B10368" s="24"/>
      <c r="E10368"/>
      <c r="F10368"/>
      <c r="G10368"/>
      <c r="H10368"/>
    </row>
    <row r="10369" spans="1:8" s="5" customFormat="1" x14ac:dyDescent="0.25">
      <c r="A10369"/>
      <c r="B10369" s="24"/>
      <c r="E10369"/>
      <c r="F10369"/>
      <c r="G10369"/>
      <c r="H10369"/>
    </row>
    <row r="10370" spans="1:8" s="5" customFormat="1" x14ac:dyDescent="0.25">
      <c r="A10370"/>
      <c r="B10370" s="24"/>
      <c r="E10370"/>
      <c r="F10370"/>
      <c r="G10370"/>
      <c r="H10370"/>
    </row>
    <row r="10371" spans="1:8" s="5" customFormat="1" x14ac:dyDescent="0.25">
      <c r="A10371"/>
      <c r="B10371" s="24"/>
      <c r="E10371"/>
      <c r="F10371"/>
      <c r="G10371"/>
      <c r="H10371"/>
    </row>
    <row r="10372" spans="1:8" s="5" customFormat="1" x14ac:dyDescent="0.25">
      <c r="A10372"/>
      <c r="B10372" s="24"/>
      <c r="E10372"/>
      <c r="F10372"/>
      <c r="G10372"/>
      <c r="H10372"/>
    </row>
    <row r="10373" spans="1:8" s="5" customFormat="1" x14ac:dyDescent="0.25">
      <c r="A10373"/>
      <c r="B10373" s="24"/>
      <c r="E10373"/>
      <c r="F10373"/>
      <c r="G10373"/>
      <c r="H10373"/>
    </row>
    <row r="10374" spans="1:8" s="5" customFormat="1" x14ac:dyDescent="0.25">
      <c r="A10374"/>
      <c r="B10374" s="24"/>
      <c r="E10374"/>
      <c r="F10374"/>
      <c r="G10374"/>
      <c r="H10374"/>
    </row>
    <row r="10375" spans="1:8" s="5" customFormat="1" x14ac:dyDescent="0.25">
      <c r="A10375"/>
      <c r="B10375" s="24"/>
      <c r="E10375"/>
      <c r="F10375"/>
      <c r="G10375"/>
      <c r="H10375"/>
    </row>
    <row r="10376" spans="1:8" s="5" customFormat="1" x14ac:dyDescent="0.25">
      <c r="A10376"/>
      <c r="B10376" s="24"/>
      <c r="E10376"/>
      <c r="F10376"/>
      <c r="G10376"/>
      <c r="H10376"/>
    </row>
    <row r="10377" spans="1:8" s="5" customFormat="1" x14ac:dyDescent="0.25">
      <c r="A10377"/>
      <c r="B10377" s="24"/>
      <c r="E10377"/>
      <c r="F10377"/>
      <c r="G10377"/>
      <c r="H10377"/>
    </row>
    <row r="10378" spans="1:8" s="5" customFormat="1" x14ac:dyDescent="0.25">
      <c r="A10378"/>
      <c r="B10378" s="24"/>
      <c r="E10378"/>
      <c r="F10378"/>
      <c r="G10378"/>
      <c r="H10378"/>
    </row>
    <row r="10379" spans="1:8" s="5" customFormat="1" x14ac:dyDescent="0.25">
      <c r="A10379"/>
      <c r="B10379" s="24"/>
      <c r="E10379"/>
      <c r="F10379"/>
      <c r="G10379"/>
      <c r="H10379"/>
    </row>
    <row r="10380" spans="1:8" s="5" customFormat="1" x14ac:dyDescent="0.25">
      <c r="A10380"/>
      <c r="B10380" s="24"/>
      <c r="E10380"/>
      <c r="F10380"/>
      <c r="G10380"/>
      <c r="H10380"/>
    </row>
    <row r="10381" spans="1:8" s="5" customFormat="1" x14ac:dyDescent="0.25">
      <c r="A10381"/>
      <c r="B10381" s="24"/>
      <c r="E10381"/>
      <c r="F10381"/>
      <c r="G10381"/>
      <c r="H10381"/>
    </row>
    <row r="10382" spans="1:8" s="5" customFormat="1" x14ac:dyDescent="0.25">
      <c r="A10382"/>
      <c r="B10382" s="24"/>
      <c r="E10382"/>
      <c r="F10382"/>
      <c r="G10382"/>
      <c r="H10382"/>
    </row>
    <row r="10383" spans="1:8" s="5" customFormat="1" x14ac:dyDescent="0.25">
      <c r="A10383"/>
      <c r="B10383" s="24"/>
      <c r="E10383"/>
      <c r="F10383"/>
      <c r="G10383"/>
      <c r="H10383"/>
    </row>
    <row r="10384" spans="1:8" s="5" customFormat="1" x14ac:dyDescent="0.25">
      <c r="A10384"/>
      <c r="B10384" s="24"/>
      <c r="E10384"/>
      <c r="F10384"/>
      <c r="G10384"/>
      <c r="H10384"/>
    </row>
    <row r="10385" spans="1:8" s="5" customFormat="1" x14ac:dyDescent="0.25">
      <c r="A10385"/>
      <c r="B10385" s="24"/>
      <c r="E10385"/>
      <c r="F10385"/>
      <c r="G10385"/>
      <c r="H10385"/>
    </row>
    <row r="10386" spans="1:8" s="5" customFormat="1" x14ac:dyDescent="0.25">
      <c r="A10386"/>
      <c r="B10386" s="24"/>
      <c r="E10386"/>
      <c r="F10386"/>
      <c r="G10386"/>
      <c r="H10386"/>
    </row>
    <row r="10387" spans="1:8" s="5" customFormat="1" x14ac:dyDescent="0.25">
      <c r="A10387"/>
      <c r="B10387" s="24"/>
      <c r="E10387"/>
      <c r="F10387"/>
      <c r="G10387"/>
      <c r="H10387"/>
    </row>
    <row r="10388" spans="1:8" s="5" customFormat="1" x14ac:dyDescent="0.25">
      <c r="A10388"/>
      <c r="B10388" s="24"/>
      <c r="E10388"/>
      <c r="F10388"/>
      <c r="G10388"/>
      <c r="H10388"/>
    </row>
    <row r="10389" spans="1:8" s="5" customFormat="1" x14ac:dyDescent="0.25">
      <c r="A10389"/>
      <c r="B10389" s="24"/>
      <c r="E10389"/>
      <c r="F10389"/>
      <c r="G10389"/>
      <c r="H10389"/>
    </row>
    <row r="10390" spans="1:8" s="5" customFormat="1" x14ac:dyDescent="0.25">
      <c r="A10390"/>
      <c r="B10390" s="24"/>
      <c r="E10390"/>
      <c r="F10390"/>
      <c r="G10390"/>
      <c r="H10390"/>
    </row>
    <row r="10391" spans="1:8" s="5" customFormat="1" x14ac:dyDescent="0.25">
      <c r="A10391"/>
      <c r="B10391" s="24"/>
      <c r="E10391"/>
      <c r="F10391"/>
      <c r="G10391"/>
      <c r="H10391"/>
    </row>
    <row r="10392" spans="1:8" s="5" customFormat="1" x14ac:dyDescent="0.25">
      <c r="A10392"/>
      <c r="B10392" s="24"/>
      <c r="E10392"/>
      <c r="F10392"/>
      <c r="G10392"/>
      <c r="H10392"/>
    </row>
    <row r="10393" spans="1:8" s="5" customFormat="1" x14ac:dyDescent="0.25">
      <c r="A10393"/>
      <c r="B10393" s="24"/>
      <c r="E10393"/>
      <c r="F10393"/>
      <c r="G10393"/>
      <c r="H10393"/>
    </row>
    <row r="10394" spans="1:8" s="5" customFormat="1" x14ac:dyDescent="0.25">
      <c r="A10394"/>
      <c r="B10394" s="24"/>
      <c r="E10394"/>
      <c r="F10394"/>
      <c r="G10394"/>
      <c r="H10394"/>
    </row>
    <row r="10395" spans="1:8" s="5" customFormat="1" x14ac:dyDescent="0.25">
      <c r="A10395"/>
      <c r="B10395" s="24"/>
      <c r="E10395"/>
      <c r="F10395"/>
      <c r="G10395"/>
      <c r="H10395"/>
    </row>
    <row r="10396" spans="1:8" s="5" customFormat="1" x14ac:dyDescent="0.25">
      <c r="A10396"/>
      <c r="B10396" s="24"/>
      <c r="E10396"/>
      <c r="F10396"/>
      <c r="G10396"/>
      <c r="H10396"/>
    </row>
    <row r="10397" spans="1:8" s="5" customFormat="1" x14ac:dyDescent="0.25">
      <c r="A10397"/>
      <c r="B10397" s="24"/>
      <c r="E10397"/>
      <c r="F10397"/>
      <c r="G10397"/>
      <c r="H10397"/>
    </row>
    <row r="10398" spans="1:8" s="5" customFormat="1" x14ac:dyDescent="0.25">
      <c r="A10398"/>
      <c r="B10398" s="24"/>
      <c r="E10398"/>
      <c r="F10398"/>
      <c r="G10398"/>
      <c r="H10398"/>
    </row>
    <row r="10399" spans="1:8" s="5" customFormat="1" x14ac:dyDescent="0.25">
      <c r="A10399"/>
      <c r="B10399" s="24"/>
      <c r="E10399"/>
      <c r="F10399"/>
      <c r="G10399"/>
      <c r="H10399"/>
    </row>
    <row r="10400" spans="1:8" s="5" customFormat="1" x14ac:dyDescent="0.25">
      <c r="A10400"/>
      <c r="B10400" s="24"/>
      <c r="E10400"/>
      <c r="F10400"/>
      <c r="G10400"/>
      <c r="H10400"/>
    </row>
    <row r="10401" spans="1:8" s="5" customFormat="1" x14ac:dyDescent="0.25">
      <c r="A10401"/>
      <c r="B10401" s="24"/>
      <c r="E10401"/>
      <c r="F10401"/>
      <c r="G10401"/>
      <c r="H10401"/>
    </row>
    <row r="10402" spans="1:8" s="5" customFormat="1" x14ac:dyDescent="0.25">
      <c r="A10402"/>
      <c r="B10402" s="24"/>
      <c r="E10402"/>
      <c r="F10402"/>
      <c r="G10402"/>
      <c r="H10402"/>
    </row>
    <row r="10403" spans="1:8" s="5" customFormat="1" x14ac:dyDescent="0.25">
      <c r="A10403"/>
      <c r="B10403" s="24"/>
      <c r="E10403"/>
      <c r="F10403"/>
      <c r="G10403"/>
      <c r="H10403"/>
    </row>
    <row r="10404" spans="1:8" s="5" customFormat="1" x14ac:dyDescent="0.25">
      <c r="A10404"/>
      <c r="B10404" s="24"/>
      <c r="E10404"/>
      <c r="F10404"/>
      <c r="G10404"/>
      <c r="H10404"/>
    </row>
    <row r="10405" spans="1:8" s="5" customFormat="1" x14ac:dyDescent="0.25">
      <c r="A10405"/>
      <c r="B10405" s="24"/>
      <c r="E10405"/>
      <c r="F10405"/>
      <c r="G10405"/>
      <c r="H10405"/>
    </row>
    <row r="10406" spans="1:8" s="5" customFormat="1" x14ac:dyDescent="0.25">
      <c r="A10406"/>
      <c r="B10406" s="24"/>
      <c r="E10406"/>
      <c r="F10406"/>
      <c r="G10406"/>
      <c r="H10406"/>
    </row>
    <row r="10407" spans="1:8" s="5" customFormat="1" x14ac:dyDescent="0.25">
      <c r="A10407"/>
      <c r="B10407" s="24"/>
      <c r="E10407"/>
      <c r="F10407"/>
      <c r="G10407"/>
      <c r="H10407"/>
    </row>
    <row r="10408" spans="1:8" s="5" customFormat="1" x14ac:dyDescent="0.25">
      <c r="A10408"/>
      <c r="B10408" s="24"/>
      <c r="E10408"/>
      <c r="F10408"/>
      <c r="G10408"/>
      <c r="H10408"/>
    </row>
    <row r="10409" spans="1:8" s="5" customFormat="1" x14ac:dyDescent="0.25">
      <c r="A10409"/>
      <c r="B10409" s="24"/>
      <c r="E10409"/>
      <c r="F10409"/>
      <c r="G10409"/>
      <c r="H10409"/>
    </row>
    <row r="10410" spans="1:8" s="5" customFormat="1" x14ac:dyDescent="0.25">
      <c r="A10410"/>
      <c r="B10410" s="24"/>
      <c r="E10410"/>
      <c r="F10410"/>
      <c r="G10410"/>
      <c r="H10410"/>
    </row>
    <row r="10411" spans="1:8" s="5" customFormat="1" x14ac:dyDescent="0.25">
      <c r="A10411"/>
      <c r="B10411" s="24"/>
      <c r="E10411"/>
      <c r="F10411"/>
      <c r="G10411"/>
      <c r="H10411"/>
    </row>
    <row r="10412" spans="1:8" s="5" customFormat="1" x14ac:dyDescent="0.25">
      <c r="A10412"/>
      <c r="B10412" s="24"/>
      <c r="E10412"/>
      <c r="F10412"/>
      <c r="G10412"/>
      <c r="H10412"/>
    </row>
    <row r="10413" spans="1:8" s="5" customFormat="1" x14ac:dyDescent="0.25">
      <c r="A10413"/>
      <c r="B10413" s="24"/>
      <c r="E10413"/>
      <c r="F10413"/>
      <c r="G10413"/>
      <c r="H10413"/>
    </row>
    <row r="10414" spans="1:8" s="5" customFormat="1" x14ac:dyDescent="0.25">
      <c r="A10414"/>
      <c r="B10414" s="24"/>
      <c r="E10414"/>
      <c r="F10414"/>
      <c r="G10414"/>
      <c r="H10414"/>
    </row>
    <row r="10415" spans="1:8" s="5" customFormat="1" x14ac:dyDescent="0.25">
      <c r="A10415"/>
      <c r="B10415" s="24"/>
      <c r="E10415"/>
      <c r="F10415"/>
      <c r="G10415"/>
      <c r="H10415"/>
    </row>
    <row r="10416" spans="1:8" s="5" customFormat="1" x14ac:dyDescent="0.25">
      <c r="A10416"/>
      <c r="B10416" s="24"/>
      <c r="E10416"/>
      <c r="F10416"/>
      <c r="G10416"/>
      <c r="H10416"/>
    </row>
    <row r="10417" spans="1:8" s="5" customFormat="1" x14ac:dyDescent="0.25">
      <c r="A10417"/>
      <c r="B10417" s="24"/>
      <c r="E10417"/>
      <c r="F10417"/>
      <c r="G10417"/>
      <c r="H10417"/>
    </row>
    <row r="10418" spans="1:8" s="5" customFormat="1" x14ac:dyDescent="0.25">
      <c r="A10418"/>
      <c r="B10418" s="24"/>
      <c r="E10418"/>
      <c r="F10418"/>
      <c r="G10418"/>
      <c r="H10418"/>
    </row>
    <row r="10419" spans="1:8" s="5" customFormat="1" x14ac:dyDescent="0.25">
      <c r="A10419"/>
      <c r="B10419" s="24"/>
      <c r="E10419"/>
      <c r="F10419"/>
      <c r="G10419"/>
      <c r="H10419"/>
    </row>
    <row r="10420" spans="1:8" s="5" customFormat="1" x14ac:dyDescent="0.25">
      <c r="A10420"/>
      <c r="B10420" s="24"/>
      <c r="E10420"/>
      <c r="F10420"/>
      <c r="G10420"/>
      <c r="H10420"/>
    </row>
    <row r="10421" spans="1:8" s="5" customFormat="1" x14ac:dyDescent="0.25">
      <c r="A10421"/>
      <c r="B10421" s="24"/>
      <c r="E10421"/>
      <c r="F10421"/>
      <c r="G10421"/>
      <c r="H10421"/>
    </row>
    <row r="10422" spans="1:8" s="5" customFormat="1" x14ac:dyDescent="0.25">
      <c r="A10422"/>
      <c r="B10422" s="24"/>
      <c r="E10422"/>
      <c r="F10422"/>
      <c r="G10422"/>
      <c r="H10422"/>
    </row>
    <row r="10423" spans="1:8" s="5" customFormat="1" x14ac:dyDescent="0.25">
      <c r="A10423"/>
      <c r="B10423" s="24"/>
      <c r="E10423"/>
      <c r="F10423"/>
      <c r="G10423"/>
      <c r="H10423"/>
    </row>
    <row r="10424" spans="1:8" s="5" customFormat="1" x14ac:dyDescent="0.25">
      <c r="A10424"/>
      <c r="B10424" s="24"/>
      <c r="E10424"/>
      <c r="F10424"/>
      <c r="G10424"/>
      <c r="H10424"/>
    </row>
    <row r="10425" spans="1:8" s="5" customFormat="1" x14ac:dyDescent="0.25">
      <c r="A10425"/>
      <c r="B10425" s="24"/>
      <c r="E10425"/>
      <c r="F10425"/>
      <c r="G10425"/>
      <c r="H10425"/>
    </row>
    <row r="10426" spans="1:8" s="5" customFormat="1" x14ac:dyDescent="0.25">
      <c r="A10426"/>
      <c r="B10426" s="24"/>
      <c r="E10426"/>
      <c r="F10426"/>
      <c r="G10426"/>
      <c r="H10426"/>
    </row>
    <row r="10427" spans="1:8" s="5" customFormat="1" x14ac:dyDescent="0.25">
      <c r="A10427"/>
      <c r="B10427" s="24"/>
      <c r="E10427"/>
      <c r="F10427"/>
      <c r="G10427"/>
      <c r="H10427"/>
    </row>
    <row r="10428" spans="1:8" s="5" customFormat="1" x14ac:dyDescent="0.25">
      <c r="A10428"/>
      <c r="B10428" s="24"/>
      <c r="E10428"/>
      <c r="F10428"/>
      <c r="G10428"/>
      <c r="H10428"/>
    </row>
    <row r="10429" spans="1:8" s="5" customFormat="1" x14ac:dyDescent="0.25">
      <c r="A10429"/>
      <c r="B10429" s="24"/>
      <c r="E10429"/>
      <c r="F10429"/>
      <c r="G10429"/>
      <c r="H10429"/>
    </row>
    <row r="10430" spans="1:8" s="5" customFormat="1" x14ac:dyDescent="0.25">
      <c r="A10430"/>
      <c r="B10430" s="24"/>
      <c r="E10430"/>
      <c r="F10430"/>
      <c r="G10430"/>
      <c r="H10430"/>
    </row>
    <row r="10431" spans="1:8" s="5" customFormat="1" x14ac:dyDescent="0.25">
      <c r="A10431"/>
      <c r="B10431" s="24"/>
      <c r="E10431"/>
      <c r="F10431"/>
      <c r="G10431"/>
      <c r="H10431"/>
    </row>
    <row r="10432" spans="1:8" s="5" customFormat="1" x14ac:dyDescent="0.25">
      <c r="A10432"/>
      <c r="B10432" s="24"/>
      <c r="E10432"/>
      <c r="F10432"/>
      <c r="G10432"/>
      <c r="H10432"/>
    </row>
    <row r="10433" spans="1:8" s="5" customFormat="1" x14ac:dyDescent="0.25">
      <c r="A10433"/>
      <c r="B10433" s="24"/>
      <c r="E10433"/>
      <c r="F10433"/>
      <c r="G10433"/>
      <c r="H10433"/>
    </row>
    <row r="10434" spans="1:8" s="5" customFormat="1" x14ac:dyDescent="0.25">
      <c r="A10434"/>
      <c r="B10434" s="24"/>
      <c r="E10434"/>
      <c r="F10434"/>
      <c r="G10434"/>
      <c r="H10434"/>
    </row>
    <row r="10435" spans="1:8" s="5" customFormat="1" x14ac:dyDescent="0.25">
      <c r="A10435"/>
      <c r="B10435" s="24"/>
      <c r="E10435"/>
      <c r="F10435"/>
      <c r="G10435"/>
      <c r="H10435"/>
    </row>
    <row r="10436" spans="1:8" s="5" customFormat="1" x14ac:dyDescent="0.25">
      <c r="A10436"/>
      <c r="B10436" s="24"/>
      <c r="E10436"/>
      <c r="F10436"/>
      <c r="G10436"/>
      <c r="H10436"/>
    </row>
    <row r="10437" spans="1:8" s="5" customFormat="1" x14ac:dyDescent="0.25">
      <c r="A10437"/>
      <c r="B10437" s="24"/>
      <c r="E10437"/>
      <c r="F10437"/>
      <c r="G10437"/>
      <c r="H10437"/>
    </row>
    <row r="10438" spans="1:8" s="5" customFormat="1" x14ac:dyDescent="0.25">
      <c r="A10438"/>
      <c r="B10438" s="24"/>
      <c r="E10438"/>
      <c r="F10438"/>
      <c r="G10438"/>
      <c r="H10438"/>
    </row>
    <row r="10439" spans="1:8" s="5" customFormat="1" x14ac:dyDescent="0.25">
      <c r="A10439"/>
      <c r="B10439" s="24"/>
      <c r="E10439"/>
      <c r="F10439"/>
      <c r="G10439"/>
      <c r="H10439"/>
    </row>
    <row r="10440" spans="1:8" s="5" customFormat="1" x14ac:dyDescent="0.25">
      <c r="A10440"/>
      <c r="B10440" s="24"/>
      <c r="E10440"/>
      <c r="F10440"/>
      <c r="G10440"/>
      <c r="H10440"/>
    </row>
    <row r="10441" spans="1:8" s="5" customFormat="1" x14ac:dyDescent="0.25">
      <c r="A10441"/>
      <c r="B10441" s="24"/>
      <c r="E10441"/>
      <c r="F10441"/>
      <c r="G10441"/>
      <c r="H10441"/>
    </row>
    <row r="10442" spans="1:8" s="5" customFormat="1" x14ac:dyDescent="0.25">
      <c r="A10442"/>
      <c r="B10442" s="24"/>
      <c r="E10442"/>
      <c r="F10442"/>
      <c r="G10442"/>
      <c r="H10442"/>
    </row>
    <row r="10443" spans="1:8" s="5" customFormat="1" x14ac:dyDescent="0.25">
      <c r="A10443"/>
      <c r="B10443" s="24"/>
      <c r="E10443"/>
      <c r="F10443"/>
      <c r="G10443"/>
      <c r="H10443"/>
    </row>
    <row r="10444" spans="1:8" s="5" customFormat="1" x14ac:dyDescent="0.25">
      <c r="A10444"/>
      <c r="B10444" s="24"/>
      <c r="E10444"/>
      <c r="F10444"/>
      <c r="G10444"/>
      <c r="H10444"/>
    </row>
    <row r="10445" spans="1:8" s="5" customFormat="1" x14ac:dyDescent="0.25">
      <c r="A10445"/>
      <c r="B10445" s="24"/>
      <c r="E10445"/>
      <c r="F10445"/>
      <c r="G10445"/>
      <c r="H10445"/>
    </row>
    <row r="10446" spans="1:8" s="5" customFormat="1" x14ac:dyDescent="0.25">
      <c r="A10446"/>
      <c r="B10446" s="24"/>
      <c r="E10446"/>
      <c r="F10446"/>
      <c r="G10446"/>
      <c r="H10446"/>
    </row>
    <row r="10447" spans="1:8" s="5" customFormat="1" x14ac:dyDescent="0.25">
      <c r="A10447"/>
      <c r="B10447" s="24"/>
      <c r="E10447"/>
      <c r="F10447"/>
      <c r="G10447"/>
      <c r="H10447"/>
    </row>
    <row r="10448" spans="1:8" s="5" customFormat="1" x14ac:dyDescent="0.25">
      <c r="A10448"/>
      <c r="B10448" s="24"/>
      <c r="E10448"/>
      <c r="F10448"/>
      <c r="G10448"/>
      <c r="H10448"/>
    </row>
    <row r="10449" spans="1:8" s="5" customFormat="1" x14ac:dyDescent="0.25">
      <c r="A10449"/>
      <c r="B10449" s="24"/>
      <c r="E10449"/>
      <c r="F10449"/>
      <c r="G10449"/>
      <c r="H10449"/>
    </row>
    <row r="10450" spans="1:8" s="5" customFormat="1" x14ac:dyDescent="0.25">
      <c r="A10450"/>
      <c r="B10450" s="24"/>
      <c r="E10450"/>
      <c r="F10450"/>
      <c r="G10450"/>
      <c r="H10450"/>
    </row>
    <row r="10451" spans="1:8" s="5" customFormat="1" x14ac:dyDescent="0.25">
      <c r="A10451"/>
      <c r="B10451" s="24"/>
      <c r="E10451"/>
      <c r="F10451"/>
      <c r="G10451"/>
      <c r="H10451"/>
    </row>
    <row r="10452" spans="1:8" s="5" customFormat="1" x14ac:dyDescent="0.25">
      <c r="A10452"/>
      <c r="B10452" s="24"/>
      <c r="E10452"/>
      <c r="F10452"/>
      <c r="G10452"/>
      <c r="H10452"/>
    </row>
    <row r="10453" spans="1:8" s="5" customFormat="1" x14ac:dyDescent="0.25">
      <c r="A10453"/>
      <c r="B10453" s="24"/>
      <c r="E10453"/>
      <c r="F10453"/>
      <c r="G10453"/>
      <c r="H10453"/>
    </row>
    <row r="10454" spans="1:8" s="5" customFormat="1" x14ac:dyDescent="0.25">
      <c r="A10454"/>
      <c r="B10454" s="24"/>
      <c r="E10454"/>
      <c r="F10454"/>
      <c r="G10454"/>
      <c r="H10454"/>
    </row>
    <row r="10455" spans="1:8" s="5" customFormat="1" x14ac:dyDescent="0.25">
      <c r="A10455"/>
      <c r="B10455" s="24"/>
      <c r="E10455"/>
      <c r="F10455"/>
      <c r="G10455"/>
      <c r="H10455"/>
    </row>
    <row r="10456" spans="1:8" s="5" customFormat="1" x14ac:dyDescent="0.25">
      <c r="A10456"/>
      <c r="B10456" s="24"/>
      <c r="E10456"/>
      <c r="F10456"/>
      <c r="G10456"/>
      <c r="H10456"/>
    </row>
    <row r="10457" spans="1:8" s="5" customFormat="1" x14ac:dyDescent="0.25">
      <c r="A10457"/>
      <c r="B10457" s="24"/>
      <c r="E10457"/>
      <c r="F10457"/>
      <c r="G10457"/>
      <c r="H10457"/>
    </row>
    <row r="10458" spans="1:8" s="5" customFormat="1" x14ac:dyDescent="0.25">
      <c r="A10458"/>
      <c r="B10458" s="24"/>
      <c r="E10458"/>
      <c r="F10458"/>
      <c r="G10458"/>
      <c r="H10458"/>
    </row>
    <row r="10459" spans="1:8" s="5" customFormat="1" x14ac:dyDescent="0.25">
      <c r="A10459"/>
      <c r="B10459" s="24"/>
      <c r="E10459"/>
      <c r="F10459"/>
      <c r="G10459"/>
      <c r="H10459"/>
    </row>
    <row r="10460" spans="1:8" s="5" customFormat="1" x14ac:dyDescent="0.25">
      <c r="A10460"/>
      <c r="B10460" s="24"/>
      <c r="E10460"/>
      <c r="F10460"/>
      <c r="G10460"/>
      <c r="H10460"/>
    </row>
    <row r="10461" spans="1:8" s="5" customFormat="1" x14ac:dyDescent="0.25">
      <c r="A10461"/>
      <c r="B10461" s="24"/>
      <c r="E10461"/>
      <c r="F10461"/>
      <c r="G10461"/>
      <c r="H10461"/>
    </row>
    <row r="10462" spans="1:8" s="5" customFormat="1" x14ac:dyDescent="0.25">
      <c r="A10462"/>
      <c r="B10462" s="24"/>
      <c r="E10462"/>
      <c r="F10462"/>
      <c r="G10462"/>
      <c r="H10462"/>
    </row>
    <row r="10463" spans="1:8" s="5" customFormat="1" x14ac:dyDescent="0.25">
      <c r="A10463"/>
      <c r="B10463" s="24"/>
      <c r="E10463"/>
      <c r="F10463"/>
      <c r="G10463"/>
      <c r="H10463"/>
    </row>
    <row r="10464" spans="1:8" s="5" customFormat="1" x14ac:dyDescent="0.25">
      <c r="A10464"/>
      <c r="B10464" s="24"/>
      <c r="E10464"/>
      <c r="F10464"/>
      <c r="G10464"/>
      <c r="H10464"/>
    </row>
    <row r="10465" spans="1:8" s="5" customFormat="1" x14ac:dyDescent="0.25">
      <c r="A10465"/>
      <c r="B10465" s="24"/>
      <c r="E10465"/>
      <c r="F10465"/>
      <c r="G10465"/>
      <c r="H10465"/>
    </row>
    <row r="10466" spans="1:8" s="5" customFormat="1" x14ac:dyDescent="0.25">
      <c r="A10466"/>
      <c r="B10466" s="24"/>
      <c r="E10466"/>
      <c r="F10466"/>
      <c r="G10466"/>
      <c r="H10466"/>
    </row>
    <row r="10467" spans="1:8" s="5" customFormat="1" x14ac:dyDescent="0.25">
      <c r="A10467"/>
      <c r="B10467" s="24"/>
      <c r="E10467"/>
      <c r="F10467"/>
      <c r="G10467"/>
      <c r="H10467"/>
    </row>
    <row r="10468" spans="1:8" s="5" customFormat="1" x14ac:dyDescent="0.25">
      <c r="A10468"/>
      <c r="B10468" s="24"/>
      <c r="E10468"/>
      <c r="F10468"/>
      <c r="G10468"/>
      <c r="H10468"/>
    </row>
    <row r="10469" spans="1:8" s="5" customFormat="1" x14ac:dyDescent="0.25">
      <c r="A10469"/>
      <c r="B10469" s="24"/>
      <c r="E10469"/>
      <c r="F10469"/>
      <c r="G10469"/>
      <c r="H10469"/>
    </row>
    <row r="10470" spans="1:8" s="5" customFormat="1" x14ac:dyDescent="0.25">
      <c r="A10470"/>
      <c r="B10470" s="24"/>
      <c r="E10470"/>
      <c r="F10470"/>
      <c r="G10470"/>
      <c r="H10470"/>
    </row>
    <row r="10471" spans="1:8" s="5" customFormat="1" x14ac:dyDescent="0.25">
      <c r="A10471"/>
      <c r="B10471" s="24"/>
      <c r="E10471"/>
      <c r="F10471"/>
      <c r="G10471"/>
      <c r="H10471"/>
    </row>
    <row r="10472" spans="1:8" s="5" customFormat="1" x14ac:dyDescent="0.25">
      <c r="A10472"/>
      <c r="B10472" s="24"/>
      <c r="E10472"/>
      <c r="F10472"/>
      <c r="G10472"/>
      <c r="H10472"/>
    </row>
    <row r="10473" spans="1:8" s="5" customFormat="1" x14ac:dyDescent="0.25">
      <c r="A10473"/>
      <c r="B10473" s="24"/>
      <c r="E10473"/>
      <c r="F10473"/>
      <c r="G10473"/>
      <c r="H10473"/>
    </row>
    <row r="10474" spans="1:8" s="5" customFormat="1" x14ac:dyDescent="0.25">
      <c r="A10474"/>
      <c r="B10474" s="24"/>
      <c r="E10474"/>
      <c r="F10474"/>
      <c r="G10474"/>
      <c r="H10474"/>
    </row>
    <row r="10475" spans="1:8" s="5" customFormat="1" x14ac:dyDescent="0.25">
      <c r="A10475"/>
      <c r="B10475" s="24"/>
      <c r="E10475"/>
      <c r="F10475"/>
      <c r="G10475"/>
      <c r="H10475"/>
    </row>
    <row r="10476" spans="1:8" s="5" customFormat="1" x14ac:dyDescent="0.25">
      <c r="A10476"/>
      <c r="B10476" s="24"/>
      <c r="E10476"/>
      <c r="F10476"/>
      <c r="G10476"/>
      <c r="H10476"/>
    </row>
    <row r="10477" spans="1:8" s="5" customFormat="1" x14ac:dyDescent="0.25">
      <c r="A10477"/>
      <c r="B10477" s="24"/>
      <c r="E10477"/>
      <c r="F10477"/>
      <c r="G10477"/>
      <c r="H10477"/>
    </row>
    <row r="10478" spans="1:8" s="5" customFormat="1" x14ac:dyDescent="0.25">
      <c r="A10478"/>
      <c r="B10478" s="24"/>
      <c r="E10478"/>
      <c r="F10478"/>
      <c r="G10478"/>
      <c r="H10478"/>
    </row>
    <row r="10479" spans="1:8" s="5" customFormat="1" x14ac:dyDescent="0.25">
      <c r="A10479"/>
      <c r="B10479" s="24"/>
      <c r="E10479"/>
      <c r="F10479"/>
      <c r="G10479"/>
      <c r="H10479"/>
    </row>
    <row r="10480" spans="1:8" s="5" customFormat="1" x14ac:dyDescent="0.25">
      <c r="A10480"/>
      <c r="B10480" s="24"/>
      <c r="E10480"/>
      <c r="F10480"/>
      <c r="G10480"/>
      <c r="H10480"/>
    </row>
    <row r="10481" spans="1:8" s="5" customFormat="1" x14ac:dyDescent="0.25">
      <c r="A10481"/>
      <c r="B10481" s="24"/>
      <c r="E10481"/>
      <c r="F10481"/>
      <c r="G10481"/>
      <c r="H10481"/>
    </row>
    <row r="10482" spans="1:8" s="5" customFormat="1" x14ac:dyDescent="0.25">
      <c r="A10482"/>
      <c r="B10482" s="24"/>
      <c r="E10482"/>
      <c r="F10482"/>
      <c r="G10482"/>
      <c r="H10482"/>
    </row>
    <row r="10483" spans="1:8" s="5" customFormat="1" x14ac:dyDescent="0.25">
      <c r="A10483"/>
      <c r="B10483" s="24"/>
      <c r="E10483"/>
      <c r="F10483"/>
      <c r="G10483"/>
      <c r="H10483"/>
    </row>
    <row r="10484" spans="1:8" s="5" customFormat="1" x14ac:dyDescent="0.25">
      <c r="A10484"/>
      <c r="B10484" s="24"/>
      <c r="E10484"/>
      <c r="F10484"/>
      <c r="G10484"/>
      <c r="H10484"/>
    </row>
    <row r="10485" spans="1:8" s="5" customFormat="1" x14ac:dyDescent="0.25">
      <c r="A10485"/>
      <c r="B10485" s="24"/>
      <c r="E10485"/>
      <c r="F10485"/>
      <c r="G10485"/>
      <c r="H10485"/>
    </row>
    <row r="10486" spans="1:8" s="5" customFormat="1" x14ac:dyDescent="0.25">
      <c r="A10486"/>
      <c r="B10486" s="24"/>
      <c r="E10486"/>
      <c r="F10486"/>
      <c r="G10486"/>
      <c r="H10486"/>
    </row>
    <row r="10487" spans="1:8" s="5" customFormat="1" x14ac:dyDescent="0.25">
      <c r="A10487"/>
      <c r="B10487" s="24"/>
      <c r="E10487"/>
      <c r="F10487"/>
      <c r="G10487"/>
      <c r="H10487"/>
    </row>
    <row r="10488" spans="1:8" s="5" customFormat="1" x14ac:dyDescent="0.25">
      <c r="A10488"/>
      <c r="B10488" s="24"/>
      <c r="E10488"/>
      <c r="F10488"/>
      <c r="G10488"/>
      <c r="H10488"/>
    </row>
    <row r="10489" spans="1:8" s="5" customFormat="1" x14ac:dyDescent="0.25">
      <c r="A10489"/>
      <c r="B10489" s="24"/>
      <c r="E10489"/>
      <c r="F10489"/>
      <c r="G10489"/>
      <c r="H10489"/>
    </row>
    <row r="10490" spans="1:8" s="5" customFormat="1" x14ac:dyDescent="0.25">
      <c r="A10490"/>
      <c r="B10490" s="24"/>
      <c r="E10490"/>
      <c r="F10490"/>
      <c r="G10490"/>
      <c r="H10490"/>
    </row>
    <row r="10491" spans="1:8" s="5" customFormat="1" x14ac:dyDescent="0.25">
      <c r="A10491"/>
      <c r="B10491" s="24"/>
      <c r="E10491"/>
      <c r="F10491"/>
      <c r="G10491"/>
      <c r="H10491"/>
    </row>
    <row r="10492" spans="1:8" s="5" customFormat="1" x14ac:dyDescent="0.25">
      <c r="A10492"/>
      <c r="B10492" s="24"/>
      <c r="E10492"/>
      <c r="F10492"/>
      <c r="G10492"/>
      <c r="H10492"/>
    </row>
    <row r="10493" spans="1:8" s="5" customFormat="1" x14ac:dyDescent="0.25">
      <c r="A10493"/>
      <c r="B10493" s="24"/>
      <c r="E10493"/>
      <c r="F10493"/>
      <c r="G10493"/>
      <c r="H10493"/>
    </row>
    <row r="10494" spans="1:8" s="5" customFormat="1" x14ac:dyDescent="0.25">
      <c r="A10494"/>
      <c r="B10494" s="24"/>
      <c r="E10494"/>
      <c r="F10494"/>
      <c r="G10494"/>
      <c r="H10494"/>
    </row>
    <row r="10495" spans="1:8" s="5" customFormat="1" x14ac:dyDescent="0.25">
      <c r="A10495"/>
      <c r="B10495" s="24"/>
      <c r="E10495"/>
      <c r="F10495"/>
      <c r="G10495"/>
      <c r="H10495"/>
    </row>
    <row r="10496" spans="1:8" s="5" customFormat="1" x14ac:dyDescent="0.25">
      <c r="A10496"/>
      <c r="B10496" s="24"/>
      <c r="E10496"/>
      <c r="F10496"/>
      <c r="G10496"/>
      <c r="H10496"/>
    </row>
    <row r="10497" spans="1:8" s="5" customFormat="1" x14ac:dyDescent="0.25">
      <c r="A10497"/>
      <c r="B10497" s="24"/>
      <c r="E10497"/>
      <c r="F10497"/>
      <c r="G10497"/>
      <c r="H10497"/>
    </row>
    <row r="10498" spans="1:8" s="5" customFormat="1" x14ac:dyDescent="0.25">
      <c r="A10498"/>
      <c r="B10498" s="24"/>
      <c r="E10498"/>
      <c r="F10498"/>
      <c r="G10498"/>
      <c r="H10498"/>
    </row>
    <row r="10499" spans="1:8" s="5" customFormat="1" x14ac:dyDescent="0.25">
      <c r="A10499"/>
      <c r="B10499" s="24"/>
      <c r="E10499"/>
      <c r="F10499"/>
      <c r="G10499"/>
      <c r="H10499"/>
    </row>
    <row r="10500" spans="1:8" s="5" customFormat="1" x14ac:dyDescent="0.25">
      <c r="A10500"/>
      <c r="B10500" s="24"/>
      <c r="E10500"/>
      <c r="F10500"/>
      <c r="G10500"/>
      <c r="H10500"/>
    </row>
    <row r="10501" spans="1:8" s="5" customFormat="1" x14ac:dyDescent="0.25">
      <c r="A10501"/>
      <c r="B10501" s="24"/>
      <c r="E10501"/>
      <c r="F10501"/>
      <c r="G10501"/>
      <c r="H10501"/>
    </row>
    <row r="10502" spans="1:8" s="5" customFormat="1" x14ac:dyDescent="0.25">
      <c r="A10502"/>
      <c r="B10502" s="24"/>
      <c r="E10502"/>
      <c r="F10502"/>
      <c r="G10502"/>
      <c r="H10502"/>
    </row>
    <row r="10503" spans="1:8" s="5" customFormat="1" x14ac:dyDescent="0.25">
      <c r="A10503"/>
      <c r="B10503" s="24"/>
      <c r="E10503"/>
      <c r="F10503"/>
      <c r="G10503"/>
      <c r="H10503"/>
    </row>
    <row r="10504" spans="1:8" s="5" customFormat="1" x14ac:dyDescent="0.25">
      <c r="A10504"/>
      <c r="B10504" s="24"/>
      <c r="E10504"/>
      <c r="F10504"/>
      <c r="G10504"/>
      <c r="H10504"/>
    </row>
    <row r="10505" spans="1:8" s="5" customFormat="1" x14ac:dyDescent="0.25">
      <c r="A10505"/>
      <c r="B10505" s="24"/>
      <c r="E10505"/>
      <c r="F10505"/>
      <c r="G10505"/>
      <c r="H10505"/>
    </row>
    <row r="10506" spans="1:8" s="5" customFormat="1" x14ac:dyDescent="0.25">
      <c r="A10506"/>
      <c r="B10506" s="24"/>
      <c r="E10506"/>
      <c r="F10506"/>
      <c r="G10506"/>
      <c r="H10506"/>
    </row>
    <row r="10507" spans="1:8" s="5" customFormat="1" x14ac:dyDescent="0.25">
      <c r="A10507"/>
      <c r="B10507" s="24"/>
      <c r="E10507"/>
      <c r="F10507"/>
      <c r="G10507"/>
      <c r="H10507"/>
    </row>
    <row r="10508" spans="1:8" s="5" customFormat="1" x14ac:dyDescent="0.25">
      <c r="A10508"/>
      <c r="B10508" s="24"/>
      <c r="E10508"/>
      <c r="F10508"/>
      <c r="G10508"/>
      <c r="H10508"/>
    </row>
    <row r="10509" spans="1:8" s="5" customFormat="1" x14ac:dyDescent="0.25">
      <c r="A10509"/>
      <c r="B10509" s="24"/>
      <c r="E10509"/>
      <c r="F10509"/>
      <c r="G10509"/>
      <c r="H10509"/>
    </row>
    <row r="10510" spans="1:8" s="5" customFormat="1" x14ac:dyDescent="0.25">
      <c r="A10510"/>
      <c r="B10510" s="24"/>
      <c r="E10510"/>
      <c r="F10510"/>
      <c r="G10510"/>
      <c r="H10510"/>
    </row>
    <row r="10511" spans="1:8" s="5" customFormat="1" x14ac:dyDescent="0.25">
      <c r="A10511"/>
      <c r="B10511" s="24"/>
      <c r="E10511"/>
      <c r="F10511"/>
      <c r="G10511"/>
      <c r="H10511"/>
    </row>
    <row r="10512" spans="1:8" s="5" customFormat="1" x14ac:dyDescent="0.25">
      <c r="A10512"/>
      <c r="B10512" s="24"/>
      <c r="E10512"/>
      <c r="F10512"/>
      <c r="G10512"/>
      <c r="H10512"/>
    </row>
    <row r="10513" spans="1:8" s="5" customFormat="1" x14ac:dyDescent="0.25">
      <c r="A10513"/>
      <c r="B10513" s="24"/>
      <c r="E10513"/>
      <c r="F10513"/>
      <c r="G10513"/>
      <c r="H10513"/>
    </row>
    <row r="10514" spans="1:8" s="5" customFormat="1" x14ac:dyDescent="0.25">
      <c r="A10514"/>
      <c r="B10514" s="24"/>
      <c r="E10514"/>
      <c r="F10514"/>
      <c r="G10514"/>
      <c r="H10514"/>
    </row>
    <row r="10515" spans="1:8" s="5" customFormat="1" x14ac:dyDescent="0.25">
      <c r="A10515"/>
      <c r="B10515" s="24"/>
      <c r="E10515"/>
      <c r="F10515"/>
      <c r="G10515"/>
      <c r="H10515"/>
    </row>
    <row r="10516" spans="1:8" s="5" customFormat="1" x14ac:dyDescent="0.25">
      <c r="A10516"/>
      <c r="B10516" s="24"/>
      <c r="E10516"/>
      <c r="F10516"/>
      <c r="G10516"/>
      <c r="H10516"/>
    </row>
    <row r="10517" spans="1:8" s="5" customFormat="1" x14ac:dyDescent="0.25">
      <c r="A10517"/>
      <c r="B10517" s="24"/>
      <c r="E10517"/>
      <c r="F10517"/>
      <c r="G10517"/>
      <c r="H10517"/>
    </row>
    <row r="10518" spans="1:8" s="5" customFormat="1" x14ac:dyDescent="0.25">
      <c r="A10518"/>
      <c r="B10518" s="24"/>
      <c r="E10518"/>
      <c r="F10518"/>
      <c r="G10518"/>
      <c r="H10518"/>
    </row>
    <row r="10519" spans="1:8" s="5" customFormat="1" x14ac:dyDescent="0.25">
      <c r="A10519"/>
      <c r="B10519" s="24"/>
      <c r="E10519"/>
      <c r="F10519"/>
      <c r="G10519"/>
      <c r="H10519"/>
    </row>
    <row r="10520" spans="1:8" s="5" customFormat="1" x14ac:dyDescent="0.25">
      <c r="A10520"/>
      <c r="B10520" s="24"/>
      <c r="E10520"/>
      <c r="F10520"/>
      <c r="G10520"/>
      <c r="H10520"/>
    </row>
    <row r="10521" spans="1:8" s="5" customFormat="1" x14ac:dyDescent="0.25">
      <c r="A10521"/>
      <c r="B10521" s="24"/>
      <c r="E10521"/>
      <c r="F10521"/>
      <c r="G10521"/>
      <c r="H10521"/>
    </row>
    <row r="10522" spans="1:8" s="5" customFormat="1" x14ac:dyDescent="0.25">
      <c r="A10522"/>
      <c r="B10522" s="24"/>
      <c r="E10522"/>
      <c r="F10522"/>
      <c r="G10522"/>
      <c r="H10522"/>
    </row>
    <row r="10523" spans="1:8" s="5" customFormat="1" x14ac:dyDescent="0.25">
      <c r="A10523"/>
      <c r="B10523" s="24"/>
      <c r="E10523"/>
      <c r="F10523"/>
      <c r="G10523"/>
      <c r="H10523"/>
    </row>
    <row r="10524" spans="1:8" s="5" customFormat="1" x14ac:dyDescent="0.25">
      <c r="A10524"/>
      <c r="B10524" s="24"/>
      <c r="E10524"/>
      <c r="F10524"/>
      <c r="G10524"/>
      <c r="H10524"/>
    </row>
    <row r="10525" spans="1:8" s="5" customFormat="1" x14ac:dyDescent="0.25">
      <c r="A10525"/>
      <c r="B10525" s="24"/>
      <c r="E10525"/>
      <c r="F10525"/>
      <c r="G10525"/>
      <c r="H10525"/>
    </row>
    <row r="10526" spans="1:8" s="5" customFormat="1" x14ac:dyDescent="0.25">
      <c r="A10526"/>
      <c r="B10526" s="24"/>
      <c r="E10526"/>
      <c r="F10526"/>
      <c r="G10526"/>
      <c r="H10526"/>
    </row>
    <row r="10527" spans="1:8" s="5" customFormat="1" x14ac:dyDescent="0.25">
      <c r="A10527"/>
      <c r="B10527" s="24"/>
      <c r="E10527"/>
      <c r="F10527"/>
      <c r="G10527"/>
      <c r="H10527"/>
    </row>
    <row r="10528" spans="1:8" s="5" customFormat="1" x14ac:dyDescent="0.25">
      <c r="A10528"/>
      <c r="B10528" s="24"/>
      <c r="E10528"/>
      <c r="F10528"/>
      <c r="G10528"/>
      <c r="H10528"/>
    </row>
    <row r="10529" spans="1:8" s="5" customFormat="1" x14ac:dyDescent="0.25">
      <c r="A10529"/>
      <c r="B10529" s="24"/>
      <c r="E10529"/>
      <c r="F10529"/>
      <c r="G10529"/>
      <c r="H10529"/>
    </row>
    <row r="10530" spans="1:8" s="5" customFormat="1" x14ac:dyDescent="0.25">
      <c r="A10530"/>
      <c r="B10530" s="24"/>
      <c r="E10530"/>
      <c r="F10530"/>
      <c r="G10530"/>
      <c r="H10530"/>
    </row>
    <row r="10531" spans="1:8" s="5" customFormat="1" x14ac:dyDescent="0.25">
      <c r="A10531"/>
      <c r="B10531" s="24"/>
      <c r="E10531"/>
      <c r="F10531"/>
      <c r="G10531"/>
      <c r="H10531"/>
    </row>
    <row r="10532" spans="1:8" s="5" customFormat="1" x14ac:dyDescent="0.25">
      <c r="A10532"/>
      <c r="B10532" s="24"/>
      <c r="E10532"/>
      <c r="F10532"/>
      <c r="G10532"/>
      <c r="H10532"/>
    </row>
    <row r="10533" spans="1:8" s="5" customFormat="1" x14ac:dyDescent="0.25">
      <c r="A10533"/>
      <c r="B10533" s="24"/>
      <c r="E10533"/>
      <c r="F10533"/>
      <c r="G10533"/>
      <c r="H10533"/>
    </row>
    <row r="10534" spans="1:8" s="5" customFormat="1" x14ac:dyDescent="0.25">
      <c r="A10534"/>
      <c r="B10534" s="24"/>
      <c r="E10534"/>
      <c r="F10534"/>
      <c r="G10534"/>
      <c r="H10534"/>
    </row>
    <row r="10535" spans="1:8" s="5" customFormat="1" x14ac:dyDescent="0.25">
      <c r="A10535"/>
      <c r="B10535" s="24"/>
      <c r="E10535"/>
      <c r="F10535"/>
      <c r="G10535"/>
      <c r="H10535"/>
    </row>
    <row r="10536" spans="1:8" s="5" customFormat="1" x14ac:dyDescent="0.25">
      <c r="A10536"/>
      <c r="B10536" s="24"/>
      <c r="E10536"/>
      <c r="F10536"/>
      <c r="G10536"/>
      <c r="H10536"/>
    </row>
    <row r="10537" spans="1:8" s="5" customFormat="1" x14ac:dyDescent="0.25">
      <c r="A10537"/>
      <c r="B10537" s="24"/>
      <c r="E10537"/>
      <c r="F10537"/>
      <c r="G10537"/>
      <c r="H10537"/>
    </row>
    <row r="10538" spans="1:8" s="5" customFormat="1" x14ac:dyDescent="0.25">
      <c r="A10538"/>
      <c r="B10538" s="24"/>
      <c r="E10538"/>
      <c r="F10538"/>
      <c r="G10538"/>
      <c r="H10538"/>
    </row>
    <row r="10539" spans="1:8" s="5" customFormat="1" x14ac:dyDescent="0.25">
      <c r="A10539"/>
      <c r="B10539" s="24"/>
      <c r="E10539"/>
      <c r="F10539"/>
      <c r="G10539"/>
      <c r="H10539"/>
    </row>
    <row r="10540" spans="1:8" s="5" customFormat="1" x14ac:dyDescent="0.25">
      <c r="A10540"/>
      <c r="B10540" s="24"/>
      <c r="E10540"/>
      <c r="F10540"/>
      <c r="G10540"/>
      <c r="H10540"/>
    </row>
    <row r="10541" spans="1:8" s="5" customFormat="1" x14ac:dyDescent="0.25">
      <c r="A10541"/>
      <c r="B10541" s="24"/>
      <c r="E10541"/>
      <c r="F10541"/>
      <c r="G10541"/>
      <c r="H10541"/>
    </row>
    <row r="10542" spans="1:8" s="5" customFormat="1" x14ac:dyDescent="0.25">
      <c r="A10542"/>
      <c r="B10542" s="24"/>
      <c r="E10542"/>
      <c r="F10542"/>
      <c r="G10542"/>
      <c r="H10542"/>
    </row>
    <row r="10543" spans="1:8" s="5" customFormat="1" x14ac:dyDescent="0.25">
      <c r="A10543"/>
      <c r="B10543" s="24"/>
      <c r="E10543"/>
      <c r="F10543"/>
      <c r="G10543"/>
      <c r="H10543"/>
    </row>
    <row r="10544" spans="1:8" s="5" customFormat="1" x14ac:dyDescent="0.25">
      <c r="A10544"/>
      <c r="B10544" s="24"/>
      <c r="E10544"/>
      <c r="F10544"/>
      <c r="G10544"/>
      <c r="H10544"/>
    </row>
    <row r="10545" spans="1:8" s="5" customFormat="1" x14ac:dyDescent="0.25">
      <c r="A10545"/>
      <c r="B10545" s="24"/>
      <c r="E10545"/>
      <c r="F10545"/>
      <c r="G10545"/>
      <c r="H10545"/>
    </row>
    <row r="10546" spans="1:8" s="5" customFormat="1" x14ac:dyDescent="0.25">
      <c r="A10546"/>
      <c r="B10546" s="24"/>
      <c r="E10546"/>
      <c r="F10546"/>
      <c r="G10546"/>
      <c r="H10546"/>
    </row>
    <row r="10547" spans="1:8" s="5" customFormat="1" x14ac:dyDescent="0.25">
      <c r="A10547"/>
      <c r="B10547" s="24"/>
      <c r="E10547"/>
      <c r="F10547"/>
      <c r="G10547"/>
      <c r="H10547"/>
    </row>
    <row r="10548" spans="1:8" s="5" customFormat="1" x14ac:dyDescent="0.25">
      <c r="A10548"/>
      <c r="B10548" s="24"/>
      <c r="E10548"/>
      <c r="F10548"/>
      <c r="G10548"/>
      <c r="H10548"/>
    </row>
    <row r="10549" spans="1:8" s="5" customFormat="1" x14ac:dyDescent="0.25">
      <c r="A10549"/>
      <c r="B10549" s="24"/>
      <c r="E10549"/>
      <c r="F10549"/>
      <c r="G10549"/>
      <c r="H10549"/>
    </row>
    <row r="10550" spans="1:8" s="5" customFormat="1" x14ac:dyDescent="0.25">
      <c r="A10550"/>
      <c r="B10550" s="24"/>
      <c r="E10550"/>
      <c r="F10550"/>
      <c r="G10550"/>
      <c r="H10550"/>
    </row>
    <row r="10551" spans="1:8" s="5" customFormat="1" x14ac:dyDescent="0.25">
      <c r="A10551"/>
      <c r="B10551" s="24"/>
      <c r="E10551"/>
      <c r="F10551"/>
      <c r="G10551"/>
      <c r="H10551"/>
    </row>
    <row r="10552" spans="1:8" s="5" customFormat="1" x14ac:dyDescent="0.25">
      <c r="A10552"/>
      <c r="B10552" s="24"/>
      <c r="E10552"/>
      <c r="F10552"/>
      <c r="G10552"/>
      <c r="H10552"/>
    </row>
    <row r="10553" spans="1:8" s="5" customFormat="1" x14ac:dyDescent="0.25">
      <c r="A10553"/>
      <c r="B10553" s="24"/>
      <c r="E10553"/>
      <c r="F10553"/>
      <c r="G10553"/>
      <c r="H10553"/>
    </row>
    <row r="10554" spans="1:8" s="5" customFormat="1" x14ac:dyDescent="0.25">
      <c r="A10554"/>
      <c r="B10554" s="24"/>
      <c r="E10554"/>
      <c r="F10554"/>
      <c r="G10554"/>
      <c r="H10554"/>
    </row>
    <row r="10555" spans="1:8" s="5" customFormat="1" x14ac:dyDescent="0.25">
      <c r="A10555"/>
      <c r="B10555" s="24"/>
      <c r="E10555"/>
      <c r="F10555"/>
      <c r="G10555"/>
      <c r="H10555"/>
    </row>
    <row r="10556" spans="1:8" s="5" customFormat="1" x14ac:dyDescent="0.25">
      <c r="A10556"/>
      <c r="B10556" s="24"/>
      <c r="E10556"/>
      <c r="F10556"/>
      <c r="G10556"/>
      <c r="H10556"/>
    </row>
    <row r="10557" spans="1:8" s="5" customFormat="1" x14ac:dyDescent="0.25">
      <c r="A10557"/>
      <c r="B10557" s="24"/>
      <c r="E10557"/>
      <c r="F10557"/>
      <c r="G10557"/>
      <c r="H10557"/>
    </row>
    <row r="10558" spans="1:8" s="5" customFormat="1" x14ac:dyDescent="0.25">
      <c r="A10558"/>
      <c r="B10558" s="24"/>
      <c r="E10558"/>
      <c r="F10558"/>
      <c r="G10558"/>
      <c r="H10558"/>
    </row>
    <row r="10559" spans="1:8" s="5" customFormat="1" x14ac:dyDescent="0.25">
      <c r="A10559"/>
      <c r="B10559" s="24"/>
      <c r="E10559"/>
      <c r="F10559"/>
      <c r="G10559"/>
      <c r="H10559"/>
    </row>
    <row r="10560" spans="1:8" s="5" customFormat="1" x14ac:dyDescent="0.25">
      <c r="A10560"/>
      <c r="B10560" s="24"/>
      <c r="E10560"/>
      <c r="F10560"/>
      <c r="G10560"/>
      <c r="H10560"/>
    </row>
    <row r="10561" spans="1:8" s="5" customFormat="1" x14ac:dyDescent="0.25">
      <c r="A10561"/>
      <c r="B10561" s="24"/>
      <c r="E10561"/>
      <c r="F10561"/>
      <c r="G10561"/>
      <c r="H10561"/>
    </row>
    <row r="10562" spans="1:8" s="5" customFormat="1" x14ac:dyDescent="0.25">
      <c r="A10562"/>
      <c r="B10562" s="24"/>
      <c r="E10562"/>
      <c r="F10562"/>
      <c r="G10562"/>
      <c r="H10562"/>
    </row>
    <row r="10563" spans="1:8" s="5" customFormat="1" x14ac:dyDescent="0.25">
      <c r="A10563"/>
      <c r="B10563" s="24"/>
      <c r="E10563"/>
      <c r="F10563"/>
      <c r="G10563"/>
      <c r="H10563"/>
    </row>
    <row r="10564" spans="1:8" s="5" customFormat="1" x14ac:dyDescent="0.25">
      <c r="A10564"/>
      <c r="B10564" s="24"/>
      <c r="E10564"/>
      <c r="F10564"/>
      <c r="G10564"/>
      <c r="H10564"/>
    </row>
    <row r="10565" spans="1:8" s="5" customFormat="1" x14ac:dyDescent="0.25">
      <c r="A10565"/>
      <c r="B10565" s="24"/>
      <c r="E10565"/>
      <c r="F10565"/>
      <c r="G10565"/>
      <c r="H10565"/>
    </row>
    <row r="10566" spans="1:8" s="5" customFormat="1" x14ac:dyDescent="0.25">
      <c r="A10566"/>
      <c r="B10566" s="24"/>
      <c r="E10566"/>
      <c r="F10566"/>
      <c r="G10566"/>
      <c r="H10566"/>
    </row>
    <row r="10567" spans="1:8" s="5" customFormat="1" x14ac:dyDescent="0.25">
      <c r="A10567"/>
      <c r="B10567" s="24"/>
      <c r="E10567"/>
      <c r="F10567"/>
      <c r="G10567"/>
      <c r="H10567"/>
    </row>
    <row r="10568" spans="1:8" s="5" customFormat="1" x14ac:dyDescent="0.25">
      <c r="A10568"/>
      <c r="B10568" s="24"/>
      <c r="E10568"/>
      <c r="F10568"/>
      <c r="G10568"/>
      <c r="H10568"/>
    </row>
    <row r="10569" spans="1:8" s="5" customFormat="1" x14ac:dyDescent="0.25">
      <c r="A10569"/>
      <c r="B10569" s="24"/>
      <c r="E10569"/>
      <c r="F10569"/>
      <c r="G10569"/>
      <c r="H10569"/>
    </row>
    <row r="10570" spans="1:8" s="5" customFormat="1" x14ac:dyDescent="0.25">
      <c r="A10570"/>
      <c r="B10570" s="24"/>
      <c r="E10570"/>
      <c r="F10570"/>
      <c r="G10570"/>
      <c r="H10570"/>
    </row>
    <row r="10571" spans="1:8" s="5" customFormat="1" x14ac:dyDescent="0.25">
      <c r="A10571"/>
      <c r="B10571" s="24"/>
      <c r="E10571"/>
      <c r="F10571"/>
      <c r="G10571"/>
      <c r="H10571"/>
    </row>
    <row r="10572" spans="1:8" s="5" customFormat="1" x14ac:dyDescent="0.25">
      <c r="A10572"/>
      <c r="B10572" s="24"/>
      <c r="E10572"/>
      <c r="F10572"/>
      <c r="G10572"/>
      <c r="H10572"/>
    </row>
    <row r="10573" spans="1:8" s="5" customFormat="1" x14ac:dyDescent="0.25">
      <c r="A10573"/>
      <c r="B10573" s="24"/>
      <c r="E10573"/>
      <c r="F10573"/>
      <c r="G10573"/>
      <c r="H10573"/>
    </row>
    <row r="10574" spans="1:8" s="5" customFormat="1" x14ac:dyDescent="0.25">
      <c r="A10574"/>
      <c r="B10574" s="24"/>
      <c r="E10574"/>
      <c r="F10574"/>
      <c r="G10574"/>
      <c r="H10574"/>
    </row>
    <row r="10575" spans="1:8" s="5" customFormat="1" x14ac:dyDescent="0.25">
      <c r="A10575"/>
      <c r="B10575" s="24"/>
      <c r="E10575"/>
      <c r="F10575"/>
      <c r="G10575"/>
      <c r="H10575"/>
    </row>
    <row r="10576" spans="1:8" s="5" customFormat="1" x14ac:dyDescent="0.25">
      <c r="A10576"/>
      <c r="B10576" s="24"/>
      <c r="E10576"/>
      <c r="F10576"/>
      <c r="G10576"/>
      <c r="H10576"/>
    </row>
    <row r="10577" spans="1:8" s="5" customFormat="1" x14ac:dyDescent="0.25">
      <c r="A10577"/>
      <c r="B10577" s="24"/>
      <c r="E10577"/>
      <c r="F10577"/>
      <c r="G10577"/>
      <c r="H10577"/>
    </row>
    <row r="10578" spans="1:8" s="5" customFormat="1" x14ac:dyDescent="0.25">
      <c r="A10578"/>
      <c r="B10578" s="24"/>
      <c r="E10578"/>
      <c r="F10578"/>
      <c r="G10578"/>
      <c r="H10578"/>
    </row>
    <row r="10579" spans="1:8" s="5" customFormat="1" x14ac:dyDescent="0.25">
      <c r="A10579"/>
      <c r="B10579" s="24"/>
      <c r="E10579"/>
      <c r="F10579"/>
      <c r="G10579"/>
      <c r="H10579"/>
    </row>
    <row r="10580" spans="1:8" s="5" customFormat="1" x14ac:dyDescent="0.25">
      <c r="A10580"/>
      <c r="B10580" s="24"/>
      <c r="E10580"/>
      <c r="F10580"/>
      <c r="G10580"/>
      <c r="H10580"/>
    </row>
    <row r="10581" spans="1:8" s="5" customFormat="1" x14ac:dyDescent="0.25">
      <c r="A10581"/>
      <c r="B10581" s="24"/>
      <c r="E10581"/>
      <c r="F10581"/>
      <c r="G10581"/>
      <c r="H10581"/>
    </row>
    <row r="10582" spans="1:8" s="5" customFormat="1" x14ac:dyDescent="0.25">
      <c r="A10582"/>
      <c r="B10582" s="24"/>
      <c r="E10582"/>
      <c r="F10582"/>
      <c r="G10582"/>
      <c r="H10582"/>
    </row>
    <row r="10583" spans="1:8" s="5" customFormat="1" x14ac:dyDescent="0.25">
      <c r="A10583"/>
      <c r="B10583" s="24"/>
      <c r="E10583"/>
      <c r="F10583"/>
      <c r="G10583"/>
      <c r="H10583"/>
    </row>
    <row r="10584" spans="1:8" s="5" customFormat="1" x14ac:dyDescent="0.25">
      <c r="A10584"/>
      <c r="B10584" s="24"/>
      <c r="E10584"/>
      <c r="F10584"/>
      <c r="G10584"/>
      <c r="H10584"/>
    </row>
    <row r="10585" spans="1:8" s="5" customFormat="1" x14ac:dyDescent="0.25">
      <c r="A10585"/>
      <c r="B10585" s="24"/>
      <c r="E10585"/>
      <c r="F10585"/>
      <c r="G10585"/>
      <c r="H10585"/>
    </row>
    <row r="10586" spans="1:8" s="5" customFormat="1" x14ac:dyDescent="0.25">
      <c r="A10586"/>
      <c r="B10586" s="24"/>
      <c r="E10586"/>
      <c r="F10586"/>
      <c r="G10586"/>
      <c r="H10586"/>
    </row>
    <row r="10587" spans="1:8" s="5" customFormat="1" x14ac:dyDescent="0.25">
      <c r="A10587"/>
      <c r="B10587" s="24"/>
      <c r="E10587"/>
      <c r="F10587"/>
      <c r="G10587"/>
      <c r="H10587"/>
    </row>
    <row r="10588" spans="1:8" s="5" customFormat="1" x14ac:dyDescent="0.25">
      <c r="A10588"/>
      <c r="B10588" s="24"/>
      <c r="E10588"/>
      <c r="F10588"/>
      <c r="G10588"/>
      <c r="H10588"/>
    </row>
    <row r="10589" spans="1:8" s="5" customFormat="1" x14ac:dyDescent="0.25">
      <c r="A10589"/>
      <c r="B10589" s="24"/>
      <c r="E10589"/>
      <c r="F10589"/>
      <c r="G10589"/>
      <c r="H10589"/>
    </row>
    <row r="10590" spans="1:8" s="5" customFormat="1" x14ac:dyDescent="0.25">
      <c r="A10590"/>
      <c r="B10590" s="24"/>
      <c r="E10590"/>
      <c r="F10590"/>
      <c r="G10590"/>
      <c r="H10590"/>
    </row>
    <row r="10591" spans="1:8" s="5" customFormat="1" x14ac:dyDescent="0.25">
      <c r="A10591"/>
      <c r="B10591" s="24"/>
      <c r="E10591"/>
      <c r="F10591"/>
      <c r="G10591"/>
      <c r="H10591"/>
    </row>
    <row r="10592" spans="1:8" s="5" customFormat="1" x14ac:dyDescent="0.25">
      <c r="A10592"/>
      <c r="B10592" s="24"/>
      <c r="E10592"/>
      <c r="F10592"/>
      <c r="G10592"/>
      <c r="H10592"/>
    </row>
    <row r="10593" spans="1:8" s="5" customFormat="1" x14ac:dyDescent="0.25">
      <c r="A10593"/>
      <c r="B10593" s="24"/>
      <c r="E10593"/>
      <c r="F10593"/>
      <c r="G10593"/>
      <c r="H10593"/>
    </row>
    <row r="10594" spans="1:8" s="5" customFormat="1" x14ac:dyDescent="0.25">
      <c r="A10594"/>
      <c r="B10594" s="24"/>
      <c r="E10594"/>
      <c r="F10594"/>
      <c r="G10594"/>
      <c r="H10594"/>
    </row>
    <row r="10595" spans="1:8" s="5" customFormat="1" x14ac:dyDescent="0.25">
      <c r="A10595"/>
      <c r="B10595" s="24"/>
      <c r="E10595"/>
      <c r="F10595"/>
      <c r="G10595"/>
      <c r="H10595"/>
    </row>
    <row r="10596" spans="1:8" s="5" customFormat="1" x14ac:dyDescent="0.25">
      <c r="A10596"/>
      <c r="B10596" s="24"/>
      <c r="E10596"/>
      <c r="F10596"/>
      <c r="G10596"/>
      <c r="H10596"/>
    </row>
    <row r="10597" spans="1:8" s="5" customFormat="1" x14ac:dyDescent="0.25">
      <c r="A10597"/>
      <c r="B10597" s="24"/>
      <c r="E10597"/>
      <c r="F10597"/>
      <c r="G10597"/>
      <c r="H10597"/>
    </row>
    <row r="10598" spans="1:8" s="5" customFormat="1" x14ac:dyDescent="0.25">
      <c r="A10598"/>
      <c r="B10598" s="24"/>
      <c r="E10598"/>
      <c r="F10598"/>
      <c r="G10598"/>
      <c r="H10598"/>
    </row>
    <row r="10599" spans="1:8" s="5" customFormat="1" x14ac:dyDescent="0.25">
      <c r="A10599"/>
      <c r="B10599" s="24"/>
      <c r="E10599"/>
      <c r="F10599"/>
      <c r="G10599"/>
      <c r="H10599"/>
    </row>
    <row r="10600" spans="1:8" s="5" customFormat="1" x14ac:dyDescent="0.25">
      <c r="A10600"/>
      <c r="B10600" s="24"/>
      <c r="E10600"/>
      <c r="F10600"/>
      <c r="G10600"/>
      <c r="H10600"/>
    </row>
    <row r="10601" spans="1:8" s="5" customFormat="1" x14ac:dyDescent="0.25">
      <c r="A10601"/>
      <c r="B10601" s="24"/>
      <c r="E10601"/>
      <c r="F10601"/>
      <c r="G10601"/>
      <c r="H10601"/>
    </row>
    <row r="10602" spans="1:8" s="5" customFormat="1" x14ac:dyDescent="0.25">
      <c r="A10602"/>
      <c r="B10602" s="24"/>
      <c r="E10602"/>
      <c r="F10602"/>
      <c r="G10602"/>
      <c r="H10602"/>
    </row>
    <row r="10603" spans="1:8" s="5" customFormat="1" x14ac:dyDescent="0.25">
      <c r="A10603"/>
      <c r="B10603" s="24"/>
      <c r="E10603"/>
      <c r="F10603"/>
      <c r="G10603"/>
      <c r="H10603"/>
    </row>
    <row r="10604" spans="1:8" s="5" customFormat="1" x14ac:dyDescent="0.25">
      <c r="A10604"/>
      <c r="B10604" s="24"/>
      <c r="E10604"/>
      <c r="F10604"/>
      <c r="G10604"/>
      <c r="H10604"/>
    </row>
    <row r="10605" spans="1:8" s="5" customFormat="1" x14ac:dyDescent="0.25">
      <c r="A10605"/>
      <c r="B10605" s="24"/>
      <c r="E10605"/>
      <c r="F10605"/>
      <c r="G10605"/>
      <c r="H10605"/>
    </row>
    <row r="10606" spans="1:8" s="5" customFormat="1" x14ac:dyDescent="0.25">
      <c r="A10606"/>
      <c r="B10606" s="24"/>
      <c r="E10606"/>
      <c r="F10606"/>
      <c r="G10606"/>
      <c r="H10606"/>
    </row>
    <row r="10607" spans="1:8" s="5" customFormat="1" x14ac:dyDescent="0.25">
      <c r="A10607"/>
      <c r="B10607" s="24"/>
      <c r="E10607"/>
      <c r="F10607"/>
      <c r="G10607"/>
      <c r="H10607"/>
    </row>
    <row r="10608" spans="1:8" s="5" customFormat="1" x14ac:dyDescent="0.25">
      <c r="A10608"/>
      <c r="B10608" s="24"/>
      <c r="E10608"/>
      <c r="F10608"/>
      <c r="G10608"/>
      <c r="H10608"/>
    </row>
    <row r="10609" spans="1:8" s="5" customFormat="1" x14ac:dyDescent="0.25">
      <c r="A10609"/>
      <c r="B10609" s="24"/>
      <c r="E10609"/>
      <c r="F10609"/>
      <c r="G10609"/>
      <c r="H10609"/>
    </row>
    <row r="10610" spans="1:8" s="5" customFormat="1" x14ac:dyDescent="0.25">
      <c r="A10610"/>
      <c r="B10610" s="24"/>
      <c r="E10610"/>
      <c r="F10610"/>
      <c r="G10610"/>
      <c r="H10610"/>
    </row>
    <row r="10611" spans="1:8" s="5" customFormat="1" x14ac:dyDescent="0.25">
      <c r="A10611"/>
      <c r="B10611" s="24"/>
      <c r="E10611"/>
      <c r="F10611"/>
      <c r="G10611"/>
      <c r="H10611"/>
    </row>
    <row r="10612" spans="1:8" s="5" customFormat="1" x14ac:dyDescent="0.25">
      <c r="A10612"/>
      <c r="B10612" s="24"/>
      <c r="E10612"/>
      <c r="F10612"/>
      <c r="G10612"/>
      <c r="H10612"/>
    </row>
    <row r="10613" spans="1:8" s="5" customFormat="1" x14ac:dyDescent="0.25">
      <c r="A10613"/>
      <c r="B10613" s="24"/>
      <c r="E10613"/>
      <c r="F10613"/>
      <c r="G10613"/>
      <c r="H10613"/>
    </row>
    <row r="10614" spans="1:8" s="5" customFormat="1" x14ac:dyDescent="0.25">
      <c r="A10614"/>
      <c r="B10614" s="24"/>
      <c r="E10614"/>
      <c r="F10614"/>
      <c r="G10614"/>
      <c r="H10614"/>
    </row>
    <row r="10615" spans="1:8" s="5" customFormat="1" x14ac:dyDescent="0.25">
      <c r="A10615"/>
      <c r="B10615" s="24"/>
      <c r="E10615"/>
      <c r="F10615"/>
      <c r="G10615"/>
      <c r="H10615"/>
    </row>
    <row r="10616" spans="1:8" s="5" customFormat="1" x14ac:dyDescent="0.25">
      <c r="A10616"/>
      <c r="B10616" s="24"/>
      <c r="E10616"/>
      <c r="F10616"/>
      <c r="G10616"/>
      <c r="H10616"/>
    </row>
    <row r="10617" spans="1:8" s="5" customFormat="1" x14ac:dyDescent="0.25">
      <c r="A10617"/>
      <c r="B10617" s="24"/>
      <c r="E10617"/>
      <c r="F10617"/>
      <c r="G10617"/>
      <c r="H10617"/>
    </row>
    <row r="10618" spans="1:8" s="5" customFormat="1" x14ac:dyDescent="0.25">
      <c r="A10618"/>
      <c r="B10618" s="24"/>
      <c r="E10618"/>
      <c r="F10618"/>
      <c r="G10618"/>
      <c r="H10618"/>
    </row>
    <row r="10619" spans="1:8" s="5" customFormat="1" x14ac:dyDescent="0.25">
      <c r="A10619"/>
      <c r="B10619" s="24"/>
      <c r="E10619"/>
      <c r="F10619"/>
      <c r="G10619"/>
      <c r="H10619"/>
    </row>
    <row r="10620" spans="1:8" s="5" customFormat="1" x14ac:dyDescent="0.25">
      <c r="A10620"/>
      <c r="B10620" s="24"/>
      <c r="E10620"/>
      <c r="F10620"/>
      <c r="G10620"/>
      <c r="H10620"/>
    </row>
    <row r="10621" spans="1:8" s="5" customFormat="1" x14ac:dyDescent="0.25">
      <c r="A10621"/>
      <c r="B10621" s="24"/>
      <c r="E10621"/>
      <c r="F10621"/>
      <c r="G10621"/>
      <c r="H10621"/>
    </row>
    <row r="10622" spans="1:8" s="5" customFormat="1" x14ac:dyDescent="0.25">
      <c r="A10622"/>
      <c r="B10622" s="24"/>
      <c r="E10622"/>
      <c r="F10622"/>
      <c r="G10622"/>
      <c r="H10622"/>
    </row>
    <row r="10623" spans="1:8" s="5" customFormat="1" x14ac:dyDescent="0.25">
      <c r="A10623"/>
      <c r="B10623" s="24"/>
      <c r="E10623"/>
      <c r="F10623"/>
      <c r="G10623"/>
      <c r="H10623"/>
    </row>
    <row r="10624" spans="1:8" s="5" customFormat="1" x14ac:dyDescent="0.25">
      <c r="A10624"/>
      <c r="B10624" s="24"/>
      <c r="E10624"/>
      <c r="F10624"/>
      <c r="G10624"/>
      <c r="H10624"/>
    </row>
    <row r="10625" spans="1:8" s="5" customFormat="1" x14ac:dyDescent="0.25">
      <c r="A10625"/>
      <c r="B10625" s="24"/>
      <c r="E10625"/>
      <c r="F10625"/>
      <c r="G10625"/>
      <c r="H10625"/>
    </row>
    <row r="10626" spans="1:8" s="5" customFormat="1" x14ac:dyDescent="0.25">
      <c r="A10626"/>
      <c r="B10626" s="24"/>
      <c r="E10626"/>
      <c r="F10626"/>
      <c r="G10626"/>
      <c r="H10626"/>
    </row>
    <row r="10627" spans="1:8" s="5" customFormat="1" x14ac:dyDescent="0.25">
      <c r="A10627"/>
      <c r="B10627" s="24"/>
      <c r="E10627"/>
      <c r="F10627"/>
      <c r="G10627"/>
      <c r="H10627"/>
    </row>
    <row r="10628" spans="1:8" s="5" customFormat="1" x14ac:dyDescent="0.25">
      <c r="A10628"/>
      <c r="B10628" s="24"/>
      <c r="E10628"/>
      <c r="F10628"/>
      <c r="G10628"/>
      <c r="H10628"/>
    </row>
    <row r="10629" spans="1:8" s="5" customFormat="1" x14ac:dyDescent="0.25">
      <c r="A10629"/>
      <c r="B10629" s="24"/>
      <c r="E10629"/>
      <c r="F10629"/>
      <c r="G10629"/>
      <c r="H10629"/>
    </row>
    <row r="10630" spans="1:8" s="5" customFormat="1" x14ac:dyDescent="0.25">
      <c r="A10630"/>
      <c r="B10630" s="24"/>
      <c r="E10630"/>
      <c r="F10630"/>
      <c r="G10630"/>
      <c r="H10630"/>
    </row>
    <row r="10631" spans="1:8" s="5" customFormat="1" x14ac:dyDescent="0.25">
      <c r="A10631"/>
      <c r="B10631" s="24"/>
      <c r="E10631"/>
      <c r="F10631"/>
      <c r="G10631"/>
      <c r="H10631"/>
    </row>
    <row r="10632" spans="1:8" s="5" customFormat="1" x14ac:dyDescent="0.25">
      <c r="A10632"/>
      <c r="B10632" s="24"/>
      <c r="E10632"/>
      <c r="F10632"/>
      <c r="G10632"/>
      <c r="H10632"/>
    </row>
    <row r="10633" spans="1:8" s="5" customFormat="1" x14ac:dyDescent="0.25">
      <c r="A10633"/>
      <c r="B10633" s="24"/>
      <c r="E10633"/>
      <c r="F10633"/>
      <c r="G10633"/>
      <c r="H10633"/>
    </row>
    <row r="10634" spans="1:8" s="5" customFormat="1" x14ac:dyDescent="0.25">
      <c r="A10634"/>
      <c r="B10634" s="24"/>
      <c r="E10634"/>
      <c r="F10634"/>
      <c r="G10634"/>
      <c r="H10634"/>
    </row>
    <row r="10635" spans="1:8" s="5" customFormat="1" x14ac:dyDescent="0.25">
      <c r="A10635"/>
      <c r="B10635" s="24"/>
      <c r="E10635"/>
      <c r="F10635"/>
      <c r="G10635"/>
      <c r="H10635"/>
    </row>
    <row r="10636" spans="1:8" s="5" customFormat="1" x14ac:dyDescent="0.25">
      <c r="A10636"/>
      <c r="B10636" s="24"/>
      <c r="E10636"/>
      <c r="F10636"/>
      <c r="G10636"/>
      <c r="H10636"/>
    </row>
    <row r="10637" spans="1:8" s="5" customFormat="1" x14ac:dyDescent="0.25">
      <c r="A10637"/>
      <c r="B10637" s="24"/>
      <c r="E10637"/>
      <c r="F10637"/>
      <c r="G10637"/>
      <c r="H10637"/>
    </row>
    <row r="10638" spans="1:8" s="5" customFormat="1" x14ac:dyDescent="0.25">
      <c r="A10638"/>
      <c r="B10638" s="24"/>
      <c r="E10638"/>
      <c r="F10638"/>
      <c r="G10638"/>
      <c r="H10638"/>
    </row>
    <row r="10639" spans="1:8" s="5" customFormat="1" x14ac:dyDescent="0.25">
      <c r="A10639"/>
      <c r="B10639" s="24"/>
      <c r="E10639"/>
      <c r="F10639"/>
      <c r="G10639"/>
      <c r="H10639"/>
    </row>
    <row r="10640" spans="1:8" s="5" customFormat="1" x14ac:dyDescent="0.25">
      <c r="A10640"/>
      <c r="B10640" s="24"/>
      <c r="E10640"/>
      <c r="F10640"/>
      <c r="G10640"/>
      <c r="H10640"/>
    </row>
    <row r="10641" spans="1:8" s="5" customFormat="1" x14ac:dyDescent="0.25">
      <c r="A10641"/>
      <c r="B10641" s="24"/>
      <c r="E10641"/>
      <c r="F10641"/>
      <c r="G10641"/>
      <c r="H10641"/>
    </row>
    <row r="10642" spans="1:8" s="5" customFormat="1" x14ac:dyDescent="0.25">
      <c r="A10642"/>
      <c r="B10642" s="24"/>
      <c r="E10642"/>
      <c r="F10642"/>
      <c r="G10642"/>
      <c r="H10642"/>
    </row>
    <row r="10643" spans="1:8" s="5" customFormat="1" x14ac:dyDescent="0.25">
      <c r="A10643"/>
      <c r="B10643" s="24"/>
      <c r="E10643"/>
      <c r="F10643"/>
      <c r="G10643"/>
      <c r="H10643"/>
    </row>
    <row r="10644" spans="1:8" s="5" customFormat="1" x14ac:dyDescent="0.25">
      <c r="A10644"/>
      <c r="B10644" s="24"/>
      <c r="E10644"/>
      <c r="F10644"/>
      <c r="G10644"/>
      <c r="H10644"/>
    </row>
    <row r="10645" spans="1:8" s="5" customFormat="1" x14ac:dyDescent="0.25">
      <c r="A10645"/>
      <c r="B10645" s="24"/>
      <c r="E10645"/>
      <c r="F10645"/>
      <c r="G10645"/>
      <c r="H10645"/>
    </row>
    <row r="10646" spans="1:8" s="5" customFormat="1" x14ac:dyDescent="0.25">
      <c r="A10646"/>
      <c r="B10646" s="24"/>
      <c r="E10646"/>
      <c r="F10646"/>
      <c r="G10646"/>
      <c r="H10646"/>
    </row>
    <row r="10647" spans="1:8" s="5" customFormat="1" x14ac:dyDescent="0.25">
      <c r="A10647"/>
      <c r="B10647" s="24"/>
      <c r="E10647"/>
      <c r="F10647"/>
      <c r="G10647"/>
      <c r="H10647"/>
    </row>
    <row r="10648" spans="1:8" s="5" customFormat="1" x14ac:dyDescent="0.25">
      <c r="A10648"/>
      <c r="B10648" s="24"/>
      <c r="E10648"/>
      <c r="F10648"/>
      <c r="G10648"/>
      <c r="H10648"/>
    </row>
    <row r="10649" spans="1:8" s="5" customFormat="1" x14ac:dyDescent="0.25">
      <c r="A10649"/>
      <c r="B10649" s="24"/>
      <c r="E10649"/>
      <c r="F10649"/>
      <c r="G10649"/>
      <c r="H10649"/>
    </row>
    <row r="10650" spans="1:8" s="5" customFormat="1" x14ac:dyDescent="0.25">
      <c r="A10650"/>
      <c r="B10650" s="24"/>
      <c r="E10650"/>
      <c r="F10650"/>
      <c r="G10650"/>
      <c r="H10650"/>
    </row>
    <row r="10651" spans="1:8" s="5" customFormat="1" x14ac:dyDescent="0.25">
      <c r="A10651"/>
      <c r="B10651" s="24"/>
      <c r="E10651"/>
      <c r="F10651"/>
      <c r="G10651"/>
      <c r="H10651"/>
    </row>
    <row r="10652" spans="1:8" s="5" customFormat="1" x14ac:dyDescent="0.25">
      <c r="A10652"/>
      <c r="B10652" s="24"/>
      <c r="E10652"/>
      <c r="F10652"/>
      <c r="G10652"/>
      <c r="H10652"/>
    </row>
    <row r="10653" spans="1:8" s="5" customFormat="1" x14ac:dyDescent="0.25">
      <c r="A10653"/>
      <c r="B10653" s="24"/>
      <c r="E10653"/>
      <c r="F10653"/>
      <c r="G10653"/>
      <c r="H10653"/>
    </row>
    <row r="10654" spans="1:8" s="5" customFormat="1" x14ac:dyDescent="0.25">
      <c r="A10654"/>
      <c r="B10654" s="24"/>
      <c r="E10654"/>
      <c r="F10654"/>
      <c r="G10654"/>
      <c r="H10654"/>
    </row>
    <row r="10655" spans="1:8" s="5" customFormat="1" x14ac:dyDescent="0.25">
      <c r="A10655"/>
      <c r="B10655" s="24"/>
      <c r="E10655"/>
      <c r="F10655"/>
      <c r="G10655"/>
      <c r="H10655"/>
    </row>
    <row r="10656" spans="1:8" s="5" customFormat="1" x14ac:dyDescent="0.25">
      <c r="A10656"/>
      <c r="B10656" s="24"/>
      <c r="E10656"/>
      <c r="F10656"/>
      <c r="G10656"/>
      <c r="H10656"/>
    </row>
    <row r="10657" spans="1:8" s="5" customFormat="1" x14ac:dyDescent="0.25">
      <c r="A10657"/>
      <c r="B10657" s="24"/>
      <c r="E10657"/>
      <c r="F10657"/>
      <c r="G10657"/>
      <c r="H10657"/>
    </row>
    <row r="10658" spans="1:8" s="5" customFormat="1" x14ac:dyDescent="0.25">
      <c r="A10658"/>
      <c r="B10658" s="24"/>
      <c r="E10658"/>
      <c r="F10658"/>
      <c r="G10658"/>
      <c r="H10658"/>
    </row>
    <row r="10659" spans="1:8" s="5" customFormat="1" x14ac:dyDescent="0.25">
      <c r="A10659"/>
      <c r="B10659" s="24"/>
      <c r="E10659"/>
      <c r="F10659"/>
      <c r="G10659"/>
      <c r="H10659"/>
    </row>
    <row r="10660" spans="1:8" s="5" customFormat="1" x14ac:dyDescent="0.25">
      <c r="A10660"/>
      <c r="B10660" s="24"/>
      <c r="E10660"/>
      <c r="F10660"/>
      <c r="G10660"/>
      <c r="H10660"/>
    </row>
    <row r="10661" spans="1:8" s="5" customFormat="1" x14ac:dyDescent="0.25">
      <c r="A10661"/>
      <c r="B10661" s="24"/>
      <c r="E10661"/>
      <c r="F10661"/>
      <c r="G10661"/>
      <c r="H10661"/>
    </row>
    <row r="10662" spans="1:8" s="5" customFormat="1" x14ac:dyDescent="0.25">
      <c r="A10662"/>
      <c r="B10662" s="24"/>
      <c r="E10662"/>
      <c r="F10662"/>
      <c r="G10662"/>
      <c r="H10662"/>
    </row>
    <row r="10663" spans="1:8" s="5" customFormat="1" x14ac:dyDescent="0.25">
      <c r="A10663"/>
      <c r="B10663" s="24"/>
      <c r="E10663"/>
      <c r="F10663"/>
      <c r="G10663"/>
      <c r="H10663"/>
    </row>
    <row r="10664" spans="1:8" s="5" customFormat="1" x14ac:dyDescent="0.25">
      <c r="A10664"/>
      <c r="B10664" s="24"/>
      <c r="E10664"/>
      <c r="F10664"/>
      <c r="G10664"/>
      <c r="H10664"/>
    </row>
    <row r="10665" spans="1:8" s="5" customFormat="1" x14ac:dyDescent="0.25">
      <c r="A10665"/>
      <c r="B10665" s="24"/>
      <c r="E10665"/>
      <c r="F10665"/>
      <c r="G10665"/>
      <c r="H10665"/>
    </row>
    <row r="10666" spans="1:8" s="5" customFormat="1" x14ac:dyDescent="0.25">
      <c r="A10666"/>
      <c r="B10666" s="24"/>
      <c r="E10666"/>
      <c r="F10666"/>
      <c r="G10666"/>
      <c r="H10666"/>
    </row>
    <row r="10667" spans="1:8" s="5" customFormat="1" x14ac:dyDescent="0.25">
      <c r="A10667"/>
      <c r="B10667" s="24"/>
      <c r="E10667"/>
      <c r="F10667"/>
      <c r="G10667"/>
      <c r="H10667"/>
    </row>
    <row r="10668" spans="1:8" s="5" customFormat="1" x14ac:dyDescent="0.25">
      <c r="A10668"/>
      <c r="B10668" s="24"/>
      <c r="E10668"/>
      <c r="F10668"/>
      <c r="G10668"/>
      <c r="H10668"/>
    </row>
    <row r="10669" spans="1:8" s="5" customFormat="1" x14ac:dyDescent="0.25">
      <c r="A10669"/>
      <c r="B10669" s="24"/>
      <c r="E10669"/>
      <c r="F10669"/>
      <c r="G10669"/>
      <c r="H10669"/>
    </row>
    <row r="10670" spans="1:8" s="5" customFormat="1" x14ac:dyDescent="0.25">
      <c r="A10670"/>
      <c r="B10670" s="24"/>
      <c r="E10670"/>
      <c r="F10670"/>
      <c r="G10670"/>
      <c r="H10670"/>
    </row>
    <row r="10671" spans="1:8" s="5" customFormat="1" x14ac:dyDescent="0.25">
      <c r="A10671"/>
      <c r="B10671" s="24"/>
      <c r="E10671"/>
      <c r="F10671"/>
      <c r="G10671"/>
      <c r="H10671"/>
    </row>
    <row r="10672" spans="1:8" s="5" customFormat="1" x14ac:dyDescent="0.25">
      <c r="A10672"/>
      <c r="B10672" s="24"/>
      <c r="E10672"/>
      <c r="F10672"/>
      <c r="G10672"/>
      <c r="H10672"/>
    </row>
    <row r="10673" spans="1:8" s="5" customFormat="1" x14ac:dyDescent="0.25">
      <c r="A10673"/>
      <c r="B10673" s="24"/>
      <c r="E10673"/>
      <c r="F10673"/>
      <c r="G10673"/>
      <c r="H10673"/>
    </row>
    <row r="10674" spans="1:8" s="5" customFormat="1" x14ac:dyDescent="0.25">
      <c r="A10674"/>
      <c r="B10674" s="24"/>
      <c r="E10674"/>
      <c r="F10674"/>
      <c r="G10674"/>
      <c r="H10674"/>
    </row>
    <row r="10675" spans="1:8" s="5" customFormat="1" x14ac:dyDescent="0.25">
      <c r="A10675"/>
      <c r="B10675" s="24"/>
      <c r="E10675"/>
      <c r="F10675"/>
      <c r="G10675"/>
      <c r="H10675"/>
    </row>
    <row r="10676" spans="1:8" s="5" customFormat="1" x14ac:dyDescent="0.25">
      <c r="A10676"/>
      <c r="B10676" s="24"/>
      <c r="E10676"/>
      <c r="F10676"/>
      <c r="G10676"/>
      <c r="H10676"/>
    </row>
    <row r="10677" spans="1:8" s="5" customFormat="1" x14ac:dyDescent="0.25">
      <c r="A10677"/>
      <c r="B10677" s="24"/>
      <c r="E10677"/>
      <c r="F10677"/>
      <c r="G10677"/>
      <c r="H10677"/>
    </row>
    <row r="10678" spans="1:8" s="5" customFormat="1" x14ac:dyDescent="0.25">
      <c r="A10678"/>
      <c r="B10678" s="24"/>
      <c r="E10678"/>
      <c r="F10678"/>
      <c r="G10678"/>
      <c r="H10678"/>
    </row>
    <row r="10679" spans="1:8" s="5" customFormat="1" x14ac:dyDescent="0.25">
      <c r="A10679"/>
      <c r="B10679" s="24"/>
      <c r="E10679"/>
      <c r="F10679"/>
      <c r="G10679"/>
      <c r="H10679"/>
    </row>
    <row r="10680" spans="1:8" s="5" customFormat="1" x14ac:dyDescent="0.25">
      <c r="A10680"/>
      <c r="B10680" s="24"/>
      <c r="E10680"/>
      <c r="F10680"/>
      <c r="G10680"/>
      <c r="H10680"/>
    </row>
    <row r="10681" spans="1:8" s="5" customFormat="1" x14ac:dyDescent="0.25">
      <c r="A10681"/>
      <c r="B10681" s="24"/>
      <c r="E10681"/>
      <c r="F10681"/>
      <c r="G10681"/>
      <c r="H10681"/>
    </row>
    <row r="10682" spans="1:8" s="5" customFormat="1" x14ac:dyDescent="0.25">
      <c r="A10682"/>
      <c r="B10682" s="24"/>
      <c r="E10682"/>
      <c r="F10682"/>
      <c r="G10682"/>
      <c r="H10682"/>
    </row>
    <row r="10683" spans="1:8" s="5" customFormat="1" x14ac:dyDescent="0.25">
      <c r="A10683"/>
      <c r="B10683" s="24"/>
      <c r="E10683"/>
      <c r="F10683"/>
      <c r="G10683"/>
      <c r="H10683"/>
    </row>
    <row r="10684" spans="1:8" s="5" customFormat="1" x14ac:dyDescent="0.25">
      <c r="A10684"/>
      <c r="B10684" s="24"/>
      <c r="E10684"/>
      <c r="F10684"/>
      <c r="G10684"/>
      <c r="H10684"/>
    </row>
    <row r="10685" spans="1:8" s="5" customFormat="1" x14ac:dyDescent="0.25">
      <c r="A10685"/>
      <c r="B10685" s="24"/>
      <c r="E10685"/>
      <c r="F10685"/>
      <c r="G10685"/>
      <c r="H10685"/>
    </row>
    <row r="10686" spans="1:8" s="5" customFormat="1" x14ac:dyDescent="0.25">
      <c r="A10686"/>
      <c r="B10686" s="24"/>
      <c r="E10686"/>
      <c r="F10686"/>
      <c r="G10686"/>
      <c r="H10686"/>
    </row>
    <row r="10687" spans="1:8" s="5" customFormat="1" x14ac:dyDescent="0.25">
      <c r="A10687"/>
      <c r="B10687" s="24"/>
      <c r="E10687"/>
      <c r="F10687"/>
      <c r="G10687"/>
      <c r="H10687"/>
    </row>
    <row r="10688" spans="1:8" s="5" customFormat="1" x14ac:dyDescent="0.25">
      <c r="A10688"/>
      <c r="B10688" s="24"/>
      <c r="E10688"/>
      <c r="F10688"/>
      <c r="G10688"/>
      <c r="H10688"/>
    </row>
    <row r="10689" spans="1:8" s="5" customFormat="1" x14ac:dyDescent="0.25">
      <c r="A10689"/>
      <c r="B10689" s="24"/>
      <c r="E10689"/>
      <c r="F10689"/>
      <c r="G10689"/>
      <c r="H10689"/>
    </row>
    <row r="10690" spans="1:8" s="5" customFormat="1" x14ac:dyDescent="0.25">
      <c r="A10690"/>
      <c r="B10690" s="24"/>
      <c r="E10690"/>
      <c r="F10690"/>
      <c r="G10690"/>
      <c r="H10690"/>
    </row>
    <row r="10691" spans="1:8" s="5" customFormat="1" x14ac:dyDescent="0.25">
      <c r="A10691"/>
      <c r="B10691" s="24"/>
      <c r="E10691"/>
      <c r="F10691"/>
      <c r="G10691"/>
      <c r="H10691"/>
    </row>
    <row r="10692" spans="1:8" s="5" customFormat="1" x14ac:dyDescent="0.25">
      <c r="A10692"/>
      <c r="B10692" s="24"/>
      <c r="E10692"/>
      <c r="F10692"/>
      <c r="G10692"/>
      <c r="H10692"/>
    </row>
    <row r="10693" spans="1:8" s="5" customFormat="1" x14ac:dyDescent="0.25">
      <c r="A10693"/>
      <c r="B10693" s="24"/>
      <c r="E10693"/>
      <c r="F10693"/>
      <c r="G10693"/>
      <c r="H10693"/>
    </row>
    <row r="10694" spans="1:8" s="5" customFormat="1" x14ac:dyDescent="0.25">
      <c r="A10694"/>
      <c r="B10694" s="24"/>
      <c r="E10694"/>
      <c r="F10694"/>
      <c r="G10694"/>
      <c r="H10694"/>
    </row>
    <row r="10695" spans="1:8" s="5" customFormat="1" x14ac:dyDescent="0.25">
      <c r="A10695"/>
      <c r="B10695" s="24"/>
      <c r="E10695"/>
      <c r="F10695"/>
      <c r="G10695"/>
      <c r="H10695"/>
    </row>
    <row r="10696" spans="1:8" s="5" customFormat="1" x14ac:dyDescent="0.25">
      <c r="A10696"/>
      <c r="B10696" s="24"/>
      <c r="E10696"/>
      <c r="F10696"/>
      <c r="G10696"/>
      <c r="H10696"/>
    </row>
    <row r="10697" spans="1:8" s="5" customFormat="1" x14ac:dyDescent="0.25">
      <c r="A10697"/>
      <c r="B10697" s="24"/>
      <c r="E10697"/>
      <c r="F10697"/>
      <c r="G10697"/>
      <c r="H10697"/>
    </row>
    <row r="10698" spans="1:8" s="5" customFormat="1" x14ac:dyDescent="0.25">
      <c r="A10698"/>
      <c r="B10698" s="24"/>
      <c r="E10698"/>
      <c r="F10698"/>
      <c r="G10698"/>
      <c r="H10698"/>
    </row>
    <row r="10699" spans="1:8" s="5" customFormat="1" x14ac:dyDescent="0.25">
      <c r="A10699"/>
      <c r="B10699" s="24"/>
      <c r="E10699"/>
      <c r="F10699"/>
      <c r="G10699"/>
      <c r="H10699"/>
    </row>
    <row r="10700" spans="1:8" s="5" customFormat="1" x14ac:dyDescent="0.25">
      <c r="A10700"/>
      <c r="B10700" s="24"/>
      <c r="E10700"/>
      <c r="F10700"/>
      <c r="G10700"/>
      <c r="H10700"/>
    </row>
    <row r="10701" spans="1:8" s="5" customFormat="1" x14ac:dyDescent="0.25">
      <c r="A10701"/>
      <c r="B10701" s="24"/>
      <c r="E10701"/>
      <c r="F10701"/>
      <c r="G10701"/>
      <c r="H10701"/>
    </row>
    <row r="10702" spans="1:8" s="5" customFormat="1" x14ac:dyDescent="0.25">
      <c r="A10702"/>
      <c r="B10702" s="24"/>
      <c r="E10702"/>
      <c r="F10702"/>
      <c r="G10702"/>
      <c r="H10702"/>
    </row>
    <row r="10703" spans="1:8" s="5" customFormat="1" x14ac:dyDescent="0.25">
      <c r="A10703"/>
      <c r="B10703" s="24"/>
      <c r="E10703"/>
      <c r="F10703"/>
      <c r="G10703"/>
      <c r="H10703"/>
    </row>
    <row r="10704" spans="1:8" s="5" customFormat="1" x14ac:dyDescent="0.25">
      <c r="A10704"/>
      <c r="B10704" s="24"/>
      <c r="E10704"/>
      <c r="F10704"/>
      <c r="G10704"/>
      <c r="H10704"/>
    </row>
    <row r="10705" spans="1:8" s="5" customFormat="1" x14ac:dyDescent="0.25">
      <c r="A10705"/>
      <c r="B10705" s="24"/>
      <c r="E10705"/>
      <c r="F10705"/>
      <c r="G10705"/>
      <c r="H10705"/>
    </row>
    <row r="10706" spans="1:8" s="5" customFormat="1" x14ac:dyDescent="0.25">
      <c r="A10706"/>
      <c r="B10706" s="24"/>
      <c r="E10706"/>
      <c r="F10706"/>
      <c r="G10706"/>
      <c r="H10706"/>
    </row>
    <row r="10707" spans="1:8" s="5" customFormat="1" x14ac:dyDescent="0.25">
      <c r="A10707"/>
      <c r="B10707" s="24"/>
      <c r="E10707"/>
      <c r="F10707"/>
      <c r="G10707"/>
      <c r="H10707"/>
    </row>
    <row r="10708" spans="1:8" s="5" customFormat="1" x14ac:dyDescent="0.25">
      <c r="A10708"/>
      <c r="B10708" s="24"/>
      <c r="E10708"/>
      <c r="F10708"/>
      <c r="G10708"/>
      <c r="H10708"/>
    </row>
    <row r="10709" spans="1:8" s="5" customFormat="1" x14ac:dyDescent="0.25">
      <c r="A10709"/>
      <c r="B10709" s="24"/>
      <c r="E10709"/>
      <c r="F10709"/>
      <c r="G10709"/>
      <c r="H10709"/>
    </row>
    <row r="10710" spans="1:8" s="5" customFormat="1" x14ac:dyDescent="0.25">
      <c r="A10710"/>
      <c r="B10710" s="24"/>
      <c r="E10710"/>
      <c r="F10710"/>
      <c r="G10710"/>
      <c r="H10710"/>
    </row>
    <row r="10711" spans="1:8" s="5" customFormat="1" x14ac:dyDescent="0.25">
      <c r="A10711"/>
      <c r="B10711" s="24"/>
      <c r="E10711"/>
      <c r="F10711"/>
      <c r="G10711"/>
      <c r="H10711"/>
    </row>
    <row r="10712" spans="1:8" s="5" customFormat="1" x14ac:dyDescent="0.25">
      <c r="A10712"/>
      <c r="B10712" s="24"/>
      <c r="E10712"/>
      <c r="F10712"/>
      <c r="G10712"/>
      <c r="H10712"/>
    </row>
    <row r="10713" spans="1:8" s="5" customFormat="1" x14ac:dyDescent="0.25">
      <c r="A10713"/>
      <c r="B10713" s="24"/>
      <c r="E10713"/>
      <c r="F10713"/>
      <c r="G10713"/>
      <c r="H10713"/>
    </row>
    <row r="10714" spans="1:8" s="5" customFormat="1" x14ac:dyDescent="0.25">
      <c r="A10714"/>
      <c r="B10714" s="24"/>
      <c r="E10714"/>
      <c r="F10714"/>
      <c r="G10714"/>
      <c r="H10714"/>
    </row>
    <row r="10715" spans="1:8" s="5" customFormat="1" x14ac:dyDescent="0.25">
      <c r="A10715"/>
      <c r="B10715" s="24"/>
      <c r="E10715"/>
      <c r="F10715"/>
      <c r="G10715"/>
      <c r="H10715"/>
    </row>
    <row r="10716" spans="1:8" s="5" customFormat="1" x14ac:dyDescent="0.25">
      <c r="A10716"/>
      <c r="B10716" s="24"/>
      <c r="E10716"/>
      <c r="F10716"/>
      <c r="G10716"/>
      <c r="H10716"/>
    </row>
    <row r="10717" spans="1:8" s="5" customFormat="1" x14ac:dyDescent="0.25">
      <c r="A10717"/>
      <c r="B10717" s="24"/>
      <c r="E10717"/>
      <c r="F10717"/>
      <c r="G10717"/>
      <c r="H10717"/>
    </row>
    <row r="10718" spans="1:8" s="5" customFormat="1" x14ac:dyDescent="0.25">
      <c r="A10718"/>
      <c r="B10718" s="24"/>
      <c r="E10718"/>
      <c r="F10718"/>
      <c r="G10718"/>
      <c r="H10718"/>
    </row>
    <row r="10719" spans="1:8" s="5" customFormat="1" x14ac:dyDescent="0.25">
      <c r="A10719"/>
      <c r="B10719" s="24"/>
      <c r="E10719"/>
      <c r="F10719"/>
      <c r="G10719"/>
      <c r="H10719"/>
    </row>
    <row r="10720" spans="1:8" s="5" customFormat="1" x14ac:dyDescent="0.25">
      <c r="A10720"/>
      <c r="B10720" s="24"/>
      <c r="E10720"/>
      <c r="F10720"/>
      <c r="G10720"/>
      <c r="H10720"/>
    </row>
    <row r="10721" spans="1:8" s="5" customFormat="1" x14ac:dyDescent="0.25">
      <c r="A10721"/>
      <c r="B10721" s="24"/>
      <c r="E10721"/>
      <c r="F10721"/>
      <c r="G10721"/>
      <c r="H10721"/>
    </row>
    <row r="10722" spans="1:8" s="5" customFormat="1" x14ac:dyDescent="0.25">
      <c r="A10722"/>
      <c r="B10722" s="24"/>
      <c r="E10722"/>
      <c r="F10722"/>
      <c r="G10722"/>
      <c r="H10722"/>
    </row>
    <row r="10723" spans="1:8" s="5" customFormat="1" x14ac:dyDescent="0.25">
      <c r="A10723"/>
      <c r="B10723" s="24"/>
      <c r="E10723"/>
      <c r="F10723"/>
      <c r="G10723"/>
      <c r="H10723"/>
    </row>
    <row r="10724" spans="1:8" s="5" customFormat="1" x14ac:dyDescent="0.25">
      <c r="A10724"/>
      <c r="B10724" s="24"/>
      <c r="E10724"/>
      <c r="F10724"/>
      <c r="G10724"/>
      <c r="H10724"/>
    </row>
    <row r="10725" spans="1:8" s="5" customFormat="1" x14ac:dyDescent="0.25">
      <c r="A10725"/>
      <c r="B10725" s="24"/>
      <c r="E10725"/>
      <c r="F10725"/>
      <c r="G10725"/>
      <c r="H10725"/>
    </row>
    <row r="10726" spans="1:8" s="5" customFormat="1" x14ac:dyDescent="0.25">
      <c r="A10726"/>
      <c r="B10726" s="24"/>
      <c r="E10726"/>
      <c r="F10726"/>
      <c r="G10726"/>
      <c r="H10726"/>
    </row>
    <row r="10727" spans="1:8" s="5" customFormat="1" x14ac:dyDescent="0.25">
      <c r="A10727"/>
      <c r="B10727" s="24"/>
      <c r="E10727"/>
      <c r="F10727"/>
      <c r="G10727"/>
      <c r="H10727"/>
    </row>
    <row r="10728" spans="1:8" s="5" customFormat="1" x14ac:dyDescent="0.25">
      <c r="A10728"/>
      <c r="B10728" s="24"/>
      <c r="E10728"/>
      <c r="F10728"/>
      <c r="G10728"/>
      <c r="H10728"/>
    </row>
    <row r="10729" spans="1:8" s="5" customFormat="1" x14ac:dyDescent="0.25">
      <c r="A10729"/>
      <c r="B10729" s="24"/>
      <c r="E10729"/>
      <c r="F10729"/>
      <c r="G10729"/>
      <c r="H10729"/>
    </row>
    <row r="10730" spans="1:8" s="5" customFormat="1" x14ac:dyDescent="0.25">
      <c r="A10730"/>
      <c r="B10730" s="24"/>
      <c r="E10730"/>
      <c r="F10730"/>
      <c r="G10730"/>
      <c r="H10730"/>
    </row>
    <row r="10731" spans="1:8" s="5" customFormat="1" x14ac:dyDescent="0.25">
      <c r="A10731"/>
      <c r="B10731" s="24"/>
      <c r="E10731"/>
      <c r="F10731"/>
      <c r="G10731"/>
      <c r="H10731"/>
    </row>
    <row r="10732" spans="1:8" s="5" customFormat="1" x14ac:dyDescent="0.25">
      <c r="A10732"/>
      <c r="B10732" s="24"/>
      <c r="E10732"/>
      <c r="F10732"/>
      <c r="G10732"/>
      <c r="H10732"/>
    </row>
    <row r="10733" spans="1:8" s="5" customFormat="1" x14ac:dyDescent="0.25">
      <c r="A10733"/>
      <c r="B10733" s="24"/>
      <c r="E10733"/>
      <c r="F10733"/>
      <c r="G10733"/>
      <c r="H10733"/>
    </row>
    <row r="10734" spans="1:8" s="5" customFormat="1" x14ac:dyDescent="0.25">
      <c r="A10734"/>
      <c r="B10734" s="24"/>
      <c r="E10734"/>
      <c r="F10734"/>
      <c r="G10734"/>
      <c r="H10734"/>
    </row>
    <row r="10735" spans="1:8" s="5" customFormat="1" x14ac:dyDescent="0.25">
      <c r="A10735"/>
      <c r="B10735" s="24"/>
      <c r="E10735"/>
      <c r="F10735"/>
      <c r="G10735"/>
      <c r="H10735"/>
    </row>
    <row r="10736" spans="1:8" s="5" customFormat="1" x14ac:dyDescent="0.25">
      <c r="A10736"/>
      <c r="B10736" s="24"/>
      <c r="E10736"/>
      <c r="F10736"/>
      <c r="G10736"/>
      <c r="H10736"/>
    </row>
    <row r="10737" spans="1:8" s="5" customFormat="1" x14ac:dyDescent="0.25">
      <c r="A10737"/>
      <c r="B10737" s="24"/>
      <c r="E10737"/>
      <c r="F10737"/>
      <c r="G10737"/>
      <c r="H10737"/>
    </row>
    <row r="10738" spans="1:8" s="5" customFormat="1" x14ac:dyDescent="0.25">
      <c r="A10738"/>
      <c r="B10738" s="24"/>
      <c r="E10738"/>
      <c r="F10738"/>
      <c r="G10738"/>
      <c r="H10738"/>
    </row>
    <row r="10739" spans="1:8" s="5" customFormat="1" x14ac:dyDescent="0.25">
      <c r="A10739"/>
      <c r="B10739" s="24"/>
      <c r="E10739"/>
      <c r="F10739"/>
      <c r="G10739"/>
      <c r="H10739"/>
    </row>
    <row r="10740" spans="1:8" s="5" customFormat="1" x14ac:dyDescent="0.25">
      <c r="A10740"/>
      <c r="B10740" s="24"/>
      <c r="E10740"/>
      <c r="F10740"/>
      <c r="G10740"/>
      <c r="H10740"/>
    </row>
    <row r="10741" spans="1:8" s="5" customFormat="1" x14ac:dyDescent="0.25">
      <c r="A10741"/>
      <c r="B10741" s="24"/>
      <c r="E10741"/>
      <c r="F10741"/>
      <c r="G10741"/>
      <c r="H10741"/>
    </row>
    <row r="10742" spans="1:8" s="5" customFormat="1" x14ac:dyDescent="0.25">
      <c r="A10742"/>
      <c r="B10742" s="24"/>
      <c r="E10742"/>
      <c r="F10742"/>
      <c r="G10742"/>
      <c r="H10742"/>
    </row>
    <row r="10743" spans="1:8" s="5" customFormat="1" x14ac:dyDescent="0.25">
      <c r="A10743"/>
      <c r="B10743" s="24"/>
      <c r="E10743"/>
      <c r="F10743"/>
      <c r="G10743"/>
      <c r="H10743"/>
    </row>
    <row r="10744" spans="1:8" s="5" customFormat="1" x14ac:dyDescent="0.25">
      <c r="A10744"/>
      <c r="B10744" s="24"/>
      <c r="E10744"/>
      <c r="F10744"/>
      <c r="G10744"/>
      <c r="H10744"/>
    </row>
    <row r="10745" spans="1:8" s="5" customFormat="1" x14ac:dyDescent="0.25">
      <c r="A10745"/>
      <c r="B10745" s="24"/>
      <c r="E10745"/>
      <c r="F10745"/>
      <c r="G10745"/>
      <c r="H10745"/>
    </row>
    <row r="10746" spans="1:8" s="5" customFormat="1" x14ac:dyDescent="0.25">
      <c r="A10746"/>
      <c r="B10746" s="24"/>
      <c r="E10746"/>
      <c r="F10746"/>
      <c r="G10746"/>
      <c r="H10746"/>
    </row>
    <row r="10747" spans="1:8" s="5" customFormat="1" x14ac:dyDescent="0.25">
      <c r="A10747"/>
      <c r="B10747" s="24"/>
      <c r="E10747"/>
      <c r="F10747"/>
      <c r="G10747"/>
      <c r="H10747"/>
    </row>
    <row r="10748" spans="1:8" s="5" customFormat="1" x14ac:dyDescent="0.25">
      <c r="A10748"/>
      <c r="B10748" s="24"/>
      <c r="E10748"/>
      <c r="F10748"/>
      <c r="G10748"/>
      <c r="H10748"/>
    </row>
    <row r="10749" spans="1:8" s="5" customFormat="1" x14ac:dyDescent="0.25">
      <c r="A10749"/>
      <c r="B10749" s="24"/>
      <c r="E10749"/>
      <c r="F10749"/>
      <c r="G10749"/>
      <c r="H10749"/>
    </row>
    <row r="10750" spans="1:8" s="5" customFormat="1" x14ac:dyDescent="0.25">
      <c r="A10750"/>
      <c r="B10750" s="24"/>
      <c r="E10750"/>
      <c r="F10750"/>
      <c r="G10750"/>
      <c r="H10750"/>
    </row>
    <row r="10751" spans="1:8" s="5" customFormat="1" x14ac:dyDescent="0.25">
      <c r="A10751"/>
      <c r="B10751" s="24"/>
      <c r="E10751"/>
      <c r="F10751"/>
      <c r="G10751"/>
      <c r="H10751"/>
    </row>
    <row r="10752" spans="1:8" s="5" customFormat="1" x14ac:dyDescent="0.25">
      <c r="A10752"/>
      <c r="B10752" s="24"/>
      <c r="E10752"/>
      <c r="F10752"/>
      <c r="G10752"/>
      <c r="H10752"/>
    </row>
    <row r="10753" spans="1:8" s="5" customFormat="1" x14ac:dyDescent="0.25">
      <c r="A10753"/>
      <c r="B10753" s="24"/>
      <c r="E10753"/>
      <c r="F10753"/>
      <c r="G10753"/>
      <c r="H10753"/>
    </row>
    <row r="10754" spans="1:8" s="5" customFormat="1" x14ac:dyDescent="0.25">
      <c r="A10754"/>
      <c r="B10754" s="24"/>
      <c r="E10754"/>
      <c r="F10754"/>
      <c r="G10754"/>
      <c r="H10754"/>
    </row>
    <row r="10755" spans="1:8" s="5" customFormat="1" x14ac:dyDescent="0.25">
      <c r="A10755"/>
      <c r="B10755" s="24"/>
      <c r="E10755"/>
      <c r="F10755"/>
      <c r="G10755"/>
      <c r="H10755"/>
    </row>
    <row r="10756" spans="1:8" s="5" customFormat="1" x14ac:dyDescent="0.25">
      <c r="A10756"/>
      <c r="B10756" s="24"/>
      <c r="E10756"/>
      <c r="F10756"/>
      <c r="G10756"/>
      <c r="H10756"/>
    </row>
    <row r="10757" spans="1:8" s="5" customFormat="1" x14ac:dyDescent="0.25">
      <c r="A10757"/>
      <c r="B10757" s="24"/>
      <c r="E10757"/>
      <c r="F10757"/>
      <c r="G10757"/>
      <c r="H10757"/>
    </row>
    <row r="10758" spans="1:8" s="5" customFormat="1" x14ac:dyDescent="0.25">
      <c r="A10758"/>
      <c r="B10758" s="24"/>
      <c r="E10758"/>
      <c r="F10758"/>
      <c r="G10758"/>
      <c r="H10758"/>
    </row>
    <row r="10759" spans="1:8" s="5" customFormat="1" x14ac:dyDescent="0.25">
      <c r="A10759"/>
      <c r="B10759" s="24"/>
      <c r="E10759"/>
      <c r="F10759"/>
      <c r="G10759"/>
      <c r="H10759"/>
    </row>
    <row r="10760" spans="1:8" s="5" customFormat="1" x14ac:dyDescent="0.25">
      <c r="A10760"/>
      <c r="B10760" s="24"/>
      <c r="E10760"/>
      <c r="F10760"/>
      <c r="G10760"/>
      <c r="H10760"/>
    </row>
    <row r="10761" spans="1:8" s="5" customFormat="1" x14ac:dyDescent="0.25">
      <c r="A10761"/>
      <c r="B10761" s="24"/>
      <c r="E10761"/>
      <c r="F10761"/>
      <c r="G10761"/>
      <c r="H10761"/>
    </row>
    <row r="10762" spans="1:8" s="5" customFormat="1" x14ac:dyDescent="0.25">
      <c r="A10762"/>
      <c r="B10762" s="24"/>
      <c r="E10762"/>
      <c r="F10762"/>
      <c r="G10762"/>
      <c r="H10762"/>
    </row>
    <row r="10763" spans="1:8" s="5" customFormat="1" x14ac:dyDescent="0.25">
      <c r="A10763"/>
      <c r="B10763" s="24"/>
      <c r="E10763"/>
      <c r="F10763"/>
      <c r="G10763"/>
      <c r="H10763"/>
    </row>
    <row r="10764" spans="1:8" s="5" customFormat="1" x14ac:dyDescent="0.25">
      <c r="A10764"/>
      <c r="B10764" s="24"/>
      <c r="E10764"/>
      <c r="F10764"/>
      <c r="G10764"/>
      <c r="H10764"/>
    </row>
    <row r="10765" spans="1:8" s="5" customFormat="1" x14ac:dyDescent="0.25">
      <c r="A10765"/>
      <c r="B10765" s="24"/>
      <c r="E10765"/>
      <c r="F10765"/>
      <c r="G10765"/>
      <c r="H10765"/>
    </row>
    <row r="10766" spans="1:8" s="5" customFormat="1" x14ac:dyDescent="0.25">
      <c r="A10766"/>
      <c r="B10766" s="24"/>
      <c r="E10766"/>
      <c r="F10766"/>
      <c r="G10766"/>
      <c r="H10766"/>
    </row>
    <row r="10767" spans="1:8" s="5" customFormat="1" x14ac:dyDescent="0.25">
      <c r="A10767"/>
      <c r="B10767" s="24"/>
      <c r="E10767"/>
      <c r="F10767"/>
      <c r="G10767"/>
      <c r="H10767"/>
    </row>
    <row r="10768" spans="1:8" s="5" customFormat="1" x14ac:dyDescent="0.25">
      <c r="A10768"/>
      <c r="B10768" s="24"/>
      <c r="E10768"/>
      <c r="F10768"/>
      <c r="G10768"/>
      <c r="H10768"/>
    </row>
    <row r="10769" spans="1:8" s="5" customFormat="1" x14ac:dyDescent="0.25">
      <c r="A10769"/>
      <c r="B10769" s="24"/>
      <c r="E10769"/>
      <c r="F10769"/>
      <c r="G10769"/>
      <c r="H10769"/>
    </row>
    <row r="10770" spans="1:8" s="5" customFormat="1" x14ac:dyDescent="0.25">
      <c r="A10770"/>
      <c r="B10770" s="24"/>
      <c r="E10770"/>
      <c r="F10770"/>
      <c r="G10770"/>
      <c r="H10770"/>
    </row>
    <row r="10771" spans="1:8" s="5" customFormat="1" x14ac:dyDescent="0.25">
      <c r="A10771"/>
      <c r="B10771" s="24"/>
      <c r="E10771"/>
      <c r="F10771"/>
      <c r="G10771"/>
      <c r="H10771"/>
    </row>
    <row r="10772" spans="1:8" s="5" customFormat="1" x14ac:dyDescent="0.25">
      <c r="A10772"/>
      <c r="B10772" s="24"/>
      <c r="E10772"/>
      <c r="F10772"/>
      <c r="G10772"/>
      <c r="H10772"/>
    </row>
    <row r="10773" spans="1:8" s="5" customFormat="1" x14ac:dyDescent="0.25">
      <c r="A10773"/>
      <c r="B10773" s="24"/>
      <c r="E10773"/>
      <c r="F10773"/>
      <c r="G10773"/>
      <c r="H10773"/>
    </row>
    <row r="10774" spans="1:8" s="5" customFormat="1" x14ac:dyDescent="0.25">
      <c r="A10774"/>
      <c r="B10774" s="24"/>
      <c r="E10774"/>
      <c r="F10774"/>
      <c r="G10774"/>
      <c r="H10774"/>
    </row>
    <row r="10775" spans="1:8" s="5" customFormat="1" x14ac:dyDescent="0.25">
      <c r="A10775"/>
      <c r="B10775" s="24"/>
      <c r="E10775"/>
      <c r="F10775"/>
      <c r="G10775"/>
      <c r="H10775"/>
    </row>
    <row r="10776" spans="1:8" s="5" customFormat="1" x14ac:dyDescent="0.25">
      <c r="A10776"/>
      <c r="B10776" s="24"/>
      <c r="E10776"/>
      <c r="F10776"/>
      <c r="G10776"/>
      <c r="H10776"/>
    </row>
    <row r="10777" spans="1:8" s="5" customFormat="1" x14ac:dyDescent="0.25">
      <c r="A10777"/>
      <c r="B10777" s="24"/>
      <c r="E10777"/>
      <c r="F10777"/>
      <c r="G10777"/>
      <c r="H10777"/>
    </row>
    <row r="10778" spans="1:8" s="5" customFormat="1" x14ac:dyDescent="0.25">
      <c r="A10778"/>
      <c r="B10778" s="24"/>
      <c r="E10778"/>
      <c r="F10778"/>
      <c r="G10778"/>
      <c r="H10778"/>
    </row>
    <row r="10779" spans="1:8" s="5" customFormat="1" x14ac:dyDescent="0.25">
      <c r="A10779"/>
      <c r="B10779" s="24"/>
      <c r="E10779"/>
      <c r="F10779"/>
      <c r="G10779"/>
      <c r="H10779"/>
    </row>
    <row r="10780" spans="1:8" s="5" customFormat="1" x14ac:dyDescent="0.25">
      <c r="A10780"/>
      <c r="B10780" s="24"/>
      <c r="E10780"/>
      <c r="F10780"/>
      <c r="G10780"/>
      <c r="H10780"/>
    </row>
    <row r="10781" spans="1:8" s="5" customFormat="1" x14ac:dyDescent="0.25">
      <c r="A10781"/>
      <c r="B10781" s="24"/>
      <c r="E10781"/>
      <c r="F10781"/>
      <c r="G10781"/>
      <c r="H10781"/>
    </row>
    <row r="10782" spans="1:8" s="5" customFormat="1" x14ac:dyDescent="0.25">
      <c r="A10782"/>
      <c r="B10782" s="24"/>
      <c r="E10782"/>
      <c r="F10782"/>
      <c r="G10782"/>
      <c r="H10782"/>
    </row>
    <row r="10783" spans="1:8" s="5" customFormat="1" x14ac:dyDescent="0.25">
      <c r="A10783"/>
      <c r="B10783" s="24"/>
      <c r="E10783"/>
      <c r="F10783"/>
      <c r="G10783"/>
      <c r="H10783"/>
    </row>
    <row r="10784" spans="1:8" s="5" customFormat="1" x14ac:dyDescent="0.25">
      <c r="A10784"/>
      <c r="B10784" s="24"/>
      <c r="E10784"/>
      <c r="F10784"/>
      <c r="G10784"/>
      <c r="H10784"/>
    </row>
    <row r="10785" spans="1:8" s="5" customFormat="1" x14ac:dyDescent="0.25">
      <c r="A10785"/>
      <c r="B10785" s="24"/>
      <c r="E10785"/>
      <c r="F10785"/>
      <c r="G10785"/>
      <c r="H10785"/>
    </row>
    <row r="10786" spans="1:8" s="5" customFormat="1" x14ac:dyDescent="0.25">
      <c r="A10786"/>
      <c r="B10786" s="24"/>
      <c r="E10786"/>
      <c r="F10786"/>
      <c r="G10786"/>
      <c r="H10786"/>
    </row>
    <row r="10787" spans="1:8" s="5" customFormat="1" x14ac:dyDescent="0.25">
      <c r="A10787"/>
      <c r="B10787" s="24"/>
      <c r="E10787"/>
      <c r="F10787"/>
      <c r="G10787"/>
      <c r="H10787"/>
    </row>
    <row r="10788" spans="1:8" s="5" customFormat="1" x14ac:dyDescent="0.25">
      <c r="A10788"/>
      <c r="B10788" s="24"/>
      <c r="E10788"/>
      <c r="F10788"/>
      <c r="G10788"/>
      <c r="H10788"/>
    </row>
    <row r="10789" spans="1:8" s="5" customFormat="1" x14ac:dyDescent="0.25">
      <c r="A10789"/>
      <c r="B10789" s="24"/>
      <c r="E10789"/>
      <c r="F10789"/>
      <c r="G10789"/>
      <c r="H10789"/>
    </row>
    <row r="10790" spans="1:8" s="5" customFormat="1" x14ac:dyDescent="0.25">
      <c r="A10790"/>
      <c r="B10790" s="24"/>
      <c r="E10790"/>
      <c r="F10790"/>
      <c r="G10790"/>
      <c r="H10790"/>
    </row>
    <row r="10791" spans="1:8" s="5" customFormat="1" x14ac:dyDescent="0.25">
      <c r="A10791"/>
      <c r="B10791" s="24"/>
      <c r="E10791"/>
      <c r="F10791"/>
      <c r="G10791"/>
      <c r="H10791"/>
    </row>
    <row r="10792" spans="1:8" s="5" customFormat="1" x14ac:dyDescent="0.25">
      <c r="A10792"/>
      <c r="B10792" s="24"/>
      <c r="E10792"/>
      <c r="F10792"/>
      <c r="G10792"/>
      <c r="H10792"/>
    </row>
    <row r="10793" spans="1:8" s="5" customFormat="1" x14ac:dyDescent="0.25">
      <c r="A10793"/>
      <c r="B10793" s="24"/>
      <c r="E10793"/>
      <c r="F10793"/>
      <c r="G10793"/>
      <c r="H10793"/>
    </row>
    <row r="10794" spans="1:8" s="5" customFormat="1" x14ac:dyDescent="0.25">
      <c r="A10794"/>
      <c r="B10794" s="24"/>
      <c r="E10794"/>
      <c r="F10794"/>
      <c r="G10794"/>
      <c r="H10794"/>
    </row>
    <row r="10795" spans="1:8" s="5" customFormat="1" x14ac:dyDescent="0.25">
      <c r="A10795"/>
      <c r="B10795" s="24"/>
      <c r="E10795"/>
      <c r="F10795"/>
      <c r="G10795"/>
      <c r="H10795"/>
    </row>
    <row r="10796" spans="1:8" s="5" customFormat="1" x14ac:dyDescent="0.25">
      <c r="A10796"/>
      <c r="B10796" s="24"/>
      <c r="E10796"/>
      <c r="F10796"/>
      <c r="G10796"/>
      <c r="H10796"/>
    </row>
    <row r="10797" spans="1:8" s="5" customFormat="1" x14ac:dyDescent="0.25">
      <c r="A10797"/>
      <c r="B10797" s="24"/>
      <c r="E10797"/>
      <c r="F10797"/>
      <c r="G10797"/>
      <c r="H10797"/>
    </row>
    <row r="10798" spans="1:8" s="5" customFormat="1" x14ac:dyDescent="0.25">
      <c r="A10798"/>
      <c r="B10798" s="24"/>
      <c r="E10798"/>
      <c r="F10798"/>
      <c r="G10798"/>
      <c r="H10798"/>
    </row>
    <row r="10799" spans="1:8" s="5" customFormat="1" x14ac:dyDescent="0.25">
      <c r="A10799"/>
      <c r="B10799" s="24"/>
      <c r="E10799"/>
      <c r="F10799"/>
      <c r="G10799"/>
      <c r="H10799"/>
    </row>
    <row r="10800" spans="1:8" s="5" customFormat="1" x14ac:dyDescent="0.25">
      <c r="A10800"/>
      <c r="B10800" s="24"/>
      <c r="E10800"/>
      <c r="F10800"/>
      <c r="G10800"/>
      <c r="H10800"/>
    </row>
    <row r="10801" spans="1:8" s="5" customFormat="1" x14ac:dyDescent="0.25">
      <c r="A10801"/>
      <c r="B10801" s="24"/>
      <c r="E10801"/>
      <c r="F10801"/>
      <c r="G10801"/>
      <c r="H10801"/>
    </row>
    <row r="10802" spans="1:8" s="5" customFormat="1" x14ac:dyDescent="0.25">
      <c r="A10802"/>
      <c r="B10802" s="24"/>
      <c r="E10802"/>
      <c r="F10802"/>
      <c r="G10802"/>
      <c r="H10802"/>
    </row>
    <row r="10803" spans="1:8" s="5" customFormat="1" x14ac:dyDescent="0.25">
      <c r="A10803"/>
      <c r="B10803" s="24"/>
      <c r="E10803"/>
      <c r="F10803"/>
      <c r="G10803"/>
      <c r="H10803"/>
    </row>
    <row r="10804" spans="1:8" s="5" customFormat="1" x14ac:dyDescent="0.25">
      <c r="A10804"/>
      <c r="B10804" s="24"/>
      <c r="E10804"/>
      <c r="F10804"/>
      <c r="G10804"/>
      <c r="H10804"/>
    </row>
    <row r="10805" spans="1:8" s="5" customFormat="1" x14ac:dyDescent="0.25">
      <c r="A10805"/>
      <c r="B10805" s="24"/>
      <c r="E10805"/>
      <c r="F10805"/>
      <c r="G10805"/>
      <c r="H10805"/>
    </row>
    <row r="10806" spans="1:8" s="5" customFormat="1" x14ac:dyDescent="0.25">
      <c r="A10806"/>
      <c r="B10806" s="24"/>
      <c r="E10806"/>
      <c r="F10806"/>
      <c r="G10806"/>
      <c r="H10806"/>
    </row>
    <row r="10807" spans="1:8" s="5" customFormat="1" x14ac:dyDescent="0.25">
      <c r="A10807"/>
      <c r="B10807" s="24"/>
      <c r="E10807"/>
      <c r="F10807"/>
      <c r="G10807"/>
      <c r="H10807"/>
    </row>
    <row r="10808" spans="1:8" s="5" customFormat="1" x14ac:dyDescent="0.25">
      <c r="A10808"/>
      <c r="B10808" s="24"/>
      <c r="E10808"/>
      <c r="F10808"/>
      <c r="G10808"/>
      <c r="H10808"/>
    </row>
    <row r="10809" spans="1:8" s="5" customFormat="1" x14ac:dyDescent="0.25">
      <c r="A10809"/>
      <c r="B10809" s="24"/>
      <c r="E10809"/>
      <c r="F10809"/>
      <c r="G10809"/>
      <c r="H10809"/>
    </row>
    <row r="10810" spans="1:8" s="5" customFormat="1" x14ac:dyDescent="0.25">
      <c r="A10810"/>
      <c r="B10810" s="24"/>
      <c r="E10810"/>
      <c r="F10810"/>
      <c r="G10810"/>
      <c r="H10810"/>
    </row>
    <row r="10811" spans="1:8" s="5" customFormat="1" x14ac:dyDescent="0.25">
      <c r="A10811"/>
      <c r="B10811" s="24"/>
      <c r="E10811"/>
      <c r="F10811"/>
      <c r="G10811"/>
      <c r="H10811"/>
    </row>
    <row r="10812" spans="1:8" s="5" customFormat="1" x14ac:dyDescent="0.25">
      <c r="A10812"/>
      <c r="B10812" s="24"/>
      <c r="E10812"/>
      <c r="F10812"/>
      <c r="G10812"/>
      <c r="H10812"/>
    </row>
    <row r="10813" spans="1:8" s="5" customFormat="1" x14ac:dyDescent="0.25">
      <c r="A10813"/>
      <c r="B10813" s="24"/>
      <c r="E10813"/>
      <c r="F10813"/>
      <c r="G10813"/>
      <c r="H10813"/>
    </row>
    <row r="10814" spans="1:8" s="5" customFormat="1" x14ac:dyDescent="0.25">
      <c r="A10814"/>
      <c r="B10814" s="24"/>
      <c r="E10814"/>
      <c r="F10814"/>
      <c r="G10814"/>
      <c r="H10814"/>
    </row>
    <row r="10815" spans="1:8" s="5" customFormat="1" x14ac:dyDescent="0.25">
      <c r="A10815"/>
      <c r="B10815" s="24"/>
      <c r="E10815"/>
      <c r="F10815"/>
      <c r="G10815"/>
      <c r="H10815"/>
    </row>
    <row r="10816" spans="1:8" s="5" customFormat="1" x14ac:dyDescent="0.25">
      <c r="A10816"/>
      <c r="B10816" s="24"/>
      <c r="E10816"/>
      <c r="F10816"/>
      <c r="G10816"/>
      <c r="H10816"/>
    </row>
    <row r="10817" spans="1:8" s="5" customFormat="1" x14ac:dyDescent="0.25">
      <c r="A10817"/>
      <c r="B10817" s="24"/>
      <c r="E10817"/>
      <c r="F10817"/>
      <c r="G10817"/>
      <c r="H10817"/>
    </row>
    <row r="10818" spans="1:8" s="5" customFormat="1" x14ac:dyDescent="0.25">
      <c r="A10818"/>
      <c r="B10818" s="24"/>
      <c r="E10818"/>
      <c r="F10818"/>
      <c r="G10818"/>
      <c r="H10818"/>
    </row>
    <row r="10819" spans="1:8" s="5" customFormat="1" x14ac:dyDescent="0.25">
      <c r="A10819"/>
      <c r="B10819" s="24"/>
      <c r="E10819"/>
      <c r="F10819"/>
      <c r="G10819"/>
      <c r="H10819"/>
    </row>
    <row r="10820" spans="1:8" s="5" customFormat="1" x14ac:dyDescent="0.25">
      <c r="A10820"/>
      <c r="B10820" s="24"/>
      <c r="E10820"/>
      <c r="F10820"/>
      <c r="G10820"/>
      <c r="H10820"/>
    </row>
    <row r="10821" spans="1:8" s="5" customFormat="1" x14ac:dyDescent="0.25">
      <c r="A10821"/>
      <c r="B10821" s="24"/>
      <c r="E10821"/>
      <c r="F10821"/>
      <c r="G10821"/>
      <c r="H10821"/>
    </row>
    <row r="10822" spans="1:8" s="5" customFormat="1" x14ac:dyDescent="0.25">
      <c r="A10822"/>
      <c r="B10822" s="24"/>
      <c r="E10822"/>
      <c r="F10822"/>
      <c r="G10822"/>
      <c r="H10822"/>
    </row>
    <row r="10823" spans="1:8" s="5" customFormat="1" x14ac:dyDescent="0.25">
      <c r="A10823"/>
      <c r="B10823" s="24"/>
      <c r="E10823"/>
      <c r="F10823"/>
      <c r="G10823"/>
      <c r="H10823"/>
    </row>
    <row r="10824" spans="1:8" s="5" customFormat="1" x14ac:dyDescent="0.25">
      <c r="A10824"/>
      <c r="B10824" s="24"/>
      <c r="E10824"/>
      <c r="F10824"/>
      <c r="G10824"/>
      <c r="H10824"/>
    </row>
    <row r="10825" spans="1:8" s="5" customFormat="1" x14ac:dyDescent="0.25">
      <c r="A10825"/>
      <c r="B10825" s="24"/>
      <c r="E10825"/>
      <c r="F10825"/>
      <c r="G10825"/>
      <c r="H10825"/>
    </row>
    <row r="10826" spans="1:8" s="5" customFormat="1" x14ac:dyDescent="0.25">
      <c r="A10826"/>
      <c r="B10826" s="24"/>
      <c r="E10826"/>
      <c r="F10826"/>
      <c r="G10826"/>
      <c r="H10826"/>
    </row>
    <row r="10827" spans="1:8" s="5" customFormat="1" x14ac:dyDescent="0.25">
      <c r="A10827"/>
      <c r="B10827" s="24"/>
      <c r="E10827"/>
      <c r="F10827"/>
      <c r="G10827"/>
      <c r="H10827"/>
    </row>
    <row r="10828" spans="1:8" s="5" customFormat="1" x14ac:dyDescent="0.25">
      <c r="A10828"/>
      <c r="B10828" s="24"/>
      <c r="E10828"/>
      <c r="F10828"/>
      <c r="G10828"/>
      <c r="H10828"/>
    </row>
    <row r="10829" spans="1:8" s="5" customFormat="1" x14ac:dyDescent="0.25">
      <c r="A10829"/>
      <c r="B10829" s="24"/>
      <c r="E10829"/>
      <c r="F10829"/>
      <c r="G10829"/>
      <c r="H10829"/>
    </row>
    <row r="10830" spans="1:8" s="5" customFormat="1" x14ac:dyDescent="0.25">
      <c r="A10830"/>
      <c r="B10830" s="24"/>
      <c r="E10830"/>
      <c r="F10830"/>
      <c r="G10830"/>
      <c r="H10830"/>
    </row>
    <row r="10831" spans="1:8" s="5" customFormat="1" x14ac:dyDescent="0.25">
      <c r="A10831"/>
      <c r="B10831" s="24"/>
      <c r="E10831"/>
      <c r="F10831"/>
      <c r="G10831"/>
      <c r="H10831"/>
    </row>
    <row r="10832" spans="1:8" s="5" customFormat="1" x14ac:dyDescent="0.25">
      <c r="A10832"/>
      <c r="B10832" s="24"/>
      <c r="E10832"/>
      <c r="F10832"/>
      <c r="G10832"/>
      <c r="H10832"/>
    </row>
    <row r="10833" spans="1:8" s="5" customFormat="1" x14ac:dyDescent="0.25">
      <c r="A10833"/>
      <c r="B10833" s="24"/>
      <c r="E10833"/>
      <c r="F10833"/>
      <c r="G10833"/>
      <c r="H10833"/>
    </row>
    <row r="10834" spans="1:8" s="5" customFormat="1" x14ac:dyDescent="0.25">
      <c r="A10834"/>
      <c r="B10834" s="24"/>
      <c r="E10834"/>
      <c r="F10834"/>
      <c r="G10834"/>
      <c r="H10834"/>
    </row>
    <row r="10835" spans="1:8" s="5" customFormat="1" x14ac:dyDescent="0.25">
      <c r="A10835"/>
      <c r="B10835" s="24"/>
      <c r="E10835"/>
      <c r="F10835"/>
      <c r="G10835"/>
      <c r="H10835"/>
    </row>
    <row r="10836" spans="1:8" s="5" customFormat="1" x14ac:dyDescent="0.25">
      <c r="A10836"/>
      <c r="B10836" s="24"/>
      <c r="E10836"/>
      <c r="F10836"/>
      <c r="G10836"/>
      <c r="H10836"/>
    </row>
    <row r="10837" spans="1:8" s="5" customFormat="1" x14ac:dyDescent="0.25">
      <c r="A10837"/>
      <c r="B10837" s="24"/>
      <c r="E10837"/>
      <c r="F10837"/>
      <c r="G10837"/>
      <c r="H10837"/>
    </row>
    <row r="10838" spans="1:8" s="5" customFormat="1" x14ac:dyDescent="0.25">
      <c r="A10838"/>
      <c r="B10838" s="24"/>
      <c r="E10838"/>
      <c r="F10838"/>
      <c r="G10838"/>
      <c r="H10838"/>
    </row>
    <row r="10839" spans="1:8" s="5" customFormat="1" x14ac:dyDescent="0.25">
      <c r="A10839"/>
      <c r="B10839" s="24"/>
      <c r="E10839"/>
      <c r="F10839"/>
      <c r="G10839"/>
      <c r="H10839"/>
    </row>
    <row r="10840" spans="1:8" s="5" customFormat="1" x14ac:dyDescent="0.25">
      <c r="A10840"/>
      <c r="B10840" s="24"/>
      <c r="E10840"/>
      <c r="F10840"/>
      <c r="G10840"/>
      <c r="H10840"/>
    </row>
    <row r="10841" spans="1:8" s="5" customFormat="1" x14ac:dyDescent="0.25">
      <c r="A10841"/>
      <c r="B10841" s="24"/>
      <c r="E10841"/>
      <c r="F10841"/>
      <c r="G10841"/>
      <c r="H10841"/>
    </row>
    <row r="10842" spans="1:8" s="5" customFormat="1" x14ac:dyDescent="0.25">
      <c r="A10842"/>
      <c r="B10842" s="24"/>
      <c r="E10842"/>
      <c r="F10842"/>
      <c r="G10842"/>
      <c r="H10842"/>
    </row>
    <row r="10843" spans="1:8" s="5" customFormat="1" x14ac:dyDescent="0.25">
      <c r="A10843"/>
      <c r="B10843" s="24"/>
      <c r="E10843"/>
      <c r="F10843"/>
      <c r="G10843"/>
      <c r="H10843"/>
    </row>
    <row r="10844" spans="1:8" s="5" customFormat="1" x14ac:dyDescent="0.25">
      <c r="A10844"/>
      <c r="B10844" s="24"/>
      <c r="E10844"/>
      <c r="F10844"/>
      <c r="G10844"/>
      <c r="H10844"/>
    </row>
    <row r="10845" spans="1:8" s="5" customFormat="1" x14ac:dyDescent="0.25">
      <c r="A10845"/>
      <c r="B10845" s="24"/>
      <c r="E10845"/>
      <c r="F10845"/>
      <c r="G10845"/>
      <c r="H10845"/>
    </row>
    <row r="10846" spans="1:8" s="5" customFormat="1" x14ac:dyDescent="0.25">
      <c r="A10846"/>
      <c r="B10846" s="24"/>
      <c r="E10846"/>
      <c r="F10846"/>
      <c r="G10846"/>
      <c r="H10846"/>
    </row>
    <row r="10847" spans="1:8" s="5" customFormat="1" x14ac:dyDescent="0.25">
      <c r="A10847"/>
      <c r="B10847" s="24"/>
      <c r="E10847"/>
      <c r="F10847"/>
      <c r="G10847"/>
      <c r="H10847"/>
    </row>
    <row r="10848" spans="1:8" s="5" customFormat="1" x14ac:dyDescent="0.25">
      <c r="A10848"/>
      <c r="B10848" s="24"/>
      <c r="E10848"/>
      <c r="F10848"/>
      <c r="G10848"/>
      <c r="H10848"/>
    </row>
    <row r="10849" spans="1:8" s="5" customFormat="1" x14ac:dyDescent="0.25">
      <c r="A10849"/>
      <c r="B10849" s="24"/>
      <c r="E10849"/>
      <c r="F10849"/>
      <c r="G10849"/>
      <c r="H10849"/>
    </row>
    <row r="10850" spans="1:8" s="5" customFormat="1" x14ac:dyDescent="0.25">
      <c r="A10850"/>
      <c r="B10850" s="24"/>
      <c r="E10850"/>
      <c r="F10850"/>
      <c r="G10850"/>
      <c r="H10850"/>
    </row>
    <row r="10851" spans="1:8" s="5" customFormat="1" x14ac:dyDescent="0.25">
      <c r="A10851"/>
      <c r="B10851" s="24"/>
      <c r="E10851"/>
      <c r="F10851"/>
      <c r="G10851"/>
      <c r="H10851"/>
    </row>
    <row r="10852" spans="1:8" s="5" customFormat="1" x14ac:dyDescent="0.25">
      <c r="A10852"/>
      <c r="B10852" s="24"/>
      <c r="E10852"/>
      <c r="F10852"/>
      <c r="G10852"/>
      <c r="H10852"/>
    </row>
    <row r="10853" spans="1:8" s="5" customFormat="1" x14ac:dyDescent="0.25">
      <c r="A10853"/>
      <c r="B10853" s="24"/>
      <c r="E10853"/>
      <c r="F10853"/>
      <c r="G10853"/>
      <c r="H10853"/>
    </row>
    <row r="10854" spans="1:8" s="5" customFormat="1" x14ac:dyDescent="0.25">
      <c r="A10854"/>
      <c r="B10854" s="24"/>
      <c r="E10854"/>
      <c r="F10854"/>
      <c r="G10854"/>
      <c r="H10854"/>
    </row>
    <row r="10855" spans="1:8" s="5" customFormat="1" x14ac:dyDescent="0.25">
      <c r="A10855"/>
      <c r="B10855" s="24"/>
      <c r="E10855"/>
      <c r="F10855"/>
      <c r="G10855"/>
      <c r="H10855"/>
    </row>
    <row r="10856" spans="1:8" s="5" customFormat="1" x14ac:dyDescent="0.25">
      <c r="A10856"/>
      <c r="B10856" s="24"/>
      <c r="E10856"/>
      <c r="F10856"/>
      <c r="G10856"/>
      <c r="H10856"/>
    </row>
    <row r="10857" spans="1:8" s="5" customFormat="1" x14ac:dyDescent="0.25">
      <c r="A10857"/>
      <c r="B10857" s="24"/>
      <c r="E10857"/>
      <c r="F10857"/>
      <c r="G10857"/>
      <c r="H10857"/>
    </row>
    <row r="10858" spans="1:8" s="5" customFormat="1" x14ac:dyDescent="0.25">
      <c r="A10858"/>
      <c r="B10858" s="24"/>
      <c r="E10858"/>
      <c r="F10858"/>
      <c r="G10858"/>
      <c r="H10858"/>
    </row>
    <row r="10859" spans="1:8" s="5" customFormat="1" x14ac:dyDescent="0.25">
      <c r="A10859"/>
      <c r="B10859" s="24"/>
      <c r="E10859"/>
      <c r="F10859"/>
      <c r="G10859"/>
      <c r="H10859"/>
    </row>
    <row r="10860" spans="1:8" s="5" customFormat="1" x14ac:dyDescent="0.25">
      <c r="A10860"/>
      <c r="B10860" s="24"/>
      <c r="E10860"/>
      <c r="F10860"/>
      <c r="G10860"/>
      <c r="H10860"/>
    </row>
    <row r="10861" spans="1:8" s="5" customFormat="1" x14ac:dyDescent="0.25">
      <c r="A10861"/>
      <c r="B10861" s="24"/>
      <c r="E10861"/>
      <c r="F10861"/>
      <c r="G10861"/>
      <c r="H10861"/>
    </row>
    <row r="10862" spans="1:8" s="5" customFormat="1" x14ac:dyDescent="0.25">
      <c r="A10862"/>
      <c r="B10862" s="24"/>
      <c r="E10862"/>
      <c r="F10862"/>
      <c r="G10862"/>
      <c r="H10862"/>
    </row>
    <row r="10863" spans="1:8" s="5" customFormat="1" x14ac:dyDescent="0.25">
      <c r="A10863"/>
      <c r="B10863" s="24"/>
      <c r="E10863"/>
      <c r="F10863"/>
      <c r="G10863"/>
      <c r="H10863"/>
    </row>
    <row r="10864" spans="1:8" s="5" customFormat="1" x14ac:dyDescent="0.25">
      <c r="A10864"/>
      <c r="B10864" s="24"/>
      <c r="E10864"/>
      <c r="F10864"/>
      <c r="G10864"/>
      <c r="H10864"/>
    </row>
    <row r="10865" spans="1:8" s="5" customFormat="1" x14ac:dyDescent="0.25">
      <c r="A10865"/>
      <c r="B10865" s="24"/>
      <c r="E10865"/>
      <c r="F10865"/>
      <c r="G10865"/>
      <c r="H10865"/>
    </row>
    <row r="10866" spans="1:8" s="5" customFormat="1" x14ac:dyDescent="0.25">
      <c r="A10866"/>
      <c r="B10866" s="24"/>
      <c r="E10866"/>
      <c r="F10866"/>
      <c r="G10866"/>
      <c r="H10866"/>
    </row>
    <row r="10867" spans="1:8" s="5" customFormat="1" x14ac:dyDescent="0.25">
      <c r="A10867"/>
      <c r="B10867" s="24"/>
      <c r="E10867"/>
      <c r="F10867"/>
      <c r="G10867"/>
      <c r="H10867"/>
    </row>
    <row r="10868" spans="1:8" s="5" customFormat="1" x14ac:dyDescent="0.25">
      <c r="A10868"/>
      <c r="B10868" s="24"/>
      <c r="E10868"/>
      <c r="F10868"/>
      <c r="G10868"/>
      <c r="H10868"/>
    </row>
    <row r="10869" spans="1:8" s="5" customFormat="1" x14ac:dyDescent="0.25">
      <c r="A10869"/>
      <c r="B10869" s="24"/>
      <c r="E10869"/>
      <c r="F10869"/>
      <c r="G10869"/>
      <c r="H10869"/>
    </row>
    <row r="10870" spans="1:8" s="5" customFormat="1" x14ac:dyDescent="0.25">
      <c r="A10870"/>
      <c r="B10870" s="24"/>
      <c r="E10870"/>
      <c r="F10870"/>
      <c r="G10870"/>
      <c r="H10870"/>
    </row>
    <row r="10871" spans="1:8" s="5" customFormat="1" x14ac:dyDescent="0.25">
      <c r="A10871"/>
      <c r="B10871" s="24"/>
      <c r="E10871"/>
      <c r="F10871"/>
      <c r="G10871"/>
      <c r="H10871"/>
    </row>
    <row r="10872" spans="1:8" s="5" customFormat="1" x14ac:dyDescent="0.25">
      <c r="A10872"/>
      <c r="B10872" s="24"/>
      <c r="E10872"/>
      <c r="F10872"/>
      <c r="G10872"/>
      <c r="H10872"/>
    </row>
    <row r="10873" spans="1:8" s="5" customFormat="1" x14ac:dyDescent="0.25">
      <c r="A10873"/>
      <c r="B10873" s="24"/>
      <c r="E10873"/>
      <c r="F10873"/>
      <c r="G10873"/>
      <c r="H10873"/>
    </row>
    <row r="10874" spans="1:8" s="5" customFormat="1" x14ac:dyDescent="0.25">
      <c r="A10874"/>
      <c r="B10874" s="24"/>
      <c r="E10874"/>
      <c r="F10874"/>
      <c r="G10874"/>
      <c r="H10874"/>
    </row>
    <row r="10875" spans="1:8" s="5" customFormat="1" x14ac:dyDescent="0.25">
      <c r="A10875"/>
      <c r="B10875" s="24"/>
      <c r="E10875"/>
      <c r="F10875"/>
      <c r="G10875"/>
      <c r="H10875"/>
    </row>
    <row r="10876" spans="1:8" s="5" customFormat="1" x14ac:dyDescent="0.25">
      <c r="A10876"/>
      <c r="B10876" s="24"/>
      <c r="E10876"/>
      <c r="F10876"/>
      <c r="G10876"/>
      <c r="H10876"/>
    </row>
    <row r="10877" spans="1:8" s="5" customFormat="1" x14ac:dyDescent="0.25">
      <c r="A10877"/>
      <c r="B10877" s="24"/>
      <c r="E10877"/>
      <c r="F10877"/>
      <c r="G10877"/>
      <c r="H10877"/>
    </row>
    <row r="10878" spans="1:8" s="5" customFormat="1" x14ac:dyDescent="0.25">
      <c r="A10878"/>
      <c r="B10878" s="24"/>
      <c r="E10878"/>
      <c r="F10878"/>
      <c r="G10878"/>
      <c r="H10878"/>
    </row>
    <row r="10879" spans="1:8" s="5" customFormat="1" x14ac:dyDescent="0.25">
      <c r="A10879"/>
      <c r="B10879" s="24"/>
      <c r="E10879"/>
      <c r="F10879"/>
      <c r="G10879"/>
      <c r="H10879"/>
    </row>
    <row r="10880" spans="1:8" s="5" customFormat="1" x14ac:dyDescent="0.25">
      <c r="A10880"/>
      <c r="B10880" s="24"/>
      <c r="E10880"/>
      <c r="F10880"/>
      <c r="G10880"/>
      <c r="H10880"/>
    </row>
    <row r="10881" spans="1:8" s="5" customFormat="1" x14ac:dyDescent="0.25">
      <c r="A10881"/>
      <c r="B10881" s="24"/>
      <c r="E10881"/>
      <c r="F10881"/>
      <c r="G10881"/>
      <c r="H10881"/>
    </row>
    <row r="10882" spans="1:8" s="5" customFormat="1" x14ac:dyDescent="0.25">
      <c r="A10882"/>
      <c r="B10882" s="24"/>
      <c r="E10882"/>
      <c r="F10882"/>
      <c r="G10882"/>
      <c r="H10882"/>
    </row>
    <row r="10883" spans="1:8" s="5" customFormat="1" x14ac:dyDescent="0.25">
      <c r="A10883"/>
      <c r="B10883" s="24"/>
      <c r="E10883"/>
      <c r="F10883"/>
      <c r="G10883"/>
      <c r="H10883"/>
    </row>
    <row r="10884" spans="1:8" s="5" customFormat="1" x14ac:dyDescent="0.25">
      <c r="A10884"/>
      <c r="B10884" s="24"/>
      <c r="E10884"/>
      <c r="F10884"/>
      <c r="G10884"/>
      <c r="H10884"/>
    </row>
    <row r="10885" spans="1:8" s="5" customFormat="1" x14ac:dyDescent="0.25">
      <c r="A10885"/>
      <c r="B10885" s="24"/>
      <c r="E10885"/>
      <c r="F10885"/>
      <c r="G10885"/>
      <c r="H10885"/>
    </row>
    <row r="10886" spans="1:8" s="5" customFormat="1" x14ac:dyDescent="0.25">
      <c r="A10886"/>
      <c r="B10886" s="24"/>
      <c r="E10886"/>
      <c r="F10886"/>
      <c r="G10886"/>
      <c r="H10886"/>
    </row>
    <row r="10887" spans="1:8" s="5" customFormat="1" x14ac:dyDescent="0.25">
      <c r="A10887"/>
      <c r="B10887" s="24"/>
      <c r="E10887"/>
      <c r="F10887"/>
      <c r="G10887"/>
      <c r="H10887"/>
    </row>
    <row r="10888" spans="1:8" s="5" customFormat="1" x14ac:dyDescent="0.25">
      <c r="A10888"/>
      <c r="B10888" s="24"/>
      <c r="E10888"/>
      <c r="F10888"/>
      <c r="G10888"/>
      <c r="H10888"/>
    </row>
    <row r="10889" spans="1:8" s="5" customFormat="1" x14ac:dyDescent="0.25">
      <c r="A10889"/>
      <c r="B10889" s="24"/>
      <c r="E10889"/>
      <c r="F10889"/>
      <c r="G10889"/>
      <c r="H10889"/>
    </row>
    <row r="10890" spans="1:8" s="5" customFormat="1" x14ac:dyDescent="0.25">
      <c r="A10890"/>
      <c r="B10890" s="24"/>
      <c r="E10890"/>
      <c r="F10890"/>
      <c r="G10890"/>
      <c r="H10890"/>
    </row>
    <row r="10891" spans="1:8" s="5" customFormat="1" x14ac:dyDescent="0.25">
      <c r="A10891"/>
      <c r="B10891" s="24"/>
      <c r="E10891"/>
      <c r="F10891"/>
      <c r="G10891"/>
      <c r="H10891"/>
    </row>
    <row r="10892" spans="1:8" s="5" customFormat="1" x14ac:dyDescent="0.25">
      <c r="A10892"/>
      <c r="B10892" s="24"/>
      <c r="E10892"/>
      <c r="F10892"/>
      <c r="G10892"/>
      <c r="H10892"/>
    </row>
    <row r="10893" spans="1:8" s="5" customFormat="1" x14ac:dyDescent="0.25">
      <c r="A10893"/>
      <c r="B10893" s="24"/>
      <c r="E10893"/>
      <c r="F10893"/>
      <c r="G10893"/>
      <c r="H10893"/>
    </row>
    <row r="10894" spans="1:8" s="5" customFormat="1" x14ac:dyDescent="0.25">
      <c r="A10894"/>
      <c r="B10894" s="24"/>
      <c r="E10894"/>
      <c r="F10894"/>
      <c r="G10894"/>
      <c r="H10894"/>
    </row>
    <row r="10895" spans="1:8" s="5" customFormat="1" x14ac:dyDescent="0.25">
      <c r="A10895"/>
      <c r="B10895" s="24"/>
      <c r="E10895"/>
      <c r="F10895"/>
      <c r="G10895"/>
      <c r="H10895"/>
    </row>
    <row r="10896" spans="1:8" s="5" customFormat="1" x14ac:dyDescent="0.25">
      <c r="A10896"/>
      <c r="B10896" s="24"/>
      <c r="E10896"/>
      <c r="F10896"/>
      <c r="G10896"/>
      <c r="H10896"/>
    </row>
    <row r="10897" spans="1:8" s="5" customFormat="1" x14ac:dyDescent="0.25">
      <c r="A10897"/>
      <c r="B10897" s="24"/>
      <c r="E10897"/>
      <c r="F10897"/>
      <c r="G10897"/>
      <c r="H10897"/>
    </row>
    <row r="10898" spans="1:8" s="5" customFormat="1" x14ac:dyDescent="0.25">
      <c r="A10898"/>
      <c r="B10898" s="24"/>
      <c r="E10898"/>
      <c r="F10898"/>
      <c r="G10898"/>
      <c r="H10898"/>
    </row>
    <row r="10899" spans="1:8" s="5" customFormat="1" x14ac:dyDescent="0.25">
      <c r="A10899"/>
      <c r="B10899" s="24"/>
      <c r="E10899"/>
      <c r="F10899"/>
      <c r="G10899"/>
      <c r="H10899"/>
    </row>
    <row r="10900" spans="1:8" s="5" customFormat="1" x14ac:dyDescent="0.25">
      <c r="A10900"/>
      <c r="B10900" s="24"/>
      <c r="E10900"/>
      <c r="F10900"/>
      <c r="G10900"/>
      <c r="H10900"/>
    </row>
    <row r="10901" spans="1:8" s="5" customFormat="1" x14ac:dyDescent="0.25">
      <c r="A10901"/>
      <c r="B10901" s="24"/>
      <c r="E10901"/>
      <c r="F10901"/>
      <c r="G10901"/>
      <c r="H10901"/>
    </row>
    <row r="10902" spans="1:8" s="5" customFormat="1" x14ac:dyDescent="0.25">
      <c r="A10902"/>
      <c r="B10902" s="24"/>
      <c r="E10902"/>
      <c r="F10902"/>
      <c r="G10902"/>
      <c r="H10902"/>
    </row>
    <row r="10903" spans="1:8" s="5" customFormat="1" x14ac:dyDescent="0.25">
      <c r="A10903"/>
      <c r="B10903" s="24"/>
      <c r="E10903"/>
      <c r="F10903"/>
      <c r="G10903"/>
      <c r="H10903"/>
    </row>
    <row r="10904" spans="1:8" s="5" customFormat="1" x14ac:dyDescent="0.25">
      <c r="A10904"/>
      <c r="B10904" s="24"/>
      <c r="E10904"/>
      <c r="F10904"/>
      <c r="G10904"/>
      <c r="H10904"/>
    </row>
    <row r="10905" spans="1:8" s="5" customFormat="1" x14ac:dyDescent="0.25">
      <c r="A10905"/>
      <c r="B10905" s="24"/>
      <c r="E10905"/>
      <c r="F10905"/>
      <c r="G10905"/>
      <c r="H10905"/>
    </row>
    <row r="10906" spans="1:8" s="5" customFormat="1" x14ac:dyDescent="0.25">
      <c r="A10906"/>
      <c r="B10906" s="24"/>
      <c r="E10906"/>
      <c r="F10906"/>
      <c r="G10906"/>
      <c r="H10906"/>
    </row>
    <row r="10907" spans="1:8" s="5" customFormat="1" x14ac:dyDescent="0.25">
      <c r="A10907"/>
      <c r="B10907" s="24"/>
      <c r="E10907"/>
      <c r="F10907"/>
      <c r="G10907"/>
      <c r="H10907"/>
    </row>
    <row r="10908" spans="1:8" s="5" customFormat="1" x14ac:dyDescent="0.25">
      <c r="A10908"/>
      <c r="B10908" s="24"/>
      <c r="E10908"/>
      <c r="F10908"/>
      <c r="G10908"/>
      <c r="H10908"/>
    </row>
    <row r="10909" spans="1:8" s="5" customFormat="1" x14ac:dyDescent="0.25">
      <c r="A10909"/>
      <c r="B10909" s="24"/>
      <c r="E10909"/>
      <c r="F10909"/>
      <c r="G10909"/>
      <c r="H10909"/>
    </row>
    <row r="10910" spans="1:8" s="5" customFormat="1" x14ac:dyDescent="0.25">
      <c r="A10910"/>
      <c r="B10910" s="24"/>
      <c r="E10910"/>
      <c r="F10910"/>
      <c r="G10910"/>
      <c r="H10910"/>
    </row>
    <row r="10911" spans="1:8" s="5" customFormat="1" x14ac:dyDescent="0.25">
      <c r="A10911"/>
      <c r="B10911" s="24"/>
      <c r="E10911"/>
      <c r="F10911"/>
      <c r="G10911"/>
      <c r="H10911"/>
    </row>
    <row r="10912" spans="1:8" s="5" customFormat="1" x14ac:dyDescent="0.25">
      <c r="A10912"/>
      <c r="B10912" s="24"/>
      <c r="E10912"/>
      <c r="F10912"/>
      <c r="G10912"/>
      <c r="H10912"/>
    </row>
    <row r="10913" spans="1:8" s="5" customFormat="1" x14ac:dyDescent="0.25">
      <c r="A10913"/>
      <c r="B10913" s="24"/>
      <c r="E10913"/>
      <c r="F10913"/>
      <c r="G10913"/>
      <c r="H10913"/>
    </row>
    <row r="10914" spans="1:8" s="5" customFormat="1" x14ac:dyDescent="0.25">
      <c r="A10914"/>
      <c r="B10914" s="24"/>
      <c r="E10914"/>
      <c r="F10914"/>
      <c r="G10914"/>
      <c r="H10914"/>
    </row>
    <row r="10915" spans="1:8" s="5" customFormat="1" x14ac:dyDescent="0.25">
      <c r="A10915"/>
      <c r="B10915" s="24"/>
      <c r="E10915"/>
      <c r="F10915"/>
      <c r="G10915"/>
      <c r="H10915"/>
    </row>
    <row r="10916" spans="1:8" s="5" customFormat="1" x14ac:dyDescent="0.25">
      <c r="A10916"/>
      <c r="B10916" s="24"/>
      <c r="E10916"/>
      <c r="F10916"/>
      <c r="G10916"/>
      <c r="H10916"/>
    </row>
    <row r="10917" spans="1:8" s="5" customFormat="1" x14ac:dyDescent="0.25">
      <c r="A10917"/>
      <c r="B10917" s="24"/>
      <c r="E10917"/>
      <c r="F10917"/>
      <c r="G10917"/>
      <c r="H10917"/>
    </row>
    <row r="10918" spans="1:8" s="5" customFormat="1" x14ac:dyDescent="0.25">
      <c r="A10918"/>
      <c r="B10918" s="24"/>
      <c r="E10918"/>
      <c r="F10918"/>
      <c r="G10918"/>
      <c r="H10918"/>
    </row>
    <row r="10919" spans="1:8" s="5" customFormat="1" x14ac:dyDescent="0.25">
      <c r="A10919"/>
      <c r="B10919" s="24"/>
      <c r="E10919"/>
      <c r="F10919"/>
      <c r="G10919"/>
      <c r="H10919"/>
    </row>
    <row r="10920" spans="1:8" s="5" customFormat="1" x14ac:dyDescent="0.25">
      <c r="A10920"/>
      <c r="B10920" s="24"/>
      <c r="E10920"/>
      <c r="F10920"/>
      <c r="G10920"/>
      <c r="H10920"/>
    </row>
    <row r="10921" spans="1:8" s="5" customFormat="1" x14ac:dyDescent="0.25">
      <c r="A10921"/>
      <c r="B10921" s="24"/>
      <c r="E10921"/>
      <c r="F10921"/>
      <c r="G10921"/>
      <c r="H10921"/>
    </row>
    <row r="10922" spans="1:8" s="5" customFormat="1" x14ac:dyDescent="0.25">
      <c r="A10922"/>
      <c r="B10922" s="24"/>
      <c r="E10922"/>
      <c r="F10922"/>
      <c r="G10922"/>
      <c r="H10922"/>
    </row>
    <row r="10923" spans="1:8" s="5" customFormat="1" x14ac:dyDescent="0.25">
      <c r="A10923"/>
      <c r="B10923" s="24"/>
      <c r="E10923"/>
      <c r="F10923"/>
      <c r="G10923"/>
      <c r="H10923"/>
    </row>
    <row r="10924" spans="1:8" s="5" customFormat="1" x14ac:dyDescent="0.25">
      <c r="A10924"/>
      <c r="B10924" s="24"/>
      <c r="E10924"/>
      <c r="F10924"/>
      <c r="G10924"/>
      <c r="H10924"/>
    </row>
    <row r="10925" spans="1:8" s="5" customFormat="1" x14ac:dyDescent="0.25">
      <c r="A10925"/>
      <c r="B10925" s="24"/>
      <c r="E10925"/>
      <c r="F10925"/>
      <c r="G10925"/>
      <c r="H10925"/>
    </row>
    <row r="10926" spans="1:8" s="5" customFormat="1" x14ac:dyDescent="0.25">
      <c r="A10926"/>
      <c r="B10926" s="24"/>
      <c r="E10926"/>
      <c r="F10926"/>
      <c r="G10926"/>
      <c r="H10926"/>
    </row>
    <row r="10927" spans="1:8" s="5" customFormat="1" x14ac:dyDescent="0.25">
      <c r="A10927"/>
      <c r="B10927" s="24"/>
      <c r="E10927"/>
      <c r="F10927"/>
      <c r="G10927"/>
      <c r="H10927"/>
    </row>
    <row r="10928" spans="1:8" s="5" customFormat="1" x14ac:dyDescent="0.25">
      <c r="A10928"/>
      <c r="B10928" s="24"/>
      <c r="E10928"/>
      <c r="F10928"/>
      <c r="G10928"/>
      <c r="H10928"/>
    </row>
    <row r="10929" spans="1:8" s="5" customFormat="1" x14ac:dyDescent="0.25">
      <c r="A10929"/>
      <c r="B10929" s="24"/>
      <c r="E10929"/>
      <c r="F10929"/>
      <c r="G10929"/>
      <c r="H10929"/>
    </row>
    <row r="10930" spans="1:8" s="5" customFormat="1" x14ac:dyDescent="0.25">
      <c r="A10930"/>
      <c r="B10930" s="24"/>
      <c r="E10930"/>
      <c r="F10930"/>
      <c r="G10930"/>
      <c r="H10930"/>
    </row>
    <row r="10931" spans="1:8" s="5" customFormat="1" x14ac:dyDescent="0.25">
      <c r="A10931"/>
      <c r="B10931" s="24"/>
      <c r="E10931"/>
      <c r="F10931"/>
      <c r="G10931"/>
      <c r="H10931"/>
    </row>
    <row r="10932" spans="1:8" s="5" customFormat="1" x14ac:dyDescent="0.25">
      <c r="A10932"/>
      <c r="B10932" s="24"/>
      <c r="E10932"/>
      <c r="F10932"/>
      <c r="G10932"/>
      <c r="H10932"/>
    </row>
    <row r="10933" spans="1:8" s="5" customFormat="1" x14ac:dyDescent="0.25">
      <c r="A10933"/>
      <c r="B10933" s="24"/>
      <c r="E10933"/>
      <c r="F10933"/>
      <c r="G10933"/>
      <c r="H10933"/>
    </row>
    <row r="10934" spans="1:8" s="5" customFormat="1" x14ac:dyDescent="0.25">
      <c r="A10934"/>
      <c r="B10934" s="24"/>
      <c r="E10934"/>
      <c r="F10934"/>
      <c r="G10934"/>
      <c r="H10934"/>
    </row>
    <row r="10935" spans="1:8" s="5" customFormat="1" x14ac:dyDescent="0.25">
      <c r="A10935"/>
      <c r="B10935" s="24"/>
      <c r="E10935"/>
      <c r="F10935"/>
      <c r="G10935"/>
      <c r="H10935"/>
    </row>
    <row r="10936" spans="1:8" s="5" customFormat="1" x14ac:dyDescent="0.25">
      <c r="A10936"/>
      <c r="B10936" s="24"/>
      <c r="E10936"/>
      <c r="F10936"/>
      <c r="G10936"/>
      <c r="H10936"/>
    </row>
    <row r="10937" spans="1:8" s="5" customFormat="1" x14ac:dyDescent="0.25">
      <c r="A10937"/>
      <c r="B10937" s="24"/>
      <c r="E10937"/>
      <c r="F10937"/>
      <c r="G10937"/>
      <c r="H10937"/>
    </row>
    <row r="10938" spans="1:8" s="5" customFormat="1" x14ac:dyDescent="0.25">
      <c r="A10938"/>
      <c r="B10938" s="24"/>
      <c r="E10938"/>
      <c r="F10938"/>
      <c r="G10938"/>
      <c r="H10938"/>
    </row>
    <row r="10939" spans="1:8" s="5" customFormat="1" x14ac:dyDescent="0.25">
      <c r="A10939"/>
      <c r="B10939" s="24"/>
      <c r="E10939"/>
      <c r="F10939"/>
      <c r="G10939"/>
      <c r="H10939"/>
    </row>
    <row r="10940" spans="1:8" s="5" customFormat="1" x14ac:dyDescent="0.25">
      <c r="A10940"/>
      <c r="B10940" s="24"/>
      <c r="E10940"/>
      <c r="F10940"/>
      <c r="G10940"/>
      <c r="H10940"/>
    </row>
    <row r="10941" spans="1:8" s="5" customFormat="1" x14ac:dyDescent="0.25">
      <c r="A10941"/>
      <c r="B10941" s="24"/>
      <c r="E10941"/>
      <c r="F10941"/>
      <c r="G10941"/>
      <c r="H10941"/>
    </row>
    <row r="10942" spans="1:8" s="5" customFormat="1" x14ac:dyDescent="0.25">
      <c r="A10942"/>
      <c r="B10942" s="24"/>
      <c r="E10942"/>
      <c r="F10942"/>
      <c r="G10942"/>
      <c r="H10942"/>
    </row>
    <row r="10943" spans="1:8" s="5" customFormat="1" x14ac:dyDescent="0.25">
      <c r="A10943"/>
      <c r="B10943" s="24"/>
      <c r="E10943"/>
      <c r="F10943"/>
      <c r="G10943"/>
      <c r="H10943"/>
    </row>
    <row r="10944" spans="1:8" s="5" customFormat="1" x14ac:dyDescent="0.25">
      <c r="A10944"/>
      <c r="B10944" s="24"/>
      <c r="E10944"/>
      <c r="F10944"/>
      <c r="G10944"/>
      <c r="H10944"/>
    </row>
    <row r="10945" spans="1:8" s="5" customFormat="1" x14ac:dyDescent="0.25">
      <c r="A10945"/>
      <c r="B10945" s="24"/>
      <c r="E10945"/>
      <c r="F10945"/>
      <c r="G10945"/>
      <c r="H10945"/>
    </row>
    <row r="10946" spans="1:8" s="5" customFormat="1" x14ac:dyDescent="0.25">
      <c r="A10946"/>
      <c r="B10946" s="24"/>
      <c r="E10946"/>
      <c r="F10946"/>
      <c r="G10946"/>
      <c r="H10946"/>
    </row>
    <row r="10947" spans="1:8" s="5" customFormat="1" x14ac:dyDescent="0.25">
      <c r="A10947"/>
      <c r="B10947" s="24"/>
      <c r="E10947"/>
      <c r="F10947"/>
      <c r="G10947"/>
      <c r="H10947"/>
    </row>
    <row r="10948" spans="1:8" s="5" customFormat="1" x14ac:dyDescent="0.25">
      <c r="A10948"/>
      <c r="B10948" s="24"/>
      <c r="E10948"/>
      <c r="F10948"/>
      <c r="G10948"/>
      <c r="H10948"/>
    </row>
    <row r="10949" spans="1:8" s="5" customFormat="1" x14ac:dyDescent="0.25">
      <c r="A10949"/>
      <c r="B10949" s="24"/>
      <c r="E10949"/>
      <c r="F10949"/>
      <c r="G10949"/>
      <c r="H10949"/>
    </row>
    <row r="10950" spans="1:8" s="5" customFormat="1" x14ac:dyDescent="0.25">
      <c r="A10950"/>
      <c r="B10950" s="24"/>
      <c r="E10950"/>
      <c r="F10950"/>
      <c r="G10950"/>
      <c r="H10950"/>
    </row>
    <row r="10951" spans="1:8" s="5" customFormat="1" x14ac:dyDescent="0.25">
      <c r="A10951"/>
      <c r="B10951" s="24"/>
      <c r="E10951"/>
      <c r="F10951"/>
      <c r="G10951"/>
      <c r="H10951"/>
    </row>
    <row r="10952" spans="1:8" s="5" customFormat="1" x14ac:dyDescent="0.25">
      <c r="A10952"/>
      <c r="B10952" s="24"/>
      <c r="E10952"/>
      <c r="F10952"/>
      <c r="G10952"/>
      <c r="H10952"/>
    </row>
    <row r="10953" spans="1:8" s="5" customFormat="1" x14ac:dyDescent="0.25">
      <c r="A10953"/>
      <c r="B10953" s="24"/>
      <c r="E10953"/>
      <c r="F10953"/>
      <c r="G10953"/>
      <c r="H10953"/>
    </row>
    <row r="10954" spans="1:8" s="5" customFormat="1" x14ac:dyDescent="0.25">
      <c r="A10954"/>
      <c r="B10954" s="24"/>
      <c r="E10954"/>
      <c r="F10954"/>
      <c r="G10954"/>
      <c r="H10954"/>
    </row>
    <row r="10955" spans="1:8" s="5" customFormat="1" x14ac:dyDescent="0.25">
      <c r="A10955"/>
      <c r="B10955" s="24"/>
      <c r="E10955"/>
      <c r="F10955"/>
      <c r="G10955"/>
      <c r="H10955"/>
    </row>
    <row r="10956" spans="1:8" s="5" customFormat="1" x14ac:dyDescent="0.25">
      <c r="A10956"/>
      <c r="B10956" s="24"/>
      <c r="E10956"/>
      <c r="F10956"/>
      <c r="G10956"/>
      <c r="H10956"/>
    </row>
    <row r="10957" spans="1:8" s="5" customFormat="1" x14ac:dyDescent="0.25">
      <c r="A10957"/>
      <c r="B10957" s="24"/>
      <c r="E10957"/>
      <c r="F10957"/>
      <c r="G10957"/>
      <c r="H10957"/>
    </row>
    <row r="10958" spans="1:8" s="5" customFormat="1" x14ac:dyDescent="0.25">
      <c r="A10958"/>
      <c r="B10958" s="24"/>
      <c r="E10958"/>
      <c r="F10958"/>
      <c r="G10958"/>
      <c r="H10958"/>
    </row>
    <row r="10959" spans="1:8" s="5" customFormat="1" x14ac:dyDescent="0.25">
      <c r="A10959"/>
      <c r="B10959" s="24"/>
      <c r="E10959"/>
      <c r="F10959"/>
      <c r="G10959"/>
      <c r="H10959"/>
    </row>
    <row r="10960" spans="1:8" s="5" customFormat="1" x14ac:dyDescent="0.25">
      <c r="A10960"/>
      <c r="B10960" s="24"/>
      <c r="E10960"/>
      <c r="F10960"/>
      <c r="G10960"/>
      <c r="H10960"/>
    </row>
    <row r="10961" spans="1:8" s="5" customFormat="1" x14ac:dyDescent="0.25">
      <c r="A10961"/>
      <c r="B10961" s="24"/>
      <c r="E10961"/>
      <c r="F10961"/>
      <c r="G10961"/>
      <c r="H10961"/>
    </row>
    <row r="10962" spans="1:8" s="5" customFormat="1" x14ac:dyDescent="0.25">
      <c r="A10962"/>
      <c r="B10962" s="24"/>
      <c r="E10962"/>
      <c r="F10962"/>
      <c r="G10962"/>
      <c r="H10962"/>
    </row>
    <row r="10963" spans="1:8" s="5" customFormat="1" x14ac:dyDescent="0.25">
      <c r="A10963"/>
      <c r="B10963" s="24"/>
      <c r="E10963"/>
      <c r="F10963"/>
      <c r="G10963"/>
      <c r="H10963"/>
    </row>
    <row r="10964" spans="1:8" s="5" customFormat="1" x14ac:dyDescent="0.25">
      <c r="A10964"/>
      <c r="B10964" s="24"/>
      <c r="E10964"/>
      <c r="F10964"/>
      <c r="G10964"/>
      <c r="H10964"/>
    </row>
    <row r="10965" spans="1:8" s="5" customFormat="1" x14ac:dyDescent="0.25">
      <c r="A10965"/>
      <c r="B10965" s="24"/>
      <c r="E10965"/>
      <c r="F10965"/>
      <c r="G10965"/>
      <c r="H10965"/>
    </row>
    <row r="10966" spans="1:8" s="5" customFormat="1" x14ac:dyDescent="0.25">
      <c r="A10966"/>
      <c r="B10966" s="24"/>
      <c r="E10966"/>
      <c r="F10966"/>
      <c r="G10966"/>
      <c r="H10966"/>
    </row>
    <row r="10967" spans="1:8" s="5" customFormat="1" x14ac:dyDescent="0.25">
      <c r="A10967"/>
      <c r="B10967" s="24"/>
      <c r="E10967"/>
      <c r="F10967"/>
      <c r="G10967"/>
      <c r="H10967"/>
    </row>
    <row r="10968" spans="1:8" s="5" customFormat="1" x14ac:dyDescent="0.25">
      <c r="A10968"/>
      <c r="B10968" s="24"/>
      <c r="E10968"/>
      <c r="F10968"/>
      <c r="G10968"/>
      <c r="H10968"/>
    </row>
    <row r="10969" spans="1:8" s="5" customFormat="1" x14ac:dyDescent="0.25">
      <c r="A10969"/>
      <c r="B10969" s="24"/>
      <c r="E10969"/>
      <c r="F10969"/>
      <c r="G10969"/>
      <c r="H10969"/>
    </row>
    <row r="10970" spans="1:8" s="5" customFormat="1" x14ac:dyDescent="0.25">
      <c r="A10970"/>
      <c r="B10970" s="24"/>
      <c r="E10970"/>
      <c r="F10970"/>
      <c r="G10970"/>
      <c r="H10970"/>
    </row>
    <row r="10971" spans="1:8" s="5" customFormat="1" x14ac:dyDescent="0.25">
      <c r="A10971"/>
      <c r="B10971" s="24"/>
      <c r="E10971"/>
      <c r="F10971"/>
      <c r="G10971"/>
      <c r="H10971"/>
    </row>
    <row r="10972" spans="1:8" s="5" customFormat="1" x14ac:dyDescent="0.25">
      <c r="A10972"/>
      <c r="B10972" s="24"/>
      <c r="E10972"/>
      <c r="F10972"/>
      <c r="G10972"/>
      <c r="H10972"/>
    </row>
    <row r="10973" spans="1:8" s="5" customFormat="1" x14ac:dyDescent="0.25">
      <c r="A10973"/>
      <c r="B10973" s="24"/>
      <c r="E10973"/>
      <c r="F10973"/>
      <c r="G10973"/>
      <c r="H10973"/>
    </row>
    <row r="10974" spans="1:8" s="5" customFormat="1" x14ac:dyDescent="0.25">
      <c r="A10974"/>
      <c r="B10974" s="24"/>
      <c r="E10974"/>
      <c r="F10974"/>
      <c r="G10974"/>
      <c r="H10974"/>
    </row>
    <row r="10975" spans="1:8" s="5" customFormat="1" x14ac:dyDescent="0.25">
      <c r="A10975"/>
      <c r="B10975" s="24"/>
      <c r="E10975"/>
      <c r="F10975"/>
      <c r="G10975"/>
      <c r="H10975"/>
    </row>
    <row r="10976" spans="1:8" s="5" customFormat="1" x14ac:dyDescent="0.25">
      <c r="A10976"/>
      <c r="B10976" s="24"/>
      <c r="E10976"/>
      <c r="F10976"/>
      <c r="G10976"/>
      <c r="H10976"/>
    </row>
    <row r="10977" spans="1:8" s="5" customFormat="1" x14ac:dyDescent="0.25">
      <c r="A10977"/>
      <c r="B10977" s="24"/>
      <c r="E10977"/>
      <c r="F10977"/>
      <c r="G10977"/>
      <c r="H10977"/>
    </row>
    <row r="10978" spans="1:8" s="5" customFormat="1" x14ac:dyDescent="0.25">
      <c r="A10978"/>
      <c r="B10978" s="24"/>
      <c r="E10978"/>
      <c r="F10978"/>
      <c r="G10978"/>
      <c r="H10978"/>
    </row>
    <row r="10979" spans="1:8" s="5" customFormat="1" x14ac:dyDescent="0.25">
      <c r="A10979"/>
      <c r="B10979" s="24"/>
      <c r="E10979"/>
      <c r="F10979"/>
      <c r="G10979"/>
      <c r="H10979"/>
    </row>
    <row r="10980" spans="1:8" s="5" customFormat="1" x14ac:dyDescent="0.25">
      <c r="A10980"/>
      <c r="B10980" s="24"/>
      <c r="E10980"/>
      <c r="F10980"/>
      <c r="G10980"/>
      <c r="H10980"/>
    </row>
    <row r="10981" spans="1:8" s="5" customFormat="1" x14ac:dyDescent="0.25">
      <c r="A10981"/>
      <c r="B10981" s="24"/>
      <c r="E10981"/>
      <c r="F10981"/>
      <c r="G10981"/>
      <c r="H10981"/>
    </row>
    <row r="10982" spans="1:8" s="5" customFormat="1" x14ac:dyDescent="0.25">
      <c r="A10982"/>
      <c r="B10982" s="24"/>
      <c r="E10982"/>
      <c r="F10982"/>
      <c r="G10982"/>
      <c r="H10982"/>
    </row>
    <row r="10983" spans="1:8" s="5" customFormat="1" x14ac:dyDescent="0.25">
      <c r="A10983"/>
      <c r="B10983" s="24"/>
      <c r="E10983"/>
      <c r="F10983"/>
      <c r="G10983"/>
      <c r="H10983"/>
    </row>
    <row r="10984" spans="1:8" s="5" customFormat="1" x14ac:dyDescent="0.25">
      <c r="A10984"/>
      <c r="B10984" s="24"/>
      <c r="E10984"/>
      <c r="F10984"/>
      <c r="G10984"/>
      <c r="H10984"/>
    </row>
    <row r="10985" spans="1:8" s="5" customFormat="1" x14ac:dyDescent="0.25">
      <c r="A10985"/>
      <c r="B10985" s="24"/>
      <c r="E10985"/>
      <c r="F10985"/>
      <c r="G10985"/>
      <c r="H10985"/>
    </row>
    <row r="10986" spans="1:8" s="5" customFormat="1" x14ac:dyDescent="0.25">
      <c r="A10986"/>
      <c r="B10986" s="24"/>
      <c r="E10986"/>
      <c r="F10986"/>
      <c r="G10986"/>
      <c r="H10986"/>
    </row>
    <row r="10987" spans="1:8" s="5" customFormat="1" x14ac:dyDescent="0.25">
      <c r="A10987"/>
      <c r="B10987" s="24"/>
      <c r="E10987"/>
      <c r="F10987"/>
      <c r="G10987"/>
      <c r="H10987"/>
    </row>
    <row r="10988" spans="1:8" s="5" customFormat="1" x14ac:dyDescent="0.25">
      <c r="A10988"/>
      <c r="B10988" s="24"/>
      <c r="E10988"/>
      <c r="F10988"/>
      <c r="G10988"/>
      <c r="H10988"/>
    </row>
    <row r="10989" spans="1:8" s="5" customFormat="1" x14ac:dyDescent="0.25">
      <c r="A10989"/>
      <c r="B10989" s="24"/>
      <c r="E10989"/>
      <c r="F10989"/>
      <c r="G10989"/>
      <c r="H10989"/>
    </row>
    <row r="10990" spans="1:8" s="5" customFormat="1" x14ac:dyDescent="0.25">
      <c r="A10990"/>
      <c r="B10990" s="24"/>
      <c r="E10990"/>
      <c r="F10990"/>
      <c r="G10990"/>
      <c r="H10990"/>
    </row>
    <row r="10991" spans="1:8" s="5" customFormat="1" x14ac:dyDescent="0.25">
      <c r="A10991"/>
      <c r="B10991" s="24"/>
      <c r="E10991"/>
      <c r="F10991"/>
      <c r="G10991"/>
      <c r="H10991"/>
    </row>
    <row r="10992" spans="1:8" s="5" customFormat="1" x14ac:dyDescent="0.25">
      <c r="A10992"/>
      <c r="B10992" s="24"/>
      <c r="E10992"/>
      <c r="F10992"/>
      <c r="G10992"/>
      <c r="H10992"/>
    </row>
    <row r="10993" spans="1:8" s="5" customFormat="1" x14ac:dyDescent="0.25">
      <c r="A10993"/>
      <c r="B10993" s="24"/>
      <c r="E10993"/>
      <c r="F10993"/>
      <c r="G10993"/>
      <c r="H10993"/>
    </row>
    <row r="10994" spans="1:8" s="5" customFormat="1" x14ac:dyDescent="0.25">
      <c r="A10994"/>
      <c r="B10994" s="24"/>
      <c r="E10994"/>
      <c r="F10994"/>
      <c r="G10994"/>
      <c r="H10994"/>
    </row>
    <row r="10995" spans="1:8" s="5" customFormat="1" x14ac:dyDescent="0.25">
      <c r="A10995"/>
      <c r="B10995" s="24"/>
      <c r="E10995"/>
      <c r="F10995"/>
      <c r="G10995"/>
      <c r="H10995"/>
    </row>
    <row r="10996" spans="1:8" s="5" customFormat="1" x14ac:dyDescent="0.25">
      <c r="A10996"/>
      <c r="B10996" s="24"/>
      <c r="E10996"/>
      <c r="F10996"/>
      <c r="G10996"/>
      <c r="H10996"/>
    </row>
    <row r="10997" spans="1:8" s="5" customFormat="1" x14ac:dyDescent="0.25">
      <c r="A10997"/>
      <c r="B10997" s="24"/>
      <c r="E10997"/>
      <c r="F10997"/>
      <c r="G10997"/>
      <c r="H10997"/>
    </row>
    <row r="10998" spans="1:8" s="5" customFormat="1" x14ac:dyDescent="0.25">
      <c r="A10998"/>
      <c r="B10998" s="24"/>
      <c r="E10998"/>
      <c r="F10998"/>
      <c r="G10998"/>
      <c r="H10998"/>
    </row>
    <row r="10999" spans="1:8" s="5" customFormat="1" x14ac:dyDescent="0.25">
      <c r="A10999"/>
      <c r="B10999" s="24"/>
      <c r="E10999"/>
      <c r="F10999"/>
      <c r="G10999"/>
      <c r="H10999"/>
    </row>
    <row r="11000" spans="1:8" s="5" customFormat="1" x14ac:dyDescent="0.25">
      <c r="A11000"/>
      <c r="B11000" s="24"/>
      <c r="E11000"/>
      <c r="F11000"/>
      <c r="G11000"/>
      <c r="H11000"/>
    </row>
    <row r="11001" spans="1:8" s="5" customFormat="1" x14ac:dyDescent="0.25">
      <c r="A11001"/>
      <c r="B11001" s="24"/>
      <c r="E11001"/>
      <c r="F11001"/>
      <c r="G11001"/>
      <c r="H11001"/>
    </row>
    <row r="11002" spans="1:8" s="5" customFormat="1" x14ac:dyDescent="0.25">
      <c r="A11002"/>
      <c r="B11002" s="24"/>
      <c r="E11002"/>
      <c r="F11002"/>
      <c r="G11002"/>
      <c r="H11002"/>
    </row>
    <row r="11003" spans="1:8" s="5" customFormat="1" x14ac:dyDescent="0.25">
      <c r="A11003"/>
      <c r="B11003" s="24"/>
      <c r="E11003"/>
      <c r="F11003"/>
      <c r="G11003"/>
      <c r="H11003"/>
    </row>
    <row r="11004" spans="1:8" s="5" customFormat="1" x14ac:dyDescent="0.25">
      <c r="A11004"/>
      <c r="B11004" s="24"/>
      <c r="E11004"/>
      <c r="F11004"/>
      <c r="G11004"/>
      <c r="H11004"/>
    </row>
    <row r="11005" spans="1:8" s="5" customFormat="1" x14ac:dyDescent="0.25">
      <c r="A11005"/>
      <c r="B11005" s="24"/>
      <c r="E11005"/>
      <c r="F11005"/>
      <c r="G11005"/>
      <c r="H11005"/>
    </row>
    <row r="11006" spans="1:8" s="5" customFormat="1" x14ac:dyDescent="0.25">
      <c r="A11006"/>
      <c r="B11006" s="24"/>
      <c r="E11006"/>
      <c r="F11006"/>
      <c r="G11006"/>
      <c r="H11006"/>
    </row>
    <row r="11007" spans="1:8" s="5" customFormat="1" x14ac:dyDescent="0.25">
      <c r="A11007"/>
      <c r="B11007" s="24"/>
      <c r="E11007"/>
      <c r="F11007"/>
      <c r="G11007"/>
      <c r="H11007"/>
    </row>
    <row r="11008" spans="1:8" s="5" customFormat="1" x14ac:dyDescent="0.25">
      <c r="A11008"/>
      <c r="B11008" s="24"/>
      <c r="E11008"/>
      <c r="F11008"/>
      <c r="G11008"/>
      <c r="H11008"/>
    </row>
    <row r="11009" spans="1:8" s="5" customFormat="1" x14ac:dyDescent="0.25">
      <c r="A11009"/>
      <c r="B11009" s="24"/>
      <c r="E11009"/>
      <c r="F11009"/>
      <c r="G11009"/>
      <c r="H11009"/>
    </row>
    <row r="11010" spans="1:8" s="5" customFormat="1" x14ac:dyDescent="0.25">
      <c r="A11010"/>
      <c r="B11010" s="24"/>
      <c r="E11010"/>
      <c r="F11010"/>
      <c r="G11010"/>
      <c r="H11010"/>
    </row>
    <row r="11011" spans="1:8" s="5" customFormat="1" x14ac:dyDescent="0.25">
      <c r="A11011"/>
      <c r="B11011" s="24"/>
      <c r="E11011"/>
      <c r="F11011"/>
      <c r="G11011"/>
      <c r="H11011"/>
    </row>
    <row r="11012" spans="1:8" s="5" customFormat="1" x14ac:dyDescent="0.25">
      <c r="A11012"/>
      <c r="B11012" s="24"/>
      <c r="E11012"/>
      <c r="F11012"/>
      <c r="G11012"/>
      <c r="H11012"/>
    </row>
    <row r="11013" spans="1:8" s="5" customFormat="1" x14ac:dyDescent="0.25">
      <c r="A11013"/>
      <c r="B11013" s="24"/>
      <c r="E11013"/>
      <c r="F11013"/>
      <c r="G11013"/>
      <c r="H11013"/>
    </row>
    <row r="11014" spans="1:8" s="5" customFormat="1" x14ac:dyDescent="0.25">
      <c r="A11014"/>
      <c r="B11014" s="24"/>
      <c r="E11014"/>
      <c r="F11014"/>
      <c r="G11014"/>
      <c r="H11014"/>
    </row>
    <row r="11015" spans="1:8" s="5" customFormat="1" x14ac:dyDescent="0.25">
      <c r="A11015"/>
      <c r="B11015" s="24"/>
      <c r="E11015"/>
      <c r="F11015"/>
      <c r="G11015"/>
      <c r="H11015"/>
    </row>
    <row r="11016" spans="1:8" s="5" customFormat="1" x14ac:dyDescent="0.25">
      <c r="A11016"/>
      <c r="B11016" s="24"/>
      <c r="E11016"/>
      <c r="F11016"/>
      <c r="G11016"/>
      <c r="H11016"/>
    </row>
    <row r="11017" spans="1:8" s="5" customFormat="1" x14ac:dyDescent="0.25">
      <c r="A11017"/>
      <c r="B11017" s="24"/>
      <c r="E11017"/>
      <c r="F11017"/>
      <c r="G11017"/>
      <c r="H11017"/>
    </row>
    <row r="11018" spans="1:8" s="5" customFormat="1" x14ac:dyDescent="0.25">
      <c r="A11018"/>
      <c r="B11018" s="24"/>
      <c r="E11018"/>
      <c r="F11018"/>
      <c r="G11018"/>
      <c r="H11018"/>
    </row>
    <row r="11019" spans="1:8" s="5" customFormat="1" x14ac:dyDescent="0.25">
      <c r="A11019"/>
      <c r="B11019" s="24"/>
      <c r="E11019"/>
      <c r="F11019"/>
      <c r="G11019"/>
      <c r="H11019"/>
    </row>
    <row r="11020" spans="1:8" s="5" customFormat="1" x14ac:dyDescent="0.25">
      <c r="A11020"/>
      <c r="B11020" s="24"/>
      <c r="E11020"/>
      <c r="F11020"/>
      <c r="G11020"/>
      <c r="H11020"/>
    </row>
    <row r="11021" spans="1:8" s="5" customFormat="1" x14ac:dyDescent="0.25">
      <c r="A11021"/>
      <c r="B11021" s="24"/>
      <c r="E11021"/>
      <c r="F11021"/>
      <c r="G11021"/>
      <c r="H11021"/>
    </row>
    <row r="11022" spans="1:8" s="5" customFormat="1" x14ac:dyDescent="0.25">
      <c r="A11022"/>
      <c r="B11022" s="24"/>
      <c r="E11022"/>
      <c r="F11022"/>
      <c r="G11022"/>
      <c r="H11022"/>
    </row>
    <row r="11023" spans="1:8" s="5" customFormat="1" x14ac:dyDescent="0.25">
      <c r="A11023"/>
      <c r="B11023" s="24"/>
      <c r="E11023"/>
      <c r="F11023"/>
      <c r="G11023"/>
      <c r="H11023"/>
    </row>
    <row r="11024" spans="1:8" s="5" customFormat="1" x14ac:dyDescent="0.25">
      <c r="A11024"/>
      <c r="B11024" s="24"/>
      <c r="E11024"/>
      <c r="F11024"/>
      <c r="G11024"/>
      <c r="H11024"/>
    </row>
    <row r="11025" spans="1:8" s="5" customFormat="1" x14ac:dyDescent="0.25">
      <c r="A11025"/>
      <c r="B11025" s="24"/>
      <c r="E11025"/>
      <c r="F11025"/>
      <c r="G11025"/>
      <c r="H11025"/>
    </row>
    <row r="11026" spans="1:8" s="5" customFormat="1" x14ac:dyDescent="0.25">
      <c r="A11026"/>
      <c r="B11026" s="24"/>
      <c r="E11026"/>
      <c r="F11026"/>
      <c r="G11026"/>
      <c r="H11026"/>
    </row>
    <row r="11027" spans="1:8" s="5" customFormat="1" x14ac:dyDescent="0.25">
      <c r="A11027"/>
      <c r="B11027" s="24"/>
      <c r="E11027"/>
      <c r="F11027"/>
      <c r="G11027"/>
      <c r="H11027"/>
    </row>
    <row r="11028" spans="1:8" s="5" customFormat="1" x14ac:dyDescent="0.25">
      <c r="A11028"/>
      <c r="B11028" s="24"/>
      <c r="E11028"/>
      <c r="F11028"/>
      <c r="G11028"/>
      <c r="H11028"/>
    </row>
    <row r="11029" spans="1:8" s="5" customFormat="1" x14ac:dyDescent="0.25">
      <c r="A11029"/>
      <c r="B11029" s="24"/>
      <c r="E11029"/>
      <c r="F11029"/>
      <c r="G11029"/>
      <c r="H11029"/>
    </row>
    <row r="11030" spans="1:8" s="5" customFormat="1" x14ac:dyDescent="0.25">
      <c r="A11030"/>
      <c r="B11030" s="24"/>
      <c r="E11030"/>
      <c r="F11030"/>
      <c r="G11030"/>
      <c r="H11030"/>
    </row>
    <row r="11031" spans="1:8" s="5" customFormat="1" x14ac:dyDescent="0.25">
      <c r="A11031"/>
      <c r="B11031" s="24"/>
      <c r="E11031"/>
      <c r="F11031"/>
      <c r="G11031"/>
      <c r="H11031"/>
    </row>
    <row r="11032" spans="1:8" s="5" customFormat="1" x14ac:dyDescent="0.25">
      <c r="A11032"/>
      <c r="B11032" s="24"/>
      <c r="E11032"/>
      <c r="F11032"/>
      <c r="G11032"/>
      <c r="H11032"/>
    </row>
    <row r="11033" spans="1:8" s="5" customFormat="1" x14ac:dyDescent="0.25">
      <c r="A11033"/>
      <c r="B11033" s="24"/>
      <c r="E11033"/>
      <c r="F11033"/>
      <c r="G11033"/>
      <c r="H11033"/>
    </row>
    <row r="11034" spans="1:8" s="5" customFormat="1" x14ac:dyDescent="0.25">
      <c r="A11034"/>
      <c r="B11034" s="24"/>
      <c r="E11034"/>
      <c r="F11034"/>
      <c r="G11034"/>
      <c r="H11034"/>
    </row>
    <row r="11035" spans="1:8" s="5" customFormat="1" x14ac:dyDescent="0.25">
      <c r="A11035"/>
      <c r="B11035" s="24"/>
      <c r="E11035"/>
      <c r="F11035"/>
      <c r="G11035"/>
      <c r="H11035"/>
    </row>
    <row r="11036" spans="1:8" s="5" customFormat="1" x14ac:dyDescent="0.25">
      <c r="A11036"/>
      <c r="B11036" s="24"/>
      <c r="E11036"/>
      <c r="F11036"/>
      <c r="G11036"/>
      <c r="H11036"/>
    </row>
    <row r="11037" spans="1:8" s="5" customFormat="1" x14ac:dyDescent="0.25">
      <c r="A11037"/>
      <c r="B11037" s="24"/>
      <c r="E11037"/>
      <c r="F11037"/>
      <c r="G11037"/>
      <c r="H11037"/>
    </row>
    <row r="11038" spans="1:8" s="5" customFormat="1" x14ac:dyDescent="0.25">
      <c r="A11038"/>
      <c r="B11038" s="24"/>
      <c r="E11038"/>
      <c r="F11038"/>
      <c r="G11038"/>
      <c r="H11038"/>
    </row>
    <row r="11039" spans="1:8" s="5" customFormat="1" x14ac:dyDescent="0.25">
      <c r="A11039"/>
      <c r="B11039" s="24"/>
      <c r="E11039"/>
      <c r="F11039"/>
      <c r="G11039"/>
      <c r="H11039"/>
    </row>
    <row r="11040" spans="1:8" s="5" customFormat="1" x14ac:dyDescent="0.25">
      <c r="A11040"/>
      <c r="B11040" s="24"/>
      <c r="E11040"/>
      <c r="F11040"/>
      <c r="G11040"/>
      <c r="H11040"/>
    </row>
    <row r="11041" spans="1:8" s="5" customFormat="1" x14ac:dyDescent="0.25">
      <c r="A11041"/>
      <c r="B11041" s="24"/>
      <c r="E11041"/>
      <c r="F11041"/>
      <c r="G11041"/>
      <c r="H11041"/>
    </row>
    <row r="11042" spans="1:8" s="5" customFormat="1" x14ac:dyDescent="0.25">
      <c r="A11042"/>
      <c r="B11042" s="24"/>
      <c r="E11042"/>
      <c r="F11042"/>
      <c r="G11042"/>
      <c r="H11042"/>
    </row>
    <row r="11043" spans="1:8" s="5" customFormat="1" x14ac:dyDescent="0.25">
      <c r="A11043"/>
      <c r="B11043" s="24"/>
      <c r="E11043"/>
      <c r="F11043"/>
      <c r="G11043"/>
      <c r="H11043"/>
    </row>
    <row r="11044" spans="1:8" s="5" customFormat="1" x14ac:dyDescent="0.25">
      <c r="A11044"/>
      <c r="B11044" s="24"/>
      <c r="E11044"/>
      <c r="F11044"/>
      <c r="G11044"/>
      <c r="H11044"/>
    </row>
    <row r="11045" spans="1:8" s="5" customFormat="1" x14ac:dyDescent="0.25">
      <c r="A11045"/>
      <c r="B11045" s="24"/>
      <c r="E11045"/>
      <c r="F11045"/>
      <c r="G11045"/>
      <c r="H11045"/>
    </row>
    <row r="11046" spans="1:8" s="5" customFormat="1" x14ac:dyDescent="0.25">
      <c r="A11046"/>
      <c r="B11046" s="24"/>
      <c r="E11046"/>
      <c r="F11046"/>
      <c r="G11046"/>
      <c r="H11046"/>
    </row>
    <row r="11047" spans="1:8" s="5" customFormat="1" x14ac:dyDescent="0.25">
      <c r="A11047"/>
      <c r="B11047" s="24"/>
      <c r="E11047"/>
      <c r="F11047"/>
      <c r="G11047"/>
      <c r="H11047"/>
    </row>
    <row r="11048" spans="1:8" s="5" customFormat="1" x14ac:dyDescent="0.25">
      <c r="A11048"/>
      <c r="B11048" s="24"/>
      <c r="E11048"/>
      <c r="F11048"/>
      <c r="G11048"/>
      <c r="H11048"/>
    </row>
    <row r="11049" spans="1:8" s="5" customFormat="1" x14ac:dyDescent="0.25">
      <c r="A11049"/>
      <c r="B11049" s="24"/>
      <c r="E11049"/>
      <c r="F11049"/>
      <c r="G11049"/>
      <c r="H11049"/>
    </row>
    <row r="11050" spans="1:8" s="5" customFormat="1" x14ac:dyDescent="0.25">
      <c r="A11050"/>
      <c r="B11050" s="24"/>
      <c r="E11050"/>
      <c r="F11050"/>
      <c r="G11050"/>
      <c r="H11050"/>
    </row>
    <row r="11051" spans="1:8" s="5" customFormat="1" x14ac:dyDescent="0.25">
      <c r="A11051"/>
      <c r="B11051" s="24"/>
      <c r="E11051"/>
      <c r="F11051"/>
      <c r="G11051"/>
      <c r="H11051"/>
    </row>
    <row r="11052" spans="1:8" s="5" customFormat="1" x14ac:dyDescent="0.25">
      <c r="A11052"/>
      <c r="B11052" s="24"/>
      <c r="E11052"/>
      <c r="F11052"/>
      <c r="G11052"/>
      <c r="H11052"/>
    </row>
    <row r="11053" spans="1:8" s="5" customFormat="1" x14ac:dyDescent="0.25">
      <c r="A11053"/>
      <c r="B11053" s="24"/>
      <c r="E11053"/>
      <c r="F11053"/>
      <c r="G11053"/>
      <c r="H11053"/>
    </row>
    <row r="11054" spans="1:8" s="5" customFormat="1" x14ac:dyDescent="0.25">
      <c r="A11054"/>
      <c r="B11054" s="24"/>
      <c r="E11054"/>
      <c r="F11054"/>
      <c r="G11054"/>
      <c r="H11054"/>
    </row>
    <row r="11055" spans="1:8" s="5" customFormat="1" x14ac:dyDescent="0.25">
      <c r="A11055"/>
      <c r="B11055" s="24"/>
      <c r="E11055"/>
      <c r="F11055"/>
      <c r="G11055"/>
      <c r="H11055"/>
    </row>
    <row r="11056" spans="1:8" s="5" customFormat="1" x14ac:dyDescent="0.25">
      <c r="A11056"/>
      <c r="B11056" s="24"/>
      <c r="E11056"/>
      <c r="F11056"/>
      <c r="G11056"/>
      <c r="H11056"/>
    </row>
    <row r="11057" spans="1:8" s="5" customFormat="1" x14ac:dyDescent="0.25">
      <c r="A11057"/>
      <c r="B11057" s="24"/>
      <c r="E11057"/>
      <c r="F11057"/>
      <c r="G11057"/>
      <c r="H11057"/>
    </row>
    <row r="11058" spans="1:8" s="5" customFormat="1" x14ac:dyDescent="0.25">
      <c r="A11058"/>
      <c r="B11058" s="24"/>
      <c r="E11058"/>
      <c r="F11058"/>
      <c r="G11058"/>
      <c r="H11058"/>
    </row>
    <row r="11059" spans="1:8" s="5" customFormat="1" x14ac:dyDescent="0.25">
      <c r="A11059"/>
      <c r="B11059" s="24"/>
      <c r="E11059"/>
      <c r="F11059"/>
      <c r="G11059"/>
      <c r="H11059"/>
    </row>
    <row r="11060" spans="1:8" s="5" customFormat="1" x14ac:dyDescent="0.25">
      <c r="A11060"/>
      <c r="B11060" s="24"/>
      <c r="E11060"/>
      <c r="F11060"/>
      <c r="G11060"/>
      <c r="H11060"/>
    </row>
    <row r="11061" spans="1:8" s="5" customFormat="1" x14ac:dyDescent="0.25">
      <c r="A11061"/>
      <c r="B11061" s="24"/>
      <c r="E11061"/>
      <c r="F11061"/>
      <c r="G11061"/>
      <c r="H11061"/>
    </row>
    <row r="11062" spans="1:8" s="5" customFormat="1" x14ac:dyDescent="0.25">
      <c r="A11062"/>
      <c r="B11062" s="24"/>
      <c r="E11062"/>
      <c r="F11062"/>
      <c r="G11062"/>
      <c r="H11062"/>
    </row>
    <row r="11063" spans="1:8" s="5" customFormat="1" x14ac:dyDescent="0.25">
      <c r="A11063"/>
      <c r="B11063" s="24"/>
      <c r="E11063"/>
      <c r="F11063"/>
      <c r="G11063"/>
      <c r="H11063"/>
    </row>
    <row r="11064" spans="1:8" s="5" customFormat="1" x14ac:dyDescent="0.25">
      <c r="A11064"/>
      <c r="B11064" s="24"/>
      <c r="E11064"/>
      <c r="F11064"/>
      <c r="G11064"/>
      <c r="H11064"/>
    </row>
    <row r="11065" spans="1:8" s="5" customFormat="1" x14ac:dyDescent="0.25">
      <c r="A11065"/>
      <c r="B11065" s="24"/>
      <c r="E11065"/>
      <c r="F11065"/>
      <c r="G11065"/>
      <c r="H11065"/>
    </row>
    <row r="11066" spans="1:8" s="5" customFormat="1" x14ac:dyDescent="0.25">
      <c r="A11066"/>
      <c r="B11066" s="24"/>
      <c r="E11066"/>
      <c r="F11066"/>
      <c r="G11066"/>
      <c r="H11066"/>
    </row>
    <row r="11067" spans="1:8" s="5" customFormat="1" x14ac:dyDescent="0.25">
      <c r="A11067"/>
      <c r="B11067" s="24"/>
      <c r="E11067"/>
      <c r="F11067"/>
      <c r="G11067"/>
      <c r="H11067"/>
    </row>
    <row r="11068" spans="1:8" s="5" customFormat="1" x14ac:dyDescent="0.25">
      <c r="A11068"/>
      <c r="B11068" s="24"/>
      <c r="E11068"/>
      <c r="F11068"/>
      <c r="G11068"/>
      <c r="H11068"/>
    </row>
    <row r="11069" spans="1:8" s="5" customFormat="1" x14ac:dyDescent="0.25">
      <c r="A11069"/>
      <c r="B11069" s="24"/>
      <c r="E11069"/>
      <c r="F11069"/>
      <c r="G11069"/>
      <c r="H11069"/>
    </row>
    <row r="11070" spans="1:8" s="5" customFormat="1" x14ac:dyDescent="0.25">
      <c r="A11070"/>
      <c r="B11070" s="24"/>
      <c r="E11070"/>
      <c r="F11070"/>
      <c r="G11070"/>
      <c r="H11070"/>
    </row>
    <row r="11071" spans="1:8" s="5" customFormat="1" x14ac:dyDescent="0.25">
      <c r="A11071"/>
      <c r="B11071" s="24"/>
      <c r="E11071"/>
      <c r="F11071"/>
      <c r="G11071"/>
      <c r="H11071"/>
    </row>
    <row r="11072" spans="1:8" s="5" customFormat="1" x14ac:dyDescent="0.25">
      <c r="A11072"/>
      <c r="B11072" s="24"/>
      <c r="E11072"/>
      <c r="F11072"/>
      <c r="G11072"/>
      <c r="H11072"/>
    </row>
    <row r="11073" spans="1:8" s="5" customFormat="1" x14ac:dyDescent="0.25">
      <c r="A11073"/>
      <c r="B11073" s="24"/>
      <c r="E11073"/>
      <c r="F11073"/>
      <c r="G11073"/>
      <c r="H11073"/>
    </row>
    <row r="11074" spans="1:8" s="5" customFormat="1" x14ac:dyDescent="0.25">
      <c r="A11074"/>
      <c r="B11074" s="24"/>
      <c r="E11074"/>
      <c r="F11074"/>
      <c r="G11074"/>
      <c r="H11074"/>
    </row>
    <row r="11075" spans="1:8" s="5" customFormat="1" x14ac:dyDescent="0.25">
      <c r="A11075"/>
      <c r="B11075" s="24"/>
      <c r="E11075"/>
      <c r="F11075"/>
      <c r="G11075"/>
      <c r="H11075"/>
    </row>
    <row r="11076" spans="1:8" s="5" customFormat="1" x14ac:dyDescent="0.25">
      <c r="A11076"/>
      <c r="B11076" s="24"/>
      <c r="E11076"/>
      <c r="F11076"/>
      <c r="G11076"/>
      <c r="H11076"/>
    </row>
    <row r="11077" spans="1:8" s="5" customFormat="1" x14ac:dyDescent="0.25">
      <c r="A11077"/>
      <c r="B11077" s="24"/>
      <c r="E11077"/>
      <c r="F11077"/>
      <c r="G11077"/>
      <c r="H11077"/>
    </row>
    <row r="11078" spans="1:8" s="5" customFormat="1" x14ac:dyDescent="0.25">
      <c r="A11078"/>
      <c r="B11078" s="24"/>
      <c r="E11078"/>
      <c r="F11078"/>
      <c r="G11078"/>
      <c r="H11078"/>
    </row>
    <row r="11079" spans="1:8" s="5" customFormat="1" x14ac:dyDescent="0.25">
      <c r="A11079"/>
      <c r="B11079" s="24"/>
      <c r="E11079"/>
      <c r="F11079"/>
      <c r="G11079"/>
      <c r="H11079"/>
    </row>
    <row r="11080" spans="1:8" s="5" customFormat="1" x14ac:dyDescent="0.25">
      <c r="A11080"/>
      <c r="B11080" s="24"/>
      <c r="E11080"/>
      <c r="F11080"/>
      <c r="G11080"/>
      <c r="H11080"/>
    </row>
    <row r="11081" spans="1:8" s="5" customFormat="1" x14ac:dyDescent="0.25">
      <c r="A11081"/>
      <c r="B11081" s="24"/>
      <c r="E11081"/>
      <c r="F11081"/>
      <c r="G11081"/>
      <c r="H11081"/>
    </row>
    <row r="11082" spans="1:8" s="5" customFormat="1" x14ac:dyDescent="0.25">
      <c r="A11082"/>
      <c r="B11082" s="24"/>
      <c r="E11082"/>
      <c r="F11082"/>
      <c r="G11082"/>
      <c r="H11082"/>
    </row>
    <row r="11083" spans="1:8" s="5" customFormat="1" x14ac:dyDescent="0.25">
      <c r="A11083"/>
      <c r="B11083" s="24"/>
      <c r="E11083"/>
      <c r="F11083"/>
      <c r="G11083"/>
      <c r="H11083"/>
    </row>
    <row r="11084" spans="1:8" s="5" customFormat="1" x14ac:dyDescent="0.25">
      <c r="A11084"/>
      <c r="B11084" s="24"/>
      <c r="E11084"/>
      <c r="F11084"/>
      <c r="G11084"/>
      <c r="H11084"/>
    </row>
    <row r="11085" spans="1:8" s="5" customFormat="1" x14ac:dyDescent="0.25">
      <c r="A11085"/>
      <c r="B11085" s="24"/>
      <c r="E11085"/>
      <c r="F11085"/>
      <c r="G11085"/>
      <c r="H11085"/>
    </row>
    <row r="11086" spans="1:8" s="5" customFormat="1" x14ac:dyDescent="0.25">
      <c r="A11086"/>
      <c r="B11086" s="24"/>
      <c r="E11086"/>
      <c r="F11086"/>
      <c r="G11086"/>
      <c r="H11086"/>
    </row>
    <row r="11087" spans="1:8" s="5" customFormat="1" x14ac:dyDescent="0.25">
      <c r="A11087"/>
      <c r="B11087" s="24"/>
      <c r="E11087"/>
      <c r="F11087"/>
      <c r="G11087"/>
      <c r="H11087"/>
    </row>
    <row r="11088" spans="1:8" s="5" customFormat="1" x14ac:dyDescent="0.25">
      <c r="A11088"/>
      <c r="B11088" s="24"/>
      <c r="E11088"/>
      <c r="F11088"/>
      <c r="G11088"/>
      <c r="H11088"/>
    </row>
    <row r="11089" spans="1:8" s="5" customFormat="1" x14ac:dyDescent="0.25">
      <c r="A11089"/>
      <c r="B11089" s="24"/>
      <c r="E11089"/>
      <c r="F11089"/>
      <c r="G11089"/>
      <c r="H11089"/>
    </row>
    <row r="11090" spans="1:8" s="5" customFormat="1" x14ac:dyDescent="0.25">
      <c r="A11090"/>
      <c r="B11090" s="24"/>
      <c r="E11090"/>
      <c r="F11090"/>
      <c r="G11090"/>
      <c r="H11090"/>
    </row>
    <row r="11091" spans="1:8" s="5" customFormat="1" x14ac:dyDescent="0.25">
      <c r="A11091"/>
      <c r="B11091" s="24"/>
      <c r="E11091"/>
      <c r="F11091"/>
      <c r="G11091"/>
      <c r="H11091"/>
    </row>
    <row r="11092" spans="1:8" s="5" customFormat="1" x14ac:dyDescent="0.25">
      <c r="A11092"/>
      <c r="B11092" s="24"/>
      <c r="E11092"/>
      <c r="F11092"/>
      <c r="G11092"/>
      <c r="H11092"/>
    </row>
    <row r="11093" spans="1:8" s="5" customFormat="1" x14ac:dyDescent="0.25">
      <c r="A11093"/>
      <c r="B11093" s="24"/>
      <c r="E11093"/>
      <c r="F11093"/>
      <c r="G11093"/>
      <c r="H11093"/>
    </row>
    <row r="11094" spans="1:8" s="5" customFormat="1" x14ac:dyDescent="0.25">
      <c r="A11094"/>
      <c r="B11094" s="24"/>
      <c r="E11094"/>
      <c r="F11094"/>
      <c r="G11094"/>
      <c r="H11094"/>
    </row>
    <row r="11095" spans="1:8" s="5" customFormat="1" x14ac:dyDescent="0.25">
      <c r="A11095"/>
      <c r="B11095" s="24"/>
      <c r="E11095"/>
      <c r="F11095"/>
      <c r="G11095"/>
      <c r="H11095"/>
    </row>
    <row r="11096" spans="1:8" s="5" customFormat="1" x14ac:dyDescent="0.25">
      <c r="A11096"/>
      <c r="B11096" s="24"/>
      <c r="E11096"/>
      <c r="F11096"/>
      <c r="G11096"/>
      <c r="H11096"/>
    </row>
    <row r="11097" spans="1:8" s="5" customFormat="1" x14ac:dyDescent="0.25">
      <c r="A11097"/>
      <c r="B11097" s="24"/>
      <c r="E11097"/>
      <c r="F11097"/>
      <c r="G11097"/>
      <c r="H11097"/>
    </row>
    <row r="11098" spans="1:8" s="5" customFormat="1" x14ac:dyDescent="0.25">
      <c r="A11098"/>
      <c r="B11098" s="24"/>
      <c r="E11098"/>
      <c r="F11098"/>
      <c r="G11098"/>
      <c r="H11098"/>
    </row>
    <row r="11099" spans="1:8" s="5" customFormat="1" x14ac:dyDescent="0.25">
      <c r="A11099"/>
      <c r="B11099" s="24"/>
      <c r="E11099"/>
      <c r="F11099"/>
      <c r="G11099"/>
      <c r="H11099"/>
    </row>
    <row r="11100" spans="1:8" s="5" customFormat="1" x14ac:dyDescent="0.25">
      <c r="A11100"/>
      <c r="B11100" s="24"/>
      <c r="E11100"/>
      <c r="F11100"/>
      <c r="G11100"/>
      <c r="H11100"/>
    </row>
    <row r="11101" spans="1:8" s="5" customFormat="1" x14ac:dyDescent="0.25">
      <c r="A11101"/>
      <c r="B11101" s="24"/>
      <c r="E11101"/>
      <c r="F11101"/>
      <c r="G11101"/>
      <c r="H11101"/>
    </row>
    <row r="11102" spans="1:8" s="5" customFormat="1" x14ac:dyDescent="0.25">
      <c r="A11102"/>
      <c r="B11102" s="24"/>
      <c r="E11102"/>
      <c r="F11102"/>
      <c r="G11102"/>
      <c r="H11102"/>
    </row>
    <row r="11103" spans="1:8" s="5" customFormat="1" x14ac:dyDescent="0.25">
      <c r="A11103"/>
      <c r="B11103" s="24"/>
      <c r="E11103"/>
      <c r="F11103"/>
      <c r="G11103"/>
      <c r="H11103"/>
    </row>
    <row r="11104" spans="1:8" s="5" customFormat="1" x14ac:dyDescent="0.25">
      <c r="A11104"/>
      <c r="B11104" s="24"/>
      <c r="E11104"/>
      <c r="F11104"/>
      <c r="G11104"/>
      <c r="H11104"/>
    </row>
    <row r="11105" spans="1:8" s="5" customFormat="1" x14ac:dyDescent="0.25">
      <c r="A11105"/>
      <c r="B11105" s="24"/>
      <c r="E11105"/>
      <c r="F11105"/>
      <c r="G11105"/>
      <c r="H11105"/>
    </row>
    <row r="11106" spans="1:8" s="5" customFormat="1" x14ac:dyDescent="0.25">
      <c r="A11106"/>
      <c r="B11106" s="24"/>
      <c r="E11106"/>
      <c r="F11106"/>
      <c r="G11106"/>
      <c r="H11106"/>
    </row>
    <row r="11107" spans="1:8" s="5" customFormat="1" x14ac:dyDescent="0.25">
      <c r="A11107"/>
      <c r="B11107" s="24"/>
      <c r="E11107"/>
      <c r="F11107"/>
      <c r="G11107"/>
      <c r="H11107"/>
    </row>
    <row r="11108" spans="1:8" s="5" customFormat="1" x14ac:dyDescent="0.25">
      <c r="A11108"/>
      <c r="B11108" s="24"/>
      <c r="E11108"/>
      <c r="F11108"/>
      <c r="G11108"/>
      <c r="H11108"/>
    </row>
    <row r="11109" spans="1:8" s="5" customFormat="1" x14ac:dyDescent="0.25">
      <c r="A11109"/>
      <c r="B11109" s="24"/>
      <c r="E11109"/>
      <c r="F11109"/>
      <c r="G11109"/>
      <c r="H11109"/>
    </row>
    <row r="11110" spans="1:8" s="5" customFormat="1" x14ac:dyDescent="0.25">
      <c r="A11110"/>
      <c r="B11110" s="24"/>
      <c r="E11110"/>
      <c r="F11110"/>
      <c r="G11110"/>
      <c r="H11110"/>
    </row>
    <row r="11111" spans="1:8" s="5" customFormat="1" x14ac:dyDescent="0.25">
      <c r="A11111"/>
      <c r="B11111" s="24"/>
      <c r="E11111"/>
      <c r="F11111"/>
      <c r="G11111"/>
      <c r="H11111"/>
    </row>
    <row r="11112" spans="1:8" s="5" customFormat="1" x14ac:dyDescent="0.25">
      <c r="A11112"/>
      <c r="B11112" s="24"/>
      <c r="E11112"/>
      <c r="F11112"/>
      <c r="G11112"/>
      <c r="H11112"/>
    </row>
    <row r="11113" spans="1:8" s="5" customFormat="1" x14ac:dyDescent="0.25">
      <c r="A11113"/>
      <c r="B11113" s="24"/>
      <c r="E11113"/>
      <c r="F11113"/>
      <c r="G11113"/>
      <c r="H11113"/>
    </row>
    <row r="11114" spans="1:8" s="5" customFormat="1" x14ac:dyDescent="0.25">
      <c r="A11114"/>
      <c r="B11114" s="24"/>
      <c r="E11114"/>
      <c r="F11114"/>
      <c r="G11114"/>
      <c r="H11114"/>
    </row>
    <row r="11115" spans="1:8" s="5" customFormat="1" x14ac:dyDescent="0.25">
      <c r="A11115"/>
      <c r="B11115" s="24"/>
      <c r="E11115"/>
      <c r="F11115"/>
      <c r="G11115"/>
      <c r="H11115"/>
    </row>
    <row r="11116" spans="1:8" s="5" customFormat="1" x14ac:dyDescent="0.25">
      <c r="A11116"/>
      <c r="B11116" s="24"/>
      <c r="E11116"/>
      <c r="F11116"/>
      <c r="G11116"/>
      <c r="H11116"/>
    </row>
    <row r="11117" spans="1:8" s="5" customFormat="1" x14ac:dyDescent="0.25">
      <c r="A11117"/>
      <c r="B11117" s="24"/>
      <c r="E11117"/>
      <c r="F11117"/>
      <c r="G11117"/>
      <c r="H11117"/>
    </row>
    <row r="11118" spans="1:8" s="5" customFormat="1" x14ac:dyDescent="0.25">
      <c r="A11118"/>
      <c r="B11118" s="24"/>
      <c r="E11118"/>
      <c r="F11118"/>
      <c r="G11118"/>
      <c r="H11118"/>
    </row>
    <row r="11119" spans="1:8" s="5" customFormat="1" x14ac:dyDescent="0.25">
      <c r="A11119"/>
      <c r="B11119" s="24"/>
      <c r="E11119"/>
      <c r="F11119"/>
      <c r="G11119"/>
      <c r="H11119"/>
    </row>
    <row r="11120" spans="1:8" s="5" customFormat="1" x14ac:dyDescent="0.25">
      <c r="A11120"/>
      <c r="B11120" s="24"/>
      <c r="E11120"/>
      <c r="F11120"/>
      <c r="G11120"/>
      <c r="H11120"/>
    </row>
    <row r="11121" spans="1:8" s="5" customFormat="1" x14ac:dyDescent="0.25">
      <c r="A11121"/>
      <c r="B11121" s="24"/>
      <c r="E11121"/>
      <c r="F11121"/>
      <c r="G11121"/>
      <c r="H11121"/>
    </row>
    <row r="11122" spans="1:8" s="5" customFormat="1" x14ac:dyDescent="0.25">
      <c r="A11122"/>
      <c r="B11122" s="24"/>
      <c r="E11122"/>
      <c r="F11122"/>
      <c r="G11122"/>
      <c r="H11122"/>
    </row>
    <row r="11123" spans="1:8" s="5" customFormat="1" x14ac:dyDescent="0.25">
      <c r="A11123"/>
      <c r="B11123" s="24"/>
      <c r="E11123"/>
      <c r="F11123"/>
      <c r="G11123"/>
      <c r="H11123"/>
    </row>
    <row r="11124" spans="1:8" s="5" customFormat="1" x14ac:dyDescent="0.25">
      <c r="A11124"/>
      <c r="B11124" s="24"/>
      <c r="E11124"/>
      <c r="F11124"/>
      <c r="G11124"/>
      <c r="H11124"/>
    </row>
    <row r="11125" spans="1:8" s="5" customFormat="1" x14ac:dyDescent="0.25">
      <c r="A11125"/>
      <c r="B11125" s="24"/>
      <c r="E11125"/>
      <c r="F11125"/>
      <c r="G11125"/>
      <c r="H11125"/>
    </row>
    <row r="11126" spans="1:8" s="5" customFormat="1" x14ac:dyDescent="0.25">
      <c r="A11126"/>
      <c r="B11126" s="24"/>
      <c r="E11126"/>
      <c r="F11126"/>
      <c r="G11126"/>
      <c r="H11126"/>
    </row>
    <row r="11127" spans="1:8" s="5" customFormat="1" x14ac:dyDescent="0.25">
      <c r="A11127"/>
      <c r="B11127" s="24"/>
      <c r="E11127"/>
      <c r="F11127"/>
      <c r="G11127"/>
      <c r="H11127"/>
    </row>
    <row r="11128" spans="1:8" s="5" customFormat="1" x14ac:dyDescent="0.25">
      <c r="A11128"/>
      <c r="B11128" s="24"/>
      <c r="E11128"/>
      <c r="F11128"/>
      <c r="G11128"/>
      <c r="H11128"/>
    </row>
    <row r="11129" spans="1:8" s="5" customFormat="1" x14ac:dyDescent="0.25">
      <c r="A11129"/>
      <c r="B11129" s="24"/>
      <c r="E11129"/>
      <c r="F11129"/>
      <c r="G11129"/>
      <c r="H11129"/>
    </row>
    <row r="11130" spans="1:8" s="5" customFormat="1" x14ac:dyDescent="0.25">
      <c r="A11130"/>
      <c r="B11130" s="24"/>
      <c r="E11130"/>
      <c r="F11130"/>
      <c r="G11130"/>
      <c r="H11130"/>
    </row>
    <row r="11131" spans="1:8" s="5" customFormat="1" x14ac:dyDescent="0.25">
      <c r="A11131"/>
      <c r="B11131" s="24"/>
      <c r="E11131"/>
      <c r="F11131"/>
      <c r="G11131"/>
      <c r="H11131"/>
    </row>
    <row r="11132" spans="1:8" s="5" customFormat="1" x14ac:dyDescent="0.25">
      <c r="A11132"/>
      <c r="B11132" s="24"/>
      <c r="E11132"/>
      <c r="F11132"/>
      <c r="G11132"/>
      <c r="H11132"/>
    </row>
    <row r="11133" spans="1:8" s="5" customFormat="1" x14ac:dyDescent="0.25">
      <c r="A11133"/>
      <c r="B11133" s="24"/>
      <c r="E11133"/>
      <c r="F11133"/>
      <c r="G11133"/>
      <c r="H11133"/>
    </row>
    <row r="11134" spans="1:8" s="5" customFormat="1" x14ac:dyDescent="0.25">
      <c r="A11134"/>
      <c r="B11134" s="24"/>
      <c r="E11134"/>
      <c r="F11134"/>
      <c r="G11134"/>
      <c r="H11134"/>
    </row>
    <row r="11135" spans="1:8" s="5" customFormat="1" x14ac:dyDescent="0.25">
      <c r="A11135"/>
      <c r="B11135" s="24"/>
      <c r="E11135"/>
      <c r="F11135"/>
      <c r="G11135"/>
      <c r="H11135"/>
    </row>
    <row r="11136" spans="1:8" s="5" customFormat="1" x14ac:dyDescent="0.25">
      <c r="A11136"/>
      <c r="B11136" s="24"/>
      <c r="E11136"/>
      <c r="F11136"/>
      <c r="G11136"/>
      <c r="H11136"/>
    </row>
    <row r="11137" spans="1:8" s="5" customFormat="1" x14ac:dyDescent="0.25">
      <c r="A11137"/>
      <c r="B11137" s="24"/>
      <c r="E11137"/>
      <c r="F11137"/>
      <c r="G11137"/>
      <c r="H11137"/>
    </row>
    <row r="11138" spans="1:8" s="5" customFormat="1" x14ac:dyDescent="0.25">
      <c r="A11138"/>
      <c r="B11138" s="24"/>
      <c r="E11138"/>
      <c r="F11138"/>
      <c r="G11138"/>
      <c r="H11138"/>
    </row>
    <row r="11139" spans="1:8" s="5" customFormat="1" x14ac:dyDescent="0.25">
      <c r="A11139"/>
      <c r="B11139" s="24"/>
      <c r="E11139"/>
      <c r="F11139"/>
      <c r="G11139"/>
      <c r="H11139"/>
    </row>
    <row r="11140" spans="1:8" s="5" customFormat="1" x14ac:dyDescent="0.25">
      <c r="A11140"/>
      <c r="B11140" s="24"/>
      <c r="E11140"/>
      <c r="F11140"/>
      <c r="G11140"/>
      <c r="H11140"/>
    </row>
    <row r="11141" spans="1:8" s="5" customFormat="1" x14ac:dyDescent="0.25">
      <c r="A11141"/>
      <c r="B11141" s="24"/>
      <c r="E11141"/>
      <c r="F11141"/>
      <c r="G11141"/>
      <c r="H11141"/>
    </row>
    <row r="11142" spans="1:8" s="5" customFormat="1" x14ac:dyDescent="0.25">
      <c r="A11142"/>
      <c r="B11142" s="24"/>
      <c r="E11142"/>
      <c r="F11142"/>
      <c r="G11142"/>
      <c r="H11142"/>
    </row>
    <row r="11143" spans="1:8" s="5" customFormat="1" x14ac:dyDescent="0.25">
      <c r="A11143"/>
      <c r="B11143" s="24"/>
      <c r="E11143"/>
      <c r="F11143"/>
      <c r="G11143"/>
      <c r="H11143"/>
    </row>
    <row r="11144" spans="1:8" s="5" customFormat="1" x14ac:dyDescent="0.25">
      <c r="A11144"/>
      <c r="B11144" s="24"/>
      <c r="E11144"/>
      <c r="F11144"/>
      <c r="G11144"/>
      <c r="H11144"/>
    </row>
    <row r="11145" spans="1:8" s="5" customFormat="1" x14ac:dyDescent="0.25">
      <c r="A11145"/>
      <c r="B11145" s="24"/>
      <c r="E11145"/>
      <c r="F11145"/>
      <c r="G11145"/>
      <c r="H11145"/>
    </row>
    <row r="11146" spans="1:8" s="5" customFormat="1" x14ac:dyDescent="0.25">
      <c r="A11146"/>
      <c r="B11146" s="24"/>
      <c r="E11146"/>
      <c r="F11146"/>
      <c r="G11146"/>
      <c r="H11146"/>
    </row>
    <row r="11147" spans="1:8" s="5" customFormat="1" x14ac:dyDescent="0.25">
      <c r="A11147"/>
      <c r="B11147" s="24"/>
      <c r="E11147"/>
      <c r="F11147"/>
      <c r="G11147"/>
      <c r="H11147"/>
    </row>
    <row r="11148" spans="1:8" s="5" customFormat="1" x14ac:dyDescent="0.25">
      <c r="A11148"/>
      <c r="B11148" s="24"/>
      <c r="E11148"/>
      <c r="F11148"/>
      <c r="G11148"/>
      <c r="H11148"/>
    </row>
    <row r="11149" spans="1:8" s="5" customFormat="1" x14ac:dyDescent="0.25">
      <c r="A11149"/>
      <c r="B11149" s="24"/>
      <c r="E11149"/>
      <c r="F11149"/>
      <c r="G11149"/>
      <c r="H11149"/>
    </row>
    <row r="11150" spans="1:8" s="5" customFormat="1" x14ac:dyDescent="0.25">
      <c r="A11150"/>
      <c r="B11150" s="24"/>
      <c r="E11150"/>
      <c r="F11150"/>
      <c r="G11150"/>
      <c r="H11150"/>
    </row>
    <row r="11151" spans="1:8" s="5" customFormat="1" x14ac:dyDescent="0.25">
      <c r="A11151"/>
      <c r="B11151" s="24"/>
      <c r="E11151"/>
      <c r="F11151"/>
      <c r="G11151"/>
      <c r="H11151"/>
    </row>
    <row r="11152" spans="1:8" s="5" customFormat="1" x14ac:dyDescent="0.25">
      <c r="A11152"/>
      <c r="B11152" s="24"/>
      <c r="E11152"/>
      <c r="F11152"/>
      <c r="G11152"/>
      <c r="H11152"/>
    </row>
    <row r="11153" spans="1:8" s="5" customFormat="1" x14ac:dyDescent="0.25">
      <c r="A11153"/>
      <c r="B11153" s="24"/>
      <c r="E11153"/>
      <c r="F11153"/>
      <c r="G11153"/>
      <c r="H11153"/>
    </row>
    <row r="11154" spans="1:8" s="5" customFormat="1" x14ac:dyDescent="0.25">
      <c r="A11154"/>
      <c r="B11154" s="24"/>
      <c r="E11154"/>
      <c r="F11154"/>
      <c r="G11154"/>
      <c r="H11154"/>
    </row>
    <row r="11155" spans="1:8" s="5" customFormat="1" x14ac:dyDescent="0.25">
      <c r="A11155"/>
      <c r="B11155" s="24"/>
      <c r="E11155"/>
      <c r="F11155"/>
      <c r="G11155"/>
      <c r="H11155"/>
    </row>
    <row r="11156" spans="1:8" s="5" customFormat="1" x14ac:dyDescent="0.25">
      <c r="A11156"/>
      <c r="B11156" s="24"/>
      <c r="E11156"/>
      <c r="F11156"/>
      <c r="G11156"/>
      <c r="H11156"/>
    </row>
    <row r="11157" spans="1:8" s="5" customFormat="1" x14ac:dyDescent="0.25">
      <c r="A11157"/>
      <c r="B11157" s="24"/>
      <c r="E11157"/>
      <c r="F11157"/>
      <c r="G11157"/>
      <c r="H11157"/>
    </row>
    <row r="11158" spans="1:8" s="5" customFormat="1" x14ac:dyDescent="0.25">
      <c r="A11158"/>
      <c r="B11158" s="24"/>
      <c r="E11158"/>
      <c r="F11158"/>
      <c r="G11158"/>
      <c r="H11158"/>
    </row>
    <row r="11159" spans="1:8" s="5" customFormat="1" x14ac:dyDescent="0.25">
      <c r="A11159"/>
      <c r="B11159" s="24"/>
      <c r="E11159"/>
      <c r="F11159"/>
      <c r="G11159"/>
      <c r="H11159"/>
    </row>
    <row r="11160" spans="1:8" s="5" customFormat="1" x14ac:dyDescent="0.25">
      <c r="A11160"/>
      <c r="B11160" s="24"/>
      <c r="E11160"/>
      <c r="F11160"/>
      <c r="G11160"/>
      <c r="H11160"/>
    </row>
    <row r="11161" spans="1:8" s="5" customFormat="1" x14ac:dyDescent="0.25">
      <c r="A11161"/>
      <c r="B11161" s="24"/>
      <c r="E11161"/>
      <c r="F11161"/>
      <c r="G11161"/>
      <c r="H11161"/>
    </row>
    <row r="11162" spans="1:8" s="5" customFormat="1" x14ac:dyDescent="0.25">
      <c r="A11162"/>
      <c r="B11162" s="24"/>
      <c r="E11162"/>
      <c r="F11162"/>
      <c r="G11162"/>
      <c r="H11162"/>
    </row>
    <row r="11163" spans="1:8" s="5" customFormat="1" x14ac:dyDescent="0.25">
      <c r="A11163"/>
      <c r="B11163" s="24"/>
      <c r="E11163"/>
      <c r="F11163"/>
      <c r="G11163"/>
      <c r="H11163"/>
    </row>
    <row r="11164" spans="1:8" s="5" customFormat="1" x14ac:dyDescent="0.25">
      <c r="A11164"/>
      <c r="B11164" s="24"/>
      <c r="E11164"/>
      <c r="F11164"/>
      <c r="G11164"/>
      <c r="H11164"/>
    </row>
    <row r="11165" spans="1:8" s="5" customFormat="1" x14ac:dyDescent="0.25">
      <c r="A11165"/>
      <c r="B11165" s="24"/>
      <c r="E11165"/>
      <c r="F11165"/>
      <c r="G11165"/>
      <c r="H11165"/>
    </row>
    <row r="11166" spans="1:8" s="5" customFormat="1" x14ac:dyDescent="0.25">
      <c r="A11166"/>
      <c r="B11166" s="24"/>
      <c r="E11166"/>
      <c r="F11166"/>
      <c r="G11166"/>
      <c r="H11166"/>
    </row>
    <row r="11167" spans="1:8" s="5" customFormat="1" x14ac:dyDescent="0.25">
      <c r="A11167"/>
      <c r="B11167" s="24"/>
      <c r="E11167"/>
      <c r="F11167"/>
      <c r="G11167"/>
      <c r="H11167"/>
    </row>
    <row r="11168" spans="1:8" s="5" customFormat="1" x14ac:dyDescent="0.25">
      <c r="A11168"/>
      <c r="B11168" s="24"/>
      <c r="E11168"/>
      <c r="F11168"/>
      <c r="G11168"/>
      <c r="H11168"/>
    </row>
    <row r="11169" spans="1:8" s="5" customFormat="1" x14ac:dyDescent="0.25">
      <c r="A11169"/>
      <c r="B11169" s="24"/>
      <c r="E11169"/>
      <c r="F11169"/>
      <c r="G11169"/>
      <c r="H11169"/>
    </row>
    <row r="11170" spans="1:8" s="5" customFormat="1" x14ac:dyDescent="0.25">
      <c r="A11170"/>
      <c r="B11170" s="24"/>
      <c r="E11170"/>
      <c r="F11170"/>
      <c r="G11170"/>
      <c r="H11170"/>
    </row>
    <row r="11171" spans="1:8" s="5" customFormat="1" x14ac:dyDescent="0.25">
      <c r="A11171"/>
      <c r="B11171" s="24"/>
      <c r="E11171"/>
      <c r="F11171"/>
      <c r="G11171"/>
      <c r="H11171"/>
    </row>
    <row r="11172" spans="1:8" s="5" customFormat="1" x14ac:dyDescent="0.25">
      <c r="A11172"/>
      <c r="B11172" s="24"/>
      <c r="E11172"/>
      <c r="F11172"/>
      <c r="G11172"/>
      <c r="H11172"/>
    </row>
    <row r="11173" spans="1:8" s="5" customFormat="1" x14ac:dyDescent="0.25">
      <c r="A11173"/>
      <c r="B11173" s="24"/>
      <c r="E11173"/>
      <c r="F11173"/>
      <c r="G11173"/>
      <c r="H11173"/>
    </row>
    <row r="11174" spans="1:8" s="5" customFormat="1" x14ac:dyDescent="0.25">
      <c r="A11174"/>
      <c r="B11174" s="24"/>
      <c r="E11174"/>
      <c r="F11174"/>
      <c r="G11174"/>
      <c r="H11174"/>
    </row>
    <row r="11175" spans="1:8" s="5" customFormat="1" x14ac:dyDescent="0.25">
      <c r="A11175"/>
      <c r="B11175" s="24"/>
      <c r="E11175"/>
      <c r="F11175"/>
      <c r="G11175"/>
      <c r="H11175"/>
    </row>
    <row r="11176" spans="1:8" s="5" customFormat="1" x14ac:dyDescent="0.25">
      <c r="A11176"/>
      <c r="B11176" s="24"/>
      <c r="E11176"/>
      <c r="F11176"/>
      <c r="G11176"/>
      <c r="H11176"/>
    </row>
    <row r="11177" spans="1:8" s="5" customFormat="1" x14ac:dyDescent="0.25">
      <c r="A11177"/>
      <c r="B11177" s="24"/>
      <c r="E11177"/>
      <c r="F11177"/>
      <c r="G11177"/>
      <c r="H11177"/>
    </row>
    <row r="11178" spans="1:8" s="5" customFormat="1" x14ac:dyDescent="0.25">
      <c r="A11178"/>
      <c r="B11178" s="24"/>
      <c r="E11178"/>
      <c r="F11178"/>
      <c r="G11178"/>
      <c r="H11178"/>
    </row>
    <row r="11179" spans="1:8" s="5" customFormat="1" x14ac:dyDescent="0.25">
      <c r="A11179"/>
      <c r="B11179" s="24"/>
      <c r="E11179"/>
      <c r="F11179"/>
      <c r="G11179"/>
      <c r="H11179"/>
    </row>
    <row r="11180" spans="1:8" s="5" customFormat="1" x14ac:dyDescent="0.25">
      <c r="A11180"/>
      <c r="B11180" s="24"/>
      <c r="E11180"/>
      <c r="F11180"/>
      <c r="G11180"/>
      <c r="H11180"/>
    </row>
    <row r="11181" spans="1:8" s="5" customFormat="1" x14ac:dyDescent="0.25">
      <c r="A11181"/>
      <c r="B11181" s="24"/>
      <c r="E11181"/>
      <c r="F11181"/>
      <c r="G11181"/>
      <c r="H11181"/>
    </row>
    <row r="11182" spans="1:8" s="5" customFormat="1" x14ac:dyDescent="0.25">
      <c r="A11182"/>
      <c r="B11182" s="24"/>
      <c r="E11182"/>
      <c r="F11182"/>
      <c r="G11182"/>
      <c r="H11182"/>
    </row>
    <row r="11183" spans="1:8" s="5" customFormat="1" x14ac:dyDescent="0.25">
      <c r="A11183"/>
      <c r="B11183" s="24"/>
      <c r="E11183"/>
      <c r="F11183"/>
      <c r="G11183"/>
      <c r="H11183"/>
    </row>
    <row r="11184" spans="1:8" s="5" customFormat="1" x14ac:dyDescent="0.25">
      <c r="A11184"/>
      <c r="B11184" s="24"/>
      <c r="E11184"/>
      <c r="F11184"/>
      <c r="G11184"/>
      <c r="H11184"/>
    </row>
    <row r="11185" spans="1:8" s="5" customFormat="1" x14ac:dyDescent="0.25">
      <c r="A11185"/>
      <c r="B11185" s="24"/>
      <c r="E11185"/>
      <c r="F11185"/>
      <c r="G11185"/>
      <c r="H11185"/>
    </row>
    <row r="11186" spans="1:8" s="5" customFormat="1" x14ac:dyDescent="0.25">
      <c r="A11186"/>
      <c r="B11186" s="24"/>
      <c r="E11186"/>
      <c r="F11186"/>
      <c r="G11186"/>
      <c r="H11186"/>
    </row>
    <row r="11187" spans="1:8" s="5" customFormat="1" x14ac:dyDescent="0.25">
      <c r="A11187"/>
      <c r="B11187" s="24"/>
      <c r="E11187"/>
      <c r="F11187"/>
      <c r="G11187"/>
      <c r="H11187"/>
    </row>
    <row r="11188" spans="1:8" s="5" customFormat="1" x14ac:dyDescent="0.25">
      <c r="A11188"/>
      <c r="B11188" s="24"/>
      <c r="E11188"/>
      <c r="F11188"/>
      <c r="G11188"/>
      <c r="H11188"/>
    </row>
    <row r="11189" spans="1:8" s="5" customFormat="1" x14ac:dyDescent="0.25">
      <c r="A11189"/>
      <c r="B11189" s="24"/>
      <c r="E11189"/>
      <c r="F11189"/>
      <c r="G11189"/>
      <c r="H11189"/>
    </row>
    <row r="11190" spans="1:8" s="5" customFormat="1" x14ac:dyDescent="0.25">
      <c r="A11190"/>
      <c r="B11190" s="24"/>
      <c r="E11190"/>
      <c r="F11190"/>
      <c r="G11190"/>
      <c r="H11190"/>
    </row>
    <row r="11191" spans="1:8" s="5" customFormat="1" x14ac:dyDescent="0.25">
      <c r="A11191"/>
      <c r="B11191" s="24"/>
      <c r="E11191"/>
      <c r="F11191"/>
      <c r="G11191"/>
      <c r="H11191"/>
    </row>
    <row r="11192" spans="1:8" s="5" customFormat="1" x14ac:dyDescent="0.25">
      <c r="A11192"/>
      <c r="B11192" s="24"/>
      <c r="E11192"/>
      <c r="F11192"/>
      <c r="G11192"/>
      <c r="H11192"/>
    </row>
    <row r="11193" spans="1:8" s="5" customFormat="1" x14ac:dyDescent="0.25">
      <c r="A11193"/>
      <c r="B11193" s="24"/>
      <c r="E11193"/>
      <c r="F11193"/>
      <c r="G11193"/>
      <c r="H11193"/>
    </row>
    <row r="11194" spans="1:8" s="5" customFormat="1" x14ac:dyDescent="0.25">
      <c r="A11194"/>
      <c r="B11194" s="24"/>
      <c r="E11194"/>
      <c r="F11194"/>
      <c r="G11194"/>
      <c r="H11194"/>
    </row>
    <row r="11195" spans="1:8" s="5" customFormat="1" x14ac:dyDescent="0.25">
      <c r="A11195"/>
      <c r="B11195" s="24"/>
      <c r="E11195"/>
      <c r="F11195"/>
      <c r="G11195"/>
      <c r="H11195"/>
    </row>
    <row r="11196" spans="1:8" s="5" customFormat="1" x14ac:dyDescent="0.25">
      <c r="A11196"/>
      <c r="B11196" s="24"/>
      <c r="E11196"/>
      <c r="F11196"/>
      <c r="G11196"/>
      <c r="H11196"/>
    </row>
    <row r="11197" spans="1:8" s="5" customFormat="1" x14ac:dyDescent="0.25">
      <c r="A11197"/>
      <c r="B11197" s="24"/>
      <c r="E11197"/>
      <c r="F11197"/>
      <c r="G11197"/>
      <c r="H11197"/>
    </row>
    <row r="11198" spans="1:8" s="5" customFormat="1" x14ac:dyDescent="0.25">
      <c r="A11198"/>
      <c r="B11198" s="24"/>
      <c r="E11198"/>
      <c r="F11198"/>
      <c r="G11198"/>
      <c r="H11198"/>
    </row>
    <row r="11199" spans="1:8" s="5" customFormat="1" x14ac:dyDescent="0.25">
      <c r="A11199"/>
      <c r="B11199" s="24"/>
      <c r="E11199"/>
      <c r="F11199"/>
      <c r="G11199"/>
      <c r="H11199"/>
    </row>
    <row r="11200" spans="1:8" s="5" customFormat="1" x14ac:dyDescent="0.25">
      <c r="A11200"/>
      <c r="B11200" s="24"/>
      <c r="E11200"/>
      <c r="F11200"/>
      <c r="G11200"/>
      <c r="H11200"/>
    </row>
    <row r="11201" spans="1:8" s="5" customFormat="1" x14ac:dyDescent="0.25">
      <c r="A11201"/>
      <c r="B11201" s="24"/>
      <c r="E11201"/>
      <c r="F11201"/>
      <c r="G11201"/>
      <c r="H11201"/>
    </row>
    <row r="11202" spans="1:8" s="5" customFormat="1" x14ac:dyDescent="0.25">
      <c r="A11202"/>
      <c r="B11202" s="24"/>
      <c r="E11202"/>
      <c r="F11202"/>
      <c r="G11202"/>
      <c r="H11202"/>
    </row>
    <row r="11203" spans="1:8" s="5" customFormat="1" x14ac:dyDescent="0.25">
      <c r="A11203"/>
      <c r="B11203" s="24"/>
      <c r="E11203"/>
      <c r="F11203"/>
      <c r="G11203"/>
      <c r="H11203"/>
    </row>
    <row r="11204" spans="1:8" s="5" customFormat="1" x14ac:dyDescent="0.25">
      <c r="A11204"/>
      <c r="B11204" s="24"/>
      <c r="E11204"/>
      <c r="F11204"/>
      <c r="G11204"/>
      <c r="H11204"/>
    </row>
    <row r="11205" spans="1:8" s="5" customFormat="1" x14ac:dyDescent="0.25">
      <c r="A11205"/>
      <c r="B11205" s="24"/>
      <c r="E11205"/>
      <c r="F11205"/>
      <c r="G11205"/>
      <c r="H11205"/>
    </row>
    <row r="11206" spans="1:8" s="5" customFormat="1" x14ac:dyDescent="0.25">
      <c r="A11206"/>
      <c r="B11206" s="24"/>
      <c r="E11206"/>
      <c r="F11206"/>
      <c r="G11206"/>
      <c r="H11206"/>
    </row>
    <row r="11207" spans="1:8" s="5" customFormat="1" x14ac:dyDescent="0.25">
      <c r="A11207"/>
      <c r="B11207" s="24"/>
      <c r="E11207"/>
      <c r="F11207"/>
      <c r="G11207"/>
      <c r="H11207"/>
    </row>
    <row r="11208" spans="1:8" s="5" customFormat="1" x14ac:dyDescent="0.25">
      <c r="A11208"/>
      <c r="B11208" s="24"/>
      <c r="E11208"/>
      <c r="F11208"/>
      <c r="G11208"/>
      <c r="H11208"/>
    </row>
    <row r="11209" spans="1:8" s="5" customFormat="1" x14ac:dyDescent="0.25">
      <c r="A11209"/>
      <c r="B11209" s="24"/>
      <c r="E11209"/>
      <c r="F11209"/>
      <c r="G11209"/>
      <c r="H11209"/>
    </row>
    <row r="11210" spans="1:8" s="5" customFormat="1" x14ac:dyDescent="0.25">
      <c r="A11210"/>
      <c r="B11210" s="24"/>
      <c r="E11210"/>
      <c r="F11210"/>
      <c r="G11210"/>
      <c r="H11210"/>
    </row>
    <row r="11211" spans="1:8" s="5" customFormat="1" x14ac:dyDescent="0.25">
      <c r="A11211"/>
      <c r="B11211" s="24"/>
      <c r="E11211"/>
      <c r="F11211"/>
      <c r="G11211"/>
      <c r="H11211"/>
    </row>
    <row r="11212" spans="1:8" s="5" customFormat="1" x14ac:dyDescent="0.25">
      <c r="A11212"/>
      <c r="B11212" s="24"/>
      <c r="E11212"/>
      <c r="F11212"/>
      <c r="G11212"/>
      <c r="H11212"/>
    </row>
    <row r="11213" spans="1:8" s="5" customFormat="1" x14ac:dyDescent="0.25">
      <c r="A11213"/>
      <c r="B11213" s="24"/>
      <c r="E11213"/>
      <c r="F11213"/>
      <c r="G11213"/>
      <c r="H11213"/>
    </row>
    <row r="11214" spans="1:8" s="5" customFormat="1" x14ac:dyDescent="0.25">
      <c r="A11214"/>
      <c r="B11214" s="24"/>
      <c r="E11214"/>
      <c r="F11214"/>
      <c r="G11214"/>
      <c r="H11214"/>
    </row>
    <row r="11215" spans="1:8" s="5" customFormat="1" x14ac:dyDescent="0.25">
      <c r="A11215"/>
      <c r="B11215" s="24"/>
      <c r="E11215"/>
      <c r="F11215"/>
      <c r="G11215"/>
      <c r="H11215"/>
    </row>
    <row r="11216" spans="1:8" s="5" customFormat="1" x14ac:dyDescent="0.25">
      <c r="A11216"/>
      <c r="B11216" s="24"/>
      <c r="E11216"/>
      <c r="F11216"/>
      <c r="G11216"/>
      <c r="H11216"/>
    </row>
    <row r="11217" spans="1:8" s="5" customFormat="1" x14ac:dyDescent="0.25">
      <c r="A11217"/>
      <c r="B11217" s="24"/>
      <c r="E11217"/>
      <c r="F11217"/>
      <c r="G11217"/>
      <c r="H11217"/>
    </row>
    <row r="11218" spans="1:8" s="5" customFormat="1" x14ac:dyDescent="0.25">
      <c r="A11218"/>
      <c r="B11218" s="24"/>
      <c r="E11218"/>
      <c r="F11218"/>
      <c r="G11218"/>
      <c r="H11218"/>
    </row>
    <row r="11219" spans="1:8" s="5" customFormat="1" x14ac:dyDescent="0.25">
      <c r="A11219"/>
      <c r="B11219" s="24"/>
      <c r="E11219"/>
      <c r="F11219"/>
      <c r="G11219"/>
      <c r="H11219"/>
    </row>
    <row r="11220" spans="1:8" s="5" customFormat="1" x14ac:dyDescent="0.25">
      <c r="A11220"/>
      <c r="B11220" s="24"/>
      <c r="E11220"/>
      <c r="F11220"/>
      <c r="G11220"/>
      <c r="H11220"/>
    </row>
    <row r="11221" spans="1:8" s="5" customFormat="1" x14ac:dyDescent="0.25">
      <c r="A11221"/>
      <c r="B11221" s="24"/>
      <c r="E11221"/>
      <c r="F11221"/>
      <c r="G11221"/>
      <c r="H11221"/>
    </row>
    <row r="11222" spans="1:8" s="5" customFormat="1" x14ac:dyDescent="0.25">
      <c r="A11222"/>
      <c r="B11222" s="24"/>
      <c r="E11222"/>
      <c r="F11222"/>
      <c r="G11222"/>
      <c r="H11222"/>
    </row>
    <row r="11223" spans="1:8" s="5" customFormat="1" x14ac:dyDescent="0.25">
      <c r="A11223"/>
      <c r="B11223" s="24"/>
      <c r="E11223"/>
      <c r="F11223"/>
      <c r="G11223"/>
      <c r="H11223"/>
    </row>
    <row r="11224" spans="1:8" s="5" customFormat="1" x14ac:dyDescent="0.25">
      <c r="A11224"/>
      <c r="B11224" s="24"/>
      <c r="E11224"/>
      <c r="F11224"/>
      <c r="G11224"/>
      <c r="H11224"/>
    </row>
    <row r="11225" spans="1:8" s="5" customFormat="1" x14ac:dyDescent="0.25">
      <c r="A11225"/>
      <c r="B11225" s="24"/>
      <c r="E11225"/>
      <c r="F11225"/>
      <c r="G11225"/>
      <c r="H11225"/>
    </row>
    <row r="11226" spans="1:8" s="5" customFormat="1" x14ac:dyDescent="0.25">
      <c r="A11226"/>
      <c r="B11226" s="24"/>
      <c r="E11226"/>
      <c r="F11226"/>
      <c r="G11226"/>
      <c r="H11226"/>
    </row>
    <row r="11227" spans="1:8" s="5" customFormat="1" x14ac:dyDescent="0.25">
      <c r="A11227"/>
      <c r="B11227" s="24"/>
      <c r="E11227"/>
      <c r="F11227"/>
      <c r="G11227"/>
      <c r="H11227"/>
    </row>
    <row r="11228" spans="1:8" s="5" customFormat="1" x14ac:dyDescent="0.25">
      <c r="A11228"/>
      <c r="B11228" s="24"/>
      <c r="E11228"/>
      <c r="F11228"/>
      <c r="G11228"/>
      <c r="H11228"/>
    </row>
    <row r="11229" spans="1:8" s="5" customFormat="1" x14ac:dyDescent="0.25">
      <c r="A11229"/>
      <c r="B11229" s="24"/>
      <c r="E11229"/>
      <c r="F11229"/>
      <c r="G11229"/>
      <c r="H11229"/>
    </row>
    <row r="11230" spans="1:8" s="5" customFormat="1" x14ac:dyDescent="0.25">
      <c r="A11230"/>
      <c r="B11230" s="24"/>
      <c r="E11230"/>
      <c r="F11230"/>
      <c r="G11230"/>
      <c r="H11230"/>
    </row>
    <row r="11231" spans="1:8" s="5" customFormat="1" x14ac:dyDescent="0.25">
      <c r="A11231"/>
      <c r="B11231" s="24"/>
      <c r="E11231"/>
      <c r="F11231"/>
      <c r="G11231"/>
      <c r="H11231"/>
    </row>
    <row r="11232" spans="1:8" s="5" customFormat="1" x14ac:dyDescent="0.25">
      <c r="A11232"/>
      <c r="B11232" s="24"/>
      <c r="E11232"/>
      <c r="F11232"/>
      <c r="G11232"/>
      <c r="H11232"/>
    </row>
    <row r="11233" spans="1:8" s="5" customFormat="1" x14ac:dyDescent="0.25">
      <c r="A11233"/>
      <c r="B11233" s="24"/>
      <c r="E11233"/>
      <c r="F11233"/>
      <c r="G11233"/>
      <c r="H11233"/>
    </row>
    <row r="11234" spans="1:8" s="5" customFormat="1" x14ac:dyDescent="0.25">
      <c r="A11234"/>
      <c r="B11234" s="24"/>
      <c r="E11234"/>
      <c r="F11234"/>
      <c r="G11234"/>
      <c r="H11234"/>
    </row>
    <row r="11235" spans="1:8" s="5" customFormat="1" x14ac:dyDescent="0.25">
      <c r="A11235"/>
      <c r="B11235" s="24"/>
      <c r="E11235"/>
      <c r="F11235"/>
      <c r="G11235"/>
      <c r="H11235"/>
    </row>
    <row r="11236" spans="1:8" s="5" customFormat="1" x14ac:dyDescent="0.25">
      <c r="A11236"/>
      <c r="B11236" s="24"/>
      <c r="E11236"/>
      <c r="F11236"/>
      <c r="G11236"/>
      <c r="H11236"/>
    </row>
    <row r="11237" spans="1:8" s="5" customFormat="1" x14ac:dyDescent="0.25">
      <c r="A11237"/>
      <c r="B11237" s="24"/>
      <c r="E11237"/>
      <c r="F11237"/>
      <c r="G11237"/>
      <c r="H11237"/>
    </row>
    <row r="11238" spans="1:8" s="5" customFormat="1" x14ac:dyDescent="0.25">
      <c r="A11238"/>
      <c r="B11238" s="24"/>
      <c r="E11238"/>
      <c r="F11238"/>
      <c r="G11238"/>
      <c r="H11238"/>
    </row>
    <row r="11239" spans="1:8" s="5" customFormat="1" x14ac:dyDescent="0.25">
      <c r="A11239"/>
      <c r="B11239" s="24"/>
      <c r="E11239"/>
      <c r="F11239"/>
      <c r="G11239"/>
      <c r="H11239"/>
    </row>
    <row r="11240" spans="1:8" s="5" customFormat="1" x14ac:dyDescent="0.25">
      <c r="A11240"/>
      <c r="B11240" s="24"/>
      <c r="E11240"/>
      <c r="F11240"/>
      <c r="G11240"/>
      <c r="H11240"/>
    </row>
    <row r="11241" spans="1:8" s="5" customFormat="1" x14ac:dyDescent="0.25">
      <c r="A11241"/>
      <c r="B11241" s="24"/>
      <c r="E11241"/>
      <c r="F11241"/>
      <c r="G11241"/>
      <c r="H11241"/>
    </row>
    <row r="11242" spans="1:8" s="5" customFormat="1" x14ac:dyDescent="0.25">
      <c r="A11242"/>
      <c r="B11242" s="24"/>
      <c r="E11242"/>
      <c r="F11242"/>
      <c r="G11242"/>
      <c r="H11242"/>
    </row>
    <row r="11243" spans="1:8" s="5" customFormat="1" x14ac:dyDescent="0.25">
      <c r="A11243"/>
      <c r="B11243" s="24"/>
      <c r="E11243"/>
      <c r="F11243"/>
      <c r="G11243"/>
      <c r="H11243"/>
    </row>
    <row r="11244" spans="1:8" s="5" customFormat="1" x14ac:dyDescent="0.25">
      <c r="A11244"/>
      <c r="B11244" s="24"/>
      <c r="E11244"/>
      <c r="F11244"/>
      <c r="G11244"/>
      <c r="H11244"/>
    </row>
    <row r="11245" spans="1:8" s="5" customFormat="1" x14ac:dyDescent="0.25">
      <c r="A11245"/>
      <c r="B11245" s="24"/>
      <c r="E11245"/>
      <c r="F11245"/>
      <c r="G11245"/>
      <c r="H11245"/>
    </row>
    <row r="11246" spans="1:8" s="5" customFormat="1" x14ac:dyDescent="0.25">
      <c r="A11246"/>
      <c r="B11246" s="24"/>
      <c r="E11246"/>
      <c r="F11246"/>
      <c r="G11246"/>
      <c r="H11246"/>
    </row>
    <row r="11247" spans="1:8" s="5" customFormat="1" x14ac:dyDescent="0.25">
      <c r="A11247"/>
      <c r="B11247" s="24"/>
      <c r="E11247"/>
      <c r="F11247"/>
      <c r="G11247"/>
      <c r="H11247"/>
    </row>
    <row r="11248" spans="1:8" s="5" customFormat="1" x14ac:dyDescent="0.25">
      <c r="A11248"/>
      <c r="B11248" s="24"/>
      <c r="E11248"/>
      <c r="F11248"/>
      <c r="G11248"/>
      <c r="H11248"/>
    </row>
    <row r="11249" spans="1:8" s="5" customFormat="1" x14ac:dyDescent="0.25">
      <c r="A11249"/>
      <c r="B11249" s="24"/>
      <c r="E11249"/>
      <c r="F11249"/>
      <c r="G11249"/>
      <c r="H11249"/>
    </row>
    <row r="11250" spans="1:8" s="5" customFormat="1" x14ac:dyDescent="0.25">
      <c r="A11250"/>
      <c r="B11250" s="24"/>
      <c r="E11250"/>
      <c r="F11250"/>
      <c r="G11250"/>
      <c r="H11250"/>
    </row>
    <row r="11251" spans="1:8" s="5" customFormat="1" x14ac:dyDescent="0.25">
      <c r="A11251"/>
      <c r="B11251" s="24"/>
      <c r="E11251"/>
      <c r="F11251"/>
      <c r="G11251"/>
      <c r="H11251"/>
    </row>
    <row r="11252" spans="1:8" s="5" customFormat="1" x14ac:dyDescent="0.25">
      <c r="A11252"/>
      <c r="B11252" s="24"/>
      <c r="E11252"/>
      <c r="F11252"/>
      <c r="G11252"/>
      <c r="H11252"/>
    </row>
    <row r="11253" spans="1:8" s="5" customFormat="1" x14ac:dyDescent="0.25">
      <c r="A11253"/>
      <c r="B11253" s="24"/>
      <c r="E11253"/>
      <c r="F11253"/>
      <c r="G11253"/>
      <c r="H11253"/>
    </row>
    <row r="11254" spans="1:8" s="5" customFormat="1" x14ac:dyDescent="0.25">
      <c r="A11254"/>
      <c r="B11254" s="24"/>
      <c r="E11254"/>
      <c r="F11254"/>
      <c r="G11254"/>
      <c r="H11254"/>
    </row>
    <row r="11255" spans="1:8" s="5" customFormat="1" x14ac:dyDescent="0.25">
      <c r="A11255"/>
      <c r="B11255" s="24"/>
      <c r="E11255"/>
      <c r="F11255"/>
      <c r="G11255"/>
      <c r="H11255"/>
    </row>
    <row r="11256" spans="1:8" s="5" customFormat="1" x14ac:dyDescent="0.25">
      <c r="A11256"/>
      <c r="B11256" s="24"/>
      <c r="E11256"/>
      <c r="F11256"/>
      <c r="G11256"/>
      <c r="H11256"/>
    </row>
    <row r="11257" spans="1:8" s="5" customFormat="1" x14ac:dyDescent="0.25">
      <c r="A11257"/>
      <c r="B11257" s="24"/>
      <c r="E11257"/>
      <c r="F11257"/>
      <c r="G11257"/>
      <c r="H11257"/>
    </row>
    <row r="11258" spans="1:8" s="5" customFormat="1" x14ac:dyDescent="0.25">
      <c r="A11258"/>
      <c r="B11258" s="24"/>
      <c r="E11258"/>
      <c r="F11258"/>
      <c r="G11258"/>
      <c r="H11258"/>
    </row>
    <row r="11259" spans="1:8" s="5" customFormat="1" x14ac:dyDescent="0.25">
      <c r="A11259"/>
      <c r="B11259" s="24"/>
      <c r="E11259"/>
      <c r="F11259"/>
      <c r="G11259"/>
      <c r="H11259"/>
    </row>
    <row r="11260" spans="1:8" s="5" customFormat="1" x14ac:dyDescent="0.25">
      <c r="A11260"/>
      <c r="B11260" s="24"/>
      <c r="E11260"/>
      <c r="F11260"/>
      <c r="G11260"/>
      <c r="H11260"/>
    </row>
    <row r="11261" spans="1:8" s="5" customFormat="1" x14ac:dyDescent="0.25">
      <c r="A11261"/>
      <c r="B11261" s="24"/>
      <c r="E11261"/>
      <c r="F11261"/>
      <c r="G11261"/>
      <c r="H11261"/>
    </row>
    <row r="11262" spans="1:8" s="5" customFormat="1" x14ac:dyDescent="0.25">
      <c r="A11262"/>
      <c r="B11262" s="24"/>
      <c r="E11262"/>
      <c r="F11262"/>
      <c r="G11262"/>
      <c r="H11262"/>
    </row>
    <row r="11263" spans="1:8" s="5" customFormat="1" x14ac:dyDescent="0.25">
      <c r="A11263"/>
      <c r="B11263" s="24"/>
      <c r="E11263"/>
      <c r="F11263"/>
      <c r="G11263"/>
      <c r="H11263"/>
    </row>
    <row r="11264" spans="1:8" s="5" customFormat="1" x14ac:dyDescent="0.25">
      <c r="A11264"/>
      <c r="B11264" s="24"/>
      <c r="E11264"/>
      <c r="F11264"/>
      <c r="G11264"/>
      <c r="H11264"/>
    </row>
    <row r="11265" spans="1:8" s="5" customFormat="1" x14ac:dyDescent="0.25">
      <c r="A11265"/>
      <c r="B11265" s="24"/>
      <c r="E11265"/>
      <c r="F11265"/>
      <c r="G11265"/>
      <c r="H11265"/>
    </row>
    <row r="11266" spans="1:8" s="5" customFormat="1" x14ac:dyDescent="0.25">
      <c r="A11266"/>
      <c r="B11266" s="24"/>
      <c r="E11266"/>
      <c r="F11266"/>
      <c r="G11266"/>
      <c r="H11266"/>
    </row>
    <row r="11267" spans="1:8" s="5" customFormat="1" x14ac:dyDescent="0.25">
      <c r="A11267"/>
      <c r="B11267" s="24"/>
      <c r="E11267"/>
      <c r="F11267"/>
      <c r="G11267"/>
      <c r="H11267"/>
    </row>
    <row r="11268" spans="1:8" s="5" customFormat="1" x14ac:dyDescent="0.25">
      <c r="A11268"/>
      <c r="B11268" s="24"/>
      <c r="E11268"/>
      <c r="F11268"/>
      <c r="G11268"/>
      <c r="H11268"/>
    </row>
    <row r="11269" spans="1:8" s="5" customFormat="1" x14ac:dyDescent="0.25">
      <c r="A11269"/>
      <c r="B11269" s="24"/>
      <c r="E11269"/>
      <c r="F11269"/>
      <c r="G11269"/>
      <c r="H11269"/>
    </row>
    <row r="11270" spans="1:8" s="5" customFormat="1" x14ac:dyDescent="0.25">
      <c r="A11270"/>
      <c r="B11270" s="24"/>
      <c r="E11270"/>
      <c r="F11270"/>
      <c r="G11270"/>
      <c r="H11270"/>
    </row>
    <row r="11271" spans="1:8" s="5" customFormat="1" x14ac:dyDescent="0.25">
      <c r="A11271"/>
      <c r="B11271" s="24"/>
      <c r="E11271"/>
      <c r="F11271"/>
      <c r="G11271"/>
      <c r="H11271"/>
    </row>
    <row r="11272" spans="1:8" s="5" customFormat="1" x14ac:dyDescent="0.25">
      <c r="A11272"/>
      <c r="B11272" s="24"/>
      <c r="E11272"/>
      <c r="F11272"/>
      <c r="G11272"/>
      <c r="H11272"/>
    </row>
    <row r="11273" spans="1:8" s="5" customFormat="1" x14ac:dyDescent="0.25">
      <c r="A11273"/>
      <c r="B11273" s="24"/>
      <c r="E11273"/>
      <c r="F11273"/>
      <c r="G11273"/>
      <c r="H11273"/>
    </row>
    <row r="11274" spans="1:8" s="5" customFormat="1" x14ac:dyDescent="0.25">
      <c r="A11274"/>
      <c r="B11274" s="24"/>
      <c r="E11274"/>
      <c r="F11274"/>
      <c r="G11274"/>
      <c r="H11274"/>
    </row>
    <row r="11275" spans="1:8" s="5" customFormat="1" x14ac:dyDescent="0.25">
      <c r="A11275"/>
      <c r="B11275" s="24"/>
      <c r="E11275"/>
      <c r="F11275"/>
      <c r="G11275"/>
      <c r="H11275"/>
    </row>
    <row r="11276" spans="1:8" s="5" customFormat="1" x14ac:dyDescent="0.25">
      <c r="A11276"/>
      <c r="B11276" s="24"/>
      <c r="E11276"/>
      <c r="F11276"/>
      <c r="G11276"/>
      <c r="H11276"/>
    </row>
    <row r="11277" spans="1:8" s="5" customFormat="1" x14ac:dyDescent="0.25">
      <c r="A11277"/>
      <c r="B11277" s="24"/>
      <c r="E11277"/>
      <c r="F11277"/>
      <c r="G11277"/>
      <c r="H11277"/>
    </row>
    <row r="11278" spans="1:8" s="5" customFormat="1" x14ac:dyDescent="0.25">
      <c r="A11278"/>
      <c r="B11278" s="24"/>
      <c r="E11278"/>
      <c r="F11278"/>
      <c r="G11278"/>
      <c r="H11278"/>
    </row>
    <row r="11279" spans="1:8" s="5" customFormat="1" x14ac:dyDescent="0.25">
      <c r="A11279"/>
      <c r="B11279" s="24"/>
      <c r="E11279"/>
      <c r="F11279"/>
      <c r="G11279"/>
      <c r="H11279"/>
    </row>
    <row r="11280" spans="1:8" s="5" customFormat="1" x14ac:dyDescent="0.25">
      <c r="A11280"/>
      <c r="B11280" s="24"/>
      <c r="E11280"/>
      <c r="F11280"/>
      <c r="G11280"/>
      <c r="H11280"/>
    </row>
    <row r="11281" spans="1:8" s="5" customFormat="1" x14ac:dyDescent="0.25">
      <c r="A11281"/>
      <c r="B11281" s="24"/>
      <c r="E11281"/>
      <c r="F11281"/>
      <c r="G11281"/>
      <c r="H11281"/>
    </row>
    <row r="11282" spans="1:8" s="5" customFormat="1" x14ac:dyDescent="0.25">
      <c r="A11282"/>
      <c r="B11282" s="24"/>
      <c r="E11282"/>
      <c r="F11282"/>
      <c r="G11282"/>
      <c r="H11282"/>
    </row>
    <row r="11283" spans="1:8" s="5" customFormat="1" x14ac:dyDescent="0.25">
      <c r="A11283"/>
      <c r="B11283" s="24"/>
      <c r="E11283"/>
      <c r="F11283"/>
      <c r="G11283"/>
      <c r="H11283"/>
    </row>
    <row r="11284" spans="1:8" s="5" customFormat="1" x14ac:dyDescent="0.25">
      <c r="A11284"/>
      <c r="B11284" s="24"/>
      <c r="E11284"/>
      <c r="F11284"/>
      <c r="G11284"/>
      <c r="H11284"/>
    </row>
    <row r="11285" spans="1:8" s="5" customFormat="1" x14ac:dyDescent="0.25">
      <c r="A11285"/>
      <c r="B11285" s="24"/>
      <c r="E11285"/>
      <c r="F11285"/>
      <c r="G11285"/>
      <c r="H11285"/>
    </row>
    <row r="11286" spans="1:8" s="5" customFormat="1" x14ac:dyDescent="0.25">
      <c r="A11286"/>
      <c r="B11286" s="24"/>
      <c r="E11286"/>
      <c r="F11286"/>
      <c r="G11286"/>
      <c r="H11286"/>
    </row>
    <row r="11287" spans="1:8" s="5" customFormat="1" x14ac:dyDescent="0.25">
      <c r="A11287"/>
      <c r="B11287" s="24"/>
      <c r="E11287"/>
      <c r="F11287"/>
      <c r="G11287"/>
      <c r="H11287"/>
    </row>
    <row r="11288" spans="1:8" s="5" customFormat="1" x14ac:dyDescent="0.25">
      <c r="A11288"/>
      <c r="B11288" s="24"/>
      <c r="E11288"/>
      <c r="F11288"/>
      <c r="G11288"/>
      <c r="H11288"/>
    </row>
    <row r="11289" spans="1:8" s="5" customFormat="1" x14ac:dyDescent="0.25">
      <c r="A11289"/>
      <c r="B11289" s="24"/>
      <c r="E11289"/>
      <c r="F11289"/>
      <c r="G11289"/>
      <c r="H11289"/>
    </row>
    <row r="11290" spans="1:8" s="5" customFormat="1" x14ac:dyDescent="0.25">
      <c r="A11290"/>
      <c r="B11290" s="24"/>
      <c r="E11290"/>
      <c r="F11290"/>
      <c r="G11290"/>
      <c r="H11290"/>
    </row>
    <row r="11291" spans="1:8" s="5" customFormat="1" x14ac:dyDescent="0.25">
      <c r="A11291"/>
      <c r="B11291" s="24"/>
      <c r="E11291"/>
      <c r="F11291"/>
      <c r="G11291"/>
      <c r="H11291"/>
    </row>
    <row r="11292" spans="1:8" s="5" customFormat="1" x14ac:dyDescent="0.25">
      <c r="A11292"/>
      <c r="B11292" s="24"/>
      <c r="E11292"/>
      <c r="F11292"/>
      <c r="G11292"/>
      <c r="H11292"/>
    </row>
    <row r="11293" spans="1:8" s="5" customFormat="1" x14ac:dyDescent="0.25">
      <c r="A11293"/>
      <c r="B11293" s="24"/>
      <c r="E11293"/>
      <c r="F11293"/>
      <c r="G11293"/>
      <c r="H11293"/>
    </row>
    <row r="11294" spans="1:8" s="5" customFormat="1" x14ac:dyDescent="0.25">
      <c r="A11294"/>
      <c r="B11294" s="24"/>
      <c r="E11294"/>
      <c r="F11294"/>
      <c r="G11294"/>
      <c r="H11294"/>
    </row>
    <row r="11295" spans="1:8" s="5" customFormat="1" x14ac:dyDescent="0.25">
      <c r="A11295"/>
      <c r="B11295" s="24"/>
      <c r="E11295"/>
      <c r="F11295"/>
      <c r="G11295"/>
      <c r="H11295"/>
    </row>
    <row r="11296" spans="1:8" s="5" customFormat="1" x14ac:dyDescent="0.25">
      <c r="A11296"/>
      <c r="B11296" s="24"/>
      <c r="E11296"/>
      <c r="F11296"/>
      <c r="G11296"/>
      <c r="H11296"/>
    </row>
    <row r="11297" spans="1:8" s="5" customFormat="1" x14ac:dyDescent="0.25">
      <c r="A11297"/>
      <c r="B11297" s="24"/>
      <c r="E11297"/>
      <c r="F11297"/>
      <c r="G11297"/>
      <c r="H11297"/>
    </row>
    <row r="11298" spans="1:8" s="5" customFormat="1" x14ac:dyDescent="0.25">
      <c r="A11298"/>
      <c r="B11298" s="24"/>
      <c r="E11298"/>
      <c r="F11298"/>
      <c r="G11298"/>
      <c r="H11298"/>
    </row>
    <row r="11299" spans="1:8" s="5" customFormat="1" x14ac:dyDescent="0.25">
      <c r="A11299"/>
      <c r="B11299" s="24"/>
      <c r="E11299"/>
      <c r="F11299"/>
      <c r="G11299"/>
      <c r="H11299"/>
    </row>
    <row r="11300" spans="1:8" s="5" customFormat="1" x14ac:dyDescent="0.25">
      <c r="A11300"/>
      <c r="B11300" s="24"/>
      <c r="E11300"/>
      <c r="F11300"/>
      <c r="G11300"/>
      <c r="H11300"/>
    </row>
    <row r="11301" spans="1:8" s="5" customFormat="1" x14ac:dyDescent="0.25">
      <c r="A11301"/>
      <c r="B11301" s="24"/>
      <c r="E11301"/>
      <c r="F11301"/>
      <c r="G11301"/>
      <c r="H11301"/>
    </row>
    <row r="11302" spans="1:8" s="5" customFormat="1" x14ac:dyDescent="0.25">
      <c r="A11302"/>
      <c r="B11302" s="24"/>
      <c r="E11302"/>
      <c r="F11302"/>
      <c r="G11302"/>
      <c r="H11302"/>
    </row>
    <row r="11303" spans="1:8" s="5" customFormat="1" x14ac:dyDescent="0.25">
      <c r="A11303"/>
      <c r="B11303" s="24"/>
      <c r="E11303"/>
      <c r="F11303"/>
      <c r="G11303"/>
      <c r="H11303"/>
    </row>
    <row r="11304" spans="1:8" s="5" customFormat="1" x14ac:dyDescent="0.25">
      <c r="A11304"/>
      <c r="B11304" s="24"/>
      <c r="E11304"/>
      <c r="F11304"/>
      <c r="G11304"/>
      <c r="H11304"/>
    </row>
    <row r="11305" spans="1:8" s="5" customFormat="1" x14ac:dyDescent="0.25">
      <c r="A11305"/>
      <c r="B11305" s="24"/>
      <c r="E11305"/>
      <c r="F11305"/>
      <c r="G11305"/>
      <c r="H11305"/>
    </row>
    <row r="11306" spans="1:8" s="5" customFormat="1" x14ac:dyDescent="0.25">
      <c r="A11306"/>
      <c r="B11306" s="24"/>
      <c r="E11306"/>
      <c r="F11306"/>
      <c r="G11306"/>
      <c r="H11306"/>
    </row>
    <row r="11307" spans="1:8" s="5" customFormat="1" x14ac:dyDescent="0.25">
      <c r="A11307"/>
      <c r="B11307" s="24"/>
      <c r="E11307"/>
      <c r="F11307"/>
      <c r="G11307"/>
      <c r="H11307"/>
    </row>
    <row r="11308" spans="1:8" s="5" customFormat="1" x14ac:dyDescent="0.25">
      <c r="A11308"/>
      <c r="B11308" s="24"/>
      <c r="E11308"/>
      <c r="F11308"/>
      <c r="G11308"/>
      <c r="H11308"/>
    </row>
    <row r="11309" spans="1:8" s="5" customFormat="1" x14ac:dyDescent="0.25">
      <c r="A11309"/>
      <c r="B11309" s="24"/>
      <c r="E11309"/>
      <c r="F11309"/>
      <c r="G11309"/>
      <c r="H11309"/>
    </row>
    <row r="11310" spans="1:8" s="5" customFormat="1" x14ac:dyDescent="0.25">
      <c r="A11310"/>
      <c r="B11310" s="24"/>
      <c r="E11310"/>
      <c r="F11310"/>
      <c r="G11310"/>
      <c r="H11310"/>
    </row>
    <row r="11311" spans="1:8" s="5" customFormat="1" x14ac:dyDescent="0.25">
      <c r="A11311"/>
      <c r="B11311" s="24"/>
      <c r="E11311"/>
      <c r="F11311"/>
      <c r="G11311"/>
      <c r="H11311"/>
    </row>
    <row r="11312" spans="1:8" s="5" customFormat="1" x14ac:dyDescent="0.25">
      <c r="A11312"/>
      <c r="B11312" s="24"/>
      <c r="E11312"/>
      <c r="F11312"/>
      <c r="G11312"/>
      <c r="H11312"/>
    </row>
    <row r="11313" spans="1:8" s="5" customFormat="1" x14ac:dyDescent="0.25">
      <c r="A11313"/>
      <c r="B11313" s="24"/>
      <c r="E11313"/>
      <c r="F11313"/>
      <c r="G11313"/>
      <c r="H11313"/>
    </row>
    <row r="11314" spans="1:8" s="5" customFormat="1" x14ac:dyDescent="0.25">
      <c r="A11314"/>
      <c r="B11314" s="24"/>
      <c r="E11314"/>
      <c r="F11314"/>
      <c r="G11314"/>
      <c r="H11314"/>
    </row>
    <row r="11315" spans="1:8" s="5" customFormat="1" x14ac:dyDescent="0.25">
      <c r="A11315"/>
      <c r="B11315" s="24"/>
      <c r="E11315"/>
      <c r="F11315"/>
      <c r="G11315"/>
      <c r="H11315"/>
    </row>
    <row r="11316" spans="1:8" s="5" customFormat="1" x14ac:dyDescent="0.25">
      <c r="A11316"/>
      <c r="B11316" s="24"/>
      <c r="E11316"/>
      <c r="F11316"/>
      <c r="G11316"/>
      <c r="H11316"/>
    </row>
    <row r="11317" spans="1:8" s="5" customFormat="1" x14ac:dyDescent="0.25">
      <c r="A11317"/>
      <c r="B11317" s="24"/>
      <c r="E11317"/>
      <c r="F11317"/>
      <c r="G11317"/>
      <c r="H11317"/>
    </row>
    <row r="11318" spans="1:8" s="5" customFormat="1" x14ac:dyDescent="0.25">
      <c r="A11318"/>
      <c r="B11318" s="24"/>
      <c r="E11318"/>
      <c r="F11318"/>
      <c r="G11318"/>
      <c r="H11318"/>
    </row>
    <row r="11319" spans="1:8" s="5" customFormat="1" x14ac:dyDescent="0.25">
      <c r="A11319"/>
      <c r="B11319" s="24"/>
      <c r="E11319"/>
      <c r="F11319"/>
      <c r="G11319"/>
      <c r="H11319"/>
    </row>
    <row r="11320" spans="1:8" s="5" customFormat="1" x14ac:dyDescent="0.25">
      <c r="A11320"/>
      <c r="B11320" s="24"/>
      <c r="E11320"/>
      <c r="F11320"/>
      <c r="G11320"/>
      <c r="H11320"/>
    </row>
    <row r="11321" spans="1:8" s="5" customFormat="1" x14ac:dyDescent="0.25">
      <c r="A11321"/>
      <c r="B11321" s="24"/>
      <c r="E11321"/>
      <c r="F11321"/>
      <c r="G11321"/>
      <c r="H11321"/>
    </row>
    <row r="11322" spans="1:8" s="5" customFormat="1" x14ac:dyDescent="0.25">
      <c r="A11322"/>
      <c r="B11322" s="24"/>
      <c r="E11322"/>
      <c r="F11322"/>
      <c r="G11322"/>
      <c r="H11322"/>
    </row>
    <row r="11323" spans="1:8" s="5" customFormat="1" x14ac:dyDescent="0.25">
      <c r="A11323"/>
      <c r="B11323" s="24"/>
      <c r="E11323"/>
      <c r="F11323"/>
      <c r="G11323"/>
      <c r="H11323"/>
    </row>
    <row r="11324" spans="1:8" s="5" customFormat="1" x14ac:dyDescent="0.25">
      <c r="A11324"/>
      <c r="B11324" s="24"/>
      <c r="E11324"/>
      <c r="F11324"/>
      <c r="G11324"/>
      <c r="H11324"/>
    </row>
    <row r="11325" spans="1:8" s="5" customFormat="1" x14ac:dyDescent="0.25">
      <c r="A11325"/>
      <c r="B11325" s="24"/>
      <c r="E11325"/>
      <c r="F11325"/>
      <c r="G11325"/>
      <c r="H11325"/>
    </row>
    <row r="11326" spans="1:8" s="5" customFormat="1" x14ac:dyDescent="0.25">
      <c r="A11326"/>
      <c r="B11326" s="24"/>
      <c r="E11326"/>
      <c r="F11326"/>
      <c r="G11326"/>
      <c r="H11326"/>
    </row>
    <row r="11327" spans="1:8" s="5" customFormat="1" x14ac:dyDescent="0.25">
      <c r="A11327"/>
      <c r="B11327" s="24"/>
      <c r="E11327"/>
      <c r="F11327"/>
      <c r="G11327"/>
      <c r="H11327"/>
    </row>
    <row r="11328" spans="1:8" s="5" customFormat="1" x14ac:dyDescent="0.25">
      <c r="A11328"/>
      <c r="B11328" s="24"/>
      <c r="E11328"/>
      <c r="F11328"/>
      <c r="G11328"/>
      <c r="H11328"/>
    </row>
    <row r="11329" spans="1:8" s="5" customFormat="1" x14ac:dyDescent="0.25">
      <c r="A11329"/>
      <c r="B11329" s="24"/>
      <c r="E11329"/>
      <c r="F11329"/>
      <c r="G11329"/>
      <c r="H11329"/>
    </row>
    <row r="11330" spans="1:8" s="5" customFormat="1" x14ac:dyDescent="0.25">
      <c r="A11330"/>
      <c r="B11330" s="24"/>
      <c r="E11330"/>
      <c r="F11330"/>
      <c r="G11330"/>
      <c r="H11330"/>
    </row>
    <row r="11331" spans="1:8" s="5" customFormat="1" x14ac:dyDescent="0.25">
      <c r="A11331"/>
      <c r="B11331" s="24"/>
      <c r="E11331"/>
      <c r="F11331"/>
      <c r="G11331"/>
      <c r="H11331"/>
    </row>
    <row r="11332" spans="1:8" s="5" customFormat="1" x14ac:dyDescent="0.25">
      <c r="A11332"/>
      <c r="B11332" s="24"/>
      <c r="E11332"/>
      <c r="F11332"/>
      <c r="G11332"/>
      <c r="H11332"/>
    </row>
    <row r="11333" spans="1:8" s="5" customFormat="1" x14ac:dyDescent="0.25">
      <c r="A11333"/>
      <c r="B11333" s="24"/>
      <c r="E11333"/>
      <c r="F11333"/>
      <c r="G11333"/>
      <c r="H11333"/>
    </row>
    <row r="11334" spans="1:8" s="5" customFormat="1" x14ac:dyDescent="0.25">
      <c r="A11334"/>
      <c r="B11334" s="24"/>
      <c r="E11334"/>
      <c r="F11334"/>
      <c r="G11334"/>
      <c r="H11334"/>
    </row>
    <row r="11335" spans="1:8" s="5" customFormat="1" x14ac:dyDescent="0.25">
      <c r="A11335"/>
      <c r="B11335" s="24"/>
      <c r="E11335"/>
      <c r="F11335"/>
      <c r="G11335"/>
      <c r="H11335"/>
    </row>
    <row r="11336" spans="1:8" s="5" customFormat="1" x14ac:dyDescent="0.25">
      <c r="A11336"/>
      <c r="B11336" s="24"/>
      <c r="E11336"/>
      <c r="F11336"/>
      <c r="G11336"/>
      <c r="H11336"/>
    </row>
    <row r="11337" spans="1:8" s="5" customFormat="1" x14ac:dyDescent="0.25">
      <c r="A11337"/>
      <c r="B11337" s="24"/>
      <c r="E11337"/>
      <c r="F11337"/>
      <c r="G11337"/>
      <c r="H11337"/>
    </row>
    <row r="11338" spans="1:8" s="5" customFormat="1" x14ac:dyDescent="0.25">
      <c r="A11338"/>
      <c r="B11338" s="24"/>
      <c r="E11338"/>
      <c r="F11338"/>
      <c r="G11338"/>
      <c r="H11338"/>
    </row>
    <row r="11339" spans="1:8" s="5" customFormat="1" x14ac:dyDescent="0.25">
      <c r="A11339"/>
      <c r="B11339" s="24"/>
      <c r="E11339"/>
      <c r="F11339"/>
      <c r="G11339"/>
      <c r="H11339"/>
    </row>
    <row r="11340" spans="1:8" s="5" customFormat="1" x14ac:dyDescent="0.25">
      <c r="A11340"/>
      <c r="B11340" s="24"/>
      <c r="E11340"/>
      <c r="F11340"/>
      <c r="G11340"/>
      <c r="H11340"/>
    </row>
    <row r="11341" spans="1:8" s="5" customFormat="1" x14ac:dyDescent="0.25">
      <c r="A11341"/>
      <c r="B11341" s="24"/>
      <c r="E11341"/>
      <c r="F11341"/>
      <c r="G11341"/>
      <c r="H11341"/>
    </row>
    <row r="11342" spans="1:8" s="5" customFormat="1" x14ac:dyDescent="0.25">
      <c r="A11342"/>
      <c r="B11342" s="24"/>
      <c r="E11342"/>
      <c r="F11342"/>
      <c r="G11342"/>
      <c r="H11342"/>
    </row>
    <row r="11343" spans="1:8" s="5" customFormat="1" x14ac:dyDescent="0.25">
      <c r="A11343"/>
      <c r="B11343" s="24"/>
      <c r="E11343"/>
      <c r="F11343"/>
      <c r="G11343"/>
      <c r="H11343"/>
    </row>
    <row r="11344" spans="1:8" s="5" customFormat="1" x14ac:dyDescent="0.25">
      <c r="A11344"/>
      <c r="B11344" s="24"/>
      <c r="E11344"/>
      <c r="F11344"/>
      <c r="G11344"/>
      <c r="H11344"/>
    </row>
    <row r="11345" spans="1:8" s="5" customFormat="1" x14ac:dyDescent="0.25">
      <c r="A11345"/>
      <c r="B11345" s="24"/>
      <c r="E11345"/>
      <c r="F11345"/>
      <c r="G11345"/>
      <c r="H11345"/>
    </row>
    <row r="11346" spans="1:8" s="5" customFormat="1" x14ac:dyDescent="0.25">
      <c r="A11346"/>
      <c r="B11346" s="24"/>
      <c r="E11346"/>
      <c r="F11346"/>
      <c r="G11346"/>
      <c r="H11346"/>
    </row>
    <row r="11347" spans="1:8" s="5" customFormat="1" x14ac:dyDescent="0.25">
      <c r="A11347"/>
      <c r="B11347" s="24"/>
      <c r="E11347"/>
      <c r="F11347"/>
      <c r="G11347"/>
      <c r="H11347"/>
    </row>
    <row r="11348" spans="1:8" s="5" customFormat="1" x14ac:dyDescent="0.25">
      <c r="A11348"/>
      <c r="B11348" s="24"/>
      <c r="E11348"/>
      <c r="F11348"/>
      <c r="G11348"/>
      <c r="H11348"/>
    </row>
    <row r="11349" spans="1:8" s="5" customFormat="1" x14ac:dyDescent="0.25">
      <c r="A11349"/>
      <c r="B11349" s="24"/>
      <c r="E11349"/>
      <c r="F11349"/>
      <c r="G11349"/>
      <c r="H11349"/>
    </row>
    <row r="11350" spans="1:8" s="5" customFormat="1" x14ac:dyDescent="0.25">
      <c r="A11350"/>
      <c r="B11350" s="24"/>
      <c r="E11350"/>
      <c r="F11350"/>
      <c r="G11350"/>
      <c r="H11350"/>
    </row>
    <row r="11351" spans="1:8" s="5" customFormat="1" x14ac:dyDescent="0.25">
      <c r="A11351"/>
      <c r="B11351" s="24"/>
      <c r="E11351"/>
      <c r="F11351"/>
      <c r="G11351"/>
      <c r="H11351"/>
    </row>
    <row r="11352" spans="1:8" s="5" customFormat="1" x14ac:dyDescent="0.25">
      <c r="A11352"/>
      <c r="B11352" s="24"/>
      <c r="E11352"/>
      <c r="F11352"/>
      <c r="G11352"/>
      <c r="H11352"/>
    </row>
    <row r="11353" spans="1:8" s="5" customFormat="1" x14ac:dyDescent="0.25">
      <c r="A11353"/>
      <c r="B11353" s="24"/>
      <c r="E11353"/>
      <c r="F11353"/>
      <c r="G11353"/>
      <c r="H11353"/>
    </row>
    <row r="11354" spans="1:8" s="5" customFormat="1" x14ac:dyDescent="0.25">
      <c r="A11354"/>
      <c r="B11354" s="24"/>
      <c r="E11354"/>
      <c r="F11354"/>
      <c r="G11354"/>
      <c r="H11354"/>
    </row>
    <row r="11355" spans="1:8" s="5" customFormat="1" x14ac:dyDescent="0.25">
      <c r="A11355"/>
      <c r="B11355" s="24"/>
      <c r="E11355"/>
      <c r="F11355"/>
      <c r="G11355"/>
      <c r="H11355"/>
    </row>
    <row r="11356" spans="1:8" s="5" customFormat="1" x14ac:dyDescent="0.25">
      <c r="A11356"/>
      <c r="B11356" s="24"/>
      <c r="E11356"/>
      <c r="F11356"/>
      <c r="G11356"/>
      <c r="H11356"/>
    </row>
    <row r="11357" spans="1:8" s="5" customFormat="1" x14ac:dyDescent="0.25">
      <c r="A11357"/>
      <c r="B11357" s="24"/>
      <c r="E11357"/>
      <c r="F11357"/>
      <c r="G11357"/>
      <c r="H11357"/>
    </row>
    <row r="11358" spans="1:8" s="5" customFormat="1" x14ac:dyDescent="0.25">
      <c r="A11358"/>
      <c r="B11358" s="24"/>
      <c r="E11358"/>
      <c r="F11358"/>
      <c r="G11358"/>
      <c r="H11358"/>
    </row>
    <row r="11359" spans="1:8" s="5" customFormat="1" x14ac:dyDescent="0.25">
      <c r="A11359"/>
      <c r="B11359" s="24"/>
      <c r="E11359"/>
      <c r="F11359"/>
      <c r="G11359"/>
      <c r="H11359"/>
    </row>
    <row r="11360" spans="1:8" s="5" customFormat="1" x14ac:dyDescent="0.25">
      <c r="A11360"/>
      <c r="B11360" s="24"/>
      <c r="E11360"/>
      <c r="F11360"/>
      <c r="G11360"/>
      <c r="H11360"/>
    </row>
    <row r="11361" spans="1:8" s="5" customFormat="1" x14ac:dyDescent="0.25">
      <c r="A11361"/>
      <c r="B11361" s="24"/>
      <c r="E11361"/>
      <c r="F11361"/>
      <c r="G11361"/>
      <c r="H11361"/>
    </row>
    <row r="11362" spans="1:8" s="5" customFormat="1" x14ac:dyDescent="0.25">
      <c r="A11362"/>
      <c r="B11362" s="24"/>
      <c r="E11362"/>
      <c r="F11362"/>
      <c r="G11362"/>
      <c r="H11362"/>
    </row>
    <row r="11363" spans="1:8" s="5" customFormat="1" x14ac:dyDescent="0.25">
      <c r="A11363"/>
      <c r="B11363" s="24"/>
      <c r="E11363"/>
      <c r="F11363"/>
      <c r="G11363"/>
      <c r="H11363"/>
    </row>
    <row r="11364" spans="1:8" s="5" customFormat="1" x14ac:dyDescent="0.25">
      <c r="A11364"/>
      <c r="B11364" s="24"/>
      <c r="E11364"/>
      <c r="F11364"/>
      <c r="G11364"/>
      <c r="H11364"/>
    </row>
    <row r="11365" spans="1:8" s="5" customFormat="1" x14ac:dyDescent="0.25">
      <c r="A11365"/>
      <c r="B11365" s="24"/>
      <c r="E11365"/>
      <c r="F11365"/>
      <c r="G11365"/>
      <c r="H11365"/>
    </row>
    <row r="11366" spans="1:8" s="5" customFormat="1" x14ac:dyDescent="0.25">
      <c r="A11366"/>
      <c r="B11366" s="24"/>
      <c r="E11366"/>
      <c r="F11366"/>
      <c r="G11366"/>
      <c r="H11366"/>
    </row>
    <row r="11367" spans="1:8" s="5" customFormat="1" x14ac:dyDescent="0.25">
      <c r="A11367"/>
      <c r="B11367" s="24"/>
      <c r="E11367"/>
      <c r="F11367"/>
      <c r="G11367"/>
      <c r="H11367"/>
    </row>
    <row r="11368" spans="1:8" s="5" customFormat="1" x14ac:dyDescent="0.25">
      <c r="A11368"/>
      <c r="B11368" s="24"/>
      <c r="E11368"/>
      <c r="F11368"/>
      <c r="G11368"/>
      <c r="H11368"/>
    </row>
    <row r="11369" spans="1:8" s="5" customFormat="1" x14ac:dyDescent="0.25">
      <c r="A11369"/>
      <c r="B11369" s="24"/>
      <c r="E11369"/>
      <c r="F11369"/>
      <c r="G11369"/>
      <c r="H11369"/>
    </row>
    <row r="11370" spans="1:8" s="5" customFormat="1" x14ac:dyDescent="0.25">
      <c r="A11370"/>
      <c r="B11370" s="24"/>
      <c r="E11370"/>
      <c r="F11370"/>
      <c r="G11370"/>
      <c r="H11370"/>
    </row>
    <row r="11371" spans="1:8" s="5" customFormat="1" x14ac:dyDescent="0.25">
      <c r="A11371"/>
      <c r="B11371" s="24"/>
      <c r="E11371"/>
      <c r="F11371"/>
      <c r="G11371"/>
      <c r="H11371"/>
    </row>
    <row r="11372" spans="1:8" s="5" customFormat="1" x14ac:dyDescent="0.25">
      <c r="A11372"/>
      <c r="B11372" s="24"/>
      <c r="E11372"/>
      <c r="F11372"/>
      <c r="G11372"/>
      <c r="H11372"/>
    </row>
    <row r="11373" spans="1:8" s="5" customFormat="1" x14ac:dyDescent="0.25">
      <c r="A11373"/>
      <c r="B11373" s="24"/>
      <c r="E11373"/>
      <c r="F11373"/>
      <c r="G11373"/>
      <c r="H11373"/>
    </row>
    <row r="11374" spans="1:8" s="5" customFormat="1" x14ac:dyDescent="0.25">
      <c r="A11374"/>
      <c r="B11374" s="24"/>
      <c r="E11374"/>
      <c r="F11374"/>
      <c r="G11374"/>
      <c r="H11374"/>
    </row>
    <row r="11375" spans="1:8" s="5" customFormat="1" x14ac:dyDescent="0.25">
      <c r="A11375"/>
      <c r="B11375" s="24"/>
      <c r="E11375"/>
      <c r="F11375"/>
      <c r="G11375"/>
      <c r="H11375"/>
    </row>
    <row r="11376" spans="1:8" s="5" customFormat="1" x14ac:dyDescent="0.25">
      <c r="A11376"/>
      <c r="B11376" s="24"/>
      <c r="E11376"/>
      <c r="F11376"/>
      <c r="G11376"/>
      <c r="H11376"/>
    </row>
    <row r="11377" spans="1:8" s="5" customFormat="1" x14ac:dyDescent="0.25">
      <c r="A11377"/>
      <c r="B11377" s="24"/>
      <c r="E11377"/>
      <c r="F11377"/>
      <c r="G11377"/>
      <c r="H11377"/>
    </row>
    <row r="11378" spans="1:8" s="5" customFormat="1" x14ac:dyDescent="0.25">
      <c r="A11378"/>
      <c r="B11378" s="24"/>
      <c r="E11378"/>
      <c r="F11378"/>
      <c r="G11378"/>
      <c r="H11378"/>
    </row>
    <row r="11379" spans="1:8" s="5" customFormat="1" x14ac:dyDescent="0.25">
      <c r="A11379"/>
      <c r="B11379" s="24"/>
      <c r="E11379"/>
      <c r="F11379"/>
      <c r="G11379"/>
      <c r="H11379"/>
    </row>
    <row r="11380" spans="1:8" s="5" customFormat="1" x14ac:dyDescent="0.25">
      <c r="A11380"/>
      <c r="B11380" s="24"/>
      <c r="E11380"/>
      <c r="F11380"/>
      <c r="G11380"/>
      <c r="H11380"/>
    </row>
    <row r="11381" spans="1:8" s="5" customFormat="1" x14ac:dyDescent="0.25">
      <c r="A11381"/>
      <c r="B11381" s="24"/>
      <c r="E11381"/>
      <c r="F11381"/>
      <c r="G11381"/>
      <c r="H11381"/>
    </row>
    <row r="11382" spans="1:8" s="5" customFormat="1" x14ac:dyDescent="0.25">
      <c r="A11382"/>
      <c r="B11382" s="24"/>
      <c r="E11382"/>
      <c r="F11382"/>
      <c r="G11382"/>
      <c r="H11382"/>
    </row>
    <row r="11383" spans="1:8" s="5" customFormat="1" x14ac:dyDescent="0.25">
      <c r="A11383"/>
      <c r="B11383" s="24"/>
      <c r="E11383"/>
      <c r="F11383"/>
      <c r="G11383"/>
      <c r="H11383"/>
    </row>
    <row r="11384" spans="1:8" s="5" customFormat="1" x14ac:dyDescent="0.25">
      <c r="A11384"/>
      <c r="B11384" s="24"/>
      <c r="E11384"/>
      <c r="F11384"/>
      <c r="G11384"/>
      <c r="H11384"/>
    </row>
    <row r="11385" spans="1:8" s="5" customFormat="1" x14ac:dyDescent="0.25">
      <c r="A11385"/>
      <c r="B11385" s="24"/>
      <c r="E11385"/>
      <c r="F11385"/>
      <c r="G11385"/>
      <c r="H11385"/>
    </row>
    <row r="11386" spans="1:8" s="5" customFormat="1" x14ac:dyDescent="0.25">
      <c r="A11386"/>
      <c r="B11386" s="24"/>
      <c r="E11386"/>
      <c r="F11386"/>
      <c r="G11386"/>
      <c r="H11386"/>
    </row>
    <row r="11387" spans="1:8" s="5" customFormat="1" x14ac:dyDescent="0.25">
      <c r="A11387"/>
      <c r="B11387" s="24"/>
      <c r="E11387"/>
      <c r="F11387"/>
      <c r="G11387"/>
      <c r="H11387"/>
    </row>
    <row r="11388" spans="1:8" s="5" customFormat="1" x14ac:dyDescent="0.25">
      <c r="A11388"/>
      <c r="B11388" s="24"/>
      <c r="E11388"/>
      <c r="F11388"/>
      <c r="G11388"/>
      <c r="H11388"/>
    </row>
    <row r="11389" spans="1:8" s="5" customFormat="1" x14ac:dyDescent="0.25">
      <c r="A11389"/>
      <c r="B11389" s="24"/>
      <c r="E11389"/>
      <c r="F11389"/>
      <c r="G11389"/>
      <c r="H11389"/>
    </row>
    <row r="11390" spans="1:8" s="5" customFormat="1" x14ac:dyDescent="0.25">
      <c r="A11390"/>
      <c r="B11390" s="24"/>
      <c r="E11390"/>
      <c r="F11390"/>
      <c r="G11390"/>
      <c r="H11390"/>
    </row>
    <row r="11391" spans="1:8" s="5" customFormat="1" x14ac:dyDescent="0.25">
      <c r="A11391"/>
      <c r="B11391" s="24"/>
      <c r="E11391"/>
      <c r="F11391"/>
      <c r="G11391"/>
      <c r="H11391"/>
    </row>
    <row r="11392" spans="1:8" s="5" customFormat="1" x14ac:dyDescent="0.25">
      <c r="A11392"/>
      <c r="B11392" s="24"/>
      <c r="E11392"/>
      <c r="F11392"/>
      <c r="G11392"/>
      <c r="H11392"/>
    </row>
    <row r="11393" spans="1:8" s="5" customFormat="1" x14ac:dyDescent="0.25">
      <c r="A11393"/>
      <c r="B11393" s="24"/>
      <c r="E11393"/>
      <c r="F11393"/>
      <c r="G11393"/>
      <c r="H11393"/>
    </row>
    <row r="11394" spans="1:8" s="5" customFormat="1" x14ac:dyDescent="0.25">
      <c r="A11394"/>
      <c r="B11394" s="24"/>
      <c r="E11394"/>
      <c r="F11394"/>
      <c r="G11394"/>
      <c r="H11394"/>
    </row>
    <row r="11395" spans="1:8" s="5" customFormat="1" x14ac:dyDescent="0.25">
      <c r="A11395"/>
      <c r="B11395" s="24"/>
      <c r="E11395"/>
      <c r="F11395"/>
      <c r="G11395"/>
      <c r="H11395"/>
    </row>
    <row r="11396" spans="1:8" s="5" customFormat="1" x14ac:dyDescent="0.25">
      <c r="A11396"/>
      <c r="B11396" s="24"/>
      <c r="E11396"/>
      <c r="F11396"/>
      <c r="G11396"/>
      <c r="H11396"/>
    </row>
    <row r="11397" spans="1:8" s="5" customFormat="1" x14ac:dyDescent="0.25">
      <c r="A11397"/>
      <c r="B11397" s="24"/>
      <c r="E11397"/>
      <c r="F11397"/>
      <c r="G11397"/>
      <c r="H11397"/>
    </row>
    <row r="11398" spans="1:8" s="5" customFormat="1" x14ac:dyDescent="0.25">
      <c r="A11398"/>
      <c r="B11398" s="24"/>
      <c r="E11398"/>
      <c r="F11398"/>
      <c r="G11398"/>
      <c r="H11398"/>
    </row>
    <row r="11399" spans="1:8" s="5" customFormat="1" x14ac:dyDescent="0.25">
      <c r="A11399"/>
      <c r="B11399" s="24"/>
      <c r="E11399"/>
      <c r="F11399"/>
      <c r="G11399"/>
      <c r="H11399"/>
    </row>
    <row r="11400" spans="1:8" s="5" customFormat="1" x14ac:dyDescent="0.25">
      <c r="A11400"/>
      <c r="B11400" s="24"/>
      <c r="E11400"/>
      <c r="F11400"/>
      <c r="G11400"/>
      <c r="H11400"/>
    </row>
    <row r="11401" spans="1:8" s="5" customFormat="1" x14ac:dyDescent="0.25">
      <c r="A11401"/>
      <c r="B11401" s="24"/>
      <c r="E11401"/>
      <c r="F11401"/>
      <c r="G11401"/>
      <c r="H11401"/>
    </row>
    <row r="11402" spans="1:8" s="5" customFormat="1" x14ac:dyDescent="0.25">
      <c r="A11402"/>
      <c r="B11402" s="24"/>
      <c r="E11402"/>
      <c r="F11402"/>
      <c r="G11402"/>
      <c r="H11402"/>
    </row>
    <row r="11403" spans="1:8" s="5" customFormat="1" x14ac:dyDescent="0.25">
      <c r="A11403"/>
      <c r="B11403" s="24"/>
      <c r="E11403"/>
      <c r="F11403"/>
      <c r="G11403"/>
      <c r="H11403"/>
    </row>
    <row r="11404" spans="1:8" s="5" customFormat="1" x14ac:dyDescent="0.25">
      <c r="A11404"/>
      <c r="B11404" s="24"/>
      <c r="E11404"/>
      <c r="F11404"/>
      <c r="G11404"/>
      <c r="H11404"/>
    </row>
    <row r="11405" spans="1:8" s="5" customFormat="1" x14ac:dyDescent="0.25">
      <c r="A11405"/>
      <c r="B11405" s="24"/>
      <c r="E11405"/>
      <c r="F11405"/>
      <c r="G11405"/>
      <c r="H11405"/>
    </row>
    <row r="11406" spans="1:8" s="5" customFormat="1" x14ac:dyDescent="0.25">
      <c r="A11406"/>
      <c r="B11406" s="24"/>
      <c r="E11406"/>
      <c r="F11406"/>
      <c r="G11406"/>
      <c r="H11406"/>
    </row>
    <row r="11407" spans="1:8" s="5" customFormat="1" x14ac:dyDescent="0.25">
      <c r="A11407"/>
      <c r="B11407" s="24"/>
      <c r="E11407"/>
      <c r="F11407"/>
      <c r="G11407"/>
      <c r="H11407"/>
    </row>
    <row r="11408" spans="1:8" s="5" customFormat="1" x14ac:dyDescent="0.25">
      <c r="A11408"/>
      <c r="B11408" s="24"/>
      <c r="E11408"/>
      <c r="F11408"/>
      <c r="G11408"/>
      <c r="H11408"/>
    </row>
    <row r="11409" spans="1:8" s="5" customFormat="1" x14ac:dyDescent="0.25">
      <c r="A11409"/>
      <c r="B11409" s="24"/>
      <c r="E11409"/>
      <c r="F11409"/>
      <c r="G11409"/>
      <c r="H11409"/>
    </row>
    <row r="11410" spans="1:8" s="5" customFormat="1" x14ac:dyDescent="0.25">
      <c r="A11410"/>
      <c r="B11410" s="24"/>
      <c r="E11410"/>
      <c r="F11410"/>
      <c r="G11410"/>
      <c r="H11410"/>
    </row>
    <row r="11411" spans="1:8" s="5" customFormat="1" x14ac:dyDescent="0.25">
      <c r="A11411"/>
      <c r="B11411" s="24"/>
      <c r="E11411"/>
      <c r="F11411"/>
      <c r="G11411"/>
      <c r="H11411"/>
    </row>
    <row r="11412" spans="1:8" s="5" customFormat="1" x14ac:dyDescent="0.25">
      <c r="A11412"/>
      <c r="B11412" s="24"/>
      <c r="E11412"/>
      <c r="F11412"/>
      <c r="G11412"/>
      <c r="H11412"/>
    </row>
    <row r="11413" spans="1:8" s="5" customFormat="1" x14ac:dyDescent="0.25">
      <c r="A11413"/>
      <c r="B11413" s="24"/>
      <c r="E11413"/>
      <c r="F11413"/>
      <c r="G11413"/>
      <c r="H11413"/>
    </row>
    <row r="11414" spans="1:8" s="5" customFormat="1" x14ac:dyDescent="0.25">
      <c r="A11414"/>
      <c r="B11414" s="24"/>
      <c r="E11414"/>
      <c r="F11414"/>
      <c r="G11414"/>
      <c r="H11414"/>
    </row>
    <row r="11415" spans="1:8" s="5" customFormat="1" x14ac:dyDescent="0.25">
      <c r="A11415"/>
      <c r="B11415" s="24"/>
      <c r="E11415"/>
      <c r="F11415"/>
      <c r="G11415"/>
      <c r="H11415"/>
    </row>
    <row r="11416" spans="1:8" s="5" customFormat="1" x14ac:dyDescent="0.25">
      <c r="A11416"/>
      <c r="B11416" s="24"/>
      <c r="E11416"/>
      <c r="F11416"/>
      <c r="G11416"/>
      <c r="H11416"/>
    </row>
    <row r="11417" spans="1:8" s="5" customFormat="1" x14ac:dyDescent="0.25">
      <c r="A11417"/>
      <c r="B11417" s="24"/>
      <c r="E11417"/>
      <c r="F11417"/>
      <c r="G11417"/>
      <c r="H11417"/>
    </row>
    <row r="11418" spans="1:8" s="5" customFormat="1" x14ac:dyDescent="0.25">
      <c r="A11418"/>
      <c r="B11418" s="24"/>
      <c r="E11418"/>
      <c r="F11418"/>
      <c r="G11418"/>
      <c r="H11418"/>
    </row>
    <row r="11419" spans="1:8" s="5" customFormat="1" x14ac:dyDescent="0.25">
      <c r="A11419"/>
      <c r="B11419" s="24"/>
      <c r="E11419"/>
      <c r="F11419"/>
      <c r="G11419"/>
      <c r="H11419"/>
    </row>
    <row r="11420" spans="1:8" s="5" customFormat="1" x14ac:dyDescent="0.25">
      <c r="A11420"/>
      <c r="B11420" s="24"/>
      <c r="E11420"/>
      <c r="F11420"/>
      <c r="G11420"/>
      <c r="H11420"/>
    </row>
    <row r="11421" spans="1:8" s="5" customFormat="1" x14ac:dyDescent="0.25">
      <c r="A11421"/>
      <c r="B11421" s="24"/>
      <c r="E11421"/>
      <c r="F11421"/>
      <c r="G11421"/>
      <c r="H11421"/>
    </row>
    <row r="11422" spans="1:8" s="5" customFormat="1" x14ac:dyDescent="0.25">
      <c r="A11422"/>
      <c r="B11422" s="24"/>
      <c r="E11422"/>
      <c r="F11422"/>
      <c r="G11422"/>
      <c r="H11422"/>
    </row>
    <row r="11423" spans="1:8" s="5" customFormat="1" x14ac:dyDescent="0.25">
      <c r="A11423"/>
      <c r="B11423" s="24"/>
      <c r="E11423"/>
      <c r="F11423"/>
      <c r="G11423"/>
      <c r="H11423"/>
    </row>
    <row r="11424" spans="1:8" s="5" customFormat="1" x14ac:dyDescent="0.25">
      <c r="A11424"/>
      <c r="B11424" s="24"/>
      <c r="E11424"/>
      <c r="F11424"/>
      <c r="G11424"/>
      <c r="H11424"/>
    </row>
    <row r="11425" spans="1:8" s="5" customFormat="1" x14ac:dyDescent="0.25">
      <c r="A11425"/>
      <c r="B11425" s="24"/>
      <c r="E11425"/>
      <c r="F11425"/>
      <c r="G11425"/>
      <c r="H11425"/>
    </row>
    <row r="11426" spans="1:8" s="5" customFormat="1" x14ac:dyDescent="0.25">
      <c r="A11426"/>
      <c r="B11426" s="24"/>
      <c r="E11426"/>
      <c r="F11426"/>
      <c r="G11426"/>
      <c r="H11426"/>
    </row>
    <row r="11427" spans="1:8" s="5" customFormat="1" x14ac:dyDescent="0.25">
      <c r="A11427"/>
      <c r="B11427" s="24"/>
      <c r="E11427"/>
      <c r="F11427"/>
      <c r="G11427"/>
      <c r="H11427"/>
    </row>
    <row r="11428" spans="1:8" s="5" customFormat="1" x14ac:dyDescent="0.25">
      <c r="A11428"/>
      <c r="B11428" s="24"/>
      <c r="E11428"/>
      <c r="F11428"/>
      <c r="G11428"/>
      <c r="H11428"/>
    </row>
    <row r="11429" spans="1:8" s="5" customFormat="1" x14ac:dyDescent="0.25">
      <c r="A11429"/>
      <c r="B11429" s="24"/>
      <c r="E11429"/>
      <c r="F11429"/>
      <c r="G11429"/>
      <c r="H11429"/>
    </row>
    <row r="11430" spans="1:8" s="5" customFormat="1" x14ac:dyDescent="0.25">
      <c r="A11430"/>
      <c r="B11430" s="24"/>
      <c r="E11430"/>
      <c r="F11430"/>
      <c r="G11430"/>
      <c r="H11430"/>
    </row>
    <row r="11431" spans="1:8" s="5" customFormat="1" x14ac:dyDescent="0.25">
      <c r="A11431"/>
      <c r="B11431" s="24"/>
      <c r="E11431"/>
      <c r="F11431"/>
      <c r="G11431"/>
      <c r="H11431"/>
    </row>
    <row r="11432" spans="1:8" s="5" customFormat="1" x14ac:dyDescent="0.25">
      <c r="A11432"/>
      <c r="B11432" s="24"/>
      <c r="E11432"/>
      <c r="F11432"/>
      <c r="G11432"/>
      <c r="H11432"/>
    </row>
    <row r="11433" spans="1:8" s="5" customFormat="1" x14ac:dyDescent="0.25">
      <c r="A11433"/>
      <c r="B11433" s="24"/>
      <c r="E11433"/>
      <c r="F11433"/>
      <c r="G11433"/>
      <c r="H11433"/>
    </row>
    <row r="11434" spans="1:8" s="5" customFormat="1" x14ac:dyDescent="0.25">
      <c r="A11434"/>
      <c r="B11434" s="24"/>
      <c r="E11434"/>
      <c r="F11434"/>
      <c r="G11434"/>
      <c r="H11434"/>
    </row>
    <row r="11435" spans="1:8" s="5" customFormat="1" x14ac:dyDescent="0.25">
      <c r="A11435"/>
      <c r="B11435" s="24"/>
      <c r="E11435"/>
      <c r="F11435"/>
      <c r="G11435"/>
      <c r="H11435"/>
    </row>
    <row r="11436" spans="1:8" s="5" customFormat="1" x14ac:dyDescent="0.25">
      <c r="A11436"/>
      <c r="B11436" s="24"/>
      <c r="E11436"/>
      <c r="F11436"/>
      <c r="G11436"/>
      <c r="H11436"/>
    </row>
    <row r="11437" spans="1:8" s="5" customFormat="1" x14ac:dyDescent="0.25">
      <c r="A11437"/>
      <c r="B11437" s="24"/>
      <c r="E11437"/>
      <c r="F11437"/>
      <c r="G11437"/>
      <c r="H11437"/>
    </row>
    <row r="11438" spans="1:8" s="5" customFormat="1" x14ac:dyDescent="0.25">
      <c r="A11438"/>
      <c r="B11438" s="24"/>
      <c r="E11438"/>
      <c r="F11438"/>
      <c r="G11438"/>
      <c r="H11438"/>
    </row>
    <row r="11439" spans="1:8" s="5" customFormat="1" x14ac:dyDescent="0.25">
      <c r="A11439"/>
      <c r="B11439" s="24"/>
      <c r="E11439"/>
      <c r="F11439"/>
      <c r="G11439"/>
      <c r="H11439"/>
    </row>
    <row r="11440" spans="1:8" s="5" customFormat="1" x14ac:dyDescent="0.25">
      <c r="A11440"/>
      <c r="B11440" s="24"/>
      <c r="E11440"/>
      <c r="F11440"/>
      <c r="G11440"/>
      <c r="H11440"/>
    </row>
    <row r="11441" spans="1:8" s="5" customFormat="1" x14ac:dyDescent="0.25">
      <c r="A11441"/>
      <c r="B11441" s="24"/>
      <c r="E11441"/>
      <c r="F11441"/>
      <c r="G11441"/>
      <c r="H11441"/>
    </row>
    <row r="11442" spans="1:8" s="5" customFormat="1" x14ac:dyDescent="0.25">
      <c r="A11442"/>
      <c r="B11442" s="24"/>
      <c r="E11442"/>
      <c r="F11442"/>
      <c r="G11442"/>
      <c r="H11442"/>
    </row>
    <row r="11443" spans="1:8" s="5" customFormat="1" x14ac:dyDescent="0.25">
      <c r="A11443"/>
      <c r="B11443" s="24"/>
      <c r="E11443"/>
      <c r="F11443"/>
      <c r="G11443"/>
      <c r="H11443"/>
    </row>
    <row r="11444" spans="1:8" s="5" customFormat="1" x14ac:dyDescent="0.25">
      <c r="A11444"/>
      <c r="B11444" s="24"/>
      <c r="E11444"/>
      <c r="F11444"/>
      <c r="G11444"/>
      <c r="H11444"/>
    </row>
    <row r="11445" spans="1:8" s="5" customFormat="1" x14ac:dyDescent="0.25">
      <c r="A11445"/>
      <c r="B11445" s="24"/>
      <c r="E11445"/>
      <c r="F11445"/>
      <c r="G11445"/>
      <c r="H11445"/>
    </row>
    <row r="11446" spans="1:8" s="5" customFormat="1" x14ac:dyDescent="0.25">
      <c r="A11446"/>
      <c r="B11446" s="24"/>
      <c r="E11446"/>
      <c r="F11446"/>
      <c r="G11446"/>
      <c r="H11446"/>
    </row>
    <row r="11447" spans="1:8" s="5" customFormat="1" x14ac:dyDescent="0.25">
      <c r="A11447"/>
      <c r="B11447" s="24"/>
      <c r="E11447"/>
      <c r="F11447"/>
      <c r="G11447"/>
      <c r="H11447"/>
    </row>
    <row r="11448" spans="1:8" s="5" customFormat="1" x14ac:dyDescent="0.25">
      <c r="A11448"/>
      <c r="B11448" s="24"/>
      <c r="E11448"/>
      <c r="F11448"/>
      <c r="G11448"/>
      <c r="H11448"/>
    </row>
    <row r="11449" spans="1:8" s="5" customFormat="1" x14ac:dyDescent="0.25">
      <c r="A11449"/>
      <c r="B11449" s="24"/>
      <c r="E11449"/>
      <c r="F11449"/>
      <c r="G11449"/>
      <c r="H11449"/>
    </row>
    <row r="11450" spans="1:8" s="5" customFormat="1" x14ac:dyDescent="0.25">
      <c r="A11450"/>
      <c r="B11450" s="24"/>
      <c r="E11450"/>
      <c r="F11450"/>
      <c r="G11450"/>
      <c r="H11450"/>
    </row>
    <row r="11451" spans="1:8" s="5" customFormat="1" x14ac:dyDescent="0.25">
      <c r="A11451"/>
      <c r="B11451" s="24"/>
      <c r="E11451"/>
      <c r="F11451"/>
      <c r="G11451"/>
      <c r="H11451"/>
    </row>
    <row r="11452" spans="1:8" s="5" customFormat="1" x14ac:dyDescent="0.25">
      <c r="A11452"/>
      <c r="B11452" s="24"/>
      <c r="E11452"/>
      <c r="F11452"/>
      <c r="G11452"/>
      <c r="H11452"/>
    </row>
    <row r="11453" spans="1:8" s="5" customFormat="1" x14ac:dyDescent="0.25">
      <c r="A11453"/>
      <c r="B11453" s="24"/>
      <c r="E11453"/>
      <c r="F11453"/>
      <c r="G11453"/>
      <c r="H11453"/>
    </row>
    <row r="11454" spans="1:8" s="5" customFormat="1" x14ac:dyDescent="0.25">
      <c r="A11454"/>
      <c r="B11454" s="24"/>
      <c r="E11454"/>
      <c r="F11454"/>
      <c r="G11454"/>
      <c r="H11454"/>
    </row>
    <row r="11455" spans="1:8" s="5" customFormat="1" x14ac:dyDescent="0.25">
      <c r="A11455"/>
      <c r="B11455" s="24"/>
      <c r="E11455"/>
      <c r="F11455"/>
      <c r="G11455"/>
      <c r="H11455"/>
    </row>
    <row r="11456" spans="1:8" s="5" customFormat="1" x14ac:dyDescent="0.25">
      <c r="A11456"/>
      <c r="B11456" s="24"/>
      <c r="E11456"/>
      <c r="F11456"/>
      <c r="G11456"/>
      <c r="H11456"/>
    </row>
    <row r="11457" spans="1:8" s="5" customFormat="1" x14ac:dyDescent="0.25">
      <c r="A11457"/>
      <c r="B11457" s="24"/>
      <c r="E11457"/>
      <c r="F11457"/>
      <c r="G11457"/>
      <c r="H11457"/>
    </row>
    <row r="11458" spans="1:8" s="5" customFormat="1" x14ac:dyDescent="0.25">
      <c r="A11458"/>
      <c r="B11458" s="24"/>
      <c r="E11458"/>
      <c r="F11458"/>
      <c r="G11458"/>
      <c r="H11458"/>
    </row>
    <row r="11459" spans="1:8" s="5" customFormat="1" x14ac:dyDescent="0.25">
      <c r="A11459"/>
      <c r="B11459" s="24"/>
      <c r="E11459"/>
      <c r="F11459"/>
      <c r="G11459"/>
      <c r="H11459"/>
    </row>
    <row r="11460" spans="1:8" s="5" customFormat="1" x14ac:dyDescent="0.25">
      <c r="A11460"/>
      <c r="B11460" s="24"/>
      <c r="E11460"/>
      <c r="F11460"/>
      <c r="G11460"/>
      <c r="H11460"/>
    </row>
    <row r="11461" spans="1:8" s="5" customFormat="1" x14ac:dyDescent="0.25">
      <c r="A11461"/>
      <c r="B11461" s="24"/>
      <c r="E11461"/>
      <c r="F11461"/>
      <c r="G11461"/>
      <c r="H11461"/>
    </row>
    <row r="11462" spans="1:8" s="5" customFormat="1" x14ac:dyDescent="0.25">
      <c r="A11462"/>
      <c r="B11462" s="24"/>
      <c r="E11462"/>
      <c r="F11462"/>
      <c r="G11462"/>
      <c r="H11462"/>
    </row>
    <row r="11463" spans="1:8" s="5" customFormat="1" x14ac:dyDescent="0.25">
      <c r="A11463"/>
      <c r="B11463" s="24"/>
      <c r="E11463"/>
      <c r="F11463"/>
      <c r="G11463"/>
      <c r="H11463"/>
    </row>
    <row r="11464" spans="1:8" s="5" customFormat="1" x14ac:dyDescent="0.25">
      <c r="A11464"/>
      <c r="B11464" s="24"/>
      <c r="E11464"/>
      <c r="F11464"/>
      <c r="G11464"/>
      <c r="H11464"/>
    </row>
    <row r="11465" spans="1:8" s="5" customFormat="1" x14ac:dyDescent="0.25">
      <c r="A11465"/>
      <c r="B11465" s="24"/>
      <c r="E11465"/>
      <c r="F11465"/>
      <c r="G11465"/>
      <c r="H11465"/>
    </row>
    <row r="11466" spans="1:8" s="5" customFormat="1" x14ac:dyDescent="0.25">
      <c r="A11466"/>
      <c r="B11466" s="24"/>
      <c r="E11466"/>
      <c r="F11466"/>
      <c r="G11466"/>
      <c r="H11466"/>
    </row>
    <row r="11467" spans="1:8" s="5" customFormat="1" x14ac:dyDescent="0.25">
      <c r="A11467"/>
      <c r="B11467" s="24"/>
      <c r="E11467"/>
      <c r="F11467"/>
      <c r="G11467"/>
      <c r="H11467"/>
    </row>
    <row r="11468" spans="1:8" s="5" customFormat="1" x14ac:dyDescent="0.25">
      <c r="A11468"/>
      <c r="B11468" s="24"/>
      <c r="E11468"/>
      <c r="F11468"/>
      <c r="G11468"/>
      <c r="H11468"/>
    </row>
    <row r="11469" spans="1:8" s="5" customFormat="1" x14ac:dyDescent="0.25">
      <c r="A11469"/>
      <c r="B11469" s="24"/>
      <c r="E11469"/>
      <c r="F11469"/>
      <c r="G11469"/>
      <c r="H11469"/>
    </row>
    <row r="11470" spans="1:8" s="5" customFormat="1" x14ac:dyDescent="0.25">
      <c r="A11470"/>
      <c r="B11470" s="24"/>
      <c r="E11470"/>
      <c r="F11470"/>
      <c r="G11470"/>
      <c r="H11470"/>
    </row>
    <row r="11471" spans="1:8" s="5" customFormat="1" x14ac:dyDescent="0.25">
      <c r="A11471"/>
      <c r="B11471" s="24"/>
      <c r="E11471"/>
      <c r="F11471"/>
      <c r="G11471"/>
      <c r="H11471"/>
    </row>
    <row r="11472" spans="1:8" s="5" customFormat="1" x14ac:dyDescent="0.25">
      <c r="A11472"/>
      <c r="B11472" s="24"/>
      <c r="E11472"/>
      <c r="F11472"/>
      <c r="G11472"/>
      <c r="H11472"/>
    </row>
    <row r="11473" spans="1:8" s="5" customFormat="1" x14ac:dyDescent="0.25">
      <c r="A11473"/>
      <c r="B11473" s="24"/>
      <c r="E11473"/>
      <c r="F11473"/>
      <c r="G11473"/>
      <c r="H11473"/>
    </row>
    <row r="11474" spans="1:8" s="5" customFormat="1" x14ac:dyDescent="0.25">
      <c r="A11474"/>
      <c r="B11474" s="24"/>
      <c r="E11474"/>
      <c r="F11474"/>
      <c r="G11474"/>
      <c r="H11474"/>
    </row>
    <row r="11475" spans="1:8" s="5" customFormat="1" x14ac:dyDescent="0.25">
      <c r="A11475"/>
      <c r="B11475" s="24"/>
      <c r="E11475"/>
      <c r="F11475"/>
      <c r="G11475"/>
      <c r="H11475"/>
    </row>
    <row r="11476" spans="1:8" s="5" customFormat="1" x14ac:dyDescent="0.25">
      <c r="A11476"/>
      <c r="B11476" s="24"/>
      <c r="E11476"/>
      <c r="F11476"/>
      <c r="G11476"/>
      <c r="H11476"/>
    </row>
    <row r="11477" spans="1:8" s="5" customFormat="1" x14ac:dyDescent="0.25">
      <c r="A11477"/>
      <c r="B11477" s="24"/>
      <c r="E11477"/>
      <c r="F11477"/>
      <c r="G11477"/>
      <c r="H11477"/>
    </row>
    <row r="11478" spans="1:8" s="5" customFormat="1" x14ac:dyDescent="0.25">
      <c r="A11478"/>
      <c r="B11478" s="24"/>
      <c r="E11478"/>
      <c r="F11478"/>
      <c r="G11478"/>
      <c r="H11478"/>
    </row>
    <row r="11479" spans="1:8" s="5" customFormat="1" x14ac:dyDescent="0.25">
      <c r="A11479"/>
      <c r="B11479" s="24"/>
      <c r="E11479"/>
      <c r="F11479"/>
      <c r="G11479"/>
      <c r="H11479"/>
    </row>
    <row r="11480" spans="1:8" s="5" customFormat="1" x14ac:dyDescent="0.25">
      <c r="A11480"/>
      <c r="B11480" s="24"/>
      <c r="E11480"/>
      <c r="F11480"/>
      <c r="G11480"/>
      <c r="H11480"/>
    </row>
    <row r="11481" spans="1:8" s="5" customFormat="1" x14ac:dyDescent="0.25">
      <c r="A11481"/>
      <c r="B11481" s="24"/>
      <c r="E11481"/>
      <c r="F11481"/>
      <c r="G11481"/>
      <c r="H11481"/>
    </row>
    <row r="11482" spans="1:8" s="5" customFormat="1" x14ac:dyDescent="0.25">
      <c r="A11482"/>
      <c r="B11482" s="24"/>
      <c r="E11482"/>
      <c r="F11482"/>
      <c r="G11482"/>
      <c r="H11482"/>
    </row>
    <row r="11483" spans="1:8" s="5" customFormat="1" x14ac:dyDescent="0.25">
      <c r="A11483"/>
      <c r="B11483" s="24"/>
      <c r="E11483"/>
      <c r="F11483"/>
      <c r="G11483"/>
      <c r="H11483"/>
    </row>
    <row r="11484" spans="1:8" s="5" customFormat="1" x14ac:dyDescent="0.25">
      <c r="A11484"/>
      <c r="B11484" s="24"/>
      <c r="E11484"/>
      <c r="F11484"/>
      <c r="G11484"/>
      <c r="H11484"/>
    </row>
    <row r="11485" spans="1:8" s="5" customFormat="1" x14ac:dyDescent="0.25">
      <c r="A11485"/>
      <c r="B11485" s="24"/>
      <c r="E11485"/>
      <c r="F11485"/>
      <c r="G11485"/>
      <c r="H11485"/>
    </row>
    <row r="11486" spans="1:8" s="5" customFormat="1" x14ac:dyDescent="0.25">
      <c r="A11486"/>
      <c r="B11486" s="24"/>
      <c r="E11486"/>
      <c r="F11486"/>
      <c r="G11486"/>
      <c r="H11486"/>
    </row>
    <row r="11487" spans="1:8" s="5" customFormat="1" x14ac:dyDescent="0.25">
      <c r="A11487"/>
      <c r="B11487" s="24"/>
      <c r="E11487"/>
      <c r="F11487"/>
      <c r="G11487"/>
      <c r="H11487"/>
    </row>
    <row r="11488" spans="1:8" s="5" customFormat="1" x14ac:dyDescent="0.25">
      <c r="A11488"/>
      <c r="B11488" s="24"/>
      <c r="E11488"/>
      <c r="F11488"/>
      <c r="G11488"/>
      <c r="H11488"/>
    </row>
    <row r="11489" spans="1:8" s="5" customFormat="1" x14ac:dyDescent="0.25">
      <c r="A11489"/>
      <c r="B11489" s="24"/>
      <c r="E11489"/>
      <c r="F11489"/>
      <c r="G11489"/>
      <c r="H11489"/>
    </row>
    <row r="11490" spans="1:8" s="5" customFormat="1" x14ac:dyDescent="0.25">
      <c r="A11490"/>
      <c r="B11490" s="24"/>
      <c r="E11490"/>
      <c r="F11490"/>
      <c r="G11490"/>
      <c r="H11490"/>
    </row>
    <row r="11491" spans="1:8" s="5" customFormat="1" x14ac:dyDescent="0.25">
      <c r="A11491"/>
      <c r="B11491" s="24"/>
      <c r="E11491"/>
      <c r="F11491"/>
      <c r="G11491"/>
      <c r="H11491"/>
    </row>
    <row r="11492" spans="1:8" s="5" customFormat="1" x14ac:dyDescent="0.25">
      <c r="A11492"/>
      <c r="B11492" s="24"/>
      <c r="E11492"/>
      <c r="F11492"/>
      <c r="G11492"/>
      <c r="H11492"/>
    </row>
    <row r="11493" spans="1:8" s="5" customFormat="1" x14ac:dyDescent="0.25">
      <c r="A11493"/>
      <c r="B11493" s="24"/>
      <c r="E11493"/>
      <c r="F11493"/>
      <c r="G11493"/>
      <c r="H11493"/>
    </row>
    <row r="11494" spans="1:8" s="5" customFormat="1" x14ac:dyDescent="0.25">
      <c r="A11494"/>
      <c r="B11494" s="24"/>
      <c r="E11494"/>
      <c r="F11494"/>
      <c r="G11494"/>
      <c r="H11494"/>
    </row>
    <row r="11495" spans="1:8" s="5" customFormat="1" x14ac:dyDescent="0.25">
      <c r="A11495"/>
      <c r="B11495" s="24"/>
      <c r="E11495"/>
      <c r="F11495"/>
      <c r="G11495"/>
      <c r="H11495"/>
    </row>
    <row r="11496" spans="1:8" s="5" customFormat="1" x14ac:dyDescent="0.25">
      <c r="A11496"/>
      <c r="B11496" s="24"/>
      <c r="E11496"/>
      <c r="F11496"/>
      <c r="G11496"/>
      <c r="H11496"/>
    </row>
    <row r="11497" spans="1:8" s="5" customFormat="1" x14ac:dyDescent="0.25">
      <c r="A11497"/>
      <c r="B11497" s="24"/>
      <c r="E11497"/>
      <c r="F11497"/>
      <c r="G11497"/>
      <c r="H11497"/>
    </row>
    <row r="11498" spans="1:8" s="5" customFormat="1" x14ac:dyDescent="0.25">
      <c r="A11498"/>
      <c r="B11498" s="24"/>
      <c r="E11498"/>
      <c r="F11498"/>
      <c r="G11498"/>
      <c r="H11498"/>
    </row>
    <row r="11499" spans="1:8" s="5" customFormat="1" x14ac:dyDescent="0.25">
      <c r="A11499"/>
      <c r="B11499" s="24"/>
      <c r="E11499"/>
      <c r="F11499"/>
      <c r="G11499"/>
      <c r="H11499"/>
    </row>
    <row r="11500" spans="1:8" s="5" customFormat="1" x14ac:dyDescent="0.25">
      <c r="A11500"/>
      <c r="B11500" s="24"/>
      <c r="E11500"/>
      <c r="F11500"/>
      <c r="G11500"/>
      <c r="H11500"/>
    </row>
    <row r="11501" spans="1:8" s="5" customFormat="1" x14ac:dyDescent="0.25">
      <c r="A11501"/>
      <c r="B11501" s="24"/>
      <c r="E11501"/>
      <c r="F11501"/>
      <c r="G11501"/>
      <c r="H11501"/>
    </row>
    <row r="11502" spans="1:8" s="5" customFormat="1" x14ac:dyDescent="0.25">
      <c r="A11502"/>
      <c r="B11502" s="24"/>
      <c r="E11502"/>
      <c r="F11502"/>
      <c r="G11502"/>
      <c r="H11502"/>
    </row>
    <row r="11503" spans="1:8" s="5" customFormat="1" x14ac:dyDescent="0.25">
      <c r="A11503"/>
      <c r="B11503" s="24"/>
      <c r="E11503"/>
      <c r="F11503"/>
      <c r="G11503"/>
      <c r="H11503"/>
    </row>
    <row r="11504" spans="1:8" s="5" customFormat="1" x14ac:dyDescent="0.25">
      <c r="A11504"/>
      <c r="B11504" s="24"/>
      <c r="E11504"/>
      <c r="F11504"/>
      <c r="G11504"/>
      <c r="H11504"/>
    </row>
    <row r="11505" spans="1:8" s="5" customFormat="1" x14ac:dyDescent="0.25">
      <c r="A11505"/>
      <c r="B11505" s="24"/>
      <c r="E11505"/>
      <c r="F11505"/>
      <c r="G11505"/>
      <c r="H11505"/>
    </row>
    <row r="11506" spans="1:8" s="5" customFormat="1" x14ac:dyDescent="0.25">
      <c r="A11506"/>
      <c r="B11506" s="24"/>
      <c r="E11506"/>
      <c r="F11506"/>
      <c r="G11506"/>
      <c r="H11506"/>
    </row>
    <row r="11507" spans="1:8" s="5" customFormat="1" x14ac:dyDescent="0.25">
      <c r="A11507"/>
      <c r="B11507" s="24"/>
      <c r="E11507"/>
      <c r="F11507"/>
      <c r="G11507"/>
      <c r="H11507"/>
    </row>
    <row r="11508" spans="1:8" s="5" customFormat="1" x14ac:dyDescent="0.25">
      <c r="A11508"/>
      <c r="B11508" s="24"/>
      <c r="E11508"/>
      <c r="F11508"/>
      <c r="G11508"/>
      <c r="H11508"/>
    </row>
    <row r="11509" spans="1:8" s="5" customFormat="1" x14ac:dyDescent="0.25">
      <c r="A11509"/>
      <c r="B11509" s="24"/>
      <c r="E11509"/>
      <c r="F11509"/>
      <c r="G11509"/>
      <c r="H11509"/>
    </row>
    <row r="11510" spans="1:8" s="5" customFormat="1" x14ac:dyDescent="0.25">
      <c r="A11510"/>
      <c r="B11510" s="24"/>
      <c r="E11510"/>
      <c r="F11510"/>
      <c r="G11510"/>
      <c r="H11510"/>
    </row>
    <row r="11511" spans="1:8" s="5" customFormat="1" x14ac:dyDescent="0.25">
      <c r="A11511"/>
      <c r="B11511" s="24"/>
      <c r="E11511"/>
      <c r="F11511"/>
      <c r="G11511"/>
      <c r="H11511"/>
    </row>
    <row r="11512" spans="1:8" s="5" customFormat="1" x14ac:dyDescent="0.25">
      <c r="A11512"/>
      <c r="B11512" s="24"/>
      <c r="E11512"/>
      <c r="F11512"/>
      <c r="G11512"/>
      <c r="H11512"/>
    </row>
    <row r="11513" spans="1:8" s="5" customFormat="1" x14ac:dyDescent="0.25">
      <c r="A11513"/>
      <c r="B11513" s="24"/>
      <c r="E11513"/>
      <c r="F11513"/>
      <c r="G11513"/>
      <c r="H11513"/>
    </row>
    <row r="11514" spans="1:8" s="5" customFormat="1" x14ac:dyDescent="0.25">
      <c r="A11514"/>
      <c r="B11514" s="24"/>
      <c r="E11514"/>
      <c r="F11514"/>
      <c r="G11514"/>
      <c r="H11514"/>
    </row>
    <row r="11515" spans="1:8" s="5" customFormat="1" x14ac:dyDescent="0.25">
      <c r="A11515"/>
      <c r="B11515" s="24"/>
      <c r="E11515"/>
      <c r="F11515"/>
      <c r="G11515"/>
      <c r="H11515"/>
    </row>
    <row r="11516" spans="1:8" s="5" customFormat="1" x14ac:dyDescent="0.25">
      <c r="A11516"/>
      <c r="B11516" s="24"/>
      <c r="E11516"/>
      <c r="F11516"/>
      <c r="G11516"/>
      <c r="H11516"/>
    </row>
    <row r="11517" spans="1:8" s="5" customFormat="1" x14ac:dyDescent="0.25">
      <c r="A11517"/>
      <c r="B11517" s="24"/>
      <c r="E11517"/>
      <c r="F11517"/>
      <c r="G11517"/>
      <c r="H11517"/>
    </row>
    <row r="11518" spans="1:8" s="5" customFormat="1" x14ac:dyDescent="0.25">
      <c r="A11518"/>
      <c r="B11518" s="24"/>
      <c r="E11518"/>
      <c r="F11518"/>
      <c r="G11518"/>
      <c r="H11518"/>
    </row>
    <row r="11519" spans="1:8" s="5" customFormat="1" x14ac:dyDescent="0.25">
      <c r="A11519"/>
      <c r="B11519" s="24"/>
      <c r="E11519"/>
      <c r="F11519"/>
      <c r="G11519"/>
      <c r="H11519"/>
    </row>
    <row r="11520" spans="1:8" s="5" customFormat="1" x14ac:dyDescent="0.25">
      <c r="A11520"/>
      <c r="B11520" s="24"/>
      <c r="E11520"/>
      <c r="F11520"/>
      <c r="G11520"/>
      <c r="H11520"/>
    </row>
    <row r="11521" spans="1:8" s="5" customFormat="1" x14ac:dyDescent="0.25">
      <c r="A11521"/>
      <c r="B11521" s="24"/>
      <c r="E11521"/>
      <c r="F11521"/>
      <c r="G11521"/>
      <c r="H11521"/>
    </row>
    <row r="11522" spans="1:8" s="5" customFormat="1" x14ac:dyDescent="0.25">
      <c r="A11522"/>
      <c r="B11522" s="24"/>
      <c r="E11522"/>
      <c r="F11522"/>
      <c r="G11522"/>
      <c r="H11522"/>
    </row>
    <row r="11523" spans="1:8" s="5" customFormat="1" x14ac:dyDescent="0.25">
      <c r="A11523"/>
      <c r="B11523" s="24"/>
      <c r="E11523"/>
      <c r="F11523"/>
      <c r="G11523"/>
      <c r="H11523"/>
    </row>
    <row r="11524" spans="1:8" s="5" customFormat="1" x14ac:dyDescent="0.25">
      <c r="A11524"/>
      <c r="B11524" s="24"/>
      <c r="E11524"/>
      <c r="F11524"/>
      <c r="G11524"/>
      <c r="H11524"/>
    </row>
    <row r="11525" spans="1:8" s="5" customFormat="1" x14ac:dyDescent="0.25">
      <c r="A11525"/>
      <c r="B11525" s="24"/>
      <c r="E11525"/>
      <c r="F11525"/>
      <c r="G11525"/>
      <c r="H11525"/>
    </row>
    <row r="11526" spans="1:8" s="5" customFormat="1" x14ac:dyDescent="0.25">
      <c r="A11526"/>
      <c r="B11526" s="24"/>
      <c r="E11526"/>
      <c r="F11526"/>
      <c r="G11526"/>
      <c r="H11526"/>
    </row>
    <row r="11527" spans="1:8" s="5" customFormat="1" x14ac:dyDescent="0.25">
      <c r="A11527"/>
      <c r="B11527" s="24"/>
      <c r="E11527"/>
      <c r="F11527"/>
      <c r="G11527"/>
      <c r="H11527"/>
    </row>
    <row r="11528" spans="1:8" s="5" customFormat="1" x14ac:dyDescent="0.25">
      <c r="A11528"/>
      <c r="B11528" s="24"/>
      <c r="E11528"/>
      <c r="F11528"/>
      <c r="G11528"/>
      <c r="H11528"/>
    </row>
    <row r="11529" spans="1:8" s="5" customFormat="1" x14ac:dyDescent="0.25">
      <c r="A11529"/>
      <c r="B11529" s="24"/>
      <c r="E11529"/>
      <c r="F11529"/>
      <c r="G11529"/>
      <c r="H11529"/>
    </row>
    <row r="11530" spans="1:8" s="5" customFormat="1" x14ac:dyDescent="0.25">
      <c r="A11530"/>
      <c r="B11530" s="24"/>
      <c r="E11530"/>
      <c r="F11530"/>
      <c r="G11530"/>
      <c r="H11530"/>
    </row>
    <row r="11531" spans="1:8" s="5" customFormat="1" x14ac:dyDescent="0.25">
      <c r="A11531"/>
      <c r="B11531" s="24"/>
      <c r="E11531"/>
      <c r="F11531"/>
      <c r="G11531"/>
      <c r="H11531"/>
    </row>
    <row r="11532" spans="1:8" s="5" customFormat="1" x14ac:dyDescent="0.25">
      <c r="A11532"/>
      <c r="B11532" s="24"/>
      <c r="E11532"/>
      <c r="F11532"/>
      <c r="G11532"/>
      <c r="H11532"/>
    </row>
    <row r="11533" spans="1:8" s="5" customFormat="1" x14ac:dyDescent="0.25">
      <c r="A11533"/>
      <c r="B11533" s="24"/>
      <c r="E11533"/>
      <c r="F11533"/>
      <c r="G11533"/>
      <c r="H11533"/>
    </row>
    <row r="11534" spans="1:8" s="5" customFormat="1" x14ac:dyDescent="0.25">
      <c r="A11534"/>
      <c r="B11534" s="24"/>
      <c r="E11534"/>
      <c r="F11534"/>
      <c r="G11534"/>
      <c r="H11534"/>
    </row>
    <row r="11535" spans="1:8" s="5" customFormat="1" x14ac:dyDescent="0.25">
      <c r="A11535"/>
      <c r="B11535" s="24"/>
      <c r="E11535"/>
      <c r="F11535"/>
      <c r="G11535"/>
      <c r="H11535"/>
    </row>
    <row r="11536" spans="1:8" s="5" customFormat="1" x14ac:dyDescent="0.25">
      <c r="A11536"/>
      <c r="B11536" s="24"/>
      <c r="E11536"/>
      <c r="F11536"/>
      <c r="G11536"/>
      <c r="H11536"/>
    </row>
    <row r="11537" spans="1:8" s="5" customFormat="1" x14ac:dyDescent="0.25">
      <c r="A11537"/>
      <c r="B11537" s="24"/>
      <c r="E11537"/>
      <c r="F11537"/>
      <c r="G11537"/>
      <c r="H11537"/>
    </row>
    <row r="11538" spans="1:8" s="5" customFormat="1" x14ac:dyDescent="0.25">
      <c r="A11538"/>
      <c r="B11538" s="24"/>
      <c r="E11538"/>
      <c r="F11538"/>
      <c r="G11538"/>
      <c r="H11538"/>
    </row>
    <row r="11539" spans="1:8" s="5" customFormat="1" x14ac:dyDescent="0.25">
      <c r="A11539"/>
      <c r="B11539" s="24"/>
      <c r="E11539"/>
      <c r="F11539"/>
      <c r="G11539"/>
      <c r="H11539"/>
    </row>
    <row r="11540" spans="1:8" s="5" customFormat="1" x14ac:dyDescent="0.25">
      <c r="A11540"/>
      <c r="B11540" s="24"/>
      <c r="E11540"/>
      <c r="F11540"/>
      <c r="G11540"/>
      <c r="H11540"/>
    </row>
    <row r="11541" spans="1:8" s="5" customFormat="1" x14ac:dyDescent="0.25">
      <c r="A11541"/>
      <c r="B11541" s="24"/>
      <c r="E11541"/>
      <c r="F11541"/>
      <c r="G11541"/>
      <c r="H11541"/>
    </row>
    <row r="11542" spans="1:8" s="5" customFormat="1" x14ac:dyDescent="0.25">
      <c r="A11542"/>
      <c r="B11542" s="24"/>
      <c r="E11542"/>
      <c r="F11542"/>
      <c r="G11542"/>
      <c r="H11542"/>
    </row>
    <row r="11543" spans="1:8" s="5" customFormat="1" x14ac:dyDescent="0.25">
      <c r="A11543"/>
      <c r="B11543" s="24"/>
      <c r="E11543"/>
      <c r="F11543"/>
      <c r="G11543"/>
      <c r="H11543"/>
    </row>
    <row r="11544" spans="1:8" s="5" customFormat="1" x14ac:dyDescent="0.25">
      <c r="A11544"/>
      <c r="B11544" s="24"/>
      <c r="E11544"/>
      <c r="F11544"/>
      <c r="G11544"/>
      <c r="H11544"/>
    </row>
    <row r="11545" spans="1:8" s="5" customFormat="1" x14ac:dyDescent="0.25">
      <c r="A11545"/>
      <c r="B11545" s="24"/>
      <c r="E11545"/>
      <c r="F11545"/>
      <c r="G11545"/>
      <c r="H11545"/>
    </row>
    <row r="11546" spans="1:8" s="5" customFormat="1" x14ac:dyDescent="0.25">
      <c r="A11546"/>
      <c r="B11546" s="24"/>
      <c r="E11546"/>
      <c r="F11546"/>
      <c r="G11546"/>
      <c r="H11546"/>
    </row>
    <row r="11547" spans="1:8" s="5" customFormat="1" x14ac:dyDescent="0.25">
      <c r="A11547"/>
      <c r="B11547" s="24"/>
      <c r="E11547"/>
      <c r="F11547"/>
      <c r="G11547"/>
      <c r="H11547"/>
    </row>
    <row r="11548" spans="1:8" s="5" customFormat="1" x14ac:dyDescent="0.25">
      <c r="A11548"/>
      <c r="B11548" s="24"/>
      <c r="E11548"/>
      <c r="F11548"/>
      <c r="G11548"/>
      <c r="H11548"/>
    </row>
    <row r="11549" spans="1:8" s="5" customFormat="1" x14ac:dyDescent="0.25">
      <c r="A11549"/>
      <c r="B11549" s="24"/>
      <c r="E11549"/>
      <c r="F11549"/>
      <c r="G11549"/>
      <c r="H11549"/>
    </row>
    <row r="11550" spans="1:8" s="5" customFormat="1" x14ac:dyDescent="0.25">
      <c r="A11550"/>
      <c r="B11550" s="24"/>
      <c r="E11550"/>
      <c r="F11550"/>
      <c r="G11550"/>
      <c r="H11550"/>
    </row>
    <row r="11551" spans="1:8" s="5" customFormat="1" x14ac:dyDescent="0.25">
      <c r="A11551"/>
      <c r="B11551" s="24"/>
      <c r="E11551"/>
      <c r="F11551"/>
      <c r="G11551"/>
      <c r="H11551"/>
    </row>
    <row r="11552" spans="1:8" s="5" customFormat="1" x14ac:dyDescent="0.25">
      <c r="A11552"/>
      <c r="B11552" s="24"/>
      <c r="E11552"/>
      <c r="F11552"/>
      <c r="G11552"/>
      <c r="H11552"/>
    </row>
    <row r="11553" spans="1:8" s="5" customFormat="1" x14ac:dyDescent="0.25">
      <c r="A11553"/>
      <c r="B11553" s="24"/>
      <c r="E11553"/>
      <c r="F11553"/>
      <c r="G11553"/>
      <c r="H11553"/>
    </row>
    <row r="11554" spans="1:8" s="5" customFormat="1" x14ac:dyDescent="0.25">
      <c r="A11554"/>
      <c r="B11554" s="24"/>
      <c r="E11554"/>
      <c r="F11554"/>
      <c r="G11554"/>
      <c r="H11554"/>
    </row>
    <row r="11555" spans="1:8" s="5" customFormat="1" x14ac:dyDescent="0.25">
      <c r="A11555"/>
      <c r="B11555" s="24"/>
      <c r="E11555"/>
      <c r="F11555"/>
      <c r="G11555"/>
      <c r="H11555"/>
    </row>
    <row r="11556" spans="1:8" s="5" customFormat="1" x14ac:dyDescent="0.25">
      <c r="A11556"/>
      <c r="B11556" s="24"/>
      <c r="E11556"/>
      <c r="F11556"/>
      <c r="G11556"/>
      <c r="H11556"/>
    </row>
    <row r="11557" spans="1:8" s="5" customFormat="1" x14ac:dyDescent="0.25">
      <c r="A11557"/>
      <c r="B11557" s="24"/>
      <c r="E11557"/>
      <c r="F11557"/>
      <c r="G11557"/>
      <c r="H11557"/>
    </row>
    <row r="11558" spans="1:8" s="5" customFormat="1" x14ac:dyDescent="0.25">
      <c r="A11558"/>
      <c r="B11558" s="24"/>
      <c r="E11558"/>
      <c r="F11558"/>
      <c r="G11558"/>
      <c r="H11558"/>
    </row>
    <row r="11559" spans="1:8" s="5" customFormat="1" x14ac:dyDescent="0.25">
      <c r="A11559"/>
      <c r="B11559" s="24"/>
      <c r="E11559"/>
      <c r="F11559"/>
      <c r="G11559"/>
      <c r="H11559"/>
    </row>
    <row r="11560" spans="1:8" s="5" customFormat="1" x14ac:dyDescent="0.25">
      <c r="A11560"/>
      <c r="B11560" s="24"/>
      <c r="E11560"/>
      <c r="F11560"/>
      <c r="G11560"/>
      <c r="H11560"/>
    </row>
    <row r="11561" spans="1:8" s="5" customFormat="1" x14ac:dyDescent="0.25">
      <c r="A11561"/>
      <c r="B11561" s="24"/>
      <c r="E11561"/>
      <c r="F11561"/>
      <c r="G11561"/>
      <c r="H11561"/>
    </row>
    <row r="11562" spans="1:8" s="5" customFormat="1" x14ac:dyDescent="0.25">
      <c r="A11562"/>
      <c r="B11562" s="24"/>
      <c r="E11562"/>
      <c r="F11562"/>
      <c r="G11562"/>
      <c r="H11562"/>
    </row>
    <row r="11563" spans="1:8" s="5" customFormat="1" x14ac:dyDescent="0.25">
      <c r="A11563"/>
      <c r="B11563" s="24"/>
      <c r="E11563"/>
      <c r="F11563"/>
      <c r="G11563"/>
      <c r="H11563"/>
    </row>
    <row r="11564" spans="1:8" s="5" customFormat="1" x14ac:dyDescent="0.25">
      <c r="A11564"/>
      <c r="B11564" s="24"/>
      <c r="E11564"/>
      <c r="F11564"/>
      <c r="G11564"/>
      <c r="H11564"/>
    </row>
    <row r="11565" spans="1:8" s="5" customFormat="1" x14ac:dyDescent="0.25">
      <c r="A11565"/>
      <c r="B11565" s="24"/>
      <c r="E11565"/>
      <c r="F11565"/>
      <c r="G11565"/>
      <c r="H11565"/>
    </row>
    <row r="11566" spans="1:8" s="5" customFormat="1" x14ac:dyDescent="0.25">
      <c r="A11566"/>
      <c r="B11566" s="24"/>
      <c r="E11566"/>
      <c r="F11566"/>
      <c r="G11566"/>
      <c r="H11566"/>
    </row>
    <row r="11567" spans="1:8" s="5" customFormat="1" x14ac:dyDescent="0.25">
      <c r="A11567"/>
      <c r="B11567" s="24"/>
      <c r="E11567"/>
      <c r="F11567"/>
      <c r="G11567"/>
      <c r="H11567"/>
    </row>
    <row r="11568" spans="1:8" s="5" customFormat="1" x14ac:dyDescent="0.25">
      <c r="A11568"/>
      <c r="B11568" s="24"/>
      <c r="E11568"/>
      <c r="F11568"/>
      <c r="G11568"/>
      <c r="H11568"/>
    </row>
    <row r="11569" spans="1:8" s="5" customFormat="1" x14ac:dyDescent="0.25">
      <c r="A11569"/>
      <c r="B11569" s="24"/>
      <c r="E11569"/>
      <c r="F11569"/>
      <c r="G11569"/>
      <c r="H11569"/>
    </row>
    <row r="11570" spans="1:8" s="5" customFormat="1" x14ac:dyDescent="0.25">
      <c r="A11570"/>
      <c r="B11570" s="24"/>
      <c r="E11570"/>
      <c r="F11570"/>
      <c r="G11570"/>
      <c r="H11570"/>
    </row>
    <row r="11571" spans="1:8" s="5" customFormat="1" x14ac:dyDescent="0.25">
      <c r="A11571"/>
      <c r="B11571" s="24"/>
      <c r="E11571"/>
      <c r="F11571"/>
      <c r="G11571"/>
      <c r="H11571"/>
    </row>
    <row r="11572" spans="1:8" s="5" customFormat="1" x14ac:dyDescent="0.25">
      <c r="A11572"/>
      <c r="B11572" s="24"/>
      <c r="E11572"/>
      <c r="F11572"/>
      <c r="G11572"/>
      <c r="H11572"/>
    </row>
    <row r="11573" spans="1:8" s="5" customFormat="1" x14ac:dyDescent="0.25">
      <c r="A11573"/>
      <c r="B11573" s="24"/>
      <c r="E11573"/>
      <c r="F11573"/>
      <c r="G11573"/>
      <c r="H11573"/>
    </row>
    <row r="11574" spans="1:8" s="5" customFormat="1" x14ac:dyDescent="0.25">
      <c r="A11574"/>
      <c r="B11574" s="24"/>
      <c r="E11574"/>
      <c r="F11574"/>
      <c r="G11574"/>
      <c r="H11574"/>
    </row>
    <row r="11575" spans="1:8" s="5" customFormat="1" x14ac:dyDescent="0.25">
      <c r="A11575"/>
      <c r="B11575" s="24"/>
      <c r="E11575"/>
      <c r="F11575"/>
      <c r="G11575"/>
      <c r="H11575"/>
    </row>
    <row r="11576" spans="1:8" s="5" customFormat="1" x14ac:dyDescent="0.25">
      <c r="A11576"/>
      <c r="B11576" s="24"/>
      <c r="E11576"/>
      <c r="F11576"/>
      <c r="G11576"/>
      <c r="H11576"/>
    </row>
    <row r="11577" spans="1:8" s="5" customFormat="1" x14ac:dyDescent="0.25">
      <c r="A11577"/>
      <c r="B11577" s="24"/>
      <c r="E11577"/>
      <c r="F11577"/>
      <c r="G11577"/>
      <c r="H11577"/>
    </row>
    <row r="11578" spans="1:8" s="5" customFormat="1" x14ac:dyDescent="0.25">
      <c r="A11578"/>
      <c r="B11578" s="24"/>
      <c r="E11578"/>
      <c r="F11578"/>
      <c r="G11578"/>
      <c r="H11578"/>
    </row>
    <row r="11579" spans="1:8" s="5" customFormat="1" x14ac:dyDescent="0.25">
      <c r="A11579"/>
      <c r="B11579" s="24"/>
      <c r="E11579"/>
      <c r="F11579"/>
      <c r="G11579"/>
      <c r="H11579"/>
    </row>
    <row r="11580" spans="1:8" s="5" customFormat="1" x14ac:dyDescent="0.25">
      <c r="A11580"/>
      <c r="B11580" s="24"/>
      <c r="E11580"/>
      <c r="F11580"/>
      <c r="G11580"/>
      <c r="H11580"/>
    </row>
    <row r="11581" spans="1:8" s="5" customFormat="1" x14ac:dyDescent="0.25">
      <c r="A11581"/>
      <c r="B11581" s="24"/>
      <c r="E11581"/>
      <c r="F11581"/>
      <c r="G11581"/>
      <c r="H11581"/>
    </row>
    <row r="11582" spans="1:8" s="5" customFormat="1" x14ac:dyDescent="0.25">
      <c r="A11582"/>
      <c r="B11582" s="24"/>
      <c r="E11582"/>
      <c r="F11582"/>
      <c r="G11582"/>
      <c r="H11582"/>
    </row>
    <row r="11583" spans="1:8" s="5" customFormat="1" x14ac:dyDescent="0.25">
      <c r="A11583"/>
      <c r="B11583" s="24"/>
      <c r="E11583"/>
      <c r="F11583"/>
      <c r="G11583"/>
      <c r="H11583"/>
    </row>
    <row r="11584" spans="1:8" s="5" customFormat="1" x14ac:dyDescent="0.25">
      <c r="A11584"/>
      <c r="B11584" s="24"/>
      <c r="E11584"/>
      <c r="F11584"/>
      <c r="G11584"/>
      <c r="H11584"/>
    </row>
    <row r="11585" spans="1:8" s="5" customFormat="1" x14ac:dyDescent="0.25">
      <c r="A11585"/>
      <c r="B11585" s="24"/>
      <c r="E11585"/>
      <c r="F11585"/>
      <c r="G11585"/>
      <c r="H11585"/>
    </row>
    <row r="11586" spans="1:8" s="5" customFormat="1" x14ac:dyDescent="0.25">
      <c r="A11586"/>
      <c r="B11586" s="24"/>
      <c r="E11586"/>
      <c r="F11586"/>
      <c r="G11586"/>
      <c r="H11586"/>
    </row>
    <row r="11587" spans="1:8" s="5" customFormat="1" x14ac:dyDescent="0.25">
      <c r="A11587"/>
      <c r="B11587" s="24"/>
      <c r="E11587"/>
      <c r="F11587"/>
      <c r="G11587"/>
      <c r="H11587"/>
    </row>
    <row r="11588" spans="1:8" s="5" customFormat="1" x14ac:dyDescent="0.25">
      <c r="A11588"/>
      <c r="B11588" s="24"/>
      <c r="E11588"/>
      <c r="F11588"/>
      <c r="G11588"/>
      <c r="H11588"/>
    </row>
    <row r="11589" spans="1:8" s="5" customFormat="1" x14ac:dyDescent="0.25">
      <c r="A11589"/>
      <c r="B11589" s="24"/>
      <c r="E11589"/>
      <c r="F11589"/>
      <c r="G11589"/>
      <c r="H11589"/>
    </row>
    <row r="11590" spans="1:8" s="5" customFormat="1" x14ac:dyDescent="0.25">
      <c r="A11590"/>
      <c r="B11590" s="24"/>
      <c r="E11590"/>
      <c r="F11590"/>
      <c r="G11590"/>
      <c r="H11590"/>
    </row>
    <row r="11591" spans="1:8" s="5" customFormat="1" x14ac:dyDescent="0.25">
      <c r="A11591"/>
      <c r="B11591" s="24"/>
      <c r="E11591"/>
      <c r="F11591"/>
      <c r="G11591"/>
      <c r="H11591"/>
    </row>
    <row r="11592" spans="1:8" s="5" customFormat="1" x14ac:dyDescent="0.25">
      <c r="A11592"/>
      <c r="B11592" s="24"/>
      <c r="E11592"/>
      <c r="F11592"/>
      <c r="G11592"/>
      <c r="H11592"/>
    </row>
    <row r="11593" spans="1:8" s="5" customFormat="1" x14ac:dyDescent="0.25">
      <c r="A11593"/>
      <c r="B11593" s="24"/>
      <c r="E11593"/>
      <c r="F11593"/>
      <c r="G11593"/>
      <c r="H11593"/>
    </row>
    <row r="11594" spans="1:8" s="5" customFormat="1" x14ac:dyDescent="0.25">
      <c r="A11594"/>
      <c r="B11594" s="24"/>
      <c r="E11594"/>
      <c r="F11594"/>
      <c r="G11594"/>
      <c r="H11594"/>
    </row>
    <row r="11595" spans="1:8" s="5" customFormat="1" x14ac:dyDescent="0.25">
      <c r="A11595"/>
      <c r="B11595" s="24"/>
      <c r="E11595"/>
      <c r="F11595"/>
      <c r="G11595"/>
      <c r="H11595"/>
    </row>
    <row r="11596" spans="1:8" s="5" customFormat="1" x14ac:dyDescent="0.25">
      <c r="A11596"/>
      <c r="B11596" s="24"/>
      <c r="E11596"/>
      <c r="F11596"/>
      <c r="G11596"/>
      <c r="H11596"/>
    </row>
    <row r="11597" spans="1:8" s="5" customFormat="1" x14ac:dyDescent="0.25">
      <c r="A11597"/>
      <c r="B11597" s="24"/>
      <c r="E11597"/>
      <c r="F11597"/>
      <c r="G11597"/>
      <c r="H11597"/>
    </row>
    <row r="11598" spans="1:8" s="5" customFormat="1" x14ac:dyDescent="0.25">
      <c r="A11598"/>
      <c r="B11598" s="24"/>
      <c r="E11598"/>
      <c r="F11598"/>
      <c r="G11598"/>
      <c r="H11598"/>
    </row>
    <row r="11599" spans="1:8" s="5" customFormat="1" x14ac:dyDescent="0.25">
      <c r="A11599"/>
      <c r="B11599" s="24"/>
      <c r="E11599"/>
      <c r="F11599"/>
      <c r="G11599"/>
      <c r="H11599"/>
    </row>
    <row r="11600" spans="1:8" s="5" customFormat="1" x14ac:dyDescent="0.25">
      <c r="A11600"/>
      <c r="B11600" s="24"/>
      <c r="E11600"/>
      <c r="F11600"/>
      <c r="G11600"/>
      <c r="H11600"/>
    </row>
    <row r="11601" spans="1:8" s="5" customFormat="1" x14ac:dyDescent="0.25">
      <c r="A11601"/>
      <c r="B11601" s="24"/>
      <c r="E11601"/>
      <c r="F11601"/>
      <c r="G11601"/>
      <c r="H11601"/>
    </row>
    <row r="11602" spans="1:8" s="5" customFormat="1" x14ac:dyDescent="0.25">
      <c r="A11602"/>
      <c r="B11602" s="24"/>
      <c r="E11602"/>
      <c r="F11602"/>
      <c r="G11602"/>
      <c r="H11602"/>
    </row>
    <row r="11603" spans="1:8" s="5" customFormat="1" x14ac:dyDescent="0.25">
      <c r="A11603"/>
      <c r="B11603" s="24"/>
      <c r="E11603"/>
      <c r="F11603"/>
      <c r="G11603"/>
      <c r="H11603"/>
    </row>
    <row r="11604" spans="1:8" s="5" customFormat="1" x14ac:dyDescent="0.25">
      <c r="A11604"/>
      <c r="B11604" s="24"/>
      <c r="E11604"/>
      <c r="F11604"/>
      <c r="G11604"/>
      <c r="H11604"/>
    </row>
    <row r="11605" spans="1:8" s="5" customFormat="1" x14ac:dyDescent="0.25">
      <c r="A11605"/>
      <c r="B11605" s="24"/>
      <c r="E11605"/>
      <c r="F11605"/>
      <c r="G11605"/>
      <c r="H11605"/>
    </row>
    <row r="11606" spans="1:8" s="5" customFormat="1" x14ac:dyDescent="0.25">
      <c r="A11606"/>
      <c r="B11606" s="24"/>
      <c r="E11606"/>
      <c r="F11606"/>
      <c r="G11606"/>
      <c r="H11606"/>
    </row>
    <row r="11607" spans="1:8" s="5" customFormat="1" x14ac:dyDescent="0.25">
      <c r="A11607"/>
      <c r="B11607" s="24"/>
      <c r="E11607"/>
      <c r="F11607"/>
      <c r="G11607"/>
      <c r="H11607"/>
    </row>
    <row r="11608" spans="1:8" s="5" customFormat="1" x14ac:dyDescent="0.25">
      <c r="A11608"/>
      <c r="B11608" s="24"/>
      <c r="E11608"/>
      <c r="F11608"/>
      <c r="G11608"/>
      <c r="H11608"/>
    </row>
    <row r="11609" spans="1:8" s="5" customFormat="1" x14ac:dyDescent="0.25">
      <c r="A11609"/>
      <c r="B11609" s="24"/>
      <c r="E11609"/>
      <c r="F11609"/>
      <c r="G11609"/>
      <c r="H11609"/>
    </row>
    <row r="11610" spans="1:8" s="5" customFormat="1" x14ac:dyDescent="0.25">
      <c r="A11610"/>
      <c r="B11610" s="24"/>
      <c r="E11610"/>
      <c r="F11610"/>
      <c r="G11610"/>
      <c r="H11610"/>
    </row>
    <row r="11611" spans="1:8" s="5" customFormat="1" x14ac:dyDescent="0.25">
      <c r="A11611"/>
      <c r="B11611" s="24"/>
      <c r="E11611"/>
      <c r="F11611"/>
      <c r="G11611"/>
      <c r="H11611"/>
    </row>
    <row r="11612" spans="1:8" s="5" customFormat="1" x14ac:dyDescent="0.25">
      <c r="A11612"/>
      <c r="B11612" s="24"/>
      <c r="E11612"/>
      <c r="F11612"/>
      <c r="G11612"/>
      <c r="H11612"/>
    </row>
    <row r="11613" spans="1:8" s="5" customFormat="1" x14ac:dyDescent="0.25">
      <c r="A11613"/>
      <c r="B11613" s="24"/>
      <c r="E11613"/>
      <c r="F11613"/>
      <c r="G11613"/>
      <c r="H11613"/>
    </row>
    <row r="11614" spans="1:8" s="5" customFormat="1" x14ac:dyDescent="0.25">
      <c r="A11614"/>
      <c r="B11614" s="24"/>
      <c r="E11614"/>
      <c r="F11614"/>
      <c r="G11614"/>
      <c r="H11614"/>
    </row>
    <row r="11615" spans="1:8" s="5" customFormat="1" x14ac:dyDescent="0.25">
      <c r="A11615"/>
      <c r="B11615" s="24"/>
      <c r="E11615"/>
      <c r="F11615"/>
      <c r="G11615"/>
      <c r="H11615"/>
    </row>
    <row r="11616" spans="1:8" s="5" customFormat="1" x14ac:dyDescent="0.25">
      <c r="A11616"/>
      <c r="B11616" s="24"/>
      <c r="E11616"/>
      <c r="F11616"/>
      <c r="G11616"/>
      <c r="H11616"/>
    </row>
    <row r="11617" spans="1:8" s="5" customFormat="1" x14ac:dyDescent="0.25">
      <c r="A11617"/>
      <c r="B11617" s="24"/>
      <c r="E11617"/>
      <c r="F11617"/>
      <c r="G11617"/>
      <c r="H11617"/>
    </row>
    <row r="11618" spans="1:8" s="5" customFormat="1" x14ac:dyDescent="0.25">
      <c r="A11618"/>
      <c r="B11618" s="24"/>
      <c r="E11618"/>
      <c r="F11618"/>
      <c r="G11618"/>
      <c r="H11618"/>
    </row>
    <row r="11619" spans="1:8" s="5" customFormat="1" x14ac:dyDescent="0.25">
      <c r="A11619"/>
      <c r="B11619" s="24"/>
      <c r="E11619"/>
      <c r="F11619"/>
      <c r="G11619"/>
      <c r="H11619"/>
    </row>
    <row r="11620" spans="1:8" s="5" customFormat="1" x14ac:dyDescent="0.25">
      <c r="A11620"/>
      <c r="B11620" s="24"/>
      <c r="E11620"/>
      <c r="F11620"/>
      <c r="G11620"/>
      <c r="H11620"/>
    </row>
    <row r="11621" spans="1:8" s="5" customFormat="1" x14ac:dyDescent="0.25">
      <c r="A11621"/>
      <c r="B11621" s="24"/>
      <c r="E11621"/>
      <c r="F11621"/>
      <c r="G11621"/>
      <c r="H11621"/>
    </row>
    <row r="11622" spans="1:8" s="5" customFormat="1" x14ac:dyDescent="0.25">
      <c r="A11622"/>
      <c r="B11622" s="24"/>
      <c r="E11622"/>
      <c r="F11622"/>
      <c r="G11622"/>
      <c r="H11622"/>
    </row>
    <row r="11623" spans="1:8" s="5" customFormat="1" x14ac:dyDescent="0.25">
      <c r="A11623"/>
      <c r="B11623" s="24"/>
      <c r="E11623"/>
      <c r="F11623"/>
      <c r="G11623"/>
      <c r="H11623"/>
    </row>
    <row r="11624" spans="1:8" s="5" customFormat="1" x14ac:dyDescent="0.25">
      <c r="A11624"/>
      <c r="B11624" s="24"/>
      <c r="E11624"/>
      <c r="F11624"/>
      <c r="G11624"/>
      <c r="H11624"/>
    </row>
    <row r="11625" spans="1:8" s="5" customFormat="1" x14ac:dyDescent="0.25">
      <c r="A11625"/>
      <c r="B11625" s="24"/>
      <c r="E11625"/>
      <c r="F11625"/>
      <c r="G11625"/>
      <c r="H11625"/>
    </row>
    <row r="11626" spans="1:8" s="5" customFormat="1" x14ac:dyDescent="0.25">
      <c r="A11626"/>
      <c r="B11626" s="24"/>
      <c r="E11626"/>
      <c r="F11626"/>
      <c r="G11626"/>
      <c r="H11626"/>
    </row>
    <row r="11627" spans="1:8" s="5" customFormat="1" x14ac:dyDescent="0.25">
      <c r="A11627"/>
      <c r="B11627" s="24"/>
      <c r="E11627"/>
      <c r="F11627"/>
      <c r="G11627"/>
      <c r="H11627"/>
    </row>
    <row r="11628" spans="1:8" s="5" customFormat="1" x14ac:dyDescent="0.25">
      <c r="A11628"/>
      <c r="B11628" s="24"/>
      <c r="E11628"/>
      <c r="F11628"/>
      <c r="G11628"/>
      <c r="H11628"/>
    </row>
    <row r="11629" spans="1:8" s="5" customFormat="1" x14ac:dyDescent="0.25">
      <c r="A11629"/>
      <c r="B11629" s="24"/>
      <c r="E11629"/>
      <c r="F11629"/>
      <c r="G11629"/>
      <c r="H11629"/>
    </row>
    <row r="11630" spans="1:8" s="5" customFormat="1" x14ac:dyDescent="0.25">
      <c r="A11630"/>
      <c r="B11630" s="24"/>
      <c r="E11630"/>
      <c r="F11630"/>
      <c r="G11630"/>
      <c r="H11630"/>
    </row>
    <row r="11631" spans="1:8" s="5" customFormat="1" x14ac:dyDescent="0.25">
      <c r="A11631"/>
      <c r="B11631" s="24"/>
      <c r="E11631"/>
      <c r="F11631"/>
      <c r="G11631"/>
      <c r="H11631"/>
    </row>
    <row r="11632" spans="1:8" s="5" customFormat="1" x14ac:dyDescent="0.25">
      <c r="A11632"/>
      <c r="B11632" s="24"/>
      <c r="E11632"/>
      <c r="F11632"/>
      <c r="G11632"/>
      <c r="H11632"/>
    </row>
    <row r="11633" spans="1:8" s="5" customFormat="1" x14ac:dyDescent="0.25">
      <c r="A11633"/>
      <c r="B11633" s="24"/>
      <c r="E11633"/>
      <c r="F11633"/>
      <c r="G11633"/>
      <c r="H11633"/>
    </row>
    <row r="11634" spans="1:8" s="5" customFormat="1" x14ac:dyDescent="0.25">
      <c r="A11634"/>
      <c r="B11634" s="24"/>
      <c r="E11634"/>
      <c r="F11634"/>
      <c r="G11634"/>
      <c r="H11634"/>
    </row>
    <row r="11635" spans="1:8" s="5" customFormat="1" x14ac:dyDescent="0.25">
      <c r="A11635"/>
      <c r="B11635" s="24"/>
      <c r="E11635"/>
      <c r="F11635"/>
      <c r="G11635"/>
      <c r="H11635"/>
    </row>
    <row r="11636" spans="1:8" s="5" customFormat="1" x14ac:dyDescent="0.25">
      <c r="A11636"/>
      <c r="B11636" s="24"/>
      <c r="E11636"/>
      <c r="F11636"/>
      <c r="G11636"/>
      <c r="H11636"/>
    </row>
    <row r="11637" spans="1:8" s="5" customFormat="1" x14ac:dyDescent="0.25">
      <c r="A11637"/>
      <c r="B11637" s="24"/>
      <c r="E11637"/>
      <c r="F11637"/>
      <c r="G11637"/>
      <c r="H11637"/>
    </row>
    <row r="11638" spans="1:8" s="5" customFormat="1" x14ac:dyDescent="0.25">
      <c r="A11638"/>
      <c r="B11638" s="24"/>
      <c r="E11638"/>
      <c r="F11638"/>
      <c r="G11638"/>
      <c r="H11638"/>
    </row>
    <row r="11639" spans="1:8" s="5" customFormat="1" x14ac:dyDescent="0.25">
      <c r="A11639"/>
      <c r="B11639" s="24"/>
      <c r="E11639"/>
      <c r="F11639"/>
      <c r="G11639"/>
      <c r="H11639"/>
    </row>
    <row r="11640" spans="1:8" s="5" customFormat="1" x14ac:dyDescent="0.25">
      <c r="A11640"/>
      <c r="B11640" s="24"/>
      <c r="E11640"/>
      <c r="F11640"/>
      <c r="G11640"/>
      <c r="H11640"/>
    </row>
    <row r="11641" spans="1:8" s="5" customFormat="1" x14ac:dyDescent="0.25">
      <c r="A11641"/>
      <c r="B11641" s="24"/>
      <c r="E11641"/>
      <c r="F11641"/>
      <c r="G11641"/>
      <c r="H11641"/>
    </row>
    <row r="11642" spans="1:8" s="5" customFormat="1" x14ac:dyDescent="0.25">
      <c r="A11642"/>
      <c r="B11642" s="24"/>
      <c r="E11642"/>
      <c r="F11642"/>
      <c r="G11642"/>
      <c r="H11642"/>
    </row>
    <row r="11643" spans="1:8" s="5" customFormat="1" x14ac:dyDescent="0.25">
      <c r="A11643"/>
      <c r="B11643" s="24"/>
      <c r="E11643"/>
      <c r="F11643"/>
      <c r="G11643"/>
      <c r="H11643"/>
    </row>
    <row r="11644" spans="1:8" s="5" customFormat="1" x14ac:dyDescent="0.25">
      <c r="A11644"/>
      <c r="B11644" s="24"/>
      <c r="E11644"/>
      <c r="F11644"/>
      <c r="G11644"/>
      <c r="H11644"/>
    </row>
    <row r="11645" spans="1:8" s="5" customFormat="1" x14ac:dyDescent="0.25">
      <c r="A11645"/>
      <c r="B11645" s="24"/>
      <c r="E11645"/>
      <c r="F11645"/>
      <c r="G11645"/>
      <c r="H11645"/>
    </row>
    <row r="11646" spans="1:8" s="5" customFormat="1" x14ac:dyDescent="0.25">
      <c r="A11646"/>
      <c r="B11646" s="24"/>
      <c r="E11646"/>
      <c r="F11646"/>
      <c r="G11646"/>
      <c r="H11646"/>
    </row>
    <row r="11647" spans="1:8" s="5" customFormat="1" x14ac:dyDescent="0.25">
      <c r="A11647"/>
      <c r="B11647" s="24"/>
      <c r="E11647"/>
      <c r="F11647"/>
      <c r="G11647"/>
      <c r="H11647"/>
    </row>
    <row r="11648" spans="1:8" s="5" customFormat="1" x14ac:dyDescent="0.25">
      <c r="A11648"/>
      <c r="B11648" s="24"/>
      <c r="E11648"/>
      <c r="F11648"/>
      <c r="G11648"/>
      <c r="H11648"/>
    </row>
    <row r="11649" spans="1:8" s="5" customFormat="1" x14ac:dyDescent="0.25">
      <c r="A11649"/>
      <c r="B11649" s="24"/>
      <c r="E11649"/>
      <c r="F11649"/>
      <c r="G11649"/>
      <c r="H11649"/>
    </row>
    <row r="11650" spans="1:8" s="5" customFormat="1" x14ac:dyDescent="0.25">
      <c r="A11650"/>
      <c r="B11650" s="24"/>
      <c r="E11650"/>
      <c r="F11650"/>
      <c r="G11650"/>
      <c r="H11650"/>
    </row>
    <row r="11651" spans="1:8" s="5" customFormat="1" x14ac:dyDescent="0.25">
      <c r="A11651"/>
      <c r="B11651" s="24"/>
      <c r="E11651"/>
      <c r="F11651"/>
      <c r="G11651"/>
      <c r="H11651"/>
    </row>
    <row r="11652" spans="1:8" s="5" customFormat="1" x14ac:dyDescent="0.25">
      <c r="A11652"/>
      <c r="B11652" s="24"/>
      <c r="E11652"/>
      <c r="F11652"/>
      <c r="G11652"/>
      <c r="H11652"/>
    </row>
    <row r="11653" spans="1:8" s="5" customFormat="1" x14ac:dyDescent="0.25">
      <c r="A11653"/>
      <c r="B11653" s="24"/>
      <c r="E11653"/>
      <c r="F11653"/>
      <c r="G11653"/>
      <c r="H11653"/>
    </row>
    <row r="11654" spans="1:8" s="5" customFormat="1" x14ac:dyDescent="0.25">
      <c r="A11654"/>
      <c r="B11654" s="24"/>
      <c r="E11654"/>
      <c r="F11654"/>
      <c r="G11654"/>
      <c r="H11654"/>
    </row>
    <row r="11655" spans="1:8" s="5" customFormat="1" x14ac:dyDescent="0.25">
      <c r="A11655"/>
      <c r="B11655" s="24"/>
      <c r="E11655"/>
      <c r="F11655"/>
      <c r="G11655"/>
      <c r="H11655"/>
    </row>
    <row r="11656" spans="1:8" s="5" customFormat="1" x14ac:dyDescent="0.25">
      <c r="A11656"/>
      <c r="B11656" s="24"/>
      <c r="E11656"/>
      <c r="F11656"/>
      <c r="G11656"/>
      <c r="H11656"/>
    </row>
    <row r="11657" spans="1:8" s="5" customFormat="1" x14ac:dyDescent="0.25">
      <c r="A11657"/>
      <c r="B11657" s="24"/>
      <c r="E11657"/>
      <c r="F11657"/>
      <c r="G11657"/>
      <c r="H11657"/>
    </row>
    <row r="11658" spans="1:8" s="5" customFormat="1" x14ac:dyDescent="0.25">
      <c r="A11658"/>
      <c r="B11658" s="24"/>
      <c r="E11658"/>
      <c r="F11658"/>
      <c r="G11658"/>
      <c r="H11658"/>
    </row>
    <row r="11659" spans="1:8" s="5" customFormat="1" x14ac:dyDescent="0.25">
      <c r="A11659"/>
      <c r="B11659" s="24"/>
      <c r="E11659"/>
      <c r="F11659"/>
      <c r="G11659"/>
      <c r="H11659"/>
    </row>
    <row r="11660" spans="1:8" s="5" customFormat="1" x14ac:dyDescent="0.25">
      <c r="A11660"/>
      <c r="B11660" s="24"/>
      <c r="E11660"/>
      <c r="F11660"/>
      <c r="G11660"/>
      <c r="H11660"/>
    </row>
    <row r="11661" spans="1:8" s="5" customFormat="1" x14ac:dyDescent="0.25">
      <c r="A11661"/>
      <c r="B11661" s="24"/>
      <c r="E11661"/>
      <c r="F11661"/>
      <c r="G11661"/>
      <c r="H11661"/>
    </row>
    <row r="11662" spans="1:8" s="5" customFormat="1" x14ac:dyDescent="0.25">
      <c r="A11662"/>
      <c r="B11662" s="24"/>
      <c r="E11662"/>
      <c r="F11662"/>
      <c r="G11662"/>
      <c r="H11662"/>
    </row>
    <row r="11663" spans="1:8" s="5" customFormat="1" x14ac:dyDescent="0.25">
      <c r="A11663"/>
      <c r="B11663" s="24"/>
      <c r="E11663"/>
      <c r="F11663"/>
      <c r="G11663"/>
      <c r="H11663"/>
    </row>
    <row r="11664" spans="1:8" s="5" customFormat="1" x14ac:dyDescent="0.25">
      <c r="A11664"/>
      <c r="B11664" s="24"/>
      <c r="E11664"/>
      <c r="F11664"/>
      <c r="G11664"/>
      <c r="H11664"/>
    </row>
    <row r="11665" spans="1:8" s="5" customFormat="1" x14ac:dyDescent="0.25">
      <c r="A11665"/>
      <c r="B11665" s="24"/>
      <c r="E11665"/>
      <c r="F11665"/>
      <c r="G11665"/>
      <c r="H11665"/>
    </row>
    <row r="11666" spans="1:8" s="5" customFormat="1" x14ac:dyDescent="0.25">
      <c r="A11666"/>
      <c r="B11666" s="24"/>
      <c r="E11666"/>
      <c r="F11666"/>
      <c r="G11666"/>
      <c r="H11666"/>
    </row>
    <row r="11667" spans="1:8" s="5" customFormat="1" x14ac:dyDescent="0.25">
      <c r="A11667"/>
      <c r="B11667" s="24"/>
      <c r="E11667"/>
      <c r="F11667"/>
      <c r="G11667"/>
      <c r="H11667"/>
    </row>
    <row r="11668" spans="1:8" s="5" customFormat="1" x14ac:dyDescent="0.25">
      <c r="A11668"/>
      <c r="B11668" s="24"/>
      <c r="E11668"/>
      <c r="F11668"/>
      <c r="G11668"/>
      <c r="H11668"/>
    </row>
    <row r="11669" spans="1:8" s="5" customFormat="1" x14ac:dyDescent="0.25">
      <c r="A11669"/>
      <c r="B11669" s="24"/>
      <c r="E11669"/>
      <c r="F11669"/>
      <c r="G11669"/>
      <c r="H11669"/>
    </row>
    <row r="11670" spans="1:8" s="5" customFormat="1" x14ac:dyDescent="0.25">
      <c r="A11670"/>
      <c r="B11670" s="24"/>
      <c r="E11670"/>
      <c r="F11670"/>
      <c r="G11670"/>
      <c r="H11670"/>
    </row>
    <row r="11671" spans="1:8" s="5" customFormat="1" x14ac:dyDescent="0.25">
      <c r="A11671"/>
      <c r="B11671" s="24"/>
      <c r="E11671"/>
      <c r="F11671"/>
      <c r="G11671"/>
      <c r="H11671"/>
    </row>
    <row r="11672" spans="1:8" s="5" customFormat="1" x14ac:dyDescent="0.25">
      <c r="A11672"/>
      <c r="B11672" s="24"/>
      <c r="E11672"/>
      <c r="F11672"/>
      <c r="G11672"/>
      <c r="H11672"/>
    </row>
    <row r="11673" spans="1:8" s="5" customFormat="1" x14ac:dyDescent="0.25">
      <c r="A11673"/>
      <c r="B11673" s="24"/>
      <c r="E11673"/>
      <c r="F11673"/>
      <c r="G11673"/>
      <c r="H11673"/>
    </row>
    <row r="11674" spans="1:8" s="5" customFormat="1" x14ac:dyDescent="0.25">
      <c r="A11674"/>
      <c r="B11674" s="24"/>
      <c r="E11674"/>
      <c r="F11674"/>
      <c r="G11674"/>
      <c r="H11674"/>
    </row>
    <row r="11675" spans="1:8" s="5" customFormat="1" x14ac:dyDescent="0.25">
      <c r="A11675"/>
      <c r="B11675" s="24"/>
      <c r="E11675"/>
      <c r="F11675"/>
      <c r="G11675"/>
      <c r="H11675"/>
    </row>
    <row r="11676" spans="1:8" s="5" customFormat="1" x14ac:dyDescent="0.25">
      <c r="A11676"/>
      <c r="B11676" s="24"/>
      <c r="E11676"/>
      <c r="F11676"/>
      <c r="G11676"/>
      <c r="H11676"/>
    </row>
    <row r="11677" spans="1:8" s="5" customFormat="1" x14ac:dyDescent="0.25">
      <c r="A11677"/>
      <c r="B11677" s="24"/>
      <c r="E11677"/>
      <c r="F11677"/>
      <c r="G11677"/>
      <c r="H11677"/>
    </row>
    <row r="11678" spans="1:8" s="5" customFormat="1" x14ac:dyDescent="0.25">
      <c r="A11678"/>
      <c r="B11678" s="24"/>
      <c r="E11678"/>
      <c r="F11678"/>
      <c r="G11678"/>
      <c r="H11678"/>
    </row>
    <row r="11679" spans="1:8" s="5" customFormat="1" x14ac:dyDescent="0.25">
      <c r="A11679"/>
      <c r="B11679" s="24"/>
      <c r="E11679"/>
      <c r="F11679"/>
      <c r="G11679"/>
      <c r="H11679"/>
    </row>
    <row r="11680" spans="1:8" s="5" customFormat="1" x14ac:dyDescent="0.25">
      <c r="A11680"/>
      <c r="B11680" s="24"/>
      <c r="E11680"/>
      <c r="F11680"/>
      <c r="G11680"/>
      <c r="H11680"/>
    </row>
    <row r="11681" spans="1:8" s="5" customFormat="1" x14ac:dyDescent="0.25">
      <c r="A11681"/>
      <c r="B11681" s="24"/>
      <c r="E11681"/>
      <c r="F11681"/>
      <c r="G11681"/>
      <c r="H11681"/>
    </row>
    <row r="11682" spans="1:8" s="5" customFormat="1" x14ac:dyDescent="0.25">
      <c r="A11682"/>
      <c r="B11682" s="24"/>
      <c r="E11682"/>
      <c r="F11682"/>
      <c r="G11682"/>
      <c r="H11682"/>
    </row>
    <row r="11683" spans="1:8" s="5" customFormat="1" x14ac:dyDescent="0.25">
      <c r="A11683"/>
      <c r="B11683" s="24"/>
      <c r="E11683"/>
      <c r="F11683"/>
      <c r="G11683"/>
      <c r="H11683"/>
    </row>
    <row r="11684" spans="1:8" s="5" customFormat="1" x14ac:dyDescent="0.25">
      <c r="A11684"/>
      <c r="B11684" s="24"/>
      <c r="E11684"/>
      <c r="F11684"/>
      <c r="G11684"/>
      <c r="H11684"/>
    </row>
    <row r="11685" spans="1:8" s="5" customFormat="1" x14ac:dyDescent="0.25">
      <c r="A11685"/>
      <c r="B11685" s="24"/>
      <c r="E11685"/>
      <c r="F11685"/>
      <c r="G11685"/>
      <c r="H11685"/>
    </row>
    <row r="11686" spans="1:8" s="5" customFormat="1" x14ac:dyDescent="0.25">
      <c r="A11686"/>
      <c r="B11686" s="24"/>
      <c r="E11686"/>
      <c r="F11686"/>
      <c r="G11686"/>
      <c r="H11686"/>
    </row>
    <row r="11687" spans="1:8" s="5" customFormat="1" x14ac:dyDescent="0.25">
      <c r="A11687"/>
      <c r="B11687" s="24"/>
      <c r="E11687"/>
      <c r="F11687"/>
      <c r="G11687"/>
      <c r="H11687"/>
    </row>
    <row r="11688" spans="1:8" s="5" customFormat="1" x14ac:dyDescent="0.25">
      <c r="A11688"/>
      <c r="B11688" s="24"/>
      <c r="E11688"/>
      <c r="F11688"/>
      <c r="G11688"/>
      <c r="H11688"/>
    </row>
    <row r="11689" spans="1:8" s="5" customFormat="1" x14ac:dyDescent="0.25">
      <c r="A11689"/>
      <c r="B11689" s="24"/>
      <c r="E11689"/>
      <c r="F11689"/>
      <c r="G11689"/>
      <c r="H11689"/>
    </row>
    <row r="11690" spans="1:8" s="5" customFormat="1" x14ac:dyDescent="0.25">
      <c r="A11690"/>
      <c r="B11690" s="24"/>
      <c r="E11690"/>
      <c r="F11690"/>
      <c r="G11690"/>
      <c r="H11690"/>
    </row>
    <row r="11691" spans="1:8" s="5" customFormat="1" x14ac:dyDescent="0.25">
      <c r="A11691"/>
      <c r="B11691" s="24"/>
      <c r="E11691"/>
      <c r="F11691"/>
      <c r="G11691"/>
      <c r="H11691"/>
    </row>
    <row r="11692" spans="1:8" s="5" customFormat="1" x14ac:dyDescent="0.25">
      <c r="A11692"/>
      <c r="B11692" s="24"/>
      <c r="E11692"/>
      <c r="F11692"/>
      <c r="G11692"/>
      <c r="H11692"/>
    </row>
    <row r="11693" spans="1:8" s="5" customFormat="1" x14ac:dyDescent="0.25">
      <c r="A11693"/>
      <c r="B11693" s="24"/>
      <c r="E11693"/>
      <c r="F11693"/>
      <c r="G11693"/>
      <c r="H11693"/>
    </row>
    <row r="11694" spans="1:8" s="5" customFormat="1" x14ac:dyDescent="0.25">
      <c r="A11694"/>
      <c r="B11694" s="24"/>
      <c r="E11694"/>
      <c r="F11694"/>
      <c r="G11694"/>
      <c r="H11694"/>
    </row>
    <row r="11695" spans="1:8" s="5" customFormat="1" x14ac:dyDescent="0.25">
      <c r="A11695"/>
      <c r="B11695" s="24"/>
      <c r="E11695"/>
      <c r="F11695"/>
      <c r="G11695"/>
      <c r="H11695"/>
    </row>
    <row r="11696" spans="1:8" s="5" customFormat="1" x14ac:dyDescent="0.25">
      <c r="A11696"/>
      <c r="B11696" s="24"/>
      <c r="E11696"/>
      <c r="F11696"/>
      <c r="G11696"/>
      <c r="H11696"/>
    </row>
    <row r="11697" spans="1:8" s="5" customFormat="1" x14ac:dyDescent="0.25">
      <c r="A11697"/>
      <c r="B11697" s="24"/>
      <c r="E11697"/>
      <c r="F11697"/>
      <c r="G11697"/>
      <c r="H11697"/>
    </row>
    <row r="11698" spans="1:8" s="5" customFormat="1" x14ac:dyDescent="0.25">
      <c r="A11698"/>
      <c r="B11698" s="24"/>
      <c r="E11698"/>
      <c r="F11698"/>
      <c r="G11698"/>
      <c r="H11698"/>
    </row>
    <row r="11699" spans="1:8" s="5" customFormat="1" x14ac:dyDescent="0.25">
      <c r="A11699"/>
      <c r="B11699" s="24"/>
      <c r="E11699"/>
      <c r="F11699"/>
      <c r="G11699"/>
      <c r="H11699"/>
    </row>
    <row r="11700" spans="1:8" s="5" customFormat="1" x14ac:dyDescent="0.25">
      <c r="A11700"/>
      <c r="B11700" s="24"/>
      <c r="E11700"/>
      <c r="F11700"/>
      <c r="G11700"/>
      <c r="H11700"/>
    </row>
    <row r="11701" spans="1:8" s="5" customFormat="1" x14ac:dyDescent="0.25">
      <c r="A11701"/>
      <c r="B11701" s="24"/>
      <c r="E11701"/>
      <c r="F11701"/>
      <c r="G11701"/>
      <c r="H11701"/>
    </row>
    <row r="11702" spans="1:8" s="5" customFormat="1" x14ac:dyDescent="0.25">
      <c r="A11702"/>
      <c r="B11702" s="24"/>
      <c r="E11702"/>
      <c r="F11702"/>
      <c r="G11702"/>
      <c r="H11702"/>
    </row>
    <row r="11703" spans="1:8" s="5" customFormat="1" x14ac:dyDescent="0.25">
      <c r="A11703"/>
      <c r="B11703" s="24"/>
      <c r="E11703"/>
      <c r="F11703"/>
      <c r="G11703"/>
      <c r="H11703"/>
    </row>
    <row r="11704" spans="1:8" s="5" customFormat="1" x14ac:dyDescent="0.25">
      <c r="A11704"/>
      <c r="B11704" s="24"/>
      <c r="E11704"/>
      <c r="F11704"/>
      <c r="G11704"/>
      <c r="H11704"/>
    </row>
    <row r="11705" spans="1:8" s="5" customFormat="1" x14ac:dyDescent="0.25">
      <c r="A11705"/>
      <c r="B11705" s="24"/>
      <c r="E11705"/>
      <c r="F11705"/>
      <c r="G11705"/>
      <c r="H11705"/>
    </row>
    <row r="11706" spans="1:8" s="5" customFormat="1" x14ac:dyDescent="0.25">
      <c r="A11706"/>
      <c r="B11706" s="24"/>
      <c r="E11706"/>
      <c r="F11706"/>
      <c r="G11706"/>
      <c r="H11706"/>
    </row>
    <row r="11707" spans="1:8" s="5" customFormat="1" x14ac:dyDescent="0.25">
      <c r="A11707"/>
      <c r="B11707" s="24"/>
      <c r="E11707"/>
      <c r="F11707"/>
      <c r="G11707"/>
      <c r="H11707"/>
    </row>
    <row r="11708" spans="1:8" s="5" customFormat="1" x14ac:dyDescent="0.25">
      <c r="A11708"/>
      <c r="B11708" s="24"/>
      <c r="E11708"/>
      <c r="F11708"/>
      <c r="G11708"/>
      <c r="H11708"/>
    </row>
    <row r="11709" spans="1:8" s="5" customFormat="1" x14ac:dyDescent="0.25">
      <c r="A11709"/>
      <c r="B11709" s="24"/>
      <c r="E11709"/>
      <c r="F11709"/>
      <c r="G11709"/>
      <c r="H11709"/>
    </row>
    <row r="11710" spans="1:8" s="5" customFormat="1" x14ac:dyDescent="0.25">
      <c r="A11710"/>
      <c r="B11710" s="24"/>
      <c r="E11710"/>
      <c r="F11710"/>
      <c r="G11710"/>
      <c r="H11710"/>
    </row>
    <row r="11711" spans="1:8" s="5" customFormat="1" x14ac:dyDescent="0.25">
      <c r="A11711"/>
      <c r="B11711" s="24"/>
      <c r="E11711"/>
      <c r="F11711"/>
      <c r="G11711"/>
      <c r="H11711"/>
    </row>
    <row r="11712" spans="1:8" s="5" customFormat="1" x14ac:dyDescent="0.25">
      <c r="A11712"/>
      <c r="B11712" s="24"/>
      <c r="E11712"/>
      <c r="F11712"/>
      <c r="G11712"/>
      <c r="H11712"/>
    </row>
    <row r="11713" spans="1:8" s="5" customFormat="1" x14ac:dyDescent="0.25">
      <c r="A11713"/>
      <c r="B11713" s="24"/>
      <c r="E11713"/>
      <c r="F11713"/>
      <c r="G11713"/>
      <c r="H11713"/>
    </row>
    <row r="11714" spans="1:8" s="5" customFormat="1" x14ac:dyDescent="0.25">
      <c r="A11714"/>
      <c r="B11714" s="24"/>
      <c r="E11714"/>
      <c r="F11714"/>
      <c r="G11714"/>
      <c r="H11714"/>
    </row>
    <row r="11715" spans="1:8" s="5" customFormat="1" x14ac:dyDescent="0.25">
      <c r="A11715"/>
      <c r="B11715" s="24"/>
      <c r="E11715"/>
      <c r="F11715"/>
      <c r="G11715"/>
      <c r="H11715"/>
    </row>
    <row r="11716" spans="1:8" s="5" customFormat="1" x14ac:dyDescent="0.25">
      <c r="A11716"/>
      <c r="B11716" s="24"/>
      <c r="E11716"/>
      <c r="F11716"/>
      <c r="G11716"/>
      <c r="H11716"/>
    </row>
    <row r="11717" spans="1:8" s="5" customFormat="1" x14ac:dyDescent="0.25">
      <c r="A11717"/>
      <c r="B11717" s="24"/>
      <c r="E11717"/>
      <c r="F11717"/>
      <c r="G11717"/>
      <c r="H11717"/>
    </row>
    <row r="11718" spans="1:8" s="5" customFormat="1" x14ac:dyDescent="0.25">
      <c r="A11718"/>
      <c r="B11718" s="24"/>
      <c r="E11718"/>
      <c r="F11718"/>
      <c r="G11718"/>
      <c r="H11718"/>
    </row>
    <row r="11719" spans="1:8" s="5" customFormat="1" x14ac:dyDescent="0.25">
      <c r="A11719"/>
      <c r="B11719" s="24"/>
      <c r="E11719"/>
      <c r="F11719"/>
      <c r="G11719"/>
      <c r="H11719"/>
    </row>
    <row r="11720" spans="1:8" s="5" customFormat="1" x14ac:dyDescent="0.25">
      <c r="A11720"/>
      <c r="B11720" s="24"/>
      <c r="E11720"/>
      <c r="F11720"/>
      <c r="G11720"/>
      <c r="H11720"/>
    </row>
    <row r="11721" spans="1:8" s="5" customFormat="1" x14ac:dyDescent="0.25">
      <c r="A11721"/>
      <c r="B11721" s="24"/>
      <c r="E11721"/>
      <c r="F11721"/>
      <c r="G11721"/>
      <c r="H11721"/>
    </row>
    <row r="11722" spans="1:8" s="5" customFormat="1" x14ac:dyDescent="0.25">
      <c r="A11722"/>
      <c r="B11722" s="24"/>
      <c r="E11722"/>
      <c r="F11722"/>
      <c r="G11722"/>
      <c r="H11722"/>
    </row>
    <row r="11723" spans="1:8" s="5" customFormat="1" x14ac:dyDescent="0.25">
      <c r="A11723"/>
      <c r="B11723" s="24"/>
      <c r="E11723"/>
      <c r="F11723"/>
      <c r="G11723"/>
      <c r="H11723"/>
    </row>
    <row r="11724" spans="1:8" s="5" customFormat="1" x14ac:dyDescent="0.25">
      <c r="A11724"/>
      <c r="B11724" s="24"/>
      <c r="E11724"/>
      <c r="F11724"/>
      <c r="G11724"/>
      <c r="H11724"/>
    </row>
    <row r="11725" spans="1:8" s="5" customFormat="1" x14ac:dyDescent="0.25">
      <c r="A11725"/>
      <c r="B11725" s="24"/>
      <c r="E11725"/>
      <c r="F11725"/>
      <c r="G11725"/>
      <c r="H11725"/>
    </row>
    <row r="11726" spans="1:8" s="5" customFormat="1" x14ac:dyDescent="0.25">
      <c r="A11726"/>
      <c r="B11726" s="24"/>
      <c r="E11726"/>
      <c r="F11726"/>
      <c r="G11726"/>
      <c r="H11726"/>
    </row>
    <row r="11727" spans="1:8" s="5" customFormat="1" x14ac:dyDescent="0.25">
      <c r="A11727"/>
      <c r="B11727" s="24"/>
      <c r="E11727"/>
      <c r="F11727"/>
      <c r="G11727"/>
      <c r="H11727"/>
    </row>
    <row r="11728" spans="1:8" s="5" customFormat="1" x14ac:dyDescent="0.25">
      <c r="A11728"/>
      <c r="B11728" s="24"/>
      <c r="E11728"/>
      <c r="F11728"/>
      <c r="G11728"/>
      <c r="H11728"/>
    </row>
    <row r="11729" spans="1:8" s="5" customFormat="1" x14ac:dyDescent="0.25">
      <c r="A11729"/>
      <c r="B11729" s="24"/>
      <c r="E11729"/>
      <c r="F11729"/>
      <c r="G11729"/>
      <c r="H11729"/>
    </row>
    <row r="11730" spans="1:8" s="5" customFormat="1" x14ac:dyDescent="0.25">
      <c r="A11730"/>
      <c r="B11730" s="24"/>
      <c r="E11730"/>
      <c r="F11730"/>
      <c r="G11730"/>
      <c r="H11730"/>
    </row>
    <row r="11731" spans="1:8" s="5" customFormat="1" x14ac:dyDescent="0.25">
      <c r="A11731"/>
      <c r="B11731" s="24"/>
      <c r="E11731"/>
      <c r="F11731"/>
      <c r="G11731"/>
      <c r="H11731"/>
    </row>
    <row r="11732" spans="1:8" s="5" customFormat="1" x14ac:dyDescent="0.25">
      <c r="A11732"/>
      <c r="B11732" s="24"/>
      <c r="E11732"/>
      <c r="F11732"/>
      <c r="G11732"/>
      <c r="H11732"/>
    </row>
    <row r="11733" spans="1:8" s="5" customFormat="1" x14ac:dyDescent="0.25">
      <c r="A11733"/>
      <c r="B11733" s="24"/>
      <c r="E11733"/>
      <c r="F11733"/>
      <c r="G11733"/>
      <c r="H11733"/>
    </row>
    <row r="11734" spans="1:8" s="5" customFormat="1" x14ac:dyDescent="0.25">
      <c r="A11734"/>
      <c r="B11734" s="24"/>
      <c r="E11734"/>
      <c r="F11734"/>
      <c r="G11734"/>
      <c r="H11734"/>
    </row>
    <row r="11735" spans="1:8" s="5" customFormat="1" x14ac:dyDescent="0.25">
      <c r="A11735"/>
      <c r="B11735" s="24"/>
      <c r="E11735"/>
      <c r="F11735"/>
      <c r="G11735"/>
      <c r="H11735"/>
    </row>
    <row r="11736" spans="1:8" s="5" customFormat="1" x14ac:dyDescent="0.25">
      <c r="A11736"/>
      <c r="B11736" s="24"/>
      <c r="E11736"/>
      <c r="F11736"/>
      <c r="G11736"/>
      <c r="H11736"/>
    </row>
    <row r="11737" spans="1:8" s="5" customFormat="1" x14ac:dyDescent="0.25">
      <c r="A11737"/>
      <c r="B11737" s="24"/>
      <c r="E11737"/>
      <c r="F11737"/>
      <c r="G11737"/>
      <c r="H11737"/>
    </row>
    <row r="11738" spans="1:8" s="5" customFormat="1" x14ac:dyDescent="0.25">
      <c r="A11738"/>
      <c r="B11738" s="24"/>
      <c r="E11738"/>
      <c r="F11738"/>
      <c r="G11738"/>
      <c r="H11738"/>
    </row>
    <row r="11739" spans="1:8" s="5" customFormat="1" x14ac:dyDescent="0.25">
      <c r="A11739"/>
      <c r="B11739" s="24"/>
      <c r="E11739"/>
      <c r="F11739"/>
      <c r="G11739"/>
      <c r="H11739"/>
    </row>
    <row r="11740" spans="1:8" s="5" customFormat="1" x14ac:dyDescent="0.25">
      <c r="A11740"/>
      <c r="B11740" s="24"/>
      <c r="E11740"/>
      <c r="F11740"/>
      <c r="G11740"/>
      <c r="H11740"/>
    </row>
    <row r="11741" spans="1:8" s="5" customFormat="1" x14ac:dyDescent="0.25">
      <c r="A11741"/>
      <c r="B11741" s="24"/>
      <c r="E11741"/>
      <c r="F11741"/>
      <c r="G11741"/>
      <c r="H11741"/>
    </row>
    <row r="11742" spans="1:8" s="5" customFormat="1" x14ac:dyDescent="0.25">
      <c r="A11742"/>
      <c r="B11742" s="24"/>
      <c r="E11742"/>
      <c r="F11742"/>
      <c r="G11742"/>
      <c r="H11742"/>
    </row>
    <row r="11743" spans="1:8" s="5" customFormat="1" x14ac:dyDescent="0.25">
      <c r="A11743"/>
      <c r="B11743" s="24"/>
      <c r="E11743"/>
      <c r="F11743"/>
      <c r="G11743"/>
      <c r="H11743"/>
    </row>
    <row r="11744" spans="1:8" s="5" customFormat="1" x14ac:dyDescent="0.25">
      <c r="A11744"/>
      <c r="B11744" s="24"/>
      <c r="E11744"/>
      <c r="F11744"/>
      <c r="G11744"/>
      <c r="H11744"/>
    </row>
    <row r="11745" spans="1:8" s="5" customFormat="1" x14ac:dyDescent="0.25">
      <c r="A11745"/>
      <c r="B11745" s="24"/>
      <c r="E11745"/>
      <c r="F11745"/>
      <c r="G11745"/>
      <c r="H11745"/>
    </row>
    <row r="11746" spans="1:8" s="5" customFormat="1" x14ac:dyDescent="0.25">
      <c r="A11746"/>
      <c r="B11746" s="24"/>
      <c r="E11746"/>
      <c r="F11746"/>
      <c r="G11746"/>
      <c r="H11746"/>
    </row>
    <row r="11747" spans="1:8" s="5" customFormat="1" x14ac:dyDescent="0.25">
      <c r="A11747"/>
      <c r="B11747" s="24"/>
      <c r="E11747"/>
      <c r="F11747"/>
      <c r="G11747"/>
      <c r="H11747"/>
    </row>
    <row r="11748" spans="1:8" s="5" customFormat="1" x14ac:dyDescent="0.25">
      <c r="A11748"/>
      <c r="B11748" s="24"/>
      <c r="E11748"/>
      <c r="F11748"/>
      <c r="G11748"/>
      <c r="H11748"/>
    </row>
    <row r="11749" spans="1:8" s="5" customFormat="1" x14ac:dyDescent="0.25">
      <c r="A11749"/>
      <c r="B11749" s="24"/>
      <c r="E11749"/>
      <c r="F11749"/>
      <c r="G11749"/>
      <c r="H11749"/>
    </row>
    <row r="11750" spans="1:8" s="5" customFormat="1" x14ac:dyDescent="0.25">
      <c r="A11750"/>
      <c r="B11750" s="24"/>
      <c r="E11750"/>
      <c r="F11750"/>
      <c r="G11750"/>
      <c r="H11750"/>
    </row>
    <row r="11751" spans="1:8" s="5" customFormat="1" x14ac:dyDescent="0.25">
      <c r="A11751"/>
      <c r="B11751" s="24"/>
      <c r="E11751"/>
      <c r="F11751"/>
      <c r="G11751"/>
      <c r="H11751"/>
    </row>
    <row r="11752" spans="1:8" s="5" customFormat="1" x14ac:dyDescent="0.25">
      <c r="A11752"/>
      <c r="B11752" s="24"/>
      <c r="E11752"/>
      <c r="F11752"/>
      <c r="G11752"/>
      <c r="H11752"/>
    </row>
    <row r="11753" spans="1:8" s="5" customFormat="1" x14ac:dyDescent="0.25">
      <c r="A11753"/>
      <c r="B11753" s="24"/>
      <c r="E11753"/>
      <c r="F11753"/>
      <c r="G11753"/>
      <c r="H11753"/>
    </row>
    <row r="11754" spans="1:8" s="5" customFormat="1" x14ac:dyDescent="0.25">
      <c r="A11754"/>
      <c r="B11754" s="24"/>
      <c r="E11754"/>
      <c r="F11754"/>
      <c r="G11754"/>
      <c r="H11754"/>
    </row>
    <row r="11755" spans="1:8" s="5" customFormat="1" x14ac:dyDescent="0.25">
      <c r="A11755"/>
      <c r="B11755" s="24"/>
      <c r="E11755"/>
      <c r="F11755"/>
      <c r="G11755"/>
      <c r="H11755"/>
    </row>
    <row r="11756" spans="1:8" s="5" customFormat="1" x14ac:dyDescent="0.25">
      <c r="A11756"/>
      <c r="B11756" s="24"/>
      <c r="E11756"/>
      <c r="F11756"/>
      <c r="G11756"/>
      <c r="H11756"/>
    </row>
    <row r="11757" spans="1:8" s="5" customFormat="1" x14ac:dyDescent="0.25">
      <c r="A11757"/>
      <c r="B11757" s="24"/>
      <c r="E11757"/>
      <c r="F11757"/>
      <c r="G11757"/>
      <c r="H11757"/>
    </row>
    <row r="11758" spans="1:8" s="5" customFormat="1" x14ac:dyDescent="0.25">
      <c r="A11758"/>
      <c r="B11758" s="24"/>
      <c r="E11758"/>
      <c r="F11758"/>
      <c r="G11758"/>
      <c r="H11758"/>
    </row>
    <row r="11759" spans="1:8" s="5" customFormat="1" x14ac:dyDescent="0.25">
      <c r="A11759"/>
      <c r="B11759" s="24"/>
      <c r="E11759"/>
      <c r="F11759"/>
      <c r="G11759"/>
      <c r="H11759"/>
    </row>
    <row r="11760" spans="1:8" s="5" customFormat="1" x14ac:dyDescent="0.25">
      <c r="A11760"/>
      <c r="B11760" s="24"/>
      <c r="E11760"/>
      <c r="F11760"/>
      <c r="G11760"/>
      <c r="H11760"/>
    </row>
    <row r="11761" spans="1:8" s="5" customFormat="1" x14ac:dyDescent="0.25">
      <c r="A11761"/>
      <c r="B11761" s="24"/>
      <c r="E11761"/>
      <c r="F11761"/>
      <c r="G11761"/>
      <c r="H11761"/>
    </row>
    <row r="11762" spans="1:8" s="5" customFormat="1" x14ac:dyDescent="0.25">
      <c r="A11762"/>
      <c r="B11762" s="24"/>
      <c r="E11762"/>
      <c r="F11762"/>
      <c r="G11762"/>
      <c r="H11762"/>
    </row>
    <row r="11763" spans="1:8" s="5" customFormat="1" x14ac:dyDescent="0.25">
      <c r="A11763"/>
      <c r="B11763" s="24"/>
      <c r="E11763"/>
      <c r="F11763"/>
      <c r="G11763"/>
      <c r="H11763"/>
    </row>
    <row r="11764" spans="1:8" s="5" customFormat="1" x14ac:dyDescent="0.25">
      <c r="A11764"/>
      <c r="B11764" s="24"/>
      <c r="E11764"/>
      <c r="F11764"/>
      <c r="G11764"/>
      <c r="H11764"/>
    </row>
    <row r="11765" spans="1:8" s="5" customFormat="1" x14ac:dyDescent="0.25">
      <c r="A11765"/>
      <c r="B11765" s="24"/>
      <c r="E11765"/>
      <c r="F11765"/>
      <c r="G11765"/>
      <c r="H11765"/>
    </row>
    <row r="11766" spans="1:8" s="5" customFormat="1" x14ac:dyDescent="0.25">
      <c r="A11766"/>
      <c r="B11766" s="24"/>
      <c r="E11766"/>
      <c r="F11766"/>
      <c r="G11766"/>
      <c r="H11766"/>
    </row>
    <row r="11767" spans="1:8" s="5" customFormat="1" x14ac:dyDescent="0.25">
      <c r="A11767"/>
      <c r="B11767" s="24"/>
      <c r="E11767"/>
      <c r="F11767"/>
      <c r="G11767"/>
      <c r="H11767"/>
    </row>
    <row r="11768" spans="1:8" s="5" customFormat="1" x14ac:dyDescent="0.25">
      <c r="A11768"/>
      <c r="B11768" s="24"/>
      <c r="E11768"/>
      <c r="F11768"/>
      <c r="G11768"/>
      <c r="H11768"/>
    </row>
    <row r="11769" spans="1:8" s="5" customFormat="1" x14ac:dyDescent="0.25">
      <c r="A11769"/>
      <c r="B11769" s="24"/>
      <c r="E11769"/>
      <c r="F11769"/>
      <c r="G11769"/>
      <c r="H11769"/>
    </row>
    <row r="11770" spans="1:8" s="5" customFormat="1" x14ac:dyDescent="0.25">
      <c r="A11770"/>
      <c r="B11770" s="24"/>
      <c r="E11770"/>
      <c r="F11770"/>
      <c r="G11770"/>
      <c r="H11770"/>
    </row>
    <row r="11771" spans="1:8" s="5" customFormat="1" x14ac:dyDescent="0.25">
      <c r="A11771"/>
      <c r="B11771" s="24"/>
      <c r="E11771"/>
      <c r="F11771"/>
      <c r="G11771"/>
      <c r="H11771"/>
    </row>
    <row r="11772" spans="1:8" s="5" customFormat="1" x14ac:dyDescent="0.25">
      <c r="A11772"/>
      <c r="B11772" s="24"/>
      <c r="E11772"/>
      <c r="F11772"/>
      <c r="G11772"/>
      <c r="H11772"/>
    </row>
    <row r="11773" spans="1:8" s="5" customFormat="1" x14ac:dyDescent="0.25">
      <c r="A11773"/>
      <c r="B11773" s="24"/>
      <c r="E11773"/>
      <c r="F11773"/>
      <c r="G11773"/>
      <c r="H11773"/>
    </row>
    <row r="11774" spans="1:8" s="5" customFormat="1" x14ac:dyDescent="0.25">
      <c r="A11774"/>
      <c r="B11774" s="24"/>
      <c r="E11774"/>
      <c r="F11774"/>
      <c r="G11774"/>
      <c r="H11774"/>
    </row>
    <row r="11775" spans="1:8" s="5" customFormat="1" x14ac:dyDescent="0.25">
      <c r="A11775"/>
      <c r="B11775" s="24"/>
      <c r="E11775"/>
      <c r="F11775"/>
      <c r="G11775"/>
      <c r="H11775"/>
    </row>
    <row r="11776" spans="1:8" s="5" customFormat="1" x14ac:dyDescent="0.25">
      <c r="A11776"/>
      <c r="B11776" s="24"/>
      <c r="E11776"/>
      <c r="F11776"/>
      <c r="G11776"/>
      <c r="H11776"/>
    </row>
    <row r="11777" spans="1:8" s="5" customFormat="1" x14ac:dyDescent="0.25">
      <c r="A11777"/>
      <c r="B11777" s="24"/>
      <c r="E11777"/>
      <c r="F11777"/>
      <c r="G11777"/>
      <c r="H11777"/>
    </row>
    <row r="11778" spans="1:8" s="5" customFormat="1" x14ac:dyDescent="0.25">
      <c r="A11778"/>
      <c r="B11778" s="24"/>
      <c r="E11778"/>
      <c r="F11778"/>
      <c r="G11778"/>
      <c r="H11778"/>
    </row>
    <row r="11779" spans="1:8" s="5" customFormat="1" x14ac:dyDescent="0.25">
      <c r="A11779"/>
      <c r="B11779" s="24"/>
      <c r="E11779"/>
      <c r="F11779"/>
      <c r="G11779"/>
      <c r="H11779"/>
    </row>
    <row r="11780" spans="1:8" s="5" customFormat="1" x14ac:dyDescent="0.25">
      <c r="A11780"/>
      <c r="B11780" s="24"/>
      <c r="E11780"/>
      <c r="F11780"/>
      <c r="G11780"/>
      <c r="H11780"/>
    </row>
    <row r="11781" spans="1:8" s="5" customFormat="1" x14ac:dyDescent="0.25">
      <c r="A11781"/>
      <c r="B11781" s="24"/>
      <c r="E11781"/>
      <c r="F11781"/>
      <c r="G11781"/>
      <c r="H11781"/>
    </row>
    <row r="11782" spans="1:8" s="5" customFormat="1" x14ac:dyDescent="0.25">
      <c r="A11782"/>
      <c r="B11782" s="24"/>
      <c r="E11782"/>
      <c r="F11782"/>
      <c r="G11782"/>
      <c r="H11782"/>
    </row>
    <row r="11783" spans="1:8" s="5" customFormat="1" x14ac:dyDescent="0.25">
      <c r="A11783"/>
      <c r="B11783" s="24"/>
      <c r="E11783"/>
      <c r="F11783"/>
      <c r="G11783"/>
      <c r="H11783"/>
    </row>
    <row r="11784" spans="1:8" s="5" customFormat="1" x14ac:dyDescent="0.25">
      <c r="A11784"/>
      <c r="B11784" s="24"/>
      <c r="E11784"/>
      <c r="F11784"/>
      <c r="G11784"/>
      <c r="H11784"/>
    </row>
    <row r="11785" spans="1:8" s="5" customFormat="1" x14ac:dyDescent="0.25">
      <c r="A11785"/>
      <c r="B11785" s="24"/>
      <c r="E11785"/>
      <c r="F11785"/>
      <c r="G11785"/>
      <c r="H11785"/>
    </row>
    <row r="11786" spans="1:8" s="5" customFormat="1" x14ac:dyDescent="0.25">
      <c r="A11786"/>
      <c r="B11786" s="24"/>
      <c r="E11786"/>
      <c r="F11786"/>
      <c r="G11786"/>
      <c r="H11786"/>
    </row>
    <row r="11787" spans="1:8" s="5" customFormat="1" x14ac:dyDescent="0.25">
      <c r="A11787"/>
      <c r="B11787" s="24"/>
      <c r="E11787"/>
      <c r="F11787"/>
      <c r="G11787"/>
      <c r="H11787"/>
    </row>
    <row r="11788" spans="1:8" s="5" customFormat="1" x14ac:dyDescent="0.25">
      <c r="A11788"/>
      <c r="B11788" s="24"/>
      <c r="E11788"/>
      <c r="F11788"/>
      <c r="G11788"/>
      <c r="H11788"/>
    </row>
    <row r="11789" spans="1:8" s="5" customFormat="1" x14ac:dyDescent="0.25">
      <c r="A11789"/>
      <c r="B11789" s="24"/>
      <c r="E11789"/>
      <c r="F11789"/>
      <c r="G11789"/>
      <c r="H11789"/>
    </row>
    <row r="11790" spans="1:8" s="5" customFormat="1" x14ac:dyDescent="0.25">
      <c r="A11790"/>
      <c r="B11790" s="24"/>
      <c r="E11790"/>
      <c r="F11790"/>
      <c r="G11790"/>
      <c r="H11790"/>
    </row>
    <row r="11791" spans="1:8" s="5" customFormat="1" x14ac:dyDescent="0.25">
      <c r="A11791"/>
      <c r="B11791" s="24"/>
      <c r="E11791"/>
      <c r="F11791"/>
      <c r="G11791"/>
      <c r="H11791"/>
    </row>
    <row r="11792" spans="1:8" s="5" customFormat="1" x14ac:dyDescent="0.25">
      <c r="A11792"/>
      <c r="B11792" s="24"/>
      <c r="E11792"/>
      <c r="F11792"/>
      <c r="G11792"/>
      <c r="H11792"/>
    </row>
    <row r="11793" spans="1:8" s="5" customFormat="1" x14ac:dyDescent="0.25">
      <c r="A11793"/>
      <c r="B11793" s="24"/>
      <c r="E11793"/>
      <c r="F11793"/>
      <c r="G11793"/>
      <c r="H11793"/>
    </row>
    <row r="11794" spans="1:8" s="5" customFormat="1" x14ac:dyDescent="0.25">
      <c r="A11794"/>
      <c r="B11794" s="24"/>
      <c r="E11794"/>
      <c r="F11794"/>
      <c r="G11794"/>
      <c r="H11794"/>
    </row>
    <row r="11795" spans="1:8" s="5" customFormat="1" x14ac:dyDescent="0.25">
      <c r="A11795"/>
      <c r="B11795" s="24"/>
      <c r="E11795"/>
      <c r="F11795"/>
      <c r="G11795"/>
      <c r="H11795"/>
    </row>
    <row r="11796" spans="1:8" s="5" customFormat="1" x14ac:dyDescent="0.25">
      <c r="A11796"/>
      <c r="B11796" s="24"/>
      <c r="E11796"/>
      <c r="F11796"/>
      <c r="G11796"/>
      <c r="H11796"/>
    </row>
    <row r="11797" spans="1:8" s="5" customFormat="1" x14ac:dyDescent="0.25">
      <c r="A11797"/>
      <c r="B11797" s="24"/>
      <c r="E11797"/>
      <c r="F11797"/>
      <c r="G11797"/>
      <c r="H11797"/>
    </row>
    <row r="11798" spans="1:8" s="5" customFormat="1" x14ac:dyDescent="0.25">
      <c r="A11798"/>
      <c r="B11798" s="24"/>
      <c r="E11798"/>
      <c r="F11798"/>
      <c r="G11798"/>
      <c r="H11798"/>
    </row>
    <row r="11799" spans="1:8" s="5" customFormat="1" x14ac:dyDescent="0.25">
      <c r="A11799"/>
      <c r="B11799" s="24"/>
      <c r="E11799"/>
      <c r="F11799"/>
      <c r="G11799"/>
      <c r="H11799"/>
    </row>
    <row r="11800" spans="1:8" s="5" customFormat="1" x14ac:dyDescent="0.25">
      <c r="A11800"/>
      <c r="B11800" s="24"/>
      <c r="E11800"/>
      <c r="F11800"/>
      <c r="G11800"/>
      <c r="H11800"/>
    </row>
    <row r="11801" spans="1:8" s="5" customFormat="1" x14ac:dyDescent="0.25">
      <c r="A11801"/>
      <c r="B11801" s="24"/>
      <c r="E11801"/>
      <c r="F11801"/>
      <c r="G11801"/>
      <c r="H11801"/>
    </row>
    <row r="11802" spans="1:8" s="5" customFormat="1" x14ac:dyDescent="0.25">
      <c r="A11802"/>
      <c r="B11802" s="24"/>
      <c r="E11802"/>
      <c r="F11802"/>
      <c r="G11802"/>
      <c r="H11802"/>
    </row>
    <row r="11803" spans="1:8" s="5" customFormat="1" x14ac:dyDescent="0.25">
      <c r="A11803"/>
      <c r="B11803" s="24"/>
      <c r="E11803"/>
      <c r="F11803"/>
      <c r="G11803"/>
      <c r="H11803"/>
    </row>
    <row r="11804" spans="1:8" s="5" customFormat="1" x14ac:dyDescent="0.25">
      <c r="A11804"/>
      <c r="B11804" s="24"/>
      <c r="E11804"/>
      <c r="F11804"/>
      <c r="G11804"/>
      <c r="H11804"/>
    </row>
    <row r="11805" spans="1:8" s="5" customFormat="1" x14ac:dyDescent="0.25">
      <c r="A11805"/>
      <c r="B11805" s="24"/>
      <c r="E11805"/>
      <c r="F11805"/>
      <c r="G11805"/>
      <c r="H11805"/>
    </row>
    <row r="11806" spans="1:8" s="5" customFormat="1" x14ac:dyDescent="0.25">
      <c r="A11806"/>
      <c r="B11806" s="24"/>
      <c r="E11806"/>
      <c r="F11806"/>
      <c r="G11806"/>
      <c r="H11806"/>
    </row>
    <row r="11807" spans="1:8" s="5" customFormat="1" x14ac:dyDescent="0.25">
      <c r="A11807"/>
      <c r="B11807" s="24"/>
      <c r="E11807"/>
      <c r="F11807"/>
      <c r="G11807"/>
      <c r="H11807"/>
    </row>
    <row r="11808" spans="1:8" s="5" customFormat="1" x14ac:dyDescent="0.25">
      <c r="A11808"/>
      <c r="B11808" s="24"/>
      <c r="E11808"/>
      <c r="F11808"/>
      <c r="G11808"/>
      <c r="H11808"/>
    </row>
    <row r="11809" spans="1:8" s="5" customFormat="1" x14ac:dyDescent="0.25">
      <c r="A11809"/>
      <c r="B11809" s="24"/>
      <c r="E11809"/>
      <c r="F11809"/>
      <c r="G11809"/>
      <c r="H11809"/>
    </row>
    <row r="11810" spans="1:8" s="5" customFormat="1" x14ac:dyDescent="0.25">
      <c r="A11810"/>
      <c r="B11810" s="24"/>
      <c r="E11810"/>
      <c r="F11810"/>
      <c r="G11810"/>
      <c r="H11810"/>
    </row>
    <row r="11811" spans="1:8" s="5" customFormat="1" x14ac:dyDescent="0.25">
      <c r="A11811"/>
      <c r="B11811" s="24"/>
      <c r="E11811"/>
      <c r="F11811"/>
      <c r="G11811"/>
      <c r="H11811"/>
    </row>
    <row r="11812" spans="1:8" s="5" customFormat="1" x14ac:dyDescent="0.25">
      <c r="A11812"/>
      <c r="B11812" s="24"/>
      <c r="E11812"/>
      <c r="F11812"/>
      <c r="G11812"/>
      <c r="H11812"/>
    </row>
    <row r="11813" spans="1:8" s="5" customFormat="1" x14ac:dyDescent="0.25">
      <c r="A11813"/>
      <c r="B11813" s="24"/>
      <c r="E11813"/>
      <c r="F11813"/>
      <c r="G11813"/>
      <c r="H11813"/>
    </row>
    <row r="11814" spans="1:8" s="5" customFormat="1" x14ac:dyDescent="0.25">
      <c r="A11814"/>
      <c r="B11814" s="24"/>
      <c r="E11814"/>
      <c r="F11814"/>
      <c r="G11814"/>
      <c r="H11814"/>
    </row>
    <row r="11815" spans="1:8" s="5" customFormat="1" x14ac:dyDescent="0.25">
      <c r="A11815"/>
      <c r="B11815" s="24"/>
      <c r="E11815"/>
      <c r="F11815"/>
      <c r="G11815"/>
      <c r="H11815"/>
    </row>
    <row r="11816" spans="1:8" s="5" customFormat="1" x14ac:dyDescent="0.25">
      <c r="A11816"/>
      <c r="B11816" s="24"/>
      <c r="E11816"/>
      <c r="F11816"/>
      <c r="G11816"/>
      <c r="H11816"/>
    </row>
    <row r="11817" spans="1:8" s="5" customFormat="1" x14ac:dyDescent="0.25">
      <c r="A11817"/>
      <c r="B11817" s="24"/>
      <c r="E11817"/>
      <c r="F11817"/>
      <c r="G11817"/>
      <c r="H11817"/>
    </row>
    <row r="11818" spans="1:8" s="5" customFormat="1" x14ac:dyDescent="0.25">
      <c r="A11818"/>
      <c r="B11818" s="24"/>
      <c r="E11818"/>
      <c r="F11818"/>
      <c r="G11818"/>
      <c r="H11818"/>
    </row>
    <row r="11819" spans="1:8" s="5" customFormat="1" x14ac:dyDescent="0.25">
      <c r="A11819"/>
      <c r="B11819" s="24"/>
      <c r="E11819"/>
      <c r="F11819"/>
      <c r="G11819"/>
      <c r="H11819"/>
    </row>
    <row r="11820" spans="1:8" s="5" customFormat="1" x14ac:dyDescent="0.25">
      <c r="A11820"/>
      <c r="B11820" s="24"/>
      <c r="E11820"/>
      <c r="F11820"/>
      <c r="G11820"/>
      <c r="H11820"/>
    </row>
    <row r="11821" spans="1:8" s="5" customFormat="1" x14ac:dyDescent="0.25">
      <c r="A11821"/>
      <c r="B11821" s="24"/>
      <c r="E11821"/>
      <c r="F11821"/>
      <c r="G11821"/>
      <c r="H11821"/>
    </row>
    <row r="11822" spans="1:8" s="5" customFormat="1" x14ac:dyDescent="0.25">
      <c r="A11822"/>
      <c r="B11822" s="24"/>
      <c r="E11822"/>
      <c r="F11822"/>
      <c r="G11822"/>
      <c r="H11822"/>
    </row>
    <row r="11823" spans="1:8" s="5" customFormat="1" x14ac:dyDescent="0.25">
      <c r="A11823"/>
      <c r="B11823" s="24"/>
      <c r="E11823"/>
      <c r="F11823"/>
      <c r="G11823"/>
      <c r="H11823"/>
    </row>
    <row r="11824" spans="1:8" s="5" customFormat="1" x14ac:dyDescent="0.25">
      <c r="A11824"/>
      <c r="B11824" s="24"/>
      <c r="E11824"/>
      <c r="F11824"/>
      <c r="G11824"/>
      <c r="H11824"/>
    </row>
    <row r="11825" spans="1:8" s="5" customFormat="1" x14ac:dyDescent="0.25">
      <c r="A11825"/>
      <c r="B11825" s="24"/>
      <c r="E11825"/>
      <c r="F11825"/>
      <c r="G11825"/>
      <c r="H11825"/>
    </row>
    <row r="11826" spans="1:8" s="5" customFormat="1" x14ac:dyDescent="0.25">
      <c r="A11826"/>
      <c r="B11826" s="24"/>
      <c r="E11826"/>
      <c r="F11826"/>
      <c r="G11826"/>
      <c r="H11826"/>
    </row>
    <row r="11827" spans="1:8" s="5" customFormat="1" x14ac:dyDescent="0.25">
      <c r="A11827"/>
      <c r="B11827" s="24"/>
      <c r="E11827"/>
      <c r="F11827"/>
      <c r="G11827"/>
      <c r="H11827"/>
    </row>
    <row r="11828" spans="1:8" s="5" customFormat="1" x14ac:dyDescent="0.25">
      <c r="A11828"/>
      <c r="B11828" s="24"/>
      <c r="E11828"/>
      <c r="F11828"/>
      <c r="G11828"/>
      <c r="H11828"/>
    </row>
    <row r="11829" spans="1:8" s="5" customFormat="1" x14ac:dyDescent="0.25">
      <c r="A11829"/>
      <c r="B11829" s="24"/>
      <c r="E11829"/>
      <c r="F11829"/>
      <c r="G11829"/>
      <c r="H11829"/>
    </row>
    <row r="11830" spans="1:8" s="5" customFormat="1" x14ac:dyDescent="0.25">
      <c r="A11830"/>
      <c r="B11830" s="24"/>
      <c r="E11830"/>
      <c r="F11830"/>
      <c r="G11830"/>
      <c r="H11830"/>
    </row>
    <row r="11831" spans="1:8" s="5" customFormat="1" x14ac:dyDescent="0.25">
      <c r="A11831"/>
      <c r="B11831" s="24"/>
      <c r="E11831"/>
      <c r="F11831"/>
      <c r="G11831"/>
      <c r="H11831"/>
    </row>
    <row r="11832" spans="1:8" s="5" customFormat="1" x14ac:dyDescent="0.25">
      <c r="A11832"/>
      <c r="B11832" s="24"/>
      <c r="E11832"/>
      <c r="F11832"/>
      <c r="G11832"/>
      <c r="H11832"/>
    </row>
    <row r="11833" spans="1:8" s="5" customFormat="1" x14ac:dyDescent="0.25">
      <c r="A11833"/>
      <c r="B11833" s="24"/>
      <c r="E11833"/>
      <c r="F11833"/>
      <c r="G11833"/>
      <c r="H11833"/>
    </row>
    <row r="11834" spans="1:8" s="5" customFormat="1" x14ac:dyDescent="0.25">
      <c r="A11834"/>
      <c r="B11834" s="24"/>
      <c r="E11834"/>
      <c r="F11834"/>
      <c r="G11834"/>
      <c r="H11834"/>
    </row>
    <row r="11835" spans="1:8" s="5" customFormat="1" x14ac:dyDescent="0.25">
      <c r="A11835"/>
      <c r="B11835" s="24"/>
      <c r="E11835"/>
      <c r="F11835"/>
      <c r="G11835"/>
      <c r="H11835"/>
    </row>
    <row r="11836" spans="1:8" s="5" customFormat="1" x14ac:dyDescent="0.25">
      <c r="A11836"/>
      <c r="B11836" s="24"/>
      <c r="E11836"/>
      <c r="F11836"/>
      <c r="G11836"/>
      <c r="H11836"/>
    </row>
    <row r="11837" spans="1:8" s="5" customFormat="1" x14ac:dyDescent="0.25">
      <c r="A11837"/>
      <c r="B11837" s="24"/>
      <c r="E11837"/>
      <c r="F11837"/>
      <c r="G11837"/>
      <c r="H11837"/>
    </row>
    <row r="11838" spans="1:8" s="5" customFormat="1" x14ac:dyDescent="0.25">
      <c r="A11838"/>
      <c r="B11838" s="24"/>
      <c r="E11838"/>
      <c r="F11838"/>
      <c r="G11838"/>
      <c r="H11838"/>
    </row>
    <row r="11839" spans="1:8" s="5" customFormat="1" x14ac:dyDescent="0.25">
      <c r="A11839"/>
      <c r="B11839" s="24"/>
      <c r="E11839"/>
      <c r="F11839"/>
      <c r="G11839"/>
      <c r="H11839"/>
    </row>
    <row r="11840" spans="1:8" s="5" customFormat="1" x14ac:dyDescent="0.25">
      <c r="A11840"/>
      <c r="B11840" s="24"/>
      <c r="E11840"/>
      <c r="F11840"/>
      <c r="G11840"/>
      <c r="H11840"/>
    </row>
    <row r="11841" spans="1:8" s="5" customFormat="1" x14ac:dyDescent="0.25">
      <c r="A11841"/>
      <c r="B11841" s="24"/>
      <c r="E11841"/>
      <c r="F11841"/>
      <c r="G11841"/>
      <c r="H11841"/>
    </row>
    <row r="11842" spans="1:8" s="5" customFormat="1" x14ac:dyDescent="0.25">
      <c r="A11842"/>
      <c r="B11842" s="24"/>
      <c r="E11842"/>
      <c r="F11842"/>
      <c r="G11842"/>
      <c r="H11842"/>
    </row>
    <row r="11843" spans="1:8" s="5" customFormat="1" x14ac:dyDescent="0.25">
      <c r="A11843"/>
      <c r="B11843" s="24"/>
      <c r="E11843"/>
      <c r="F11843"/>
      <c r="G11843"/>
      <c r="H11843"/>
    </row>
    <row r="11844" spans="1:8" s="5" customFormat="1" x14ac:dyDescent="0.25">
      <c r="A11844"/>
      <c r="B11844" s="24"/>
      <c r="E11844"/>
      <c r="F11844"/>
      <c r="G11844"/>
      <c r="H11844"/>
    </row>
    <row r="11845" spans="1:8" s="5" customFormat="1" x14ac:dyDescent="0.25">
      <c r="A11845"/>
      <c r="B11845" s="24"/>
      <c r="E11845"/>
      <c r="F11845"/>
      <c r="G11845"/>
      <c r="H11845"/>
    </row>
    <row r="11846" spans="1:8" s="5" customFormat="1" x14ac:dyDescent="0.25">
      <c r="A11846"/>
      <c r="B11846" s="24"/>
      <c r="E11846"/>
      <c r="F11846"/>
      <c r="G11846"/>
      <c r="H11846"/>
    </row>
    <row r="11847" spans="1:8" s="5" customFormat="1" x14ac:dyDescent="0.25">
      <c r="A11847"/>
      <c r="B11847" s="24"/>
      <c r="E11847"/>
      <c r="F11847"/>
      <c r="G11847"/>
      <c r="H11847"/>
    </row>
    <row r="11848" spans="1:8" s="5" customFormat="1" x14ac:dyDescent="0.25">
      <c r="A11848"/>
      <c r="B11848" s="24"/>
      <c r="E11848"/>
      <c r="F11848"/>
      <c r="G11848"/>
      <c r="H11848"/>
    </row>
    <row r="11849" spans="1:8" s="5" customFormat="1" x14ac:dyDescent="0.25">
      <c r="A11849"/>
      <c r="B11849" s="24"/>
      <c r="E11849"/>
      <c r="F11849"/>
      <c r="G11849"/>
      <c r="H11849"/>
    </row>
    <row r="11850" spans="1:8" s="5" customFormat="1" x14ac:dyDescent="0.25">
      <c r="A11850"/>
      <c r="B11850" s="24"/>
      <c r="E11850"/>
      <c r="F11850"/>
      <c r="G11850"/>
      <c r="H11850"/>
    </row>
    <row r="11851" spans="1:8" s="5" customFormat="1" x14ac:dyDescent="0.25">
      <c r="A11851"/>
      <c r="B11851" s="24"/>
      <c r="E11851"/>
      <c r="F11851"/>
      <c r="G11851"/>
      <c r="H11851"/>
    </row>
    <row r="11852" spans="1:8" s="5" customFormat="1" x14ac:dyDescent="0.25">
      <c r="A11852"/>
      <c r="B11852" s="24"/>
      <c r="E11852"/>
      <c r="F11852"/>
      <c r="G11852"/>
      <c r="H11852"/>
    </row>
    <row r="11853" spans="1:8" s="5" customFormat="1" x14ac:dyDescent="0.25">
      <c r="A11853"/>
      <c r="B11853" s="24"/>
      <c r="E11853"/>
      <c r="F11853"/>
      <c r="G11853"/>
      <c r="H11853"/>
    </row>
    <row r="11854" spans="1:8" s="5" customFormat="1" x14ac:dyDescent="0.25">
      <c r="A11854"/>
      <c r="B11854" s="24"/>
      <c r="E11854"/>
      <c r="F11854"/>
      <c r="G11854"/>
      <c r="H11854"/>
    </row>
    <row r="11855" spans="1:8" s="5" customFormat="1" x14ac:dyDescent="0.25">
      <c r="A11855"/>
      <c r="B11855" s="24"/>
      <c r="E11855"/>
      <c r="F11855"/>
      <c r="G11855"/>
      <c r="H11855"/>
    </row>
    <row r="11856" spans="1:8" s="5" customFormat="1" x14ac:dyDescent="0.25">
      <c r="A11856"/>
      <c r="B11856" s="24"/>
      <c r="E11856"/>
      <c r="F11856"/>
      <c r="G11856"/>
      <c r="H11856"/>
    </row>
    <row r="11857" spans="1:8" s="5" customFormat="1" x14ac:dyDescent="0.25">
      <c r="A11857"/>
      <c r="B11857" s="24"/>
      <c r="E11857"/>
      <c r="F11857"/>
      <c r="G11857"/>
      <c r="H11857"/>
    </row>
    <row r="11858" spans="1:8" s="5" customFormat="1" x14ac:dyDescent="0.25">
      <c r="A11858"/>
      <c r="B11858" s="24"/>
      <c r="E11858"/>
      <c r="F11858"/>
      <c r="G11858"/>
      <c r="H11858"/>
    </row>
    <row r="11859" spans="1:8" s="5" customFormat="1" x14ac:dyDescent="0.25">
      <c r="A11859"/>
      <c r="B11859" s="24"/>
      <c r="E11859"/>
      <c r="F11859"/>
      <c r="G11859"/>
      <c r="H11859"/>
    </row>
    <row r="11860" spans="1:8" s="5" customFormat="1" x14ac:dyDescent="0.25">
      <c r="A11860"/>
      <c r="B11860" s="24"/>
      <c r="E11860"/>
      <c r="F11860"/>
      <c r="G11860"/>
      <c r="H11860"/>
    </row>
    <row r="11861" spans="1:8" s="5" customFormat="1" x14ac:dyDescent="0.25">
      <c r="A11861"/>
      <c r="B11861" s="24"/>
      <c r="E11861"/>
      <c r="F11861"/>
      <c r="G11861"/>
      <c r="H11861"/>
    </row>
    <row r="11862" spans="1:8" s="5" customFormat="1" x14ac:dyDescent="0.25">
      <c r="A11862"/>
      <c r="B11862" s="24"/>
      <c r="E11862"/>
      <c r="F11862"/>
      <c r="G11862"/>
      <c r="H11862"/>
    </row>
    <row r="11863" spans="1:8" s="5" customFormat="1" x14ac:dyDescent="0.25">
      <c r="A11863"/>
      <c r="B11863" s="24"/>
      <c r="E11863"/>
      <c r="F11863"/>
      <c r="G11863"/>
      <c r="H11863"/>
    </row>
    <row r="11864" spans="1:8" s="5" customFormat="1" x14ac:dyDescent="0.25">
      <c r="A11864"/>
      <c r="B11864" s="24"/>
      <c r="E11864"/>
      <c r="F11864"/>
      <c r="G11864"/>
      <c r="H11864"/>
    </row>
    <row r="11865" spans="1:8" s="5" customFormat="1" x14ac:dyDescent="0.25">
      <c r="A11865"/>
      <c r="B11865" s="24"/>
      <c r="E11865"/>
      <c r="F11865"/>
      <c r="G11865"/>
      <c r="H11865"/>
    </row>
    <row r="11866" spans="1:8" s="5" customFormat="1" x14ac:dyDescent="0.25">
      <c r="A11866"/>
      <c r="B11866" s="24"/>
      <c r="E11866"/>
      <c r="F11866"/>
      <c r="G11866"/>
      <c r="H11866"/>
    </row>
    <row r="11867" spans="1:8" s="5" customFormat="1" x14ac:dyDescent="0.25">
      <c r="A11867"/>
      <c r="B11867" s="24"/>
      <c r="E11867"/>
      <c r="F11867"/>
      <c r="G11867"/>
      <c r="H11867"/>
    </row>
    <row r="11868" spans="1:8" s="5" customFormat="1" x14ac:dyDescent="0.25">
      <c r="A11868"/>
      <c r="B11868" s="24"/>
      <c r="E11868"/>
      <c r="F11868"/>
      <c r="G11868"/>
      <c r="H11868"/>
    </row>
    <row r="11869" spans="1:8" s="5" customFormat="1" x14ac:dyDescent="0.25">
      <c r="A11869"/>
      <c r="B11869" s="24"/>
      <c r="E11869"/>
      <c r="F11869"/>
      <c r="G11869"/>
      <c r="H11869"/>
    </row>
    <row r="11870" spans="1:8" s="5" customFormat="1" x14ac:dyDescent="0.25">
      <c r="A11870"/>
      <c r="B11870" s="24"/>
      <c r="E11870"/>
      <c r="F11870"/>
      <c r="G11870"/>
      <c r="H11870"/>
    </row>
    <row r="11871" spans="1:8" s="5" customFormat="1" x14ac:dyDescent="0.25">
      <c r="A11871"/>
      <c r="B11871" s="24"/>
      <c r="E11871"/>
      <c r="F11871"/>
      <c r="G11871"/>
      <c r="H11871"/>
    </row>
    <row r="11872" spans="1:8" s="5" customFormat="1" x14ac:dyDescent="0.25">
      <c r="A11872"/>
      <c r="B11872" s="24"/>
      <c r="E11872"/>
      <c r="F11872"/>
      <c r="G11872"/>
      <c r="H11872"/>
    </row>
    <row r="11873" spans="1:8" s="5" customFormat="1" x14ac:dyDescent="0.25">
      <c r="A11873"/>
      <c r="B11873" s="24"/>
      <c r="E11873"/>
      <c r="F11873"/>
      <c r="G11873"/>
      <c r="H11873"/>
    </row>
    <row r="11874" spans="1:8" s="5" customFormat="1" x14ac:dyDescent="0.25">
      <c r="A11874"/>
      <c r="B11874" s="24"/>
      <c r="E11874"/>
      <c r="F11874"/>
      <c r="G11874"/>
      <c r="H11874"/>
    </row>
    <row r="11875" spans="1:8" s="5" customFormat="1" x14ac:dyDescent="0.25">
      <c r="A11875"/>
      <c r="B11875" s="24"/>
      <c r="E11875"/>
      <c r="F11875"/>
      <c r="G11875"/>
      <c r="H11875"/>
    </row>
    <row r="11876" spans="1:8" s="5" customFormat="1" x14ac:dyDescent="0.25">
      <c r="A11876"/>
      <c r="B11876" s="24"/>
      <c r="E11876"/>
      <c r="F11876"/>
      <c r="G11876"/>
      <c r="H11876"/>
    </row>
    <row r="11877" spans="1:8" s="5" customFormat="1" x14ac:dyDescent="0.25">
      <c r="A11877"/>
      <c r="B11877" s="24"/>
      <c r="E11877"/>
      <c r="F11877"/>
      <c r="G11877"/>
      <c r="H11877"/>
    </row>
    <row r="11878" spans="1:8" s="5" customFormat="1" x14ac:dyDescent="0.25">
      <c r="A11878"/>
      <c r="B11878" s="24"/>
      <c r="E11878"/>
      <c r="F11878"/>
      <c r="G11878"/>
      <c r="H11878"/>
    </row>
    <row r="11879" spans="1:8" s="5" customFormat="1" x14ac:dyDescent="0.25">
      <c r="A11879"/>
      <c r="B11879" s="24"/>
      <c r="E11879"/>
      <c r="F11879"/>
      <c r="G11879"/>
      <c r="H11879"/>
    </row>
    <row r="11880" spans="1:8" s="5" customFormat="1" x14ac:dyDescent="0.25">
      <c r="A11880"/>
      <c r="B11880" s="24"/>
      <c r="E11880"/>
      <c r="F11880"/>
      <c r="G11880"/>
      <c r="H11880"/>
    </row>
    <row r="11881" spans="1:8" s="5" customFormat="1" x14ac:dyDescent="0.25">
      <c r="A11881"/>
      <c r="B11881" s="24"/>
      <c r="E11881"/>
      <c r="F11881"/>
      <c r="G11881"/>
      <c r="H11881"/>
    </row>
    <row r="11882" spans="1:8" s="5" customFormat="1" x14ac:dyDescent="0.25">
      <c r="A11882"/>
      <c r="B11882" s="24"/>
      <c r="E11882"/>
      <c r="F11882"/>
      <c r="G11882"/>
      <c r="H11882"/>
    </row>
    <row r="11883" spans="1:8" s="5" customFormat="1" x14ac:dyDescent="0.25">
      <c r="A11883"/>
      <c r="B11883" s="24"/>
      <c r="E11883"/>
      <c r="F11883"/>
      <c r="G11883"/>
      <c r="H11883"/>
    </row>
    <row r="11884" spans="1:8" s="5" customFormat="1" x14ac:dyDescent="0.25">
      <c r="A11884"/>
      <c r="B11884" s="24"/>
      <c r="E11884"/>
      <c r="F11884"/>
      <c r="G11884"/>
      <c r="H11884"/>
    </row>
    <row r="11885" spans="1:8" s="5" customFormat="1" x14ac:dyDescent="0.25">
      <c r="A11885"/>
      <c r="B11885" s="24"/>
      <c r="E11885"/>
      <c r="F11885"/>
      <c r="G11885"/>
      <c r="H11885"/>
    </row>
    <row r="11886" spans="1:8" s="5" customFormat="1" x14ac:dyDescent="0.25">
      <c r="A11886"/>
      <c r="B11886" s="24"/>
      <c r="E11886"/>
      <c r="F11886"/>
      <c r="G11886"/>
      <c r="H11886"/>
    </row>
    <row r="11887" spans="1:8" s="5" customFormat="1" x14ac:dyDescent="0.25">
      <c r="A11887"/>
      <c r="B11887" s="24"/>
      <c r="E11887"/>
      <c r="F11887"/>
      <c r="G11887"/>
      <c r="H11887"/>
    </row>
    <row r="11888" spans="1:8" s="5" customFormat="1" x14ac:dyDescent="0.25">
      <c r="A11888"/>
      <c r="B11888" s="24"/>
      <c r="E11888"/>
      <c r="F11888"/>
      <c r="G11888"/>
      <c r="H11888"/>
    </row>
    <row r="11889" spans="1:8" s="5" customFormat="1" x14ac:dyDescent="0.25">
      <c r="A11889"/>
      <c r="B11889" s="24"/>
      <c r="E11889"/>
      <c r="F11889"/>
      <c r="G11889"/>
      <c r="H11889"/>
    </row>
    <row r="11890" spans="1:8" s="5" customFormat="1" x14ac:dyDescent="0.25">
      <c r="A11890"/>
      <c r="B11890" s="24"/>
      <c r="E11890"/>
      <c r="F11890"/>
      <c r="G11890"/>
      <c r="H11890"/>
    </row>
    <row r="11891" spans="1:8" s="5" customFormat="1" x14ac:dyDescent="0.25">
      <c r="A11891"/>
      <c r="B11891" s="24"/>
      <c r="E11891"/>
      <c r="F11891"/>
      <c r="G11891"/>
      <c r="H11891"/>
    </row>
    <row r="11892" spans="1:8" s="5" customFormat="1" x14ac:dyDescent="0.25">
      <c r="A11892"/>
      <c r="B11892" s="24"/>
      <c r="E11892"/>
      <c r="F11892"/>
      <c r="G11892"/>
      <c r="H11892"/>
    </row>
    <row r="11893" spans="1:8" s="5" customFormat="1" x14ac:dyDescent="0.25">
      <c r="A11893"/>
      <c r="B11893" s="24"/>
      <c r="E11893"/>
      <c r="F11893"/>
      <c r="G11893"/>
      <c r="H11893"/>
    </row>
    <row r="11894" spans="1:8" s="5" customFormat="1" x14ac:dyDescent="0.25">
      <c r="A11894"/>
      <c r="B11894" s="24"/>
      <c r="E11894"/>
      <c r="F11894"/>
      <c r="G11894"/>
      <c r="H11894"/>
    </row>
    <row r="11895" spans="1:8" s="5" customFormat="1" x14ac:dyDescent="0.25">
      <c r="A11895"/>
      <c r="B11895" s="24"/>
      <c r="E11895"/>
      <c r="F11895"/>
      <c r="G11895"/>
      <c r="H11895"/>
    </row>
    <row r="11896" spans="1:8" s="5" customFormat="1" x14ac:dyDescent="0.25">
      <c r="A11896"/>
      <c r="B11896" s="24"/>
      <c r="E11896"/>
      <c r="F11896"/>
      <c r="G11896"/>
      <c r="H11896"/>
    </row>
    <row r="11897" spans="1:8" s="5" customFormat="1" x14ac:dyDescent="0.25">
      <c r="A11897"/>
      <c r="B11897" s="24"/>
      <c r="E11897"/>
      <c r="F11897"/>
      <c r="G11897"/>
      <c r="H11897"/>
    </row>
    <row r="11898" spans="1:8" s="5" customFormat="1" x14ac:dyDescent="0.25">
      <c r="A11898"/>
      <c r="B11898" s="24"/>
      <c r="E11898"/>
      <c r="F11898"/>
      <c r="G11898"/>
      <c r="H11898"/>
    </row>
    <row r="11899" spans="1:8" s="5" customFormat="1" x14ac:dyDescent="0.25">
      <c r="A11899"/>
      <c r="B11899" s="24"/>
      <c r="E11899"/>
      <c r="F11899"/>
      <c r="G11899"/>
      <c r="H11899"/>
    </row>
    <row r="11900" spans="1:8" s="5" customFormat="1" x14ac:dyDescent="0.25">
      <c r="A11900"/>
      <c r="B11900" s="24"/>
      <c r="E11900"/>
      <c r="F11900"/>
      <c r="G11900"/>
      <c r="H11900"/>
    </row>
    <row r="11901" spans="1:8" s="5" customFormat="1" x14ac:dyDescent="0.25">
      <c r="A11901"/>
      <c r="B11901" s="24"/>
      <c r="E11901"/>
      <c r="F11901"/>
      <c r="G11901"/>
      <c r="H11901"/>
    </row>
    <row r="11902" spans="1:8" s="5" customFormat="1" x14ac:dyDescent="0.25">
      <c r="A11902"/>
      <c r="B11902" s="24"/>
      <c r="E11902"/>
      <c r="F11902"/>
      <c r="G11902"/>
      <c r="H11902"/>
    </row>
    <row r="11903" spans="1:8" s="5" customFormat="1" x14ac:dyDescent="0.25">
      <c r="A11903"/>
      <c r="B11903" s="24"/>
      <c r="E11903"/>
      <c r="F11903"/>
      <c r="G11903"/>
      <c r="H11903"/>
    </row>
    <row r="11904" spans="1:8" s="5" customFormat="1" x14ac:dyDescent="0.25">
      <c r="A11904"/>
      <c r="B11904" s="24"/>
      <c r="E11904"/>
      <c r="F11904"/>
      <c r="G11904"/>
      <c r="H11904"/>
    </row>
    <row r="11905" spans="1:8" s="5" customFormat="1" x14ac:dyDescent="0.25">
      <c r="A11905"/>
      <c r="B11905" s="24"/>
      <c r="E11905"/>
      <c r="F11905"/>
      <c r="G11905"/>
      <c r="H11905"/>
    </row>
    <row r="11906" spans="1:8" s="5" customFormat="1" x14ac:dyDescent="0.25">
      <c r="A11906"/>
      <c r="B11906" s="24"/>
      <c r="E11906"/>
      <c r="F11906"/>
      <c r="G11906"/>
      <c r="H11906"/>
    </row>
    <row r="11907" spans="1:8" s="5" customFormat="1" x14ac:dyDescent="0.25">
      <c r="A11907"/>
      <c r="B11907" s="24"/>
      <c r="E11907"/>
      <c r="F11907"/>
      <c r="G11907"/>
      <c r="H11907"/>
    </row>
    <row r="11908" spans="1:8" s="5" customFormat="1" x14ac:dyDescent="0.25">
      <c r="A11908"/>
      <c r="B11908" s="24"/>
      <c r="E11908"/>
      <c r="F11908"/>
      <c r="G11908"/>
      <c r="H11908"/>
    </row>
    <row r="11909" spans="1:8" s="5" customFormat="1" x14ac:dyDescent="0.25">
      <c r="A11909"/>
      <c r="B11909" s="24"/>
      <c r="E11909"/>
      <c r="F11909"/>
      <c r="G11909"/>
      <c r="H11909"/>
    </row>
    <row r="11910" spans="1:8" s="5" customFormat="1" x14ac:dyDescent="0.25">
      <c r="A11910"/>
      <c r="B11910" s="24"/>
      <c r="E11910"/>
      <c r="F11910"/>
      <c r="G11910"/>
      <c r="H11910"/>
    </row>
    <row r="11911" spans="1:8" s="5" customFormat="1" x14ac:dyDescent="0.25">
      <c r="A11911"/>
      <c r="B11911" s="24"/>
      <c r="E11911"/>
      <c r="F11911"/>
      <c r="G11911"/>
      <c r="H11911"/>
    </row>
    <row r="11912" spans="1:8" s="5" customFormat="1" x14ac:dyDescent="0.25">
      <c r="A11912"/>
      <c r="B11912" s="24"/>
      <c r="E11912"/>
      <c r="F11912"/>
      <c r="G11912"/>
      <c r="H11912"/>
    </row>
    <row r="11913" spans="1:8" s="5" customFormat="1" x14ac:dyDescent="0.25">
      <c r="A11913"/>
      <c r="B11913" s="24"/>
      <c r="E11913"/>
      <c r="F11913"/>
      <c r="G11913"/>
      <c r="H11913"/>
    </row>
    <row r="11914" spans="1:8" s="5" customFormat="1" x14ac:dyDescent="0.25">
      <c r="A11914"/>
      <c r="B11914" s="24"/>
      <c r="E11914"/>
      <c r="F11914"/>
      <c r="G11914"/>
      <c r="H11914"/>
    </row>
    <row r="11915" spans="1:8" s="5" customFormat="1" x14ac:dyDescent="0.25">
      <c r="A11915"/>
      <c r="B11915" s="24"/>
      <c r="E11915"/>
      <c r="F11915"/>
      <c r="G11915"/>
      <c r="H11915"/>
    </row>
    <row r="11916" spans="1:8" s="5" customFormat="1" x14ac:dyDescent="0.25">
      <c r="A11916"/>
      <c r="B11916" s="24"/>
      <c r="E11916"/>
      <c r="F11916"/>
      <c r="G11916"/>
      <c r="H11916"/>
    </row>
    <row r="11917" spans="1:8" s="5" customFormat="1" x14ac:dyDescent="0.25">
      <c r="A11917"/>
      <c r="B11917" s="24"/>
      <c r="E11917"/>
      <c r="F11917"/>
      <c r="G11917"/>
      <c r="H11917"/>
    </row>
    <row r="11918" spans="1:8" s="5" customFormat="1" x14ac:dyDescent="0.25">
      <c r="A11918"/>
      <c r="B11918" s="24"/>
      <c r="E11918"/>
      <c r="F11918"/>
      <c r="G11918"/>
      <c r="H11918"/>
    </row>
    <row r="11919" spans="1:8" s="5" customFormat="1" x14ac:dyDescent="0.25">
      <c r="A11919"/>
      <c r="B11919" s="24"/>
      <c r="E11919"/>
      <c r="F11919"/>
      <c r="G11919"/>
      <c r="H11919"/>
    </row>
    <row r="11920" spans="1:8" s="5" customFormat="1" x14ac:dyDescent="0.25">
      <c r="A11920"/>
      <c r="B11920" s="24"/>
      <c r="E11920"/>
      <c r="F11920"/>
      <c r="G11920"/>
      <c r="H11920"/>
    </row>
    <row r="11921" spans="1:8" s="5" customFormat="1" x14ac:dyDescent="0.25">
      <c r="A11921"/>
      <c r="B11921" s="24"/>
      <c r="E11921"/>
      <c r="F11921"/>
      <c r="G11921"/>
      <c r="H11921"/>
    </row>
    <row r="11922" spans="1:8" s="5" customFormat="1" x14ac:dyDescent="0.25">
      <c r="A11922"/>
      <c r="B11922" s="24"/>
      <c r="E11922"/>
      <c r="F11922"/>
      <c r="G11922"/>
      <c r="H11922"/>
    </row>
    <row r="11923" spans="1:8" s="5" customFormat="1" x14ac:dyDescent="0.25">
      <c r="A11923"/>
      <c r="B11923" s="24"/>
      <c r="E11923"/>
      <c r="F11923"/>
      <c r="G11923"/>
      <c r="H11923"/>
    </row>
    <row r="11924" spans="1:8" s="5" customFormat="1" x14ac:dyDescent="0.25">
      <c r="A11924"/>
      <c r="B11924" s="24"/>
      <c r="E11924"/>
      <c r="F11924"/>
      <c r="G11924"/>
      <c r="H11924"/>
    </row>
    <row r="11925" spans="1:8" s="5" customFormat="1" x14ac:dyDescent="0.25">
      <c r="A11925"/>
      <c r="B11925" s="24"/>
      <c r="E11925"/>
      <c r="F11925"/>
      <c r="G11925"/>
      <c r="H11925"/>
    </row>
    <row r="11926" spans="1:8" s="5" customFormat="1" x14ac:dyDescent="0.25">
      <c r="A11926"/>
      <c r="B11926" s="24"/>
      <c r="E11926"/>
      <c r="F11926"/>
      <c r="G11926"/>
      <c r="H11926"/>
    </row>
    <row r="11927" spans="1:8" s="5" customFormat="1" x14ac:dyDescent="0.25">
      <c r="A11927"/>
      <c r="B11927" s="24"/>
      <c r="E11927"/>
      <c r="F11927"/>
      <c r="G11927"/>
      <c r="H11927"/>
    </row>
    <row r="11928" spans="1:8" s="5" customFormat="1" x14ac:dyDescent="0.25">
      <c r="A11928"/>
      <c r="B11928" s="24"/>
      <c r="E11928"/>
      <c r="F11928"/>
      <c r="G11928"/>
      <c r="H11928"/>
    </row>
    <row r="11929" spans="1:8" s="5" customFormat="1" x14ac:dyDescent="0.25">
      <c r="A11929"/>
      <c r="B11929" s="24"/>
      <c r="E11929"/>
      <c r="F11929"/>
      <c r="G11929"/>
      <c r="H11929"/>
    </row>
    <row r="11930" spans="1:8" s="5" customFormat="1" x14ac:dyDescent="0.25">
      <c r="A11930"/>
      <c r="B11930" s="24"/>
      <c r="E11930"/>
      <c r="F11930"/>
      <c r="G11930"/>
      <c r="H11930"/>
    </row>
    <row r="11931" spans="1:8" s="5" customFormat="1" x14ac:dyDescent="0.25">
      <c r="A11931"/>
      <c r="B11931" s="24"/>
      <c r="E11931"/>
      <c r="F11931"/>
      <c r="G11931"/>
      <c r="H11931"/>
    </row>
    <row r="11932" spans="1:8" s="5" customFormat="1" x14ac:dyDescent="0.25">
      <c r="A11932"/>
      <c r="B11932" s="24"/>
      <c r="E11932"/>
      <c r="F11932"/>
      <c r="G11932"/>
      <c r="H11932"/>
    </row>
    <row r="11933" spans="1:8" s="5" customFormat="1" x14ac:dyDescent="0.25">
      <c r="A11933"/>
      <c r="B11933" s="24"/>
      <c r="E11933"/>
      <c r="F11933"/>
      <c r="G11933"/>
      <c r="H11933"/>
    </row>
    <row r="11934" spans="1:8" s="5" customFormat="1" x14ac:dyDescent="0.25">
      <c r="A11934"/>
      <c r="B11934" s="24"/>
      <c r="E11934"/>
      <c r="F11934"/>
      <c r="G11934"/>
      <c r="H11934"/>
    </row>
    <row r="11935" spans="1:8" s="5" customFormat="1" x14ac:dyDescent="0.25">
      <c r="A11935"/>
      <c r="B11935" s="24"/>
      <c r="E11935"/>
      <c r="F11935"/>
      <c r="G11935"/>
      <c r="H11935"/>
    </row>
    <row r="11936" spans="1:8" s="5" customFormat="1" x14ac:dyDescent="0.25">
      <c r="A11936"/>
      <c r="B11936" s="24"/>
      <c r="E11936"/>
      <c r="F11936"/>
      <c r="G11936"/>
      <c r="H11936"/>
    </row>
    <row r="11937" spans="1:8" s="5" customFormat="1" x14ac:dyDescent="0.25">
      <c r="A11937"/>
      <c r="B11937" s="24"/>
      <c r="E11937"/>
      <c r="F11937"/>
      <c r="G11937"/>
      <c r="H11937"/>
    </row>
    <row r="11938" spans="1:8" s="5" customFormat="1" x14ac:dyDescent="0.25">
      <c r="A11938"/>
      <c r="B11938" s="24"/>
      <c r="E11938"/>
      <c r="F11938"/>
      <c r="G11938"/>
      <c r="H11938"/>
    </row>
    <row r="11939" spans="1:8" s="5" customFormat="1" x14ac:dyDescent="0.25">
      <c r="A11939"/>
      <c r="B11939" s="24"/>
      <c r="E11939"/>
      <c r="F11939"/>
      <c r="G11939"/>
      <c r="H11939"/>
    </row>
    <row r="11940" spans="1:8" s="5" customFormat="1" x14ac:dyDescent="0.25">
      <c r="A11940"/>
      <c r="B11940" s="24"/>
      <c r="E11940"/>
      <c r="F11940"/>
      <c r="G11940"/>
      <c r="H11940"/>
    </row>
    <row r="11941" spans="1:8" s="5" customFormat="1" x14ac:dyDescent="0.25">
      <c r="A11941"/>
      <c r="B11941" s="24"/>
      <c r="E11941"/>
      <c r="F11941"/>
      <c r="G11941"/>
      <c r="H11941"/>
    </row>
    <row r="11942" spans="1:8" s="5" customFormat="1" x14ac:dyDescent="0.25">
      <c r="A11942"/>
      <c r="B11942" s="24"/>
      <c r="E11942"/>
      <c r="F11942"/>
      <c r="G11942"/>
      <c r="H11942"/>
    </row>
    <row r="11943" spans="1:8" s="5" customFormat="1" x14ac:dyDescent="0.25">
      <c r="A11943"/>
      <c r="B11943" s="24"/>
      <c r="E11943"/>
      <c r="F11943"/>
      <c r="G11943"/>
      <c r="H11943"/>
    </row>
    <row r="11944" spans="1:8" s="5" customFormat="1" x14ac:dyDescent="0.25">
      <c r="A11944"/>
      <c r="B11944" s="24"/>
      <c r="E11944"/>
      <c r="F11944"/>
      <c r="G11944"/>
      <c r="H11944"/>
    </row>
    <row r="11945" spans="1:8" s="5" customFormat="1" x14ac:dyDescent="0.25">
      <c r="A11945"/>
      <c r="B11945" s="24"/>
      <c r="E11945"/>
      <c r="F11945"/>
      <c r="G11945"/>
      <c r="H11945"/>
    </row>
    <row r="11946" spans="1:8" s="5" customFormat="1" x14ac:dyDescent="0.25">
      <c r="A11946"/>
      <c r="B11946" s="24"/>
      <c r="E11946"/>
      <c r="F11946"/>
      <c r="G11946"/>
      <c r="H11946"/>
    </row>
    <row r="11947" spans="1:8" s="5" customFormat="1" x14ac:dyDescent="0.25">
      <c r="A11947"/>
      <c r="B11947" s="24"/>
      <c r="E11947"/>
      <c r="F11947"/>
      <c r="G11947"/>
      <c r="H11947"/>
    </row>
    <row r="11948" spans="1:8" s="5" customFormat="1" x14ac:dyDescent="0.25">
      <c r="A11948"/>
      <c r="B11948" s="24"/>
      <c r="E11948"/>
      <c r="F11948"/>
      <c r="G11948"/>
      <c r="H11948"/>
    </row>
    <row r="11949" spans="1:8" s="5" customFormat="1" x14ac:dyDescent="0.25">
      <c r="A11949"/>
      <c r="B11949" s="24"/>
      <c r="E11949"/>
      <c r="F11949"/>
      <c r="G11949"/>
      <c r="H11949"/>
    </row>
    <row r="11950" spans="1:8" s="5" customFormat="1" x14ac:dyDescent="0.25">
      <c r="A11950"/>
      <c r="B11950" s="24"/>
      <c r="E11950"/>
      <c r="F11950"/>
      <c r="G11950"/>
      <c r="H11950"/>
    </row>
    <row r="11951" spans="1:8" s="5" customFormat="1" x14ac:dyDescent="0.25">
      <c r="A11951"/>
      <c r="B11951" s="24"/>
      <c r="E11951"/>
      <c r="F11951"/>
      <c r="G11951"/>
      <c r="H11951"/>
    </row>
    <row r="11952" spans="1:8" s="5" customFormat="1" x14ac:dyDescent="0.25">
      <c r="A11952"/>
      <c r="B11952" s="24"/>
      <c r="E11952"/>
      <c r="F11952"/>
      <c r="G11952"/>
      <c r="H11952"/>
    </row>
    <row r="11953" spans="1:8" s="5" customFormat="1" x14ac:dyDescent="0.25">
      <c r="A11953"/>
      <c r="B11953" s="24"/>
      <c r="E11953"/>
      <c r="F11953"/>
      <c r="G11953"/>
      <c r="H11953"/>
    </row>
    <row r="11954" spans="1:8" s="5" customFormat="1" x14ac:dyDescent="0.25">
      <c r="A11954"/>
      <c r="B11954" s="24"/>
      <c r="E11954"/>
      <c r="F11954"/>
      <c r="G11954"/>
      <c r="H11954"/>
    </row>
    <row r="11955" spans="1:8" s="5" customFormat="1" x14ac:dyDescent="0.25">
      <c r="A11955"/>
      <c r="B11955" s="24"/>
      <c r="E11955"/>
      <c r="F11955"/>
      <c r="G11955"/>
      <c r="H11955"/>
    </row>
    <row r="11956" spans="1:8" s="5" customFormat="1" x14ac:dyDescent="0.25">
      <c r="A11956"/>
      <c r="B11956" s="24"/>
      <c r="E11956"/>
      <c r="F11956"/>
      <c r="G11956"/>
      <c r="H11956"/>
    </row>
    <row r="11957" spans="1:8" s="5" customFormat="1" x14ac:dyDescent="0.25">
      <c r="A11957"/>
      <c r="B11957" s="24"/>
      <c r="E11957"/>
      <c r="F11957"/>
      <c r="G11957"/>
      <c r="H11957"/>
    </row>
    <row r="11958" spans="1:8" s="5" customFormat="1" x14ac:dyDescent="0.25">
      <c r="A11958"/>
      <c r="B11958" s="24"/>
      <c r="E11958"/>
      <c r="F11958"/>
      <c r="G11958"/>
      <c r="H11958"/>
    </row>
    <row r="11959" spans="1:8" s="5" customFormat="1" x14ac:dyDescent="0.25">
      <c r="A11959"/>
      <c r="B11959" s="24"/>
      <c r="E11959"/>
      <c r="F11959"/>
      <c r="G11959"/>
      <c r="H11959"/>
    </row>
    <row r="11960" spans="1:8" s="5" customFormat="1" x14ac:dyDescent="0.25">
      <c r="A11960"/>
      <c r="B11960" s="24"/>
      <c r="E11960"/>
      <c r="F11960"/>
      <c r="G11960"/>
      <c r="H11960"/>
    </row>
    <row r="11961" spans="1:8" s="5" customFormat="1" x14ac:dyDescent="0.25">
      <c r="A11961"/>
      <c r="B11961" s="24"/>
      <c r="E11961"/>
      <c r="F11961"/>
      <c r="G11961"/>
      <c r="H11961"/>
    </row>
    <row r="11962" spans="1:8" s="5" customFormat="1" x14ac:dyDescent="0.25">
      <c r="A11962"/>
      <c r="B11962" s="24"/>
      <c r="E11962"/>
      <c r="F11962"/>
      <c r="G11962"/>
      <c r="H11962"/>
    </row>
    <row r="11963" spans="1:8" s="5" customFormat="1" x14ac:dyDescent="0.25">
      <c r="A11963"/>
      <c r="B11963" s="24"/>
      <c r="E11963"/>
      <c r="F11963"/>
      <c r="G11963"/>
      <c r="H11963"/>
    </row>
    <row r="11964" spans="1:8" s="5" customFormat="1" x14ac:dyDescent="0.25">
      <c r="A11964"/>
      <c r="B11964" s="24"/>
      <c r="E11964"/>
      <c r="F11964"/>
      <c r="G11964"/>
      <c r="H11964"/>
    </row>
    <row r="11965" spans="1:8" s="5" customFormat="1" x14ac:dyDescent="0.25">
      <c r="A11965"/>
      <c r="B11965" s="24"/>
      <c r="E11965"/>
      <c r="F11965"/>
      <c r="G11965"/>
      <c r="H11965"/>
    </row>
    <row r="11966" spans="1:8" s="5" customFormat="1" x14ac:dyDescent="0.25">
      <c r="A11966"/>
      <c r="B11966" s="24"/>
      <c r="E11966"/>
      <c r="F11966"/>
      <c r="G11966"/>
      <c r="H11966"/>
    </row>
    <row r="11967" spans="1:8" s="5" customFormat="1" x14ac:dyDescent="0.25">
      <c r="A11967"/>
      <c r="B11967" s="24"/>
      <c r="E11967"/>
      <c r="F11967"/>
      <c r="G11967"/>
      <c r="H11967"/>
    </row>
    <row r="11968" spans="1:8" s="5" customFormat="1" x14ac:dyDescent="0.25">
      <c r="A11968"/>
      <c r="B11968" s="24"/>
      <c r="E11968"/>
      <c r="F11968"/>
      <c r="G11968"/>
      <c r="H11968"/>
    </row>
    <row r="11969" spans="1:8" s="5" customFormat="1" x14ac:dyDescent="0.25">
      <c r="A11969"/>
      <c r="B11969" s="24"/>
      <c r="E11969"/>
      <c r="F11969"/>
      <c r="G11969"/>
      <c r="H11969"/>
    </row>
    <row r="11970" spans="1:8" s="5" customFormat="1" x14ac:dyDescent="0.25">
      <c r="A11970"/>
      <c r="B11970" s="24"/>
      <c r="E11970"/>
      <c r="F11970"/>
      <c r="G11970"/>
      <c r="H11970"/>
    </row>
    <row r="11971" spans="1:8" s="5" customFormat="1" x14ac:dyDescent="0.25">
      <c r="A11971"/>
      <c r="B11971" s="24"/>
      <c r="E11971"/>
      <c r="F11971"/>
      <c r="G11971"/>
      <c r="H11971"/>
    </row>
    <row r="11972" spans="1:8" s="5" customFormat="1" x14ac:dyDescent="0.25">
      <c r="A11972"/>
      <c r="B11972" s="24"/>
      <c r="E11972"/>
      <c r="F11972"/>
      <c r="G11972"/>
      <c r="H11972"/>
    </row>
    <row r="11973" spans="1:8" s="5" customFormat="1" x14ac:dyDescent="0.25">
      <c r="A11973"/>
      <c r="B11973" s="24"/>
      <c r="E11973"/>
      <c r="F11973"/>
      <c r="G11973"/>
      <c r="H11973"/>
    </row>
    <row r="11974" spans="1:8" s="5" customFormat="1" x14ac:dyDescent="0.25">
      <c r="A11974"/>
      <c r="B11974" s="24"/>
      <c r="E11974"/>
      <c r="F11974"/>
      <c r="G11974"/>
      <c r="H11974"/>
    </row>
    <row r="11975" spans="1:8" s="5" customFormat="1" x14ac:dyDescent="0.25">
      <c r="A11975"/>
      <c r="B11975" s="24"/>
      <c r="E11975"/>
      <c r="F11975"/>
      <c r="G11975"/>
      <c r="H11975"/>
    </row>
    <row r="11976" spans="1:8" s="5" customFormat="1" x14ac:dyDescent="0.25">
      <c r="A11976"/>
      <c r="B11976" s="24"/>
      <c r="E11976"/>
      <c r="F11976"/>
      <c r="G11976"/>
      <c r="H11976"/>
    </row>
    <row r="11977" spans="1:8" s="5" customFormat="1" x14ac:dyDescent="0.25">
      <c r="A11977"/>
      <c r="B11977" s="24"/>
      <c r="E11977"/>
      <c r="F11977"/>
      <c r="G11977"/>
      <c r="H11977"/>
    </row>
    <row r="11978" spans="1:8" s="5" customFormat="1" x14ac:dyDescent="0.25">
      <c r="A11978"/>
      <c r="B11978" s="24"/>
      <c r="E11978"/>
      <c r="F11978"/>
      <c r="G11978"/>
      <c r="H11978"/>
    </row>
    <row r="11979" spans="1:8" s="5" customFormat="1" x14ac:dyDescent="0.25">
      <c r="A11979"/>
      <c r="B11979" s="24"/>
      <c r="E11979"/>
      <c r="F11979"/>
      <c r="G11979"/>
      <c r="H11979"/>
    </row>
    <row r="11980" spans="1:8" s="5" customFormat="1" x14ac:dyDescent="0.25">
      <c r="A11980"/>
      <c r="B11980" s="24"/>
      <c r="E11980"/>
      <c r="F11980"/>
      <c r="G11980"/>
      <c r="H11980"/>
    </row>
    <row r="11981" spans="1:8" s="5" customFormat="1" x14ac:dyDescent="0.25">
      <c r="A11981"/>
      <c r="B11981" s="24"/>
      <c r="E11981"/>
      <c r="F11981"/>
      <c r="G11981"/>
      <c r="H11981"/>
    </row>
    <row r="11982" spans="1:8" s="5" customFormat="1" x14ac:dyDescent="0.25">
      <c r="A11982"/>
      <c r="B11982" s="24"/>
      <c r="E11982"/>
      <c r="F11982"/>
      <c r="G11982"/>
      <c r="H11982"/>
    </row>
    <row r="11983" spans="1:8" s="5" customFormat="1" x14ac:dyDescent="0.25">
      <c r="A11983"/>
      <c r="B11983" s="24"/>
      <c r="E11983"/>
      <c r="F11983"/>
      <c r="G11983"/>
      <c r="H11983"/>
    </row>
    <row r="11984" spans="1:8" s="5" customFormat="1" x14ac:dyDescent="0.25">
      <c r="A11984"/>
      <c r="B11984" s="24"/>
      <c r="E11984"/>
      <c r="F11984"/>
      <c r="G11984"/>
      <c r="H11984"/>
    </row>
    <row r="11985" spans="1:8" s="5" customFormat="1" x14ac:dyDescent="0.25">
      <c r="A11985"/>
      <c r="B11985" s="24"/>
      <c r="E11985"/>
      <c r="F11985"/>
      <c r="G11985"/>
      <c r="H11985"/>
    </row>
    <row r="11986" spans="1:8" s="5" customFormat="1" x14ac:dyDescent="0.25">
      <c r="A11986"/>
      <c r="B11986" s="24"/>
      <c r="E11986"/>
      <c r="F11986"/>
      <c r="G11986"/>
      <c r="H11986"/>
    </row>
    <row r="11987" spans="1:8" s="5" customFormat="1" x14ac:dyDescent="0.25">
      <c r="A11987"/>
      <c r="B11987" s="24"/>
      <c r="E11987"/>
      <c r="F11987"/>
      <c r="G11987"/>
      <c r="H11987"/>
    </row>
    <row r="11988" spans="1:8" s="5" customFormat="1" x14ac:dyDescent="0.25">
      <c r="A11988"/>
      <c r="B11988" s="24"/>
      <c r="E11988"/>
      <c r="F11988"/>
      <c r="G11988"/>
      <c r="H11988"/>
    </row>
    <row r="11989" spans="1:8" s="5" customFormat="1" x14ac:dyDescent="0.25">
      <c r="A11989"/>
      <c r="B11989" s="24"/>
      <c r="E11989"/>
      <c r="F11989"/>
      <c r="G11989"/>
      <c r="H11989"/>
    </row>
    <row r="11990" spans="1:8" s="5" customFormat="1" x14ac:dyDescent="0.25">
      <c r="A11990"/>
      <c r="B11990" s="24"/>
      <c r="E11990"/>
      <c r="F11990"/>
      <c r="G11990"/>
      <c r="H11990"/>
    </row>
    <row r="11991" spans="1:8" s="5" customFormat="1" x14ac:dyDescent="0.25">
      <c r="A11991"/>
      <c r="B11991" s="24"/>
      <c r="E11991"/>
      <c r="F11991"/>
      <c r="G11991"/>
      <c r="H11991"/>
    </row>
    <row r="11992" spans="1:8" s="5" customFormat="1" x14ac:dyDescent="0.25">
      <c r="A11992"/>
      <c r="B11992" s="24"/>
      <c r="E11992"/>
      <c r="F11992"/>
      <c r="G11992"/>
      <c r="H11992"/>
    </row>
    <row r="11993" spans="1:8" s="5" customFormat="1" x14ac:dyDescent="0.25">
      <c r="A11993"/>
      <c r="B11993" s="24"/>
      <c r="E11993"/>
      <c r="F11993"/>
      <c r="G11993"/>
      <c r="H11993"/>
    </row>
    <row r="11994" spans="1:8" s="5" customFormat="1" x14ac:dyDescent="0.25">
      <c r="A11994"/>
      <c r="B11994" s="24"/>
      <c r="E11994"/>
      <c r="F11994"/>
      <c r="G11994"/>
      <c r="H11994"/>
    </row>
    <row r="11995" spans="1:8" s="5" customFormat="1" x14ac:dyDescent="0.25">
      <c r="A11995"/>
      <c r="B11995" s="24"/>
      <c r="E11995"/>
      <c r="F11995"/>
      <c r="G11995"/>
      <c r="H11995"/>
    </row>
    <row r="11996" spans="1:8" s="5" customFormat="1" x14ac:dyDescent="0.25">
      <c r="A11996"/>
      <c r="B11996" s="24"/>
      <c r="E11996"/>
      <c r="F11996"/>
      <c r="G11996"/>
      <c r="H11996"/>
    </row>
    <row r="11997" spans="1:8" s="5" customFormat="1" x14ac:dyDescent="0.25">
      <c r="A11997"/>
      <c r="B11997" s="24"/>
      <c r="E11997"/>
      <c r="F11997"/>
      <c r="G11997"/>
      <c r="H11997"/>
    </row>
    <row r="11998" spans="1:8" s="5" customFormat="1" x14ac:dyDescent="0.25">
      <c r="A11998"/>
      <c r="B11998" s="24"/>
      <c r="E11998"/>
      <c r="F11998"/>
      <c r="G11998"/>
      <c r="H11998"/>
    </row>
    <row r="11999" spans="1:8" s="5" customFormat="1" x14ac:dyDescent="0.25">
      <c r="A11999"/>
      <c r="B11999" s="24"/>
      <c r="E11999"/>
      <c r="F11999"/>
      <c r="G11999"/>
      <c r="H11999"/>
    </row>
    <row r="12000" spans="1:8" s="5" customFormat="1" x14ac:dyDescent="0.25">
      <c r="A12000"/>
      <c r="B12000" s="24"/>
      <c r="E12000"/>
      <c r="F12000"/>
      <c r="G12000"/>
      <c r="H12000"/>
    </row>
    <row r="12001" spans="1:8" s="5" customFormat="1" x14ac:dyDescent="0.25">
      <c r="A12001"/>
      <c r="B12001" s="24"/>
      <c r="E12001"/>
      <c r="F12001"/>
      <c r="G12001"/>
      <c r="H12001"/>
    </row>
    <row r="12002" spans="1:8" s="5" customFormat="1" x14ac:dyDescent="0.25">
      <c r="A12002"/>
      <c r="B12002" s="24"/>
      <c r="E12002"/>
      <c r="F12002"/>
      <c r="G12002"/>
      <c r="H12002"/>
    </row>
    <row r="12003" spans="1:8" s="5" customFormat="1" x14ac:dyDescent="0.25">
      <c r="A12003"/>
      <c r="B12003" s="24"/>
      <c r="E12003"/>
      <c r="F12003"/>
      <c r="G12003"/>
      <c r="H12003"/>
    </row>
    <row r="12004" spans="1:8" s="5" customFormat="1" x14ac:dyDescent="0.25">
      <c r="A12004"/>
      <c r="B12004" s="24"/>
      <c r="E12004"/>
      <c r="F12004"/>
      <c r="G12004"/>
      <c r="H12004"/>
    </row>
    <row r="12005" spans="1:8" s="5" customFormat="1" x14ac:dyDescent="0.25">
      <c r="A12005"/>
      <c r="B12005" s="24"/>
      <c r="E12005"/>
      <c r="F12005"/>
      <c r="G12005"/>
      <c r="H12005"/>
    </row>
    <row r="12006" spans="1:8" s="5" customFormat="1" x14ac:dyDescent="0.25">
      <c r="A12006"/>
      <c r="B12006" s="24"/>
      <c r="E12006"/>
      <c r="F12006"/>
      <c r="G12006"/>
      <c r="H12006"/>
    </row>
    <row r="12007" spans="1:8" s="5" customFormat="1" x14ac:dyDescent="0.25">
      <c r="A12007"/>
      <c r="B12007" s="24"/>
      <c r="E12007"/>
      <c r="F12007"/>
      <c r="G12007"/>
      <c r="H12007"/>
    </row>
    <row r="12008" spans="1:8" s="5" customFormat="1" x14ac:dyDescent="0.25">
      <c r="A12008"/>
      <c r="B12008" s="24"/>
      <c r="E12008"/>
      <c r="F12008"/>
      <c r="G12008"/>
      <c r="H12008"/>
    </row>
    <row r="12009" spans="1:8" s="5" customFormat="1" x14ac:dyDescent="0.25">
      <c r="A12009"/>
      <c r="B12009" s="24"/>
      <c r="E12009"/>
      <c r="F12009"/>
      <c r="G12009"/>
      <c r="H12009"/>
    </row>
    <row r="12010" spans="1:8" s="5" customFormat="1" x14ac:dyDescent="0.25">
      <c r="A12010"/>
      <c r="B12010" s="24"/>
      <c r="E12010"/>
      <c r="F12010"/>
      <c r="G12010"/>
      <c r="H12010"/>
    </row>
    <row r="12011" spans="1:8" s="5" customFormat="1" x14ac:dyDescent="0.25">
      <c r="A12011"/>
      <c r="B12011" s="24"/>
      <c r="E12011"/>
      <c r="F12011"/>
      <c r="G12011"/>
      <c r="H12011"/>
    </row>
    <row r="12012" spans="1:8" s="5" customFormat="1" x14ac:dyDescent="0.25">
      <c r="A12012"/>
      <c r="B12012" s="24"/>
      <c r="E12012"/>
      <c r="F12012"/>
      <c r="G12012"/>
      <c r="H12012"/>
    </row>
    <row r="12013" spans="1:8" s="5" customFormat="1" x14ac:dyDescent="0.25">
      <c r="A12013"/>
      <c r="B12013" s="24"/>
      <c r="E12013"/>
      <c r="F12013"/>
      <c r="G12013"/>
      <c r="H12013"/>
    </row>
    <row r="12014" spans="1:8" s="5" customFormat="1" x14ac:dyDescent="0.25">
      <c r="A12014"/>
      <c r="B12014" s="24"/>
      <c r="E12014"/>
      <c r="F12014"/>
      <c r="G12014"/>
      <c r="H12014"/>
    </row>
    <row r="12015" spans="1:8" s="5" customFormat="1" x14ac:dyDescent="0.25">
      <c r="A12015"/>
      <c r="B12015" s="24"/>
      <c r="E12015"/>
      <c r="F12015"/>
      <c r="G12015"/>
      <c r="H12015"/>
    </row>
    <row r="12016" spans="1:8" s="5" customFormat="1" x14ac:dyDescent="0.25">
      <c r="A12016"/>
      <c r="B12016" s="24"/>
      <c r="E12016"/>
      <c r="F12016"/>
      <c r="G12016"/>
      <c r="H12016"/>
    </row>
    <row r="12017" spans="1:8" s="5" customFormat="1" x14ac:dyDescent="0.25">
      <c r="A12017"/>
      <c r="B12017" s="24"/>
      <c r="E12017"/>
      <c r="F12017"/>
      <c r="G12017"/>
      <c r="H12017"/>
    </row>
    <row r="12018" spans="1:8" s="5" customFormat="1" x14ac:dyDescent="0.25">
      <c r="A12018"/>
      <c r="B12018" s="24"/>
      <c r="E12018"/>
      <c r="F12018"/>
      <c r="G12018"/>
      <c r="H12018"/>
    </row>
    <row r="12019" spans="1:8" s="5" customFormat="1" x14ac:dyDescent="0.25">
      <c r="A12019"/>
      <c r="B12019" s="24"/>
      <c r="E12019"/>
      <c r="F12019"/>
      <c r="G12019"/>
      <c r="H12019"/>
    </row>
    <row r="12020" spans="1:8" s="5" customFormat="1" x14ac:dyDescent="0.25">
      <c r="A12020"/>
      <c r="B12020" s="24"/>
      <c r="E12020"/>
      <c r="F12020"/>
      <c r="G12020"/>
      <c r="H12020"/>
    </row>
    <row r="12021" spans="1:8" s="5" customFormat="1" x14ac:dyDescent="0.25">
      <c r="A12021"/>
      <c r="B12021" s="24"/>
      <c r="E12021"/>
      <c r="F12021"/>
      <c r="G12021"/>
      <c r="H12021"/>
    </row>
    <row r="12022" spans="1:8" s="5" customFormat="1" x14ac:dyDescent="0.25">
      <c r="A12022"/>
      <c r="B12022" s="24"/>
      <c r="E12022"/>
      <c r="F12022"/>
      <c r="G12022"/>
      <c r="H12022"/>
    </row>
    <row r="12023" spans="1:8" s="5" customFormat="1" x14ac:dyDescent="0.25">
      <c r="A12023"/>
      <c r="B12023" s="24"/>
      <c r="E12023"/>
      <c r="F12023"/>
      <c r="G12023"/>
      <c r="H12023"/>
    </row>
    <row r="12024" spans="1:8" s="5" customFormat="1" x14ac:dyDescent="0.25">
      <c r="A12024"/>
      <c r="B12024" s="24"/>
      <c r="E12024"/>
      <c r="F12024"/>
      <c r="G12024"/>
      <c r="H12024"/>
    </row>
    <row r="12025" spans="1:8" s="5" customFormat="1" x14ac:dyDescent="0.25">
      <c r="A12025"/>
      <c r="B12025" s="24"/>
      <c r="E12025"/>
      <c r="F12025"/>
      <c r="G12025"/>
      <c r="H12025"/>
    </row>
    <row r="12026" spans="1:8" s="5" customFormat="1" x14ac:dyDescent="0.25">
      <c r="A12026"/>
      <c r="B12026" s="24"/>
      <c r="E12026"/>
      <c r="F12026"/>
      <c r="G12026"/>
      <c r="H12026"/>
    </row>
    <row r="12027" spans="1:8" s="5" customFormat="1" x14ac:dyDescent="0.25">
      <c r="A12027"/>
      <c r="B12027" s="24"/>
      <c r="E12027"/>
      <c r="F12027"/>
      <c r="G12027"/>
      <c r="H12027"/>
    </row>
    <row r="12028" spans="1:8" s="5" customFormat="1" x14ac:dyDescent="0.25">
      <c r="A12028"/>
      <c r="B12028" s="24"/>
      <c r="E12028"/>
      <c r="F12028"/>
      <c r="G12028"/>
      <c r="H12028"/>
    </row>
    <row r="12029" spans="1:8" s="5" customFormat="1" x14ac:dyDescent="0.25">
      <c r="A12029"/>
      <c r="B12029" s="24"/>
      <c r="E12029"/>
      <c r="F12029"/>
      <c r="G12029"/>
      <c r="H12029"/>
    </row>
    <row r="12030" spans="1:8" s="5" customFormat="1" x14ac:dyDescent="0.25">
      <c r="A12030"/>
      <c r="B12030" s="24"/>
      <c r="E12030"/>
      <c r="F12030"/>
      <c r="G12030"/>
      <c r="H12030"/>
    </row>
    <row r="12031" spans="1:8" s="5" customFormat="1" x14ac:dyDescent="0.25">
      <c r="A12031"/>
      <c r="B12031" s="24"/>
      <c r="E12031"/>
      <c r="F12031"/>
      <c r="G12031"/>
      <c r="H12031"/>
    </row>
    <row r="12032" spans="1:8" s="5" customFormat="1" x14ac:dyDescent="0.25">
      <c r="A12032"/>
      <c r="B12032" s="24"/>
      <c r="E12032"/>
      <c r="F12032"/>
      <c r="G12032"/>
      <c r="H12032"/>
    </row>
    <row r="12033" spans="1:8" s="5" customFormat="1" x14ac:dyDescent="0.25">
      <c r="A12033"/>
      <c r="B12033" s="24"/>
      <c r="E12033"/>
      <c r="F12033"/>
      <c r="G12033"/>
      <c r="H12033"/>
    </row>
    <row r="12034" spans="1:8" s="5" customFormat="1" x14ac:dyDescent="0.25">
      <c r="A12034"/>
      <c r="B12034" s="24"/>
      <c r="E12034"/>
      <c r="F12034"/>
      <c r="G12034"/>
      <c r="H12034"/>
    </row>
    <row r="12035" spans="1:8" s="5" customFormat="1" x14ac:dyDescent="0.25">
      <c r="A12035"/>
      <c r="B12035" s="24"/>
      <c r="E12035"/>
      <c r="F12035"/>
      <c r="G12035"/>
      <c r="H12035"/>
    </row>
    <row r="12036" spans="1:8" s="5" customFormat="1" x14ac:dyDescent="0.25">
      <c r="A12036"/>
      <c r="B12036" s="24"/>
      <c r="E12036"/>
      <c r="F12036"/>
      <c r="G12036"/>
      <c r="H12036"/>
    </row>
    <row r="12037" spans="1:8" s="5" customFormat="1" x14ac:dyDescent="0.25">
      <c r="A12037"/>
      <c r="B12037" s="24"/>
      <c r="E12037"/>
      <c r="F12037"/>
      <c r="G12037"/>
      <c r="H12037"/>
    </row>
    <row r="12038" spans="1:8" s="5" customFormat="1" x14ac:dyDescent="0.25">
      <c r="A12038"/>
      <c r="B12038" s="24"/>
      <c r="E12038"/>
      <c r="F12038"/>
      <c r="G12038"/>
      <c r="H12038"/>
    </row>
    <row r="12039" spans="1:8" s="5" customFormat="1" x14ac:dyDescent="0.25">
      <c r="A12039"/>
      <c r="B12039" s="24"/>
      <c r="E12039"/>
      <c r="F12039"/>
      <c r="G12039"/>
      <c r="H12039"/>
    </row>
    <row r="12040" spans="1:8" s="5" customFormat="1" x14ac:dyDescent="0.25">
      <c r="A12040"/>
      <c r="B12040" s="24"/>
      <c r="E12040"/>
      <c r="F12040"/>
      <c r="G12040"/>
      <c r="H12040"/>
    </row>
    <row r="12041" spans="1:8" s="5" customFormat="1" x14ac:dyDescent="0.25">
      <c r="A12041"/>
      <c r="B12041" s="24"/>
      <c r="E12041"/>
      <c r="F12041"/>
      <c r="G12041"/>
      <c r="H12041"/>
    </row>
    <row r="12042" spans="1:8" s="5" customFormat="1" x14ac:dyDescent="0.25">
      <c r="A12042"/>
      <c r="B12042" s="24"/>
      <c r="E12042"/>
      <c r="F12042"/>
      <c r="G12042"/>
      <c r="H12042"/>
    </row>
    <row r="12043" spans="1:8" s="5" customFormat="1" x14ac:dyDescent="0.25">
      <c r="A12043"/>
      <c r="B12043" s="24"/>
      <c r="E12043"/>
      <c r="F12043"/>
      <c r="G12043"/>
      <c r="H12043"/>
    </row>
    <row r="12044" spans="1:8" s="5" customFormat="1" x14ac:dyDescent="0.25">
      <c r="A12044"/>
      <c r="B12044" s="24"/>
      <c r="E12044"/>
      <c r="F12044"/>
      <c r="G12044"/>
      <c r="H12044"/>
    </row>
    <row r="12045" spans="1:8" s="5" customFormat="1" x14ac:dyDescent="0.25">
      <c r="A12045"/>
      <c r="B12045" s="24"/>
      <c r="E12045"/>
      <c r="F12045"/>
      <c r="G12045"/>
      <c r="H12045"/>
    </row>
    <row r="12046" spans="1:8" s="5" customFormat="1" x14ac:dyDescent="0.25">
      <c r="A12046"/>
      <c r="B12046" s="24"/>
      <c r="E12046"/>
      <c r="F12046"/>
      <c r="G12046"/>
      <c r="H12046"/>
    </row>
    <row r="12047" spans="1:8" s="5" customFormat="1" x14ac:dyDescent="0.25">
      <c r="A12047"/>
      <c r="B12047" s="24"/>
      <c r="E12047"/>
      <c r="F12047"/>
      <c r="G12047"/>
      <c r="H12047"/>
    </row>
    <row r="12048" spans="1:8" s="5" customFormat="1" x14ac:dyDescent="0.25">
      <c r="A12048"/>
      <c r="B12048" s="24"/>
      <c r="E12048"/>
      <c r="F12048"/>
      <c r="G12048"/>
      <c r="H12048"/>
    </row>
    <row r="12049" spans="1:8" s="5" customFormat="1" x14ac:dyDescent="0.25">
      <c r="A12049"/>
      <c r="B12049" s="24"/>
      <c r="E12049"/>
      <c r="F12049"/>
      <c r="G12049"/>
      <c r="H12049"/>
    </row>
    <row r="12050" spans="1:8" s="5" customFormat="1" x14ac:dyDescent="0.25">
      <c r="A12050"/>
      <c r="B12050" s="24"/>
      <c r="E12050"/>
      <c r="F12050"/>
      <c r="G12050"/>
      <c r="H12050"/>
    </row>
    <row r="12051" spans="1:8" s="5" customFormat="1" x14ac:dyDescent="0.25">
      <c r="A12051"/>
      <c r="B12051" s="24"/>
      <c r="E12051"/>
      <c r="F12051"/>
      <c r="G12051"/>
      <c r="H12051"/>
    </row>
    <row r="12052" spans="1:8" s="5" customFormat="1" x14ac:dyDescent="0.25">
      <c r="A12052"/>
      <c r="B12052" s="24"/>
      <c r="E12052"/>
      <c r="F12052"/>
      <c r="G12052"/>
      <c r="H12052"/>
    </row>
    <row r="12053" spans="1:8" s="5" customFormat="1" x14ac:dyDescent="0.25">
      <c r="A12053"/>
      <c r="B12053" s="24"/>
      <c r="E12053"/>
      <c r="F12053"/>
      <c r="G12053"/>
      <c r="H12053"/>
    </row>
    <row r="12054" spans="1:8" s="5" customFormat="1" x14ac:dyDescent="0.25">
      <c r="A12054"/>
      <c r="B12054" s="24"/>
      <c r="E12054"/>
      <c r="F12054"/>
      <c r="G12054"/>
      <c r="H12054"/>
    </row>
    <row r="12055" spans="1:8" s="5" customFormat="1" x14ac:dyDescent="0.25">
      <c r="A12055"/>
      <c r="B12055" s="24"/>
      <c r="E12055"/>
      <c r="F12055"/>
      <c r="G12055"/>
      <c r="H12055"/>
    </row>
    <row r="12056" spans="1:8" s="5" customFormat="1" x14ac:dyDescent="0.25">
      <c r="A12056"/>
      <c r="B12056" s="24"/>
      <c r="E12056"/>
      <c r="F12056"/>
      <c r="G12056"/>
      <c r="H12056"/>
    </row>
    <row r="12057" spans="1:8" s="5" customFormat="1" x14ac:dyDescent="0.25">
      <c r="A12057"/>
      <c r="B12057" s="24"/>
      <c r="E12057"/>
      <c r="F12057"/>
      <c r="G12057"/>
      <c r="H12057"/>
    </row>
    <row r="12058" spans="1:8" s="5" customFormat="1" x14ac:dyDescent="0.25">
      <c r="A12058"/>
      <c r="B12058" s="24"/>
      <c r="E12058"/>
      <c r="F12058"/>
      <c r="G12058"/>
      <c r="H12058"/>
    </row>
    <row r="12059" spans="1:8" s="5" customFormat="1" x14ac:dyDescent="0.25">
      <c r="A12059"/>
      <c r="B12059" s="24"/>
      <c r="E12059"/>
      <c r="F12059"/>
      <c r="G12059"/>
      <c r="H12059"/>
    </row>
    <row r="12060" spans="1:8" s="5" customFormat="1" x14ac:dyDescent="0.25">
      <c r="A12060"/>
      <c r="B12060" s="24"/>
      <c r="E12060"/>
      <c r="F12060"/>
      <c r="G12060"/>
      <c r="H12060"/>
    </row>
    <row r="12061" spans="1:8" s="5" customFormat="1" x14ac:dyDescent="0.25">
      <c r="A12061"/>
      <c r="B12061" s="24"/>
      <c r="E12061"/>
      <c r="F12061"/>
      <c r="G12061"/>
      <c r="H12061"/>
    </row>
    <row r="12062" spans="1:8" s="5" customFormat="1" x14ac:dyDescent="0.25">
      <c r="A12062"/>
      <c r="B12062" s="24"/>
      <c r="E12062"/>
      <c r="F12062"/>
      <c r="G12062"/>
      <c r="H12062"/>
    </row>
    <row r="12063" spans="1:8" s="5" customFormat="1" x14ac:dyDescent="0.25">
      <c r="A12063"/>
      <c r="B12063" s="24"/>
      <c r="E12063"/>
      <c r="F12063"/>
      <c r="G12063"/>
      <c r="H12063"/>
    </row>
    <row r="12064" spans="1:8" s="5" customFormat="1" x14ac:dyDescent="0.25">
      <c r="A12064"/>
      <c r="B12064" s="24"/>
      <c r="E12064"/>
      <c r="F12064"/>
      <c r="G12064"/>
      <c r="H12064"/>
    </row>
    <row r="12065" spans="1:8" s="5" customFormat="1" x14ac:dyDescent="0.25">
      <c r="A12065"/>
      <c r="B12065" s="24"/>
      <c r="E12065"/>
      <c r="F12065"/>
      <c r="G12065"/>
      <c r="H12065"/>
    </row>
    <row r="12066" spans="1:8" s="5" customFormat="1" x14ac:dyDescent="0.25">
      <c r="A12066"/>
      <c r="B12066" s="24"/>
      <c r="E12066"/>
      <c r="F12066"/>
      <c r="G12066"/>
      <c r="H12066"/>
    </row>
    <row r="12067" spans="1:8" s="5" customFormat="1" x14ac:dyDescent="0.25">
      <c r="A12067"/>
      <c r="B12067" s="24"/>
      <c r="E12067"/>
      <c r="F12067"/>
      <c r="G12067"/>
      <c r="H12067"/>
    </row>
    <row r="12068" spans="1:8" s="5" customFormat="1" x14ac:dyDescent="0.25">
      <c r="A12068"/>
      <c r="B12068" s="24"/>
      <c r="E12068"/>
      <c r="F12068"/>
      <c r="G12068"/>
      <c r="H12068"/>
    </row>
    <row r="12069" spans="1:8" s="5" customFormat="1" x14ac:dyDescent="0.25">
      <c r="A12069"/>
      <c r="B12069" s="24"/>
      <c r="E12069"/>
      <c r="F12069"/>
      <c r="G12069"/>
      <c r="H12069"/>
    </row>
    <row r="12070" spans="1:8" s="5" customFormat="1" x14ac:dyDescent="0.25">
      <c r="A12070"/>
      <c r="B12070" s="24"/>
      <c r="E12070"/>
      <c r="F12070"/>
      <c r="G12070"/>
      <c r="H12070"/>
    </row>
    <row r="12071" spans="1:8" s="5" customFormat="1" x14ac:dyDescent="0.25">
      <c r="A12071"/>
      <c r="B12071" s="24"/>
      <c r="E12071"/>
      <c r="F12071"/>
      <c r="G12071"/>
      <c r="H12071"/>
    </row>
    <row r="12072" spans="1:8" s="5" customFormat="1" x14ac:dyDescent="0.25">
      <c r="A12072"/>
      <c r="B12072" s="24"/>
      <c r="E12072"/>
      <c r="F12072"/>
      <c r="G12072"/>
      <c r="H12072"/>
    </row>
    <row r="12073" spans="1:8" s="5" customFormat="1" x14ac:dyDescent="0.25">
      <c r="A12073"/>
      <c r="B12073" s="24"/>
      <c r="E12073"/>
      <c r="F12073"/>
      <c r="G12073"/>
      <c r="H12073"/>
    </row>
    <row r="12074" spans="1:8" s="5" customFormat="1" x14ac:dyDescent="0.25">
      <c r="A12074"/>
      <c r="B12074" s="24"/>
      <c r="E12074"/>
      <c r="F12074"/>
      <c r="G12074"/>
      <c r="H12074"/>
    </row>
    <row r="12075" spans="1:8" s="5" customFormat="1" x14ac:dyDescent="0.25">
      <c r="A12075"/>
      <c r="B12075" s="24"/>
      <c r="E12075"/>
      <c r="F12075"/>
      <c r="G12075"/>
      <c r="H12075"/>
    </row>
    <row r="12076" spans="1:8" s="5" customFormat="1" x14ac:dyDescent="0.25">
      <c r="A12076"/>
      <c r="B12076" s="24"/>
      <c r="E12076"/>
      <c r="F12076"/>
      <c r="G12076"/>
      <c r="H12076"/>
    </row>
    <row r="12077" spans="1:8" s="5" customFormat="1" x14ac:dyDescent="0.25">
      <c r="A12077"/>
      <c r="B12077" s="24"/>
      <c r="E12077"/>
      <c r="F12077"/>
      <c r="G12077"/>
      <c r="H12077"/>
    </row>
    <row r="12078" spans="1:8" s="5" customFormat="1" x14ac:dyDescent="0.25">
      <c r="A12078"/>
      <c r="B12078" s="24"/>
      <c r="E12078"/>
      <c r="F12078"/>
      <c r="G12078"/>
      <c r="H12078"/>
    </row>
    <row r="12079" spans="1:8" s="5" customFormat="1" x14ac:dyDescent="0.25">
      <c r="A12079"/>
      <c r="B12079" s="24"/>
      <c r="E12079"/>
      <c r="F12079"/>
      <c r="G12079"/>
      <c r="H12079"/>
    </row>
    <row r="12080" spans="1:8" s="5" customFormat="1" x14ac:dyDescent="0.25">
      <c r="A12080"/>
      <c r="B12080" s="24"/>
      <c r="E12080"/>
      <c r="F12080"/>
      <c r="G12080"/>
      <c r="H12080"/>
    </row>
    <row r="12081" spans="1:8" s="5" customFormat="1" x14ac:dyDescent="0.25">
      <c r="A12081"/>
      <c r="B12081" s="24"/>
      <c r="E12081"/>
      <c r="F12081"/>
      <c r="G12081"/>
      <c r="H12081"/>
    </row>
    <row r="12082" spans="1:8" s="5" customFormat="1" x14ac:dyDescent="0.25">
      <c r="A12082"/>
      <c r="B12082" s="24"/>
      <c r="E12082"/>
      <c r="F12082"/>
      <c r="G12082"/>
      <c r="H12082"/>
    </row>
    <row r="12083" spans="1:8" s="5" customFormat="1" x14ac:dyDescent="0.25">
      <c r="A12083"/>
      <c r="B12083" s="24"/>
      <c r="E12083"/>
      <c r="F12083"/>
      <c r="G12083"/>
      <c r="H12083"/>
    </row>
    <row r="12084" spans="1:8" s="5" customFormat="1" x14ac:dyDescent="0.25">
      <c r="A12084"/>
      <c r="B12084" s="24"/>
      <c r="E12084"/>
      <c r="F12084"/>
      <c r="G12084"/>
      <c r="H12084"/>
    </row>
    <row r="12085" spans="1:8" s="5" customFormat="1" x14ac:dyDescent="0.25">
      <c r="A12085"/>
      <c r="B12085" s="24"/>
      <c r="E12085"/>
      <c r="F12085"/>
      <c r="G12085"/>
      <c r="H12085"/>
    </row>
    <row r="12086" spans="1:8" s="5" customFormat="1" x14ac:dyDescent="0.25">
      <c r="A12086"/>
      <c r="B12086" s="24"/>
      <c r="E12086"/>
      <c r="F12086"/>
      <c r="G12086"/>
      <c r="H12086"/>
    </row>
    <row r="12087" spans="1:8" s="5" customFormat="1" x14ac:dyDescent="0.25">
      <c r="A12087"/>
      <c r="B12087" s="24"/>
      <c r="E12087"/>
      <c r="F12087"/>
      <c r="G12087"/>
      <c r="H12087"/>
    </row>
    <row r="12088" spans="1:8" s="5" customFormat="1" x14ac:dyDescent="0.25">
      <c r="A12088"/>
      <c r="B12088" s="24"/>
      <c r="E12088"/>
      <c r="F12088"/>
      <c r="G12088"/>
      <c r="H12088"/>
    </row>
    <row r="12089" spans="1:8" s="5" customFormat="1" x14ac:dyDescent="0.25">
      <c r="A12089"/>
      <c r="B12089" s="24"/>
      <c r="E12089"/>
      <c r="F12089"/>
      <c r="G12089"/>
      <c r="H12089"/>
    </row>
    <row r="12090" spans="1:8" s="5" customFormat="1" x14ac:dyDescent="0.25">
      <c r="A12090"/>
      <c r="B12090" s="24"/>
      <c r="E12090"/>
      <c r="F12090"/>
      <c r="G12090"/>
      <c r="H12090"/>
    </row>
    <row r="12091" spans="1:8" s="5" customFormat="1" x14ac:dyDescent="0.25">
      <c r="A12091"/>
      <c r="B12091" s="24"/>
      <c r="E12091"/>
      <c r="F12091"/>
      <c r="G12091"/>
      <c r="H12091"/>
    </row>
    <row r="12092" spans="1:8" s="5" customFormat="1" x14ac:dyDescent="0.25">
      <c r="A12092"/>
      <c r="B12092" s="24"/>
      <c r="E12092"/>
      <c r="F12092"/>
      <c r="G12092"/>
      <c r="H12092"/>
    </row>
    <row r="12093" spans="1:8" s="5" customFormat="1" x14ac:dyDescent="0.25">
      <c r="A12093"/>
      <c r="B12093" s="24"/>
      <c r="E12093"/>
      <c r="F12093"/>
      <c r="G12093"/>
      <c r="H12093"/>
    </row>
    <row r="12094" spans="1:8" s="5" customFormat="1" x14ac:dyDescent="0.25">
      <c r="A12094"/>
      <c r="B12094" s="24"/>
      <c r="E12094"/>
      <c r="F12094"/>
      <c r="G12094"/>
      <c r="H12094"/>
    </row>
    <row r="12095" spans="1:8" s="5" customFormat="1" x14ac:dyDescent="0.25">
      <c r="A12095"/>
      <c r="B12095" s="24"/>
      <c r="E12095"/>
      <c r="F12095"/>
      <c r="G12095"/>
      <c r="H12095"/>
    </row>
    <row r="12096" spans="1:8" s="5" customFormat="1" x14ac:dyDescent="0.25">
      <c r="A12096"/>
      <c r="B12096" s="24"/>
      <c r="E12096"/>
      <c r="F12096"/>
      <c r="G12096"/>
      <c r="H12096"/>
    </row>
    <row r="12097" spans="1:8" s="5" customFormat="1" x14ac:dyDescent="0.25">
      <c r="A12097"/>
      <c r="B12097" s="24"/>
      <c r="E12097"/>
      <c r="F12097"/>
      <c r="G12097"/>
      <c r="H12097"/>
    </row>
    <row r="12098" spans="1:8" s="5" customFormat="1" x14ac:dyDescent="0.25">
      <c r="A12098"/>
      <c r="B12098" s="24"/>
      <c r="E12098"/>
      <c r="F12098"/>
      <c r="G12098"/>
      <c r="H12098"/>
    </row>
    <row r="12099" spans="1:8" s="5" customFormat="1" x14ac:dyDescent="0.25">
      <c r="A12099"/>
      <c r="B12099" s="24"/>
      <c r="E12099"/>
      <c r="F12099"/>
      <c r="G12099"/>
      <c r="H12099"/>
    </row>
    <row r="12100" spans="1:8" s="5" customFormat="1" x14ac:dyDescent="0.25">
      <c r="A12100"/>
      <c r="B12100" s="24"/>
      <c r="E12100"/>
      <c r="F12100"/>
      <c r="G12100"/>
      <c r="H12100"/>
    </row>
    <row r="12101" spans="1:8" s="5" customFormat="1" x14ac:dyDescent="0.25">
      <c r="A12101"/>
      <c r="B12101" s="24"/>
      <c r="E12101"/>
      <c r="F12101"/>
      <c r="G12101"/>
      <c r="H12101"/>
    </row>
    <row r="12102" spans="1:8" s="5" customFormat="1" x14ac:dyDescent="0.25">
      <c r="A12102"/>
      <c r="B12102" s="24"/>
      <c r="E12102"/>
      <c r="F12102"/>
      <c r="G12102"/>
      <c r="H12102"/>
    </row>
    <row r="12103" spans="1:8" s="5" customFormat="1" x14ac:dyDescent="0.25">
      <c r="A12103"/>
      <c r="B12103" s="24"/>
      <c r="E12103"/>
      <c r="F12103"/>
      <c r="G12103"/>
      <c r="H12103"/>
    </row>
    <row r="12104" spans="1:8" s="5" customFormat="1" x14ac:dyDescent="0.25">
      <c r="A12104"/>
      <c r="B12104" s="24"/>
      <c r="E12104"/>
      <c r="F12104"/>
      <c r="G12104"/>
      <c r="H12104"/>
    </row>
    <row r="12105" spans="1:8" s="5" customFormat="1" x14ac:dyDescent="0.25">
      <c r="A12105"/>
      <c r="B12105" s="24"/>
      <c r="E12105"/>
      <c r="F12105"/>
      <c r="G12105"/>
      <c r="H12105"/>
    </row>
    <row r="12106" spans="1:8" s="5" customFormat="1" x14ac:dyDescent="0.25">
      <c r="A12106"/>
      <c r="B12106" s="24"/>
      <c r="E12106"/>
      <c r="F12106"/>
      <c r="G12106"/>
      <c r="H12106"/>
    </row>
    <row r="12107" spans="1:8" s="5" customFormat="1" x14ac:dyDescent="0.25">
      <c r="A12107"/>
      <c r="B12107" s="24"/>
      <c r="E12107"/>
      <c r="F12107"/>
      <c r="G12107"/>
      <c r="H12107"/>
    </row>
    <row r="12108" spans="1:8" s="5" customFormat="1" x14ac:dyDescent="0.25">
      <c r="A12108"/>
      <c r="B12108" s="24"/>
      <c r="E12108"/>
      <c r="F12108"/>
      <c r="G12108"/>
      <c r="H12108"/>
    </row>
    <row r="12109" spans="1:8" s="5" customFormat="1" x14ac:dyDescent="0.25">
      <c r="A12109"/>
      <c r="B12109" s="24"/>
      <c r="E12109"/>
      <c r="F12109"/>
      <c r="G12109"/>
      <c r="H12109"/>
    </row>
    <row r="12110" spans="1:8" s="5" customFormat="1" x14ac:dyDescent="0.25">
      <c r="A12110"/>
      <c r="B12110" s="24"/>
      <c r="E12110"/>
      <c r="F12110"/>
      <c r="G12110"/>
      <c r="H12110"/>
    </row>
    <row r="12111" spans="1:8" s="5" customFormat="1" x14ac:dyDescent="0.25">
      <c r="A12111"/>
      <c r="B12111" s="24"/>
      <c r="E12111"/>
      <c r="F12111"/>
      <c r="G12111"/>
      <c r="H12111"/>
    </row>
    <row r="12112" spans="1:8" s="5" customFormat="1" x14ac:dyDescent="0.25">
      <c r="A12112"/>
      <c r="B12112" s="24"/>
      <c r="E12112"/>
      <c r="F12112"/>
      <c r="G12112"/>
      <c r="H12112"/>
    </row>
    <row r="12113" spans="1:8" s="5" customFormat="1" x14ac:dyDescent="0.25">
      <c r="A12113"/>
      <c r="B12113" s="24"/>
      <c r="E12113"/>
      <c r="F12113"/>
      <c r="G12113"/>
      <c r="H12113"/>
    </row>
    <row r="12114" spans="1:8" s="5" customFormat="1" x14ac:dyDescent="0.25">
      <c r="A12114"/>
      <c r="B12114" s="24"/>
      <c r="E12114"/>
      <c r="F12114"/>
      <c r="G12114"/>
      <c r="H12114"/>
    </row>
    <row r="12115" spans="1:8" s="5" customFormat="1" x14ac:dyDescent="0.25">
      <c r="A12115"/>
      <c r="B12115" s="24"/>
      <c r="E12115"/>
      <c r="F12115"/>
      <c r="G12115"/>
      <c r="H12115"/>
    </row>
    <row r="12116" spans="1:8" s="5" customFormat="1" x14ac:dyDescent="0.25">
      <c r="A12116"/>
      <c r="B12116" s="24"/>
      <c r="E12116"/>
      <c r="F12116"/>
      <c r="G12116"/>
      <c r="H12116"/>
    </row>
    <row r="12117" spans="1:8" s="5" customFormat="1" x14ac:dyDescent="0.25">
      <c r="A12117"/>
      <c r="B12117" s="24"/>
      <c r="E12117"/>
      <c r="F12117"/>
      <c r="G12117"/>
      <c r="H12117"/>
    </row>
    <row r="12118" spans="1:8" s="5" customFormat="1" x14ac:dyDescent="0.25">
      <c r="A12118"/>
      <c r="B12118" s="24"/>
      <c r="E12118"/>
      <c r="F12118"/>
      <c r="G12118"/>
      <c r="H12118"/>
    </row>
    <row r="12119" spans="1:8" s="5" customFormat="1" x14ac:dyDescent="0.25">
      <c r="A12119"/>
      <c r="B12119" s="24"/>
      <c r="E12119"/>
      <c r="F12119"/>
      <c r="G12119"/>
      <c r="H12119"/>
    </row>
    <row r="12120" spans="1:8" s="5" customFormat="1" x14ac:dyDescent="0.25">
      <c r="A12120"/>
      <c r="B12120" s="24"/>
      <c r="E12120"/>
      <c r="F12120"/>
      <c r="G12120"/>
      <c r="H12120"/>
    </row>
    <row r="12121" spans="1:8" s="5" customFormat="1" x14ac:dyDescent="0.25">
      <c r="A12121"/>
      <c r="B12121" s="24"/>
      <c r="E12121"/>
      <c r="F12121"/>
      <c r="G12121"/>
      <c r="H12121"/>
    </row>
    <row r="12122" spans="1:8" s="5" customFormat="1" x14ac:dyDescent="0.25">
      <c r="A12122"/>
      <c r="B12122" s="24"/>
      <c r="E12122"/>
      <c r="F12122"/>
      <c r="G12122"/>
      <c r="H12122"/>
    </row>
    <row r="12123" spans="1:8" s="5" customFormat="1" x14ac:dyDescent="0.25">
      <c r="A12123"/>
      <c r="B12123" s="24"/>
      <c r="E12123"/>
      <c r="F12123"/>
      <c r="G12123"/>
      <c r="H12123"/>
    </row>
    <row r="12124" spans="1:8" s="5" customFormat="1" x14ac:dyDescent="0.25">
      <c r="A12124"/>
      <c r="B12124" s="24"/>
      <c r="E12124"/>
      <c r="F12124"/>
      <c r="G12124"/>
      <c r="H12124"/>
    </row>
    <row r="12125" spans="1:8" s="5" customFormat="1" x14ac:dyDescent="0.25">
      <c r="A12125"/>
      <c r="B12125" s="24"/>
      <c r="E12125"/>
      <c r="F12125"/>
      <c r="G12125"/>
      <c r="H12125"/>
    </row>
    <row r="12126" spans="1:8" s="5" customFormat="1" x14ac:dyDescent="0.25">
      <c r="A12126"/>
      <c r="B12126" s="24"/>
      <c r="E12126"/>
      <c r="F12126"/>
      <c r="G12126"/>
      <c r="H12126"/>
    </row>
    <row r="12127" spans="1:8" s="5" customFormat="1" x14ac:dyDescent="0.25">
      <c r="A12127"/>
      <c r="B12127" s="24"/>
      <c r="E12127"/>
      <c r="F12127"/>
      <c r="G12127"/>
      <c r="H12127"/>
    </row>
    <row r="12128" spans="1:8" s="5" customFormat="1" x14ac:dyDescent="0.25">
      <c r="A12128"/>
      <c r="B12128" s="24"/>
      <c r="E12128"/>
      <c r="F12128"/>
      <c r="G12128"/>
      <c r="H12128"/>
    </row>
    <row r="12129" spans="1:8" s="5" customFormat="1" x14ac:dyDescent="0.25">
      <c r="A12129"/>
      <c r="B12129" s="24"/>
      <c r="E12129"/>
      <c r="F12129"/>
      <c r="G12129"/>
      <c r="H12129"/>
    </row>
    <row r="12130" spans="1:8" s="5" customFormat="1" x14ac:dyDescent="0.25">
      <c r="A12130"/>
      <c r="B12130" s="24"/>
      <c r="E12130"/>
      <c r="F12130"/>
      <c r="G12130"/>
      <c r="H12130"/>
    </row>
    <row r="12131" spans="1:8" s="5" customFormat="1" x14ac:dyDescent="0.25">
      <c r="A12131"/>
      <c r="B12131" s="24"/>
      <c r="E12131"/>
      <c r="F12131"/>
      <c r="G12131"/>
      <c r="H12131"/>
    </row>
    <row r="12132" spans="1:8" s="5" customFormat="1" x14ac:dyDescent="0.25">
      <c r="A12132"/>
      <c r="B12132" s="24"/>
      <c r="E12132"/>
      <c r="F12132"/>
      <c r="G12132"/>
      <c r="H12132"/>
    </row>
    <row r="12133" spans="1:8" s="5" customFormat="1" x14ac:dyDescent="0.25">
      <c r="A12133"/>
      <c r="B12133" s="24"/>
      <c r="E12133"/>
      <c r="F12133"/>
      <c r="G12133"/>
      <c r="H12133"/>
    </row>
    <row r="12134" spans="1:8" s="5" customFormat="1" x14ac:dyDescent="0.25">
      <c r="A12134"/>
      <c r="B12134" s="24"/>
      <c r="E12134"/>
      <c r="F12134"/>
      <c r="G12134"/>
      <c r="H12134"/>
    </row>
    <row r="12135" spans="1:8" s="5" customFormat="1" x14ac:dyDescent="0.25">
      <c r="A12135"/>
      <c r="B12135" s="24"/>
      <c r="E12135"/>
      <c r="F12135"/>
      <c r="G12135"/>
      <c r="H12135"/>
    </row>
    <row r="12136" spans="1:8" s="5" customFormat="1" x14ac:dyDescent="0.25">
      <c r="A12136"/>
      <c r="B12136" s="24"/>
      <c r="E12136"/>
      <c r="F12136"/>
      <c r="G12136"/>
      <c r="H12136"/>
    </row>
    <row r="12137" spans="1:8" s="5" customFormat="1" x14ac:dyDescent="0.25">
      <c r="A12137"/>
      <c r="B12137" s="24"/>
      <c r="E12137"/>
      <c r="F12137"/>
      <c r="G12137"/>
      <c r="H12137"/>
    </row>
    <row r="12138" spans="1:8" s="5" customFormat="1" x14ac:dyDescent="0.25">
      <c r="A12138"/>
      <c r="B12138" s="24"/>
      <c r="E12138"/>
      <c r="F12138"/>
      <c r="G12138"/>
      <c r="H12138"/>
    </row>
    <row r="12139" spans="1:8" s="5" customFormat="1" x14ac:dyDescent="0.25">
      <c r="A12139"/>
      <c r="B12139" s="24"/>
      <c r="E12139"/>
      <c r="F12139"/>
      <c r="G12139"/>
      <c r="H12139"/>
    </row>
    <row r="12140" spans="1:8" s="5" customFormat="1" x14ac:dyDescent="0.25">
      <c r="A12140"/>
      <c r="B12140" s="24"/>
      <c r="E12140"/>
      <c r="F12140"/>
      <c r="G12140"/>
      <c r="H12140"/>
    </row>
    <row r="12141" spans="1:8" s="5" customFormat="1" x14ac:dyDescent="0.25">
      <c r="A12141"/>
      <c r="B12141" s="24"/>
      <c r="E12141"/>
      <c r="F12141"/>
      <c r="G12141"/>
      <c r="H12141"/>
    </row>
    <row r="12142" spans="1:8" s="5" customFormat="1" x14ac:dyDescent="0.25">
      <c r="A12142"/>
      <c r="B12142" s="24"/>
      <c r="E12142"/>
      <c r="F12142"/>
      <c r="G12142"/>
      <c r="H12142"/>
    </row>
    <row r="12143" spans="1:8" s="5" customFormat="1" x14ac:dyDescent="0.25">
      <c r="A12143"/>
      <c r="B12143" s="24"/>
      <c r="E12143"/>
      <c r="F12143"/>
      <c r="G12143"/>
      <c r="H12143"/>
    </row>
    <row r="12144" spans="1:8" s="5" customFormat="1" x14ac:dyDescent="0.25">
      <c r="A12144"/>
      <c r="B12144" s="24"/>
      <c r="E12144"/>
      <c r="F12144"/>
      <c r="G12144"/>
      <c r="H12144"/>
    </row>
    <row r="12145" spans="1:8" s="5" customFormat="1" x14ac:dyDescent="0.25">
      <c r="A12145"/>
      <c r="B12145" s="24"/>
      <c r="E12145"/>
      <c r="F12145"/>
      <c r="G12145"/>
      <c r="H12145"/>
    </row>
    <row r="12146" spans="1:8" s="5" customFormat="1" x14ac:dyDescent="0.25">
      <c r="A12146"/>
      <c r="B12146" s="24"/>
      <c r="E12146"/>
      <c r="F12146"/>
      <c r="G12146"/>
      <c r="H12146"/>
    </row>
    <row r="12147" spans="1:8" s="5" customFormat="1" x14ac:dyDescent="0.25">
      <c r="A12147"/>
      <c r="B12147" s="24"/>
      <c r="E12147"/>
      <c r="F12147"/>
      <c r="G12147"/>
      <c r="H12147"/>
    </row>
    <row r="12148" spans="1:8" s="5" customFormat="1" x14ac:dyDescent="0.25">
      <c r="A12148"/>
      <c r="B12148" s="24"/>
      <c r="E12148"/>
      <c r="F12148"/>
      <c r="G12148"/>
      <c r="H12148"/>
    </row>
    <row r="12149" spans="1:8" s="5" customFormat="1" x14ac:dyDescent="0.25">
      <c r="A12149"/>
      <c r="B12149" s="24"/>
      <c r="E12149"/>
      <c r="F12149"/>
      <c r="G12149"/>
      <c r="H12149"/>
    </row>
    <row r="12150" spans="1:8" s="5" customFormat="1" x14ac:dyDescent="0.25">
      <c r="A12150"/>
      <c r="B12150" s="24"/>
      <c r="E12150"/>
      <c r="F12150"/>
      <c r="G12150"/>
      <c r="H12150"/>
    </row>
    <row r="12151" spans="1:8" s="5" customFormat="1" x14ac:dyDescent="0.25">
      <c r="A12151"/>
      <c r="B12151" s="24"/>
      <c r="E12151"/>
      <c r="F12151"/>
      <c r="G12151"/>
      <c r="H12151"/>
    </row>
    <row r="12152" spans="1:8" s="5" customFormat="1" x14ac:dyDescent="0.25">
      <c r="A12152"/>
      <c r="B12152" s="24"/>
      <c r="E12152"/>
      <c r="F12152"/>
      <c r="G12152"/>
      <c r="H12152"/>
    </row>
    <row r="12153" spans="1:8" s="5" customFormat="1" x14ac:dyDescent="0.25">
      <c r="A12153"/>
      <c r="B12153" s="24"/>
      <c r="E12153"/>
      <c r="F12153"/>
      <c r="G12153"/>
      <c r="H12153"/>
    </row>
    <row r="12154" spans="1:8" s="5" customFormat="1" x14ac:dyDescent="0.25">
      <c r="A12154"/>
      <c r="B12154" s="24"/>
      <c r="E12154"/>
      <c r="F12154"/>
      <c r="G12154"/>
      <c r="H12154"/>
    </row>
    <row r="12155" spans="1:8" s="5" customFormat="1" x14ac:dyDescent="0.25">
      <c r="A12155"/>
      <c r="B12155" s="24"/>
      <c r="E12155"/>
      <c r="F12155"/>
      <c r="G12155"/>
      <c r="H12155"/>
    </row>
    <row r="12156" spans="1:8" s="5" customFormat="1" x14ac:dyDescent="0.25">
      <c r="A12156"/>
      <c r="B12156" s="24"/>
      <c r="E12156"/>
      <c r="F12156"/>
      <c r="G12156"/>
      <c r="H12156"/>
    </row>
    <row r="12157" spans="1:8" s="5" customFormat="1" x14ac:dyDescent="0.25">
      <c r="A12157"/>
      <c r="B12157" s="24"/>
      <c r="E12157"/>
      <c r="F12157"/>
      <c r="G12157"/>
      <c r="H12157"/>
    </row>
    <row r="12158" spans="1:8" s="5" customFormat="1" x14ac:dyDescent="0.25">
      <c r="A12158"/>
      <c r="B12158" s="24"/>
      <c r="E12158"/>
      <c r="F12158"/>
      <c r="G12158"/>
      <c r="H12158"/>
    </row>
    <row r="12159" spans="1:8" s="5" customFormat="1" x14ac:dyDescent="0.25">
      <c r="A12159"/>
      <c r="B12159" s="24"/>
      <c r="E12159"/>
      <c r="F12159"/>
      <c r="G12159"/>
      <c r="H12159"/>
    </row>
    <row r="12160" spans="1:8" s="5" customFormat="1" x14ac:dyDescent="0.25">
      <c r="A12160"/>
      <c r="B12160" s="24"/>
      <c r="E12160"/>
      <c r="F12160"/>
      <c r="G12160"/>
      <c r="H12160"/>
    </row>
    <row r="12161" spans="1:8" s="5" customFormat="1" x14ac:dyDescent="0.25">
      <c r="A12161"/>
      <c r="B12161" s="24"/>
      <c r="E12161"/>
      <c r="F12161"/>
      <c r="G12161"/>
      <c r="H12161"/>
    </row>
    <row r="12162" spans="1:8" s="5" customFormat="1" x14ac:dyDescent="0.25">
      <c r="A12162"/>
      <c r="B12162" s="24"/>
      <c r="E12162"/>
      <c r="F12162"/>
      <c r="G12162"/>
      <c r="H12162"/>
    </row>
    <row r="12163" spans="1:8" s="5" customFormat="1" x14ac:dyDescent="0.25">
      <c r="A12163"/>
      <c r="B12163" s="24"/>
      <c r="E12163"/>
      <c r="F12163"/>
      <c r="G12163"/>
      <c r="H12163"/>
    </row>
    <row r="12164" spans="1:8" s="5" customFormat="1" x14ac:dyDescent="0.25">
      <c r="A12164"/>
      <c r="B12164" s="24"/>
      <c r="E12164"/>
      <c r="F12164"/>
      <c r="G12164"/>
      <c r="H12164"/>
    </row>
    <row r="12165" spans="1:8" s="5" customFormat="1" x14ac:dyDescent="0.25">
      <c r="A12165"/>
      <c r="B12165" s="24"/>
      <c r="E12165"/>
      <c r="F12165"/>
      <c r="G12165"/>
      <c r="H12165"/>
    </row>
    <row r="12166" spans="1:8" s="5" customFormat="1" x14ac:dyDescent="0.25">
      <c r="A12166"/>
      <c r="B12166" s="24"/>
      <c r="E12166"/>
      <c r="F12166"/>
      <c r="G12166"/>
      <c r="H12166"/>
    </row>
    <row r="12167" spans="1:8" s="5" customFormat="1" x14ac:dyDescent="0.25">
      <c r="A12167"/>
      <c r="B12167" s="24"/>
      <c r="E12167"/>
      <c r="F12167"/>
      <c r="G12167"/>
      <c r="H12167"/>
    </row>
    <row r="12168" spans="1:8" s="5" customFormat="1" x14ac:dyDescent="0.25">
      <c r="A12168"/>
      <c r="B12168" s="24"/>
      <c r="E12168"/>
      <c r="F12168"/>
      <c r="G12168"/>
      <c r="H12168"/>
    </row>
    <row r="12169" spans="1:8" s="5" customFormat="1" x14ac:dyDescent="0.25">
      <c r="A12169"/>
      <c r="B12169" s="24"/>
      <c r="E12169"/>
      <c r="F12169"/>
      <c r="G12169"/>
      <c r="H12169"/>
    </row>
    <row r="12170" spans="1:8" s="5" customFormat="1" x14ac:dyDescent="0.25">
      <c r="A12170"/>
      <c r="B12170" s="24"/>
      <c r="E12170"/>
      <c r="F12170"/>
      <c r="G12170"/>
      <c r="H12170"/>
    </row>
    <row r="12171" spans="1:8" s="5" customFormat="1" x14ac:dyDescent="0.25">
      <c r="A12171"/>
      <c r="B12171" s="24"/>
      <c r="E12171"/>
      <c r="F12171"/>
      <c r="G12171"/>
      <c r="H12171"/>
    </row>
    <row r="12172" spans="1:8" s="5" customFormat="1" x14ac:dyDescent="0.25">
      <c r="A12172"/>
      <c r="B12172" s="24"/>
      <c r="E12172"/>
      <c r="F12172"/>
      <c r="G12172"/>
      <c r="H12172"/>
    </row>
    <row r="12173" spans="1:8" s="5" customFormat="1" x14ac:dyDescent="0.25">
      <c r="A12173"/>
      <c r="B12173" s="24"/>
      <c r="E12173"/>
      <c r="F12173"/>
      <c r="G12173"/>
      <c r="H12173"/>
    </row>
    <row r="12174" spans="1:8" s="5" customFormat="1" x14ac:dyDescent="0.25">
      <c r="A12174"/>
      <c r="B12174" s="24"/>
      <c r="E12174"/>
      <c r="F12174"/>
      <c r="G12174"/>
      <c r="H12174"/>
    </row>
    <row r="12175" spans="1:8" s="5" customFormat="1" x14ac:dyDescent="0.25">
      <c r="A12175"/>
      <c r="B12175" s="24"/>
      <c r="E12175"/>
      <c r="F12175"/>
      <c r="G12175"/>
      <c r="H12175"/>
    </row>
    <row r="12176" spans="1:8" s="5" customFormat="1" x14ac:dyDescent="0.25">
      <c r="A12176"/>
      <c r="B12176" s="24"/>
      <c r="E12176"/>
      <c r="F12176"/>
      <c r="G12176"/>
      <c r="H12176"/>
    </row>
    <row r="12177" spans="1:8" s="5" customFormat="1" x14ac:dyDescent="0.25">
      <c r="A12177"/>
      <c r="B12177" s="24"/>
      <c r="E12177"/>
      <c r="F12177"/>
      <c r="G12177"/>
      <c r="H12177"/>
    </row>
    <row r="12178" spans="1:8" s="5" customFormat="1" x14ac:dyDescent="0.25">
      <c r="A12178"/>
      <c r="B12178" s="24"/>
      <c r="E12178"/>
      <c r="F12178"/>
      <c r="G12178"/>
      <c r="H12178"/>
    </row>
    <row r="12179" spans="1:8" s="5" customFormat="1" x14ac:dyDescent="0.25">
      <c r="A12179"/>
      <c r="B12179" s="24"/>
      <c r="E12179"/>
      <c r="F12179"/>
      <c r="G12179"/>
      <c r="H12179"/>
    </row>
    <row r="12180" spans="1:8" s="5" customFormat="1" x14ac:dyDescent="0.25">
      <c r="A12180"/>
      <c r="B12180" s="24"/>
      <c r="E12180"/>
      <c r="F12180"/>
      <c r="G12180"/>
      <c r="H12180"/>
    </row>
    <row r="12181" spans="1:8" s="5" customFormat="1" x14ac:dyDescent="0.25">
      <c r="A12181"/>
      <c r="B12181" s="24"/>
      <c r="E12181"/>
      <c r="F12181"/>
      <c r="G12181"/>
      <c r="H12181"/>
    </row>
    <row r="12182" spans="1:8" s="5" customFormat="1" x14ac:dyDescent="0.25">
      <c r="A12182"/>
      <c r="B12182" s="24"/>
      <c r="E12182"/>
      <c r="F12182"/>
      <c r="G12182"/>
      <c r="H12182"/>
    </row>
    <row r="12183" spans="1:8" s="5" customFormat="1" x14ac:dyDescent="0.25">
      <c r="A12183"/>
      <c r="B12183" s="24"/>
      <c r="E12183"/>
      <c r="F12183"/>
      <c r="G12183"/>
      <c r="H12183"/>
    </row>
    <row r="12184" spans="1:8" s="5" customFormat="1" x14ac:dyDescent="0.25">
      <c r="A12184"/>
      <c r="B12184" s="24"/>
      <c r="E12184"/>
      <c r="F12184"/>
      <c r="G12184"/>
      <c r="H12184"/>
    </row>
    <row r="12185" spans="1:8" s="5" customFormat="1" x14ac:dyDescent="0.25">
      <c r="A12185"/>
      <c r="B12185" s="24"/>
      <c r="E12185"/>
      <c r="F12185"/>
      <c r="G12185"/>
      <c r="H12185"/>
    </row>
    <row r="12186" spans="1:8" s="5" customFormat="1" x14ac:dyDescent="0.25">
      <c r="A12186"/>
      <c r="B12186" s="24"/>
      <c r="E12186"/>
      <c r="F12186"/>
      <c r="G12186"/>
      <c r="H12186"/>
    </row>
    <row r="12187" spans="1:8" s="5" customFormat="1" x14ac:dyDescent="0.25">
      <c r="A12187"/>
      <c r="B12187" s="24"/>
      <c r="E12187"/>
      <c r="F12187"/>
      <c r="G12187"/>
      <c r="H12187"/>
    </row>
    <row r="12188" spans="1:8" s="5" customFormat="1" x14ac:dyDescent="0.25">
      <c r="A12188"/>
      <c r="B12188" s="24"/>
      <c r="E12188"/>
      <c r="F12188"/>
      <c r="G12188"/>
      <c r="H12188"/>
    </row>
    <row r="12189" spans="1:8" s="5" customFormat="1" x14ac:dyDescent="0.25">
      <c r="A12189"/>
      <c r="B12189" s="24"/>
      <c r="E12189"/>
      <c r="F12189"/>
      <c r="G12189"/>
      <c r="H12189"/>
    </row>
    <row r="12190" spans="1:8" s="5" customFormat="1" x14ac:dyDescent="0.25">
      <c r="A12190"/>
      <c r="B12190" s="24"/>
      <c r="E12190"/>
      <c r="F12190"/>
      <c r="G12190"/>
      <c r="H12190"/>
    </row>
    <row r="12191" spans="1:8" s="5" customFormat="1" x14ac:dyDescent="0.25">
      <c r="A12191"/>
      <c r="B12191" s="24"/>
      <c r="E12191"/>
      <c r="F12191"/>
      <c r="G12191"/>
      <c r="H12191"/>
    </row>
    <row r="12192" spans="1:8" s="5" customFormat="1" x14ac:dyDescent="0.25">
      <c r="A12192"/>
      <c r="B12192" s="24"/>
      <c r="E12192"/>
      <c r="F12192"/>
      <c r="G12192"/>
      <c r="H12192"/>
    </row>
    <row r="12193" spans="1:8" s="5" customFormat="1" x14ac:dyDescent="0.25">
      <c r="A12193"/>
      <c r="B12193" s="24"/>
      <c r="E12193"/>
      <c r="F12193"/>
      <c r="G12193"/>
      <c r="H12193"/>
    </row>
    <row r="12194" spans="1:8" s="5" customFormat="1" x14ac:dyDescent="0.25">
      <c r="A12194"/>
      <c r="B12194" s="24"/>
      <c r="E12194"/>
      <c r="F12194"/>
      <c r="G12194"/>
      <c r="H12194"/>
    </row>
    <row r="12195" spans="1:8" s="5" customFormat="1" x14ac:dyDescent="0.25">
      <c r="A12195"/>
      <c r="B12195" s="24"/>
      <c r="E12195"/>
      <c r="F12195"/>
      <c r="G12195"/>
      <c r="H12195"/>
    </row>
    <row r="12196" spans="1:8" s="5" customFormat="1" x14ac:dyDescent="0.25">
      <c r="A12196"/>
      <c r="B12196" s="24"/>
      <c r="E12196"/>
      <c r="F12196"/>
      <c r="G12196"/>
      <c r="H12196"/>
    </row>
    <row r="12197" spans="1:8" s="5" customFormat="1" x14ac:dyDescent="0.25">
      <c r="A12197"/>
      <c r="B12197" s="24"/>
      <c r="E12197"/>
      <c r="F12197"/>
      <c r="G12197"/>
      <c r="H12197"/>
    </row>
    <row r="12198" spans="1:8" s="5" customFormat="1" x14ac:dyDescent="0.25">
      <c r="A12198"/>
      <c r="B12198" s="24"/>
      <c r="E12198"/>
      <c r="F12198"/>
      <c r="G12198"/>
      <c r="H12198"/>
    </row>
    <row r="12199" spans="1:8" s="5" customFormat="1" x14ac:dyDescent="0.25">
      <c r="A12199"/>
      <c r="B12199" s="24"/>
      <c r="E12199"/>
      <c r="F12199"/>
      <c r="G12199"/>
      <c r="H12199"/>
    </row>
    <row r="12200" spans="1:8" s="5" customFormat="1" x14ac:dyDescent="0.25">
      <c r="A12200"/>
      <c r="B12200" s="24"/>
      <c r="E12200"/>
      <c r="F12200"/>
      <c r="G12200"/>
      <c r="H12200"/>
    </row>
    <row r="12201" spans="1:8" s="5" customFormat="1" x14ac:dyDescent="0.25">
      <c r="A12201"/>
      <c r="B12201" s="24"/>
      <c r="E12201"/>
      <c r="F12201"/>
      <c r="G12201"/>
      <c r="H12201"/>
    </row>
    <row r="12202" spans="1:8" s="5" customFormat="1" x14ac:dyDescent="0.25">
      <c r="A12202"/>
      <c r="B12202" s="24"/>
      <c r="E12202"/>
      <c r="F12202"/>
      <c r="G12202"/>
      <c r="H12202"/>
    </row>
    <row r="12203" spans="1:8" s="5" customFormat="1" x14ac:dyDescent="0.25">
      <c r="A12203"/>
      <c r="B12203" s="24"/>
      <c r="E12203"/>
      <c r="F12203"/>
      <c r="G12203"/>
      <c r="H12203"/>
    </row>
    <row r="12204" spans="1:8" s="5" customFormat="1" x14ac:dyDescent="0.25">
      <c r="A12204"/>
      <c r="B12204" s="24"/>
      <c r="E12204"/>
      <c r="F12204"/>
      <c r="G12204"/>
      <c r="H12204"/>
    </row>
    <row r="12205" spans="1:8" s="5" customFormat="1" x14ac:dyDescent="0.25">
      <c r="A12205"/>
      <c r="B12205" s="24"/>
      <c r="E12205"/>
      <c r="F12205"/>
      <c r="G12205"/>
      <c r="H12205"/>
    </row>
    <row r="12206" spans="1:8" s="5" customFormat="1" x14ac:dyDescent="0.25">
      <c r="A12206"/>
      <c r="B12206" s="24"/>
      <c r="E12206"/>
      <c r="F12206"/>
      <c r="G12206"/>
      <c r="H12206"/>
    </row>
    <row r="12207" spans="1:8" s="5" customFormat="1" x14ac:dyDescent="0.25">
      <c r="A12207"/>
      <c r="B12207" s="24"/>
      <c r="E12207"/>
      <c r="F12207"/>
      <c r="G12207"/>
      <c r="H12207"/>
    </row>
    <row r="12208" spans="1:8" s="5" customFormat="1" x14ac:dyDescent="0.25">
      <c r="A12208"/>
      <c r="B12208" s="24"/>
      <c r="E12208"/>
      <c r="F12208"/>
      <c r="G12208"/>
      <c r="H12208"/>
    </row>
    <row r="12209" spans="1:8" s="5" customFormat="1" x14ac:dyDescent="0.25">
      <c r="A12209"/>
      <c r="B12209" s="24"/>
      <c r="E12209"/>
      <c r="F12209"/>
      <c r="G12209"/>
      <c r="H12209"/>
    </row>
    <row r="12210" spans="1:8" s="5" customFormat="1" x14ac:dyDescent="0.25">
      <c r="A12210"/>
      <c r="B12210" s="24"/>
      <c r="E12210"/>
      <c r="F12210"/>
      <c r="G12210"/>
      <c r="H12210"/>
    </row>
    <row r="12211" spans="1:8" s="5" customFormat="1" x14ac:dyDescent="0.25">
      <c r="A12211"/>
      <c r="B12211" s="24"/>
      <c r="E12211"/>
      <c r="F12211"/>
      <c r="G12211"/>
      <c r="H12211"/>
    </row>
    <row r="12212" spans="1:8" s="5" customFormat="1" x14ac:dyDescent="0.25">
      <c r="A12212"/>
      <c r="B12212" s="24"/>
      <c r="E12212"/>
      <c r="F12212"/>
      <c r="G12212"/>
      <c r="H12212"/>
    </row>
    <row r="12213" spans="1:8" s="5" customFormat="1" x14ac:dyDescent="0.25">
      <c r="A12213"/>
      <c r="B12213" s="24"/>
      <c r="E12213"/>
      <c r="F12213"/>
      <c r="G12213"/>
      <c r="H12213"/>
    </row>
    <row r="12214" spans="1:8" s="5" customFormat="1" x14ac:dyDescent="0.25">
      <c r="A12214"/>
      <c r="B12214" s="24"/>
      <c r="E12214"/>
      <c r="F12214"/>
      <c r="G12214"/>
      <c r="H12214"/>
    </row>
    <row r="12215" spans="1:8" s="5" customFormat="1" x14ac:dyDescent="0.25">
      <c r="A12215"/>
      <c r="B12215" s="24"/>
      <c r="E12215"/>
      <c r="F12215"/>
      <c r="G12215"/>
      <c r="H12215"/>
    </row>
    <row r="12216" spans="1:8" s="5" customFormat="1" x14ac:dyDescent="0.25">
      <c r="A12216"/>
      <c r="B12216" s="24"/>
      <c r="E12216"/>
      <c r="F12216"/>
      <c r="G12216"/>
      <c r="H12216"/>
    </row>
    <row r="12217" spans="1:8" s="5" customFormat="1" x14ac:dyDescent="0.25">
      <c r="A12217"/>
      <c r="B12217" s="24"/>
      <c r="E12217"/>
      <c r="F12217"/>
      <c r="G12217"/>
      <c r="H12217"/>
    </row>
    <row r="12218" spans="1:8" s="5" customFormat="1" x14ac:dyDescent="0.25">
      <c r="A12218"/>
      <c r="B12218" s="24"/>
      <c r="E12218"/>
      <c r="F12218"/>
      <c r="G12218"/>
      <c r="H12218"/>
    </row>
    <row r="12219" spans="1:8" s="5" customFormat="1" x14ac:dyDescent="0.25">
      <c r="A12219"/>
      <c r="B12219" s="24"/>
      <c r="E12219"/>
      <c r="F12219"/>
      <c r="G12219"/>
      <c r="H12219"/>
    </row>
    <row r="12220" spans="1:8" s="5" customFormat="1" x14ac:dyDescent="0.25">
      <c r="A12220"/>
      <c r="B12220" s="24"/>
      <c r="E12220"/>
      <c r="F12220"/>
      <c r="G12220"/>
      <c r="H12220"/>
    </row>
    <row r="12221" spans="1:8" s="5" customFormat="1" x14ac:dyDescent="0.25">
      <c r="A12221"/>
      <c r="B12221" s="24"/>
      <c r="E12221"/>
      <c r="F12221"/>
      <c r="G12221"/>
      <c r="H12221"/>
    </row>
    <row r="12222" spans="1:8" s="5" customFormat="1" x14ac:dyDescent="0.25">
      <c r="A12222"/>
      <c r="B12222" s="24"/>
      <c r="E12222"/>
      <c r="F12222"/>
      <c r="G12222"/>
      <c r="H12222"/>
    </row>
    <row r="12223" spans="1:8" s="5" customFormat="1" x14ac:dyDescent="0.25">
      <c r="A12223"/>
      <c r="B12223" s="24"/>
      <c r="E12223"/>
      <c r="F12223"/>
      <c r="G12223"/>
      <c r="H12223"/>
    </row>
    <row r="12224" spans="1:8" s="5" customFormat="1" x14ac:dyDescent="0.25">
      <c r="A12224"/>
      <c r="B12224" s="24"/>
      <c r="E12224"/>
      <c r="F12224"/>
      <c r="G12224"/>
      <c r="H12224"/>
    </row>
    <row r="12225" spans="1:8" s="5" customFormat="1" x14ac:dyDescent="0.25">
      <c r="A12225"/>
      <c r="B12225" s="24"/>
      <c r="E12225"/>
      <c r="F12225"/>
      <c r="G12225"/>
      <c r="H12225"/>
    </row>
    <row r="12226" spans="1:8" s="5" customFormat="1" x14ac:dyDescent="0.25">
      <c r="A12226"/>
      <c r="B12226" s="24"/>
      <c r="E12226"/>
      <c r="F12226"/>
      <c r="G12226"/>
      <c r="H12226"/>
    </row>
    <row r="12227" spans="1:8" s="5" customFormat="1" x14ac:dyDescent="0.25">
      <c r="A12227"/>
      <c r="B12227" s="24"/>
      <c r="E12227"/>
      <c r="F12227"/>
      <c r="G12227"/>
      <c r="H12227"/>
    </row>
    <row r="12228" spans="1:8" s="5" customFormat="1" x14ac:dyDescent="0.25">
      <c r="A12228"/>
      <c r="B12228" s="24"/>
      <c r="E12228"/>
      <c r="F12228"/>
      <c r="G12228"/>
      <c r="H12228"/>
    </row>
    <row r="12229" spans="1:8" s="5" customFormat="1" x14ac:dyDescent="0.25">
      <c r="A12229"/>
      <c r="B12229" s="24"/>
      <c r="E12229"/>
      <c r="F12229"/>
      <c r="G12229"/>
      <c r="H12229"/>
    </row>
    <row r="12230" spans="1:8" s="5" customFormat="1" x14ac:dyDescent="0.25">
      <c r="A12230"/>
      <c r="B12230" s="24"/>
      <c r="E12230"/>
      <c r="F12230"/>
      <c r="G12230"/>
      <c r="H12230"/>
    </row>
    <row r="12231" spans="1:8" s="5" customFormat="1" x14ac:dyDescent="0.25">
      <c r="A12231"/>
      <c r="B12231" s="24"/>
      <c r="E12231"/>
      <c r="F12231"/>
      <c r="G12231"/>
      <c r="H12231"/>
    </row>
    <row r="12232" spans="1:8" s="5" customFormat="1" x14ac:dyDescent="0.25">
      <c r="A12232"/>
      <c r="B12232" s="24"/>
      <c r="E12232"/>
      <c r="F12232"/>
      <c r="G12232"/>
      <c r="H12232"/>
    </row>
    <row r="12233" spans="1:8" s="5" customFormat="1" x14ac:dyDescent="0.25">
      <c r="A12233"/>
      <c r="B12233" s="24"/>
      <c r="E12233"/>
      <c r="F12233"/>
      <c r="G12233"/>
      <c r="H12233"/>
    </row>
    <row r="12234" spans="1:8" s="5" customFormat="1" x14ac:dyDescent="0.25">
      <c r="A12234"/>
      <c r="B12234" s="24"/>
      <c r="E12234"/>
      <c r="F12234"/>
      <c r="G12234"/>
      <c r="H12234"/>
    </row>
    <row r="12235" spans="1:8" s="5" customFormat="1" x14ac:dyDescent="0.25">
      <c r="A12235"/>
      <c r="B12235" s="24"/>
      <c r="E12235"/>
      <c r="F12235"/>
      <c r="G12235"/>
      <c r="H12235"/>
    </row>
    <row r="12236" spans="1:8" s="5" customFormat="1" x14ac:dyDescent="0.25">
      <c r="A12236"/>
      <c r="B12236" s="24"/>
      <c r="E12236"/>
      <c r="F12236"/>
      <c r="G12236"/>
      <c r="H12236"/>
    </row>
    <row r="12237" spans="1:8" s="5" customFormat="1" x14ac:dyDescent="0.25">
      <c r="A12237"/>
      <c r="B12237" s="24"/>
      <c r="E12237"/>
      <c r="F12237"/>
      <c r="G12237"/>
      <c r="H12237"/>
    </row>
    <row r="12238" spans="1:8" s="5" customFormat="1" x14ac:dyDescent="0.25">
      <c r="A12238"/>
      <c r="B12238" s="24"/>
      <c r="E12238"/>
      <c r="F12238"/>
      <c r="G12238"/>
      <c r="H12238"/>
    </row>
    <row r="12239" spans="1:8" s="5" customFormat="1" x14ac:dyDescent="0.25">
      <c r="A12239"/>
      <c r="B12239" s="24"/>
      <c r="E12239"/>
      <c r="F12239"/>
      <c r="G12239"/>
      <c r="H12239"/>
    </row>
    <row r="12240" spans="1:8" s="5" customFormat="1" x14ac:dyDescent="0.25">
      <c r="A12240"/>
      <c r="B12240" s="24"/>
      <c r="E12240"/>
      <c r="F12240"/>
      <c r="G12240"/>
      <c r="H12240"/>
    </row>
    <row r="12241" spans="1:8" s="5" customFormat="1" x14ac:dyDescent="0.25">
      <c r="A12241"/>
      <c r="B12241" s="24"/>
      <c r="E12241"/>
      <c r="F12241"/>
      <c r="G12241"/>
      <c r="H12241"/>
    </row>
    <row r="12242" spans="1:8" s="5" customFormat="1" x14ac:dyDescent="0.25">
      <c r="A12242"/>
      <c r="B12242" s="24"/>
      <c r="E12242"/>
      <c r="F12242"/>
      <c r="G12242"/>
      <c r="H12242"/>
    </row>
    <row r="12243" spans="1:8" s="5" customFormat="1" x14ac:dyDescent="0.25">
      <c r="A12243"/>
      <c r="B12243" s="24"/>
      <c r="E12243"/>
      <c r="F12243"/>
      <c r="G12243"/>
      <c r="H12243"/>
    </row>
    <row r="12244" spans="1:8" s="5" customFormat="1" x14ac:dyDescent="0.25">
      <c r="A12244"/>
      <c r="B12244" s="24"/>
      <c r="E12244"/>
      <c r="F12244"/>
      <c r="G12244"/>
      <c r="H12244"/>
    </row>
    <row r="12245" spans="1:8" s="5" customFormat="1" x14ac:dyDescent="0.25">
      <c r="A12245"/>
      <c r="B12245" s="24"/>
      <c r="E12245"/>
      <c r="F12245"/>
      <c r="G12245"/>
      <c r="H12245"/>
    </row>
    <row r="12246" spans="1:8" s="5" customFormat="1" x14ac:dyDescent="0.25">
      <c r="A12246"/>
      <c r="B12246" s="24"/>
      <c r="E12246"/>
      <c r="F12246"/>
      <c r="G12246"/>
      <c r="H12246"/>
    </row>
    <row r="12247" spans="1:8" s="5" customFormat="1" x14ac:dyDescent="0.25">
      <c r="A12247"/>
      <c r="B12247" s="24"/>
      <c r="E12247"/>
      <c r="F12247"/>
      <c r="G12247"/>
      <c r="H12247"/>
    </row>
    <row r="12248" spans="1:8" s="5" customFormat="1" x14ac:dyDescent="0.25">
      <c r="A12248"/>
      <c r="B12248" s="24"/>
      <c r="E12248"/>
      <c r="F12248"/>
      <c r="G12248"/>
      <c r="H12248"/>
    </row>
    <row r="12249" spans="1:8" s="5" customFormat="1" x14ac:dyDescent="0.25">
      <c r="A12249"/>
      <c r="B12249" s="24"/>
      <c r="E12249"/>
      <c r="F12249"/>
      <c r="G12249"/>
      <c r="H12249"/>
    </row>
    <row r="12250" spans="1:8" s="5" customFormat="1" x14ac:dyDescent="0.25">
      <c r="A12250"/>
      <c r="B12250" s="24"/>
      <c r="E12250"/>
      <c r="F12250"/>
      <c r="G12250"/>
      <c r="H12250"/>
    </row>
    <row r="12251" spans="1:8" s="5" customFormat="1" x14ac:dyDescent="0.25">
      <c r="A12251"/>
      <c r="B12251" s="24"/>
      <c r="E12251"/>
      <c r="F12251"/>
      <c r="G12251"/>
      <c r="H12251"/>
    </row>
    <row r="12252" spans="1:8" s="5" customFormat="1" x14ac:dyDescent="0.25">
      <c r="A12252"/>
      <c r="B12252" s="24"/>
      <c r="E12252"/>
      <c r="F12252"/>
      <c r="G12252"/>
      <c r="H12252"/>
    </row>
    <row r="12253" spans="1:8" s="5" customFormat="1" x14ac:dyDescent="0.25">
      <c r="A12253"/>
      <c r="B12253" s="24"/>
      <c r="E12253"/>
      <c r="F12253"/>
      <c r="G12253"/>
      <c r="H12253"/>
    </row>
    <row r="12254" spans="1:8" s="5" customFormat="1" x14ac:dyDescent="0.25">
      <c r="A12254"/>
      <c r="B12254" s="24"/>
      <c r="E12254"/>
      <c r="F12254"/>
      <c r="G12254"/>
      <c r="H12254"/>
    </row>
    <row r="12255" spans="1:8" s="5" customFormat="1" x14ac:dyDescent="0.25">
      <c r="A12255"/>
      <c r="B12255" s="24"/>
      <c r="E12255"/>
      <c r="F12255"/>
      <c r="G12255"/>
      <c r="H12255"/>
    </row>
    <row r="12256" spans="1:8" s="5" customFormat="1" x14ac:dyDescent="0.25">
      <c r="A12256"/>
      <c r="B12256" s="24"/>
      <c r="E12256"/>
      <c r="F12256"/>
      <c r="G12256"/>
      <c r="H12256"/>
    </row>
    <row r="12257" spans="1:8" s="5" customFormat="1" x14ac:dyDescent="0.25">
      <c r="A12257"/>
      <c r="B12257" s="24"/>
      <c r="E12257"/>
      <c r="F12257"/>
      <c r="G12257"/>
      <c r="H12257"/>
    </row>
    <row r="12258" spans="1:8" s="5" customFormat="1" x14ac:dyDescent="0.25">
      <c r="A12258"/>
      <c r="B12258" s="24"/>
      <c r="E12258"/>
      <c r="F12258"/>
      <c r="G12258"/>
      <c r="H12258"/>
    </row>
    <row r="12259" spans="1:8" s="5" customFormat="1" x14ac:dyDescent="0.25">
      <c r="A12259"/>
      <c r="B12259" s="24"/>
      <c r="E12259"/>
      <c r="F12259"/>
      <c r="G12259"/>
      <c r="H12259"/>
    </row>
    <row r="12260" spans="1:8" s="5" customFormat="1" x14ac:dyDescent="0.25">
      <c r="A12260"/>
      <c r="B12260" s="24"/>
      <c r="E12260"/>
      <c r="F12260"/>
      <c r="G12260"/>
      <c r="H12260"/>
    </row>
    <row r="12261" spans="1:8" s="5" customFormat="1" x14ac:dyDescent="0.25">
      <c r="A12261"/>
      <c r="B12261" s="24"/>
      <c r="E12261"/>
      <c r="F12261"/>
      <c r="G12261"/>
      <c r="H12261"/>
    </row>
    <row r="12262" spans="1:8" s="5" customFormat="1" x14ac:dyDescent="0.25">
      <c r="A12262"/>
      <c r="B12262" s="24"/>
      <c r="E12262"/>
      <c r="F12262"/>
      <c r="G12262"/>
      <c r="H12262"/>
    </row>
    <row r="12263" spans="1:8" s="5" customFormat="1" x14ac:dyDescent="0.25">
      <c r="A12263"/>
      <c r="B12263" s="24"/>
      <c r="E12263"/>
      <c r="F12263"/>
      <c r="G12263"/>
      <c r="H12263"/>
    </row>
    <row r="12264" spans="1:8" s="5" customFormat="1" x14ac:dyDescent="0.25">
      <c r="A12264"/>
      <c r="B12264" s="24"/>
      <c r="E12264"/>
      <c r="F12264"/>
      <c r="G12264"/>
      <c r="H12264"/>
    </row>
    <row r="12265" spans="1:8" s="5" customFormat="1" x14ac:dyDescent="0.25">
      <c r="A12265"/>
      <c r="B12265" s="24"/>
      <c r="E12265"/>
      <c r="F12265"/>
      <c r="G12265"/>
      <c r="H12265"/>
    </row>
    <row r="12266" spans="1:8" s="5" customFormat="1" x14ac:dyDescent="0.25">
      <c r="A12266"/>
      <c r="B12266" s="24"/>
      <c r="E12266"/>
      <c r="F12266"/>
      <c r="G12266"/>
      <c r="H12266"/>
    </row>
    <row r="12267" spans="1:8" s="5" customFormat="1" x14ac:dyDescent="0.25">
      <c r="A12267"/>
      <c r="B12267" s="24"/>
      <c r="E12267"/>
      <c r="F12267"/>
      <c r="G12267"/>
      <c r="H12267"/>
    </row>
    <row r="12268" spans="1:8" s="5" customFormat="1" x14ac:dyDescent="0.25">
      <c r="A12268"/>
      <c r="B12268" s="24"/>
      <c r="E12268"/>
      <c r="F12268"/>
      <c r="G12268"/>
      <c r="H12268"/>
    </row>
    <row r="12269" spans="1:8" s="5" customFormat="1" x14ac:dyDescent="0.25">
      <c r="A12269"/>
      <c r="B12269" s="24"/>
      <c r="E12269"/>
      <c r="F12269"/>
      <c r="G12269"/>
      <c r="H12269"/>
    </row>
    <row r="12270" spans="1:8" s="5" customFormat="1" x14ac:dyDescent="0.25">
      <c r="A12270"/>
      <c r="B12270" s="24"/>
      <c r="E12270"/>
      <c r="F12270"/>
      <c r="G12270"/>
      <c r="H12270"/>
    </row>
    <row r="12271" spans="1:8" s="5" customFormat="1" x14ac:dyDescent="0.25">
      <c r="A12271"/>
      <c r="B12271" s="24"/>
      <c r="E12271"/>
      <c r="F12271"/>
      <c r="G12271"/>
      <c r="H12271"/>
    </row>
    <row r="12272" spans="1:8" s="5" customFormat="1" x14ac:dyDescent="0.25">
      <c r="A12272"/>
      <c r="B12272" s="24"/>
      <c r="E12272"/>
      <c r="F12272"/>
      <c r="G12272"/>
      <c r="H12272"/>
    </row>
    <row r="12273" spans="1:8" s="5" customFormat="1" x14ac:dyDescent="0.25">
      <c r="A12273"/>
      <c r="B12273" s="24"/>
      <c r="E12273"/>
      <c r="F12273"/>
      <c r="G12273"/>
      <c r="H12273"/>
    </row>
    <row r="12274" spans="1:8" s="5" customFormat="1" x14ac:dyDescent="0.25">
      <c r="A12274"/>
      <c r="B12274" s="24"/>
      <c r="E12274"/>
      <c r="F12274"/>
      <c r="G12274"/>
      <c r="H12274"/>
    </row>
    <row r="12275" spans="1:8" s="5" customFormat="1" x14ac:dyDescent="0.25">
      <c r="A12275"/>
      <c r="B12275" s="24"/>
      <c r="E12275"/>
      <c r="F12275"/>
      <c r="G12275"/>
      <c r="H12275"/>
    </row>
    <row r="12276" spans="1:8" s="5" customFormat="1" x14ac:dyDescent="0.25">
      <c r="A12276"/>
      <c r="B12276" s="24"/>
      <c r="E12276"/>
      <c r="F12276"/>
      <c r="G12276"/>
      <c r="H12276"/>
    </row>
    <row r="12277" spans="1:8" s="5" customFormat="1" x14ac:dyDescent="0.25">
      <c r="A12277"/>
      <c r="B12277" s="24"/>
      <c r="E12277"/>
      <c r="F12277"/>
      <c r="G12277"/>
      <c r="H12277"/>
    </row>
    <row r="12278" spans="1:8" s="5" customFormat="1" x14ac:dyDescent="0.25">
      <c r="A12278"/>
      <c r="B12278" s="24"/>
      <c r="E12278"/>
      <c r="F12278"/>
      <c r="G12278"/>
      <c r="H12278"/>
    </row>
    <row r="12279" spans="1:8" s="5" customFormat="1" x14ac:dyDescent="0.25">
      <c r="A12279"/>
      <c r="B12279" s="24"/>
      <c r="E12279"/>
      <c r="F12279"/>
      <c r="G12279"/>
      <c r="H12279"/>
    </row>
    <row r="12280" spans="1:8" s="5" customFormat="1" x14ac:dyDescent="0.25">
      <c r="A12280"/>
      <c r="B12280" s="24"/>
      <c r="E12280"/>
      <c r="F12280"/>
      <c r="G12280"/>
      <c r="H12280"/>
    </row>
    <row r="12281" spans="1:8" s="5" customFormat="1" x14ac:dyDescent="0.25">
      <c r="A12281"/>
      <c r="B12281" s="24"/>
      <c r="E12281"/>
      <c r="F12281"/>
      <c r="G12281"/>
      <c r="H12281"/>
    </row>
    <row r="12282" spans="1:8" s="5" customFormat="1" x14ac:dyDescent="0.25">
      <c r="A12282"/>
      <c r="B12282" s="24"/>
      <c r="E12282"/>
      <c r="F12282"/>
      <c r="G12282"/>
      <c r="H12282"/>
    </row>
    <row r="12283" spans="1:8" s="5" customFormat="1" x14ac:dyDescent="0.25">
      <c r="A12283"/>
      <c r="B12283" s="24"/>
      <c r="E12283"/>
      <c r="F12283"/>
      <c r="G12283"/>
      <c r="H12283"/>
    </row>
    <row r="12284" spans="1:8" s="5" customFormat="1" x14ac:dyDescent="0.25">
      <c r="A12284"/>
      <c r="B12284" s="24"/>
      <c r="E12284"/>
      <c r="F12284"/>
      <c r="G12284"/>
      <c r="H12284"/>
    </row>
    <row r="12285" spans="1:8" s="5" customFormat="1" x14ac:dyDescent="0.25">
      <c r="A12285"/>
      <c r="B12285" s="24"/>
      <c r="E12285"/>
      <c r="F12285"/>
      <c r="G12285"/>
      <c r="H12285"/>
    </row>
    <row r="12286" spans="1:8" s="5" customFormat="1" x14ac:dyDescent="0.25">
      <c r="A12286"/>
      <c r="B12286" s="24"/>
      <c r="E12286"/>
      <c r="F12286"/>
      <c r="G12286"/>
      <c r="H12286"/>
    </row>
    <row r="12287" spans="1:8" s="5" customFormat="1" x14ac:dyDescent="0.25">
      <c r="A12287"/>
      <c r="B12287" s="24"/>
      <c r="E12287"/>
      <c r="F12287"/>
      <c r="G12287"/>
      <c r="H12287"/>
    </row>
    <row r="12288" spans="1:8" s="5" customFormat="1" x14ac:dyDescent="0.25">
      <c r="A12288"/>
      <c r="B12288" s="24"/>
      <c r="E12288"/>
      <c r="F12288"/>
      <c r="G12288"/>
      <c r="H12288"/>
    </row>
    <row r="12289" spans="1:8" s="5" customFormat="1" x14ac:dyDescent="0.25">
      <c r="A12289"/>
      <c r="B12289" s="24"/>
      <c r="E12289"/>
      <c r="F12289"/>
      <c r="G12289"/>
      <c r="H12289"/>
    </row>
    <row r="12290" spans="1:8" s="5" customFormat="1" x14ac:dyDescent="0.25">
      <c r="A12290"/>
      <c r="B12290" s="24"/>
      <c r="E12290"/>
      <c r="F12290"/>
      <c r="G12290"/>
      <c r="H12290"/>
    </row>
    <row r="12291" spans="1:8" s="5" customFormat="1" x14ac:dyDescent="0.25">
      <c r="A12291"/>
      <c r="B12291" s="24"/>
      <c r="E12291"/>
      <c r="F12291"/>
      <c r="G12291"/>
      <c r="H12291"/>
    </row>
    <row r="12292" spans="1:8" s="5" customFormat="1" x14ac:dyDescent="0.25">
      <c r="A12292"/>
      <c r="B12292" s="24"/>
      <c r="E12292"/>
      <c r="F12292"/>
      <c r="G12292"/>
      <c r="H12292"/>
    </row>
    <row r="12293" spans="1:8" s="5" customFormat="1" x14ac:dyDescent="0.25">
      <c r="A12293"/>
      <c r="B12293" s="24"/>
      <c r="E12293"/>
      <c r="F12293"/>
      <c r="G12293"/>
      <c r="H12293"/>
    </row>
    <row r="12294" spans="1:8" s="5" customFormat="1" x14ac:dyDescent="0.25">
      <c r="A12294"/>
      <c r="B12294" s="24"/>
      <c r="E12294"/>
      <c r="F12294"/>
      <c r="G12294"/>
      <c r="H12294"/>
    </row>
    <row r="12295" spans="1:8" s="5" customFormat="1" x14ac:dyDescent="0.25">
      <c r="A12295"/>
      <c r="B12295" s="24"/>
      <c r="E12295"/>
      <c r="F12295"/>
      <c r="G12295"/>
      <c r="H12295"/>
    </row>
    <row r="12296" spans="1:8" s="5" customFormat="1" x14ac:dyDescent="0.25">
      <c r="A12296"/>
      <c r="B12296" s="24"/>
      <c r="E12296"/>
      <c r="F12296"/>
      <c r="G12296"/>
      <c r="H12296"/>
    </row>
    <row r="12297" spans="1:8" s="5" customFormat="1" x14ac:dyDescent="0.25">
      <c r="A12297"/>
      <c r="B12297" s="24"/>
      <c r="E12297"/>
      <c r="F12297"/>
      <c r="G12297"/>
      <c r="H12297"/>
    </row>
    <row r="12298" spans="1:8" s="5" customFormat="1" x14ac:dyDescent="0.25">
      <c r="A12298"/>
      <c r="B12298" s="24"/>
      <c r="E12298"/>
      <c r="F12298"/>
      <c r="G12298"/>
      <c r="H12298"/>
    </row>
    <row r="12299" spans="1:8" s="5" customFormat="1" x14ac:dyDescent="0.25">
      <c r="A12299"/>
      <c r="B12299" s="24"/>
      <c r="E12299"/>
      <c r="F12299"/>
      <c r="G12299"/>
      <c r="H12299"/>
    </row>
    <row r="12300" spans="1:8" s="5" customFormat="1" x14ac:dyDescent="0.25">
      <c r="A12300"/>
      <c r="B12300" s="24"/>
      <c r="E12300"/>
      <c r="F12300"/>
      <c r="G12300"/>
      <c r="H12300"/>
    </row>
    <row r="12301" spans="1:8" s="5" customFormat="1" x14ac:dyDescent="0.25">
      <c r="A12301"/>
      <c r="B12301" s="24"/>
      <c r="E12301"/>
      <c r="F12301"/>
      <c r="G12301"/>
      <c r="H12301"/>
    </row>
    <row r="12302" spans="1:8" s="5" customFormat="1" x14ac:dyDescent="0.25">
      <c r="A12302"/>
      <c r="B12302" s="24"/>
      <c r="E12302"/>
      <c r="F12302"/>
      <c r="G12302"/>
      <c r="H12302"/>
    </row>
    <row r="12303" spans="1:8" s="5" customFormat="1" x14ac:dyDescent="0.25">
      <c r="A12303"/>
      <c r="B12303" s="24"/>
      <c r="E12303"/>
      <c r="F12303"/>
      <c r="G12303"/>
      <c r="H12303"/>
    </row>
    <row r="12304" spans="1:8" s="5" customFormat="1" x14ac:dyDescent="0.25">
      <c r="A12304"/>
      <c r="B12304" s="24"/>
      <c r="E12304"/>
      <c r="F12304"/>
      <c r="G12304"/>
      <c r="H12304"/>
    </row>
    <row r="12305" spans="1:8" s="5" customFormat="1" x14ac:dyDescent="0.25">
      <c r="A12305"/>
      <c r="B12305" s="24"/>
      <c r="E12305"/>
      <c r="F12305"/>
      <c r="G12305"/>
      <c r="H12305"/>
    </row>
    <row r="12306" spans="1:8" s="5" customFormat="1" x14ac:dyDescent="0.25">
      <c r="A12306"/>
      <c r="B12306" s="24"/>
      <c r="E12306"/>
      <c r="F12306"/>
      <c r="G12306"/>
      <c r="H12306"/>
    </row>
    <row r="12307" spans="1:8" s="5" customFormat="1" x14ac:dyDescent="0.25">
      <c r="A12307"/>
      <c r="B12307" s="24"/>
      <c r="E12307"/>
      <c r="F12307"/>
      <c r="G12307"/>
      <c r="H12307"/>
    </row>
    <row r="12308" spans="1:8" s="5" customFormat="1" x14ac:dyDescent="0.25">
      <c r="A12308"/>
      <c r="B12308" s="24"/>
      <c r="E12308"/>
      <c r="F12308"/>
      <c r="G12308"/>
      <c r="H12308"/>
    </row>
    <row r="12309" spans="1:8" s="5" customFormat="1" x14ac:dyDescent="0.25">
      <c r="A12309"/>
      <c r="B12309" s="24"/>
      <c r="E12309"/>
      <c r="F12309"/>
      <c r="G12309"/>
      <c r="H12309"/>
    </row>
    <row r="12310" spans="1:8" s="5" customFormat="1" x14ac:dyDescent="0.25">
      <c r="A12310"/>
      <c r="B12310" s="24"/>
      <c r="E12310"/>
      <c r="F12310"/>
      <c r="G12310"/>
      <c r="H12310"/>
    </row>
    <row r="12311" spans="1:8" s="5" customFormat="1" x14ac:dyDescent="0.25">
      <c r="A12311"/>
      <c r="B12311" s="24"/>
      <c r="E12311"/>
      <c r="F12311"/>
      <c r="G12311"/>
      <c r="H12311"/>
    </row>
    <row r="12312" spans="1:8" s="5" customFormat="1" x14ac:dyDescent="0.25">
      <c r="A12312"/>
      <c r="B12312" s="24"/>
      <c r="E12312"/>
      <c r="F12312"/>
      <c r="G12312"/>
      <c r="H12312"/>
    </row>
    <row r="12313" spans="1:8" s="5" customFormat="1" x14ac:dyDescent="0.25">
      <c r="A12313"/>
      <c r="B12313" s="24"/>
      <c r="E12313"/>
      <c r="F12313"/>
      <c r="G12313"/>
      <c r="H12313"/>
    </row>
    <row r="12314" spans="1:8" s="5" customFormat="1" x14ac:dyDescent="0.25">
      <c r="A12314"/>
      <c r="B12314" s="24"/>
      <c r="E12314"/>
      <c r="F12314"/>
      <c r="G12314"/>
      <c r="H12314"/>
    </row>
    <row r="12315" spans="1:8" s="5" customFormat="1" x14ac:dyDescent="0.25">
      <c r="A12315"/>
      <c r="B12315" s="24"/>
      <c r="E12315"/>
      <c r="F12315"/>
      <c r="G12315"/>
      <c r="H12315"/>
    </row>
    <row r="12316" spans="1:8" s="5" customFormat="1" x14ac:dyDescent="0.25">
      <c r="A12316"/>
      <c r="B12316" s="24"/>
      <c r="E12316"/>
      <c r="F12316"/>
      <c r="G12316"/>
      <c r="H12316"/>
    </row>
    <row r="12317" spans="1:8" s="5" customFormat="1" x14ac:dyDescent="0.25">
      <c r="A12317"/>
      <c r="B12317" s="24"/>
      <c r="E12317"/>
      <c r="F12317"/>
      <c r="G12317"/>
      <c r="H12317"/>
    </row>
    <row r="12318" spans="1:8" s="5" customFormat="1" x14ac:dyDescent="0.25">
      <c r="A12318"/>
      <c r="B12318" s="24"/>
      <c r="E12318"/>
      <c r="F12318"/>
      <c r="G12318"/>
      <c r="H12318"/>
    </row>
    <row r="12319" spans="1:8" s="5" customFormat="1" x14ac:dyDescent="0.25">
      <c r="A12319"/>
      <c r="B12319" s="24"/>
      <c r="E12319"/>
      <c r="F12319"/>
      <c r="G12319"/>
      <c r="H12319"/>
    </row>
    <row r="12320" spans="1:8" s="5" customFormat="1" x14ac:dyDescent="0.25">
      <c r="A12320"/>
      <c r="B12320" s="24"/>
      <c r="E12320"/>
      <c r="F12320"/>
      <c r="G12320"/>
      <c r="H12320"/>
    </row>
    <row r="12321" spans="1:8" s="5" customFormat="1" x14ac:dyDescent="0.25">
      <c r="A12321"/>
      <c r="B12321" s="24"/>
      <c r="E12321"/>
      <c r="F12321"/>
      <c r="G12321"/>
      <c r="H12321"/>
    </row>
    <row r="12322" spans="1:8" s="5" customFormat="1" x14ac:dyDescent="0.25">
      <c r="A12322"/>
      <c r="B12322" s="24"/>
      <c r="E12322"/>
      <c r="F12322"/>
      <c r="G12322"/>
      <c r="H12322"/>
    </row>
    <row r="12323" spans="1:8" s="5" customFormat="1" x14ac:dyDescent="0.25">
      <c r="A12323"/>
      <c r="B12323" s="24"/>
      <c r="E12323"/>
      <c r="F12323"/>
      <c r="G12323"/>
      <c r="H12323"/>
    </row>
    <row r="12324" spans="1:8" s="5" customFormat="1" x14ac:dyDescent="0.25">
      <c r="A12324"/>
      <c r="B12324" s="24"/>
      <c r="E12324"/>
      <c r="F12324"/>
      <c r="G12324"/>
      <c r="H12324"/>
    </row>
    <row r="12325" spans="1:8" s="5" customFormat="1" x14ac:dyDescent="0.25">
      <c r="A12325"/>
      <c r="B12325" s="24"/>
      <c r="E12325"/>
      <c r="F12325"/>
      <c r="G12325"/>
      <c r="H12325"/>
    </row>
    <row r="12326" spans="1:8" s="5" customFormat="1" x14ac:dyDescent="0.25">
      <c r="A12326"/>
      <c r="B12326" s="24"/>
      <c r="E12326"/>
      <c r="F12326"/>
      <c r="G12326"/>
      <c r="H12326"/>
    </row>
    <row r="12327" spans="1:8" s="5" customFormat="1" x14ac:dyDescent="0.25">
      <c r="A12327"/>
      <c r="B12327" s="24"/>
      <c r="E12327"/>
      <c r="F12327"/>
      <c r="G12327"/>
      <c r="H12327"/>
    </row>
    <row r="12328" spans="1:8" s="5" customFormat="1" x14ac:dyDescent="0.25">
      <c r="A12328"/>
      <c r="B12328" s="24"/>
      <c r="E12328"/>
      <c r="F12328"/>
      <c r="G12328"/>
      <c r="H12328"/>
    </row>
    <row r="12329" spans="1:8" s="5" customFormat="1" x14ac:dyDescent="0.25">
      <c r="A12329"/>
      <c r="B12329" s="24"/>
      <c r="E12329"/>
      <c r="F12329"/>
      <c r="G12329"/>
      <c r="H12329"/>
    </row>
    <row r="12330" spans="1:8" s="5" customFormat="1" x14ac:dyDescent="0.25">
      <c r="A12330"/>
      <c r="B12330" s="24"/>
      <c r="E12330"/>
      <c r="F12330"/>
      <c r="G12330"/>
      <c r="H12330"/>
    </row>
    <row r="12331" spans="1:8" s="5" customFormat="1" x14ac:dyDescent="0.25">
      <c r="A12331"/>
      <c r="B12331" s="24"/>
      <c r="E12331"/>
      <c r="F12331"/>
      <c r="G12331"/>
      <c r="H12331"/>
    </row>
    <row r="12332" spans="1:8" s="5" customFormat="1" x14ac:dyDescent="0.25">
      <c r="A12332"/>
      <c r="B12332" s="24"/>
      <c r="E12332"/>
      <c r="F12332"/>
      <c r="G12332"/>
      <c r="H12332"/>
    </row>
    <row r="12333" spans="1:8" s="5" customFormat="1" x14ac:dyDescent="0.25">
      <c r="A12333"/>
      <c r="B12333" s="24"/>
      <c r="E12333"/>
      <c r="F12333"/>
      <c r="G12333"/>
      <c r="H12333"/>
    </row>
    <row r="12334" spans="1:8" s="5" customFormat="1" x14ac:dyDescent="0.25">
      <c r="A12334"/>
      <c r="B12334" s="24"/>
      <c r="E12334"/>
      <c r="F12334"/>
      <c r="G12334"/>
      <c r="H12334"/>
    </row>
    <row r="12335" spans="1:8" s="5" customFormat="1" x14ac:dyDescent="0.25">
      <c r="A12335"/>
      <c r="B12335" s="24"/>
      <c r="E12335"/>
      <c r="F12335"/>
      <c r="G12335"/>
      <c r="H12335"/>
    </row>
    <row r="12336" spans="1:8" s="5" customFormat="1" x14ac:dyDescent="0.25">
      <c r="A12336"/>
      <c r="B12336" s="24"/>
      <c r="E12336"/>
      <c r="F12336"/>
      <c r="G12336"/>
      <c r="H12336"/>
    </row>
    <row r="12337" spans="1:8" s="5" customFormat="1" x14ac:dyDescent="0.25">
      <c r="A12337"/>
      <c r="B12337" s="24"/>
      <c r="E12337"/>
      <c r="F12337"/>
      <c r="G12337"/>
      <c r="H12337"/>
    </row>
    <row r="12338" spans="1:8" s="5" customFormat="1" x14ac:dyDescent="0.25">
      <c r="A12338"/>
      <c r="B12338" s="24"/>
      <c r="E12338"/>
      <c r="F12338"/>
      <c r="G12338"/>
      <c r="H12338"/>
    </row>
    <row r="12339" spans="1:8" s="5" customFormat="1" x14ac:dyDescent="0.25">
      <c r="A12339"/>
      <c r="B12339" s="24"/>
      <c r="E12339"/>
      <c r="F12339"/>
      <c r="G12339"/>
      <c r="H12339"/>
    </row>
    <row r="12340" spans="1:8" s="5" customFormat="1" x14ac:dyDescent="0.25">
      <c r="A12340"/>
      <c r="B12340" s="24"/>
      <c r="E12340"/>
      <c r="F12340"/>
      <c r="G12340"/>
      <c r="H12340"/>
    </row>
    <row r="12341" spans="1:8" s="5" customFormat="1" x14ac:dyDescent="0.25">
      <c r="A12341"/>
      <c r="B12341" s="24"/>
      <c r="E12341"/>
      <c r="F12341"/>
      <c r="G12341"/>
      <c r="H12341"/>
    </row>
    <row r="12342" spans="1:8" s="5" customFormat="1" x14ac:dyDescent="0.25">
      <c r="A12342"/>
      <c r="B12342" s="24"/>
      <c r="E12342"/>
      <c r="F12342"/>
      <c r="G12342"/>
      <c r="H12342"/>
    </row>
    <row r="12343" spans="1:8" s="5" customFormat="1" x14ac:dyDescent="0.25">
      <c r="A12343"/>
      <c r="B12343" s="24"/>
      <c r="E12343"/>
      <c r="F12343"/>
      <c r="G12343"/>
      <c r="H12343"/>
    </row>
    <row r="12344" spans="1:8" s="5" customFormat="1" x14ac:dyDescent="0.25">
      <c r="A12344"/>
      <c r="B12344" s="24"/>
      <c r="E12344"/>
      <c r="F12344"/>
      <c r="G12344"/>
      <c r="H12344"/>
    </row>
    <row r="12345" spans="1:8" s="5" customFormat="1" x14ac:dyDescent="0.25">
      <c r="A12345"/>
      <c r="B12345" s="24"/>
      <c r="E12345"/>
      <c r="F12345"/>
      <c r="G12345"/>
      <c r="H12345"/>
    </row>
    <row r="12346" spans="1:8" s="5" customFormat="1" x14ac:dyDescent="0.25">
      <c r="A12346"/>
      <c r="B12346" s="24"/>
      <c r="E12346"/>
      <c r="F12346"/>
      <c r="G12346"/>
      <c r="H12346"/>
    </row>
    <row r="12347" spans="1:8" s="5" customFormat="1" x14ac:dyDescent="0.25">
      <c r="A12347"/>
      <c r="B12347" s="24"/>
      <c r="E12347"/>
      <c r="F12347"/>
      <c r="G12347"/>
      <c r="H12347"/>
    </row>
    <row r="12348" spans="1:8" s="5" customFormat="1" x14ac:dyDescent="0.25">
      <c r="A12348"/>
      <c r="B12348" s="24"/>
      <c r="E12348"/>
      <c r="F12348"/>
      <c r="G12348"/>
      <c r="H12348"/>
    </row>
    <row r="12349" spans="1:8" s="5" customFormat="1" x14ac:dyDescent="0.25">
      <c r="A12349"/>
      <c r="B12349" s="24"/>
      <c r="E12349"/>
      <c r="F12349"/>
      <c r="G12349"/>
      <c r="H12349"/>
    </row>
    <row r="12350" spans="1:8" s="5" customFormat="1" x14ac:dyDescent="0.25">
      <c r="A12350"/>
      <c r="B12350" s="24"/>
      <c r="E12350"/>
      <c r="F12350"/>
      <c r="G12350"/>
      <c r="H12350"/>
    </row>
    <row r="12351" spans="1:8" s="5" customFormat="1" x14ac:dyDescent="0.25">
      <c r="A12351"/>
      <c r="B12351" s="24"/>
      <c r="E12351"/>
      <c r="F12351"/>
      <c r="G12351"/>
      <c r="H12351"/>
    </row>
    <row r="12352" spans="1:8" s="5" customFormat="1" x14ac:dyDescent="0.25">
      <c r="A12352"/>
      <c r="B12352" s="24"/>
      <c r="E12352"/>
      <c r="F12352"/>
      <c r="G12352"/>
      <c r="H12352"/>
    </row>
    <row r="12353" spans="1:8" s="5" customFormat="1" x14ac:dyDescent="0.25">
      <c r="A12353"/>
      <c r="B12353" s="24"/>
      <c r="E12353"/>
      <c r="F12353"/>
      <c r="G12353"/>
      <c r="H12353"/>
    </row>
    <row r="12354" spans="1:8" s="5" customFormat="1" x14ac:dyDescent="0.25">
      <c r="A12354"/>
      <c r="B12354" s="24"/>
      <c r="E12354"/>
      <c r="F12354"/>
      <c r="G12354"/>
      <c r="H12354"/>
    </row>
    <row r="12355" spans="1:8" s="5" customFormat="1" x14ac:dyDescent="0.25">
      <c r="A12355"/>
      <c r="B12355" s="24"/>
      <c r="E12355"/>
      <c r="F12355"/>
      <c r="G12355"/>
      <c r="H12355"/>
    </row>
    <row r="12356" spans="1:8" s="5" customFormat="1" x14ac:dyDescent="0.25">
      <c r="A12356"/>
      <c r="B12356" s="24"/>
      <c r="E12356"/>
      <c r="F12356"/>
      <c r="G12356"/>
      <c r="H12356"/>
    </row>
    <row r="12357" spans="1:8" s="5" customFormat="1" x14ac:dyDescent="0.25">
      <c r="A12357"/>
      <c r="B12357" s="24"/>
      <c r="E12357"/>
      <c r="F12357"/>
      <c r="G12357"/>
      <c r="H12357"/>
    </row>
    <row r="12358" spans="1:8" s="5" customFormat="1" x14ac:dyDescent="0.25">
      <c r="A12358"/>
      <c r="B12358" s="24"/>
      <c r="E12358"/>
      <c r="F12358"/>
      <c r="G12358"/>
      <c r="H12358"/>
    </row>
    <row r="12359" spans="1:8" s="5" customFormat="1" x14ac:dyDescent="0.25">
      <c r="A12359"/>
      <c r="B12359" s="24"/>
      <c r="E12359"/>
      <c r="F12359"/>
      <c r="G12359"/>
      <c r="H12359"/>
    </row>
    <row r="12360" spans="1:8" s="5" customFormat="1" x14ac:dyDescent="0.25">
      <c r="A12360"/>
      <c r="B12360" s="24"/>
      <c r="E12360"/>
      <c r="F12360"/>
      <c r="G12360"/>
      <c r="H12360"/>
    </row>
    <row r="12361" spans="1:8" s="5" customFormat="1" x14ac:dyDescent="0.25">
      <c r="A12361"/>
      <c r="B12361" s="24"/>
      <c r="E12361"/>
      <c r="F12361"/>
      <c r="G12361"/>
      <c r="H12361"/>
    </row>
    <row r="12362" spans="1:8" s="5" customFormat="1" x14ac:dyDescent="0.25">
      <c r="A12362"/>
      <c r="B12362" s="24"/>
      <c r="E12362"/>
      <c r="F12362"/>
      <c r="G12362"/>
      <c r="H12362"/>
    </row>
    <row r="12363" spans="1:8" s="5" customFormat="1" x14ac:dyDescent="0.25">
      <c r="A12363"/>
      <c r="B12363" s="24"/>
      <c r="E12363"/>
      <c r="F12363"/>
      <c r="G12363"/>
      <c r="H12363"/>
    </row>
    <row r="12364" spans="1:8" s="5" customFormat="1" x14ac:dyDescent="0.25">
      <c r="A12364"/>
      <c r="B12364" s="24"/>
      <c r="E12364"/>
      <c r="F12364"/>
      <c r="G12364"/>
      <c r="H12364"/>
    </row>
    <row r="12365" spans="1:8" s="5" customFormat="1" x14ac:dyDescent="0.25">
      <c r="A12365"/>
      <c r="B12365" s="24"/>
      <c r="E12365"/>
      <c r="F12365"/>
      <c r="G12365"/>
      <c r="H12365"/>
    </row>
    <row r="12366" spans="1:8" s="5" customFormat="1" x14ac:dyDescent="0.25">
      <c r="A12366"/>
      <c r="B12366" s="24"/>
      <c r="E12366"/>
      <c r="F12366"/>
      <c r="G12366"/>
      <c r="H12366"/>
    </row>
    <row r="12367" spans="1:8" s="5" customFormat="1" x14ac:dyDescent="0.25">
      <c r="A12367"/>
      <c r="B12367" s="24"/>
      <c r="E12367"/>
      <c r="F12367"/>
      <c r="G12367"/>
      <c r="H12367"/>
    </row>
    <row r="12368" spans="1:8" s="5" customFormat="1" x14ac:dyDescent="0.25">
      <c r="A12368"/>
      <c r="B12368" s="24"/>
      <c r="E12368"/>
      <c r="F12368"/>
      <c r="G12368"/>
      <c r="H12368"/>
    </row>
    <row r="12369" spans="1:8" s="5" customFormat="1" x14ac:dyDescent="0.25">
      <c r="A12369"/>
      <c r="B12369" s="24"/>
      <c r="E12369"/>
      <c r="F12369"/>
      <c r="G12369"/>
      <c r="H12369"/>
    </row>
    <row r="12370" spans="1:8" s="5" customFormat="1" x14ac:dyDescent="0.25">
      <c r="A12370"/>
      <c r="B12370" s="24"/>
      <c r="E12370"/>
      <c r="F12370"/>
      <c r="G12370"/>
      <c r="H12370"/>
    </row>
    <row r="12371" spans="1:8" s="5" customFormat="1" x14ac:dyDescent="0.25">
      <c r="A12371"/>
      <c r="B12371" s="24"/>
      <c r="E12371"/>
      <c r="F12371"/>
      <c r="G12371"/>
      <c r="H12371"/>
    </row>
    <row r="12372" spans="1:8" s="5" customFormat="1" x14ac:dyDescent="0.25">
      <c r="A12372"/>
      <c r="B12372" s="24"/>
      <c r="E12372"/>
      <c r="F12372"/>
      <c r="G12372"/>
      <c r="H12372"/>
    </row>
    <row r="12373" spans="1:8" s="5" customFormat="1" x14ac:dyDescent="0.25">
      <c r="A12373"/>
      <c r="B12373" s="24"/>
      <c r="E12373"/>
      <c r="F12373"/>
      <c r="G12373"/>
      <c r="H12373"/>
    </row>
    <row r="12374" spans="1:8" s="5" customFormat="1" x14ac:dyDescent="0.25">
      <c r="A12374"/>
      <c r="B12374" s="24"/>
      <c r="E12374"/>
      <c r="F12374"/>
      <c r="G12374"/>
      <c r="H12374"/>
    </row>
    <row r="12375" spans="1:8" s="5" customFormat="1" x14ac:dyDescent="0.25">
      <c r="A12375"/>
      <c r="B12375" s="24"/>
      <c r="E12375"/>
      <c r="F12375"/>
      <c r="G12375"/>
      <c r="H12375"/>
    </row>
    <row r="12376" spans="1:8" s="5" customFormat="1" x14ac:dyDescent="0.25">
      <c r="A12376"/>
      <c r="B12376" s="24"/>
      <c r="E12376"/>
      <c r="F12376"/>
      <c r="G12376"/>
      <c r="H12376"/>
    </row>
    <row r="12377" spans="1:8" s="5" customFormat="1" x14ac:dyDescent="0.25">
      <c r="A12377"/>
      <c r="B12377" s="24"/>
      <c r="E12377"/>
      <c r="F12377"/>
      <c r="G12377"/>
      <c r="H12377"/>
    </row>
    <row r="12378" spans="1:8" s="5" customFormat="1" x14ac:dyDescent="0.25">
      <c r="A12378"/>
      <c r="B12378" s="24"/>
      <c r="E12378"/>
      <c r="F12378"/>
      <c r="G12378"/>
      <c r="H12378"/>
    </row>
    <row r="12379" spans="1:8" s="5" customFormat="1" x14ac:dyDescent="0.25">
      <c r="A12379"/>
      <c r="B12379" s="24"/>
      <c r="E12379"/>
      <c r="F12379"/>
      <c r="G12379"/>
      <c r="H12379"/>
    </row>
    <row r="12380" spans="1:8" s="5" customFormat="1" x14ac:dyDescent="0.25">
      <c r="A12380"/>
      <c r="B12380" s="24"/>
      <c r="E12380"/>
      <c r="F12380"/>
      <c r="G12380"/>
      <c r="H12380"/>
    </row>
    <row r="12381" spans="1:8" s="5" customFormat="1" x14ac:dyDescent="0.25">
      <c r="A12381"/>
      <c r="B12381" s="24"/>
      <c r="E12381"/>
      <c r="F12381"/>
      <c r="G12381"/>
      <c r="H12381"/>
    </row>
    <row r="12382" spans="1:8" s="5" customFormat="1" x14ac:dyDescent="0.25">
      <c r="A12382"/>
      <c r="B12382" s="24"/>
      <c r="E12382"/>
      <c r="F12382"/>
      <c r="G12382"/>
      <c r="H12382"/>
    </row>
    <row r="12383" spans="1:8" s="5" customFormat="1" x14ac:dyDescent="0.25">
      <c r="A12383"/>
      <c r="B12383" s="24"/>
      <c r="E12383"/>
      <c r="F12383"/>
      <c r="G12383"/>
      <c r="H12383"/>
    </row>
    <row r="12384" spans="1:8" s="5" customFormat="1" x14ac:dyDescent="0.25">
      <c r="A12384"/>
      <c r="B12384" s="24"/>
      <c r="E12384"/>
      <c r="F12384"/>
      <c r="G12384"/>
      <c r="H12384"/>
    </row>
    <row r="12385" spans="1:8" s="5" customFormat="1" x14ac:dyDescent="0.25">
      <c r="A12385"/>
      <c r="B12385" s="24"/>
      <c r="E12385"/>
      <c r="F12385"/>
      <c r="G12385"/>
      <c r="H12385"/>
    </row>
    <row r="12386" spans="1:8" s="5" customFormat="1" x14ac:dyDescent="0.25">
      <c r="A12386"/>
      <c r="B12386" s="24"/>
      <c r="E12386"/>
      <c r="F12386"/>
      <c r="G12386"/>
      <c r="H12386"/>
    </row>
    <row r="12387" spans="1:8" s="5" customFormat="1" x14ac:dyDescent="0.25">
      <c r="A12387"/>
      <c r="B12387" s="24"/>
      <c r="E12387"/>
      <c r="F12387"/>
      <c r="G12387"/>
      <c r="H12387"/>
    </row>
    <row r="12388" spans="1:8" s="5" customFormat="1" x14ac:dyDescent="0.25">
      <c r="A12388"/>
      <c r="B12388" s="24"/>
      <c r="E12388"/>
      <c r="F12388"/>
      <c r="G12388"/>
      <c r="H12388"/>
    </row>
    <row r="12389" spans="1:8" s="5" customFormat="1" x14ac:dyDescent="0.25">
      <c r="A12389"/>
      <c r="B12389" s="24"/>
      <c r="E12389"/>
      <c r="F12389"/>
      <c r="G12389"/>
      <c r="H12389"/>
    </row>
    <row r="12390" spans="1:8" s="5" customFormat="1" x14ac:dyDescent="0.25">
      <c r="A12390"/>
      <c r="B12390" s="24"/>
      <c r="E12390"/>
      <c r="F12390"/>
      <c r="G12390"/>
      <c r="H12390"/>
    </row>
    <row r="12391" spans="1:8" s="5" customFormat="1" x14ac:dyDescent="0.25">
      <c r="A12391"/>
      <c r="B12391" s="24"/>
      <c r="E12391"/>
      <c r="F12391"/>
      <c r="G12391"/>
      <c r="H12391"/>
    </row>
    <row r="12392" spans="1:8" s="5" customFormat="1" x14ac:dyDescent="0.25">
      <c r="A12392"/>
      <c r="B12392" s="24"/>
      <c r="E12392"/>
      <c r="F12392"/>
      <c r="G12392"/>
      <c r="H12392"/>
    </row>
    <row r="12393" spans="1:8" s="5" customFormat="1" x14ac:dyDescent="0.25">
      <c r="A12393"/>
      <c r="B12393" s="24"/>
      <c r="E12393"/>
      <c r="F12393"/>
      <c r="G12393"/>
      <c r="H12393"/>
    </row>
    <row r="12394" spans="1:8" s="5" customFormat="1" x14ac:dyDescent="0.25">
      <c r="A12394"/>
      <c r="B12394" s="24"/>
      <c r="E12394"/>
      <c r="F12394"/>
      <c r="G12394"/>
      <c r="H12394"/>
    </row>
    <row r="12395" spans="1:8" s="5" customFormat="1" x14ac:dyDescent="0.25">
      <c r="A12395"/>
      <c r="B12395" s="24"/>
      <c r="E12395"/>
      <c r="F12395"/>
      <c r="G12395"/>
      <c r="H12395"/>
    </row>
    <row r="12396" spans="1:8" s="5" customFormat="1" x14ac:dyDescent="0.25">
      <c r="A12396"/>
      <c r="B12396" s="24"/>
      <c r="E12396"/>
      <c r="F12396"/>
      <c r="G12396"/>
      <c r="H12396"/>
    </row>
    <row r="12397" spans="1:8" s="5" customFormat="1" x14ac:dyDescent="0.25">
      <c r="A12397"/>
      <c r="B12397" s="24"/>
      <c r="E12397"/>
      <c r="F12397"/>
      <c r="G12397"/>
      <c r="H12397"/>
    </row>
    <row r="12398" spans="1:8" s="5" customFormat="1" x14ac:dyDescent="0.25">
      <c r="A12398"/>
      <c r="B12398" s="24"/>
      <c r="E12398"/>
      <c r="F12398"/>
      <c r="G12398"/>
      <c r="H12398"/>
    </row>
    <row r="12399" spans="1:8" s="5" customFormat="1" x14ac:dyDescent="0.25">
      <c r="A12399"/>
      <c r="B12399" s="24"/>
      <c r="E12399"/>
      <c r="F12399"/>
      <c r="G12399"/>
      <c r="H12399"/>
    </row>
    <row r="12400" spans="1:8" s="5" customFormat="1" x14ac:dyDescent="0.25">
      <c r="A12400"/>
      <c r="B12400" s="24"/>
      <c r="E12400"/>
      <c r="F12400"/>
      <c r="G12400"/>
      <c r="H12400"/>
    </row>
    <row r="12401" spans="1:8" s="5" customFormat="1" x14ac:dyDescent="0.25">
      <c r="A12401"/>
      <c r="B12401" s="24"/>
      <c r="E12401"/>
      <c r="F12401"/>
      <c r="G12401"/>
      <c r="H12401"/>
    </row>
    <row r="12402" spans="1:8" s="5" customFormat="1" x14ac:dyDescent="0.25">
      <c r="A12402"/>
      <c r="B12402" s="24"/>
      <c r="E12402"/>
      <c r="F12402"/>
      <c r="G12402"/>
      <c r="H12402"/>
    </row>
    <row r="12403" spans="1:8" s="5" customFormat="1" x14ac:dyDescent="0.25">
      <c r="A12403"/>
      <c r="B12403" s="24"/>
      <c r="E12403"/>
      <c r="F12403"/>
      <c r="G12403"/>
      <c r="H12403"/>
    </row>
    <row r="12404" spans="1:8" s="5" customFormat="1" x14ac:dyDescent="0.25">
      <c r="A12404"/>
      <c r="B12404" s="24"/>
      <c r="E12404"/>
      <c r="F12404"/>
      <c r="G12404"/>
      <c r="H12404"/>
    </row>
    <row r="12405" spans="1:8" s="5" customFormat="1" x14ac:dyDescent="0.25">
      <c r="A12405"/>
      <c r="B12405" s="24"/>
      <c r="E12405"/>
      <c r="F12405"/>
      <c r="G12405"/>
      <c r="H12405"/>
    </row>
    <row r="12406" spans="1:8" s="5" customFormat="1" x14ac:dyDescent="0.25">
      <c r="A12406"/>
      <c r="B12406" s="24"/>
      <c r="E12406"/>
      <c r="F12406"/>
      <c r="G12406"/>
      <c r="H12406"/>
    </row>
    <row r="12407" spans="1:8" s="5" customFormat="1" x14ac:dyDescent="0.25">
      <c r="A12407"/>
      <c r="B12407" s="24"/>
      <c r="E12407"/>
      <c r="F12407"/>
      <c r="G12407"/>
      <c r="H12407"/>
    </row>
    <row r="12408" spans="1:8" s="5" customFormat="1" x14ac:dyDescent="0.25">
      <c r="A12408"/>
      <c r="B12408" s="24"/>
      <c r="E12408"/>
      <c r="F12408"/>
      <c r="G12408"/>
      <c r="H12408"/>
    </row>
    <row r="12409" spans="1:8" s="5" customFormat="1" x14ac:dyDescent="0.25">
      <c r="A12409"/>
      <c r="B12409" s="24"/>
      <c r="E12409"/>
      <c r="F12409"/>
      <c r="G12409"/>
      <c r="H12409"/>
    </row>
    <row r="12410" spans="1:8" s="5" customFormat="1" x14ac:dyDescent="0.25">
      <c r="A12410"/>
      <c r="B12410" s="24"/>
      <c r="E12410"/>
      <c r="F12410"/>
      <c r="G12410"/>
      <c r="H12410"/>
    </row>
    <row r="12411" spans="1:8" s="5" customFormat="1" x14ac:dyDescent="0.25">
      <c r="A12411"/>
      <c r="B12411" s="24"/>
      <c r="E12411"/>
      <c r="F12411"/>
      <c r="G12411"/>
      <c r="H12411"/>
    </row>
    <row r="12412" spans="1:8" s="5" customFormat="1" x14ac:dyDescent="0.25">
      <c r="A12412"/>
      <c r="B12412" s="24"/>
      <c r="E12412"/>
      <c r="F12412"/>
      <c r="G12412"/>
      <c r="H12412"/>
    </row>
    <row r="12413" spans="1:8" s="5" customFormat="1" x14ac:dyDescent="0.25">
      <c r="A12413"/>
      <c r="B12413" s="24"/>
      <c r="E12413"/>
      <c r="F12413"/>
      <c r="G12413"/>
      <c r="H12413"/>
    </row>
    <row r="12414" spans="1:8" s="5" customFormat="1" x14ac:dyDescent="0.25">
      <c r="A12414"/>
      <c r="B12414" s="24"/>
      <c r="E12414"/>
      <c r="F12414"/>
      <c r="G12414"/>
      <c r="H12414"/>
    </row>
    <row r="12415" spans="1:8" s="5" customFormat="1" x14ac:dyDescent="0.25">
      <c r="A12415"/>
      <c r="B12415" s="24"/>
      <c r="E12415"/>
      <c r="F12415"/>
      <c r="G12415"/>
      <c r="H12415"/>
    </row>
    <row r="12416" spans="1:8" s="5" customFormat="1" x14ac:dyDescent="0.25">
      <c r="A12416"/>
      <c r="B12416" s="24"/>
      <c r="E12416"/>
      <c r="F12416"/>
      <c r="G12416"/>
      <c r="H12416"/>
    </row>
    <row r="12417" spans="1:8" s="5" customFormat="1" x14ac:dyDescent="0.25">
      <c r="A12417"/>
      <c r="B12417" s="24"/>
      <c r="E12417"/>
      <c r="F12417"/>
      <c r="G12417"/>
      <c r="H12417"/>
    </row>
    <row r="12418" spans="1:8" s="5" customFormat="1" x14ac:dyDescent="0.25">
      <c r="A12418"/>
      <c r="B12418" s="24"/>
      <c r="E12418"/>
      <c r="F12418"/>
      <c r="G12418"/>
      <c r="H12418"/>
    </row>
    <row r="12419" spans="1:8" s="5" customFormat="1" x14ac:dyDescent="0.25">
      <c r="A12419"/>
      <c r="B12419" s="24"/>
      <c r="E12419"/>
      <c r="F12419"/>
      <c r="G12419"/>
      <c r="H12419"/>
    </row>
    <row r="12420" spans="1:8" s="5" customFormat="1" x14ac:dyDescent="0.25">
      <c r="A12420"/>
      <c r="B12420" s="24"/>
      <c r="E12420"/>
      <c r="F12420"/>
      <c r="G12420"/>
      <c r="H12420"/>
    </row>
    <row r="12421" spans="1:8" s="5" customFormat="1" x14ac:dyDescent="0.25">
      <c r="A12421"/>
      <c r="B12421" s="24"/>
      <c r="E12421"/>
      <c r="F12421"/>
      <c r="G12421"/>
      <c r="H12421"/>
    </row>
    <row r="12422" spans="1:8" s="5" customFormat="1" x14ac:dyDescent="0.25">
      <c r="A12422"/>
      <c r="B12422" s="24"/>
      <c r="E12422"/>
      <c r="F12422"/>
      <c r="G12422"/>
      <c r="H12422"/>
    </row>
    <row r="12423" spans="1:8" s="5" customFormat="1" x14ac:dyDescent="0.25">
      <c r="A12423"/>
      <c r="B12423" s="24"/>
      <c r="E12423"/>
      <c r="F12423"/>
      <c r="G12423"/>
      <c r="H12423"/>
    </row>
    <row r="12424" spans="1:8" s="5" customFormat="1" x14ac:dyDescent="0.25">
      <c r="A12424"/>
      <c r="B12424" s="24"/>
      <c r="E12424"/>
      <c r="F12424"/>
      <c r="G12424"/>
      <c r="H12424"/>
    </row>
    <row r="12425" spans="1:8" s="5" customFormat="1" x14ac:dyDescent="0.25">
      <c r="A12425"/>
      <c r="B12425" s="24"/>
      <c r="E12425"/>
      <c r="F12425"/>
      <c r="G12425"/>
      <c r="H12425"/>
    </row>
    <row r="12426" spans="1:8" s="5" customFormat="1" x14ac:dyDescent="0.25">
      <c r="A12426"/>
      <c r="B12426" s="24"/>
      <c r="E12426"/>
      <c r="F12426"/>
      <c r="G12426"/>
      <c r="H12426"/>
    </row>
    <row r="12427" spans="1:8" s="5" customFormat="1" x14ac:dyDescent="0.25">
      <c r="A12427"/>
      <c r="B12427" s="24"/>
      <c r="E12427"/>
      <c r="F12427"/>
      <c r="G12427"/>
      <c r="H12427"/>
    </row>
    <row r="12428" spans="1:8" s="5" customFormat="1" x14ac:dyDescent="0.25">
      <c r="A12428"/>
      <c r="B12428" s="24"/>
      <c r="E12428"/>
      <c r="F12428"/>
      <c r="G12428"/>
      <c r="H12428"/>
    </row>
    <row r="12429" spans="1:8" s="5" customFormat="1" x14ac:dyDescent="0.25">
      <c r="A12429"/>
      <c r="B12429" s="24"/>
      <c r="E12429"/>
      <c r="F12429"/>
      <c r="G12429"/>
      <c r="H12429"/>
    </row>
    <row r="12430" spans="1:8" s="5" customFormat="1" x14ac:dyDescent="0.25">
      <c r="A12430"/>
      <c r="B12430" s="24"/>
      <c r="E12430"/>
      <c r="F12430"/>
      <c r="G12430"/>
      <c r="H12430"/>
    </row>
    <row r="12431" spans="1:8" s="5" customFormat="1" x14ac:dyDescent="0.25">
      <c r="A12431"/>
      <c r="B12431" s="24"/>
      <c r="E12431"/>
      <c r="F12431"/>
      <c r="G12431"/>
      <c r="H12431"/>
    </row>
    <row r="12432" spans="1:8" s="5" customFormat="1" x14ac:dyDescent="0.25">
      <c r="A12432"/>
      <c r="B12432" s="24"/>
      <c r="E12432"/>
      <c r="F12432"/>
      <c r="G12432"/>
      <c r="H12432"/>
    </row>
    <row r="12433" spans="1:8" s="5" customFormat="1" x14ac:dyDescent="0.25">
      <c r="A12433"/>
      <c r="B12433" s="24"/>
      <c r="E12433"/>
      <c r="F12433"/>
      <c r="G12433"/>
      <c r="H12433"/>
    </row>
    <row r="12434" spans="1:8" s="5" customFormat="1" x14ac:dyDescent="0.25">
      <c r="A12434"/>
      <c r="B12434" s="24"/>
      <c r="E12434"/>
      <c r="F12434"/>
      <c r="G12434"/>
      <c r="H12434"/>
    </row>
    <row r="12435" spans="1:8" s="5" customFormat="1" x14ac:dyDescent="0.25">
      <c r="A12435"/>
      <c r="B12435" s="24"/>
      <c r="E12435"/>
      <c r="F12435"/>
      <c r="G12435"/>
      <c r="H12435"/>
    </row>
    <row r="12436" spans="1:8" s="5" customFormat="1" x14ac:dyDescent="0.25">
      <c r="A12436"/>
      <c r="B12436" s="24"/>
      <c r="E12436"/>
      <c r="F12436"/>
      <c r="G12436"/>
      <c r="H12436"/>
    </row>
    <row r="12437" spans="1:8" s="5" customFormat="1" x14ac:dyDescent="0.25">
      <c r="A12437"/>
      <c r="B12437" s="24"/>
      <c r="E12437"/>
      <c r="F12437"/>
      <c r="G12437"/>
      <c r="H12437"/>
    </row>
    <row r="12438" spans="1:8" s="5" customFormat="1" x14ac:dyDescent="0.25">
      <c r="A12438"/>
      <c r="B12438" s="24"/>
      <c r="E12438"/>
      <c r="F12438"/>
      <c r="G12438"/>
      <c r="H12438"/>
    </row>
    <row r="12439" spans="1:8" s="5" customFormat="1" x14ac:dyDescent="0.25">
      <c r="A12439"/>
      <c r="B12439" s="24"/>
      <c r="E12439"/>
      <c r="F12439"/>
      <c r="G12439"/>
      <c r="H12439"/>
    </row>
    <row r="12440" spans="1:8" s="5" customFormat="1" x14ac:dyDescent="0.25">
      <c r="A12440"/>
      <c r="B12440" s="24"/>
      <c r="E12440"/>
      <c r="F12440"/>
      <c r="G12440"/>
      <c r="H12440"/>
    </row>
    <row r="12441" spans="1:8" s="5" customFormat="1" x14ac:dyDescent="0.25">
      <c r="A12441"/>
      <c r="B12441" s="24"/>
      <c r="E12441"/>
      <c r="F12441"/>
      <c r="G12441"/>
      <c r="H12441"/>
    </row>
    <row r="12442" spans="1:8" s="5" customFormat="1" x14ac:dyDescent="0.25">
      <c r="A12442"/>
      <c r="B12442" s="24"/>
      <c r="E12442"/>
      <c r="F12442"/>
      <c r="G12442"/>
      <c r="H12442"/>
    </row>
    <row r="12443" spans="1:8" s="5" customFormat="1" x14ac:dyDescent="0.25">
      <c r="A12443"/>
      <c r="B12443" s="24"/>
      <c r="E12443"/>
      <c r="F12443"/>
      <c r="G12443"/>
      <c r="H12443"/>
    </row>
    <row r="12444" spans="1:8" s="5" customFormat="1" x14ac:dyDescent="0.25">
      <c r="A12444"/>
      <c r="B12444" s="24"/>
      <c r="E12444"/>
      <c r="F12444"/>
      <c r="G12444"/>
      <c r="H12444"/>
    </row>
    <row r="12445" spans="1:8" s="5" customFormat="1" x14ac:dyDescent="0.25">
      <c r="A12445"/>
      <c r="B12445" s="24"/>
      <c r="E12445"/>
      <c r="F12445"/>
      <c r="G12445"/>
      <c r="H12445"/>
    </row>
    <row r="12446" spans="1:8" s="5" customFormat="1" x14ac:dyDescent="0.25">
      <c r="A12446"/>
      <c r="B12446" s="24"/>
      <c r="E12446"/>
      <c r="F12446"/>
      <c r="G12446"/>
      <c r="H12446"/>
    </row>
    <row r="12447" spans="1:8" s="5" customFormat="1" x14ac:dyDescent="0.25">
      <c r="A12447"/>
      <c r="B12447" s="24"/>
      <c r="E12447"/>
      <c r="F12447"/>
      <c r="G12447"/>
      <c r="H12447"/>
    </row>
    <row r="12448" spans="1:8" s="5" customFormat="1" x14ac:dyDescent="0.25">
      <c r="A12448"/>
      <c r="B12448" s="24"/>
      <c r="E12448"/>
      <c r="F12448"/>
      <c r="G12448"/>
      <c r="H12448"/>
    </row>
    <row r="12449" spans="1:8" s="5" customFormat="1" x14ac:dyDescent="0.25">
      <c r="A12449"/>
      <c r="B12449" s="24"/>
      <c r="E12449"/>
      <c r="F12449"/>
      <c r="G12449"/>
      <c r="H12449"/>
    </row>
    <row r="12450" spans="1:8" s="5" customFormat="1" x14ac:dyDescent="0.25">
      <c r="A12450"/>
      <c r="B12450" s="24"/>
      <c r="E12450"/>
      <c r="F12450"/>
      <c r="G12450"/>
      <c r="H12450"/>
    </row>
    <row r="12451" spans="1:8" s="5" customFormat="1" x14ac:dyDescent="0.25">
      <c r="A12451"/>
      <c r="B12451" s="24"/>
      <c r="E12451"/>
      <c r="F12451"/>
      <c r="G12451"/>
      <c r="H12451"/>
    </row>
    <row r="12452" spans="1:8" s="5" customFormat="1" x14ac:dyDescent="0.25">
      <c r="A12452"/>
      <c r="B12452" s="24"/>
      <c r="E12452"/>
      <c r="F12452"/>
      <c r="G12452"/>
      <c r="H12452"/>
    </row>
    <row r="12453" spans="1:8" s="5" customFormat="1" x14ac:dyDescent="0.25">
      <c r="A12453"/>
      <c r="B12453" s="24"/>
      <c r="E12453"/>
      <c r="F12453"/>
      <c r="G12453"/>
      <c r="H12453"/>
    </row>
    <row r="12454" spans="1:8" s="5" customFormat="1" x14ac:dyDescent="0.25">
      <c r="A12454"/>
      <c r="B12454" s="24"/>
      <c r="E12454"/>
      <c r="F12454"/>
      <c r="G12454"/>
      <c r="H12454"/>
    </row>
    <row r="12455" spans="1:8" s="5" customFormat="1" x14ac:dyDescent="0.25">
      <c r="A12455"/>
      <c r="B12455" s="24"/>
      <c r="E12455"/>
      <c r="F12455"/>
      <c r="G12455"/>
      <c r="H12455"/>
    </row>
    <row r="12456" spans="1:8" s="5" customFormat="1" x14ac:dyDescent="0.25">
      <c r="A12456"/>
      <c r="B12456" s="24"/>
      <c r="E12456"/>
      <c r="F12456"/>
      <c r="G12456"/>
      <c r="H12456"/>
    </row>
    <row r="12457" spans="1:8" s="5" customFormat="1" x14ac:dyDescent="0.25">
      <c r="A12457"/>
      <c r="B12457" s="24"/>
      <c r="E12457"/>
      <c r="F12457"/>
      <c r="G12457"/>
      <c r="H12457"/>
    </row>
    <row r="12458" spans="1:8" s="5" customFormat="1" x14ac:dyDescent="0.25">
      <c r="A12458"/>
      <c r="B12458" s="24"/>
      <c r="E12458"/>
      <c r="F12458"/>
      <c r="G12458"/>
      <c r="H12458"/>
    </row>
    <row r="12459" spans="1:8" s="5" customFormat="1" x14ac:dyDescent="0.25">
      <c r="A12459"/>
      <c r="B12459" s="24"/>
      <c r="E12459"/>
      <c r="F12459"/>
      <c r="G12459"/>
      <c r="H12459"/>
    </row>
    <row r="12460" spans="1:8" s="5" customFormat="1" x14ac:dyDescent="0.25">
      <c r="A12460"/>
      <c r="B12460" s="24"/>
      <c r="E12460"/>
      <c r="F12460"/>
      <c r="G12460"/>
      <c r="H12460"/>
    </row>
    <row r="12461" spans="1:8" s="5" customFormat="1" x14ac:dyDescent="0.25">
      <c r="A12461"/>
      <c r="B12461" s="24"/>
      <c r="E12461"/>
      <c r="F12461"/>
      <c r="G12461"/>
      <c r="H12461"/>
    </row>
    <row r="12462" spans="1:8" s="5" customFormat="1" x14ac:dyDescent="0.25">
      <c r="A12462"/>
      <c r="B12462" s="24"/>
      <c r="E12462"/>
      <c r="F12462"/>
      <c r="G12462"/>
      <c r="H12462"/>
    </row>
    <row r="12463" spans="1:8" s="5" customFormat="1" x14ac:dyDescent="0.25">
      <c r="A12463"/>
      <c r="B12463" s="24"/>
      <c r="E12463"/>
      <c r="F12463"/>
      <c r="G12463"/>
      <c r="H12463"/>
    </row>
    <row r="12464" spans="1:8" s="5" customFormat="1" x14ac:dyDescent="0.25">
      <c r="A12464"/>
      <c r="B12464" s="24"/>
      <c r="E12464"/>
      <c r="F12464"/>
      <c r="G12464"/>
      <c r="H12464"/>
    </row>
    <row r="12465" spans="1:8" s="5" customFormat="1" x14ac:dyDescent="0.25">
      <c r="A12465"/>
      <c r="B12465" s="24"/>
      <c r="E12465"/>
      <c r="F12465"/>
      <c r="G12465"/>
      <c r="H12465"/>
    </row>
    <row r="12466" spans="1:8" s="5" customFormat="1" x14ac:dyDescent="0.25">
      <c r="A12466"/>
      <c r="B12466" s="24"/>
      <c r="E12466"/>
      <c r="F12466"/>
      <c r="G12466"/>
      <c r="H12466"/>
    </row>
    <row r="12467" spans="1:8" s="5" customFormat="1" x14ac:dyDescent="0.25">
      <c r="A12467"/>
      <c r="B12467" s="24"/>
      <c r="E12467"/>
      <c r="F12467"/>
      <c r="G12467"/>
      <c r="H12467"/>
    </row>
    <row r="12468" spans="1:8" s="5" customFormat="1" x14ac:dyDescent="0.25">
      <c r="A12468"/>
      <c r="B12468" s="24"/>
      <c r="E12468"/>
      <c r="F12468"/>
      <c r="G12468"/>
      <c r="H12468"/>
    </row>
    <row r="12469" spans="1:8" s="5" customFormat="1" x14ac:dyDescent="0.25">
      <c r="A12469"/>
      <c r="B12469" s="24"/>
      <c r="E12469"/>
      <c r="F12469"/>
      <c r="G12469"/>
      <c r="H12469"/>
    </row>
    <row r="12470" spans="1:8" s="5" customFormat="1" x14ac:dyDescent="0.25">
      <c r="A12470"/>
      <c r="B12470" s="24"/>
      <c r="E12470"/>
      <c r="F12470"/>
      <c r="G12470"/>
      <c r="H12470"/>
    </row>
    <row r="12471" spans="1:8" s="5" customFormat="1" x14ac:dyDescent="0.25">
      <c r="A12471"/>
      <c r="B12471" s="24"/>
      <c r="E12471"/>
      <c r="F12471"/>
      <c r="G12471"/>
      <c r="H12471"/>
    </row>
    <row r="12472" spans="1:8" s="5" customFormat="1" x14ac:dyDescent="0.25">
      <c r="A12472"/>
      <c r="B12472" s="24"/>
      <c r="E12472"/>
      <c r="F12472"/>
      <c r="G12472"/>
      <c r="H12472"/>
    </row>
    <row r="12473" spans="1:8" s="5" customFormat="1" x14ac:dyDescent="0.25">
      <c r="A12473"/>
      <c r="B12473" s="24"/>
      <c r="E12473"/>
      <c r="F12473"/>
      <c r="G12473"/>
      <c r="H12473"/>
    </row>
    <row r="12474" spans="1:8" s="5" customFormat="1" x14ac:dyDescent="0.25">
      <c r="A12474"/>
      <c r="B12474" s="24"/>
      <c r="E12474"/>
      <c r="F12474"/>
      <c r="G12474"/>
      <c r="H12474"/>
    </row>
    <row r="12475" spans="1:8" s="5" customFormat="1" x14ac:dyDescent="0.25">
      <c r="A12475"/>
      <c r="B12475" s="24"/>
      <c r="E12475"/>
      <c r="F12475"/>
      <c r="G12475"/>
      <c r="H12475"/>
    </row>
    <row r="12476" spans="1:8" s="5" customFormat="1" x14ac:dyDescent="0.25">
      <c r="A12476"/>
      <c r="B12476" s="24"/>
      <c r="E12476"/>
      <c r="F12476"/>
      <c r="G12476"/>
      <c r="H12476"/>
    </row>
    <row r="12477" spans="1:8" s="5" customFormat="1" x14ac:dyDescent="0.25">
      <c r="A12477"/>
      <c r="B12477" s="24"/>
      <c r="E12477"/>
      <c r="F12477"/>
      <c r="G12477"/>
      <c r="H12477"/>
    </row>
    <row r="12478" spans="1:8" s="5" customFormat="1" x14ac:dyDescent="0.25">
      <c r="A12478"/>
      <c r="B12478" s="24"/>
      <c r="E12478"/>
      <c r="F12478"/>
      <c r="G12478"/>
      <c r="H12478"/>
    </row>
    <row r="12479" spans="1:8" s="5" customFormat="1" x14ac:dyDescent="0.25">
      <c r="A12479"/>
      <c r="B12479" s="24"/>
      <c r="E12479"/>
      <c r="F12479"/>
      <c r="G12479"/>
      <c r="H12479"/>
    </row>
    <row r="12480" spans="1:8" s="5" customFormat="1" x14ac:dyDescent="0.25">
      <c r="A12480"/>
      <c r="B12480" s="24"/>
      <c r="E12480"/>
      <c r="F12480"/>
      <c r="G12480"/>
      <c r="H12480"/>
    </row>
    <row r="12481" spans="1:8" s="5" customFormat="1" x14ac:dyDescent="0.25">
      <c r="A12481"/>
      <c r="B12481" s="24"/>
      <c r="E12481"/>
      <c r="F12481"/>
      <c r="G12481"/>
      <c r="H12481"/>
    </row>
    <row r="12482" spans="1:8" s="5" customFormat="1" x14ac:dyDescent="0.25">
      <c r="A12482"/>
      <c r="B12482" s="24"/>
      <c r="E12482"/>
      <c r="F12482"/>
      <c r="G12482"/>
      <c r="H12482"/>
    </row>
    <row r="12483" spans="1:8" s="5" customFormat="1" x14ac:dyDescent="0.25">
      <c r="A12483"/>
      <c r="B12483" s="24"/>
      <c r="E12483"/>
      <c r="F12483"/>
      <c r="G12483"/>
      <c r="H12483"/>
    </row>
    <row r="12484" spans="1:8" s="5" customFormat="1" x14ac:dyDescent="0.25">
      <c r="A12484"/>
      <c r="B12484" s="24"/>
      <c r="E12484"/>
      <c r="F12484"/>
      <c r="G12484"/>
      <c r="H12484"/>
    </row>
    <row r="12485" spans="1:8" s="5" customFormat="1" x14ac:dyDescent="0.25">
      <c r="A12485"/>
      <c r="B12485" s="24"/>
      <c r="E12485"/>
      <c r="F12485"/>
      <c r="G12485"/>
      <c r="H12485"/>
    </row>
    <row r="12486" spans="1:8" s="5" customFormat="1" x14ac:dyDescent="0.25">
      <c r="A12486"/>
      <c r="B12486" s="24"/>
      <c r="E12486"/>
      <c r="F12486"/>
      <c r="G12486"/>
      <c r="H12486"/>
    </row>
    <row r="12487" spans="1:8" s="5" customFormat="1" x14ac:dyDescent="0.25">
      <c r="A12487"/>
      <c r="B12487" s="24"/>
      <c r="E12487"/>
      <c r="F12487"/>
      <c r="G12487"/>
      <c r="H12487"/>
    </row>
    <row r="12488" spans="1:8" s="5" customFormat="1" x14ac:dyDescent="0.25">
      <c r="A12488"/>
      <c r="B12488" s="24"/>
      <c r="E12488"/>
      <c r="F12488"/>
      <c r="G12488"/>
      <c r="H12488"/>
    </row>
    <row r="12489" spans="1:8" s="5" customFormat="1" x14ac:dyDescent="0.25">
      <c r="A12489"/>
      <c r="B12489" s="24"/>
      <c r="E12489"/>
      <c r="F12489"/>
      <c r="G12489"/>
      <c r="H12489"/>
    </row>
    <row r="12490" spans="1:8" s="5" customFormat="1" x14ac:dyDescent="0.25">
      <c r="A12490"/>
      <c r="B12490" s="24"/>
      <c r="E12490"/>
      <c r="F12490"/>
      <c r="G12490"/>
      <c r="H12490"/>
    </row>
    <row r="12491" spans="1:8" s="5" customFormat="1" x14ac:dyDescent="0.25">
      <c r="A12491"/>
      <c r="B12491" s="24"/>
      <c r="E12491"/>
      <c r="F12491"/>
      <c r="G12491"/>
      <c r="H12491"/>
    </row>
    <row r="12492" spans="1:8" s="5" customFormat="1" x14ac:dyDescent="0.25">
      <c r="A12492"/>
      <c r="B12492" s="24"/>
      <c r="E12492"/>
      <c r="F12492"/>
      <c r="G12492"/>
      <c r="H12492"/>
    </row>
    <row r="12493" spans="1:8" s="5" customFormat="1" x14ac:dyDescent="0.25">
      <c r="A12493"/>
      <c r="B12493" s="24"/>
      <c r="E12493"/>
      <c r="F12493"/>
      <c r="G12493"/>
      <c r="H12493"/>
    </row>
    <row r="12494" spans="1:8" s="5" customFormat="1" x14ac:dyDescent="0.25">
      <c r="A12494"/>
      <c r="B12494" s="24"/>
      <c r="E12494"/>
      <c r="F12494"/>
      <c r="G12494"/>
      <c r="H12494"/>
    </row>
    <row r="12495" spans="1:8" s="5" customFormat="1" x14ac:dyDescent="0.25">
      <c r="A12495"/>
      <c r="B12495" s="24"/>
      <c r="E12495"/>
      <c r="F12495"/>
      <c r="G12495"/>
      <c r="H12495"/>
    </row>
    <row r="12496" spans="1:8" s="5" customFormat="1" x14ac:dyDescent="0.25">
      <c r="A12496"/>
      <c r="B12496" s="24"/>
      <c r="E12496"/>
      <c r="F12496"/>
      <c r="G12496"/>
      <c r="H12496"/>
    </row>
    <row r="12497" spans="1:8" s="5" customFormat="1" x14ac:dyDescent="0.25">
      <c r="A12497"/>
      <c r="B12497" s="24"/>
      <c r="E12497"/>
      <c r="F12497"/>
      <c r="G12497"/>
      <c r="H12497"/>
    </row>
    <row r="12498" spans="1:8" s="5" customFormat="1" x14ac:dyDescent="0.25">
      <c r="A12498"/>
      <c r="B12498" s="24"/>
      <c r="E12498"/>
      <c r="F12498"/>
      <c r="G12498"/>
      <c r="H12498"/>
    </row>
    <row r="12499" spans="1:8" s="5" customFormat="1" x14ac:dyDescent="0.25">
      <c r="A12499"/>
      <c r="B12499" s="24"/>
      <c r="E12499"/>
      <c r="F12499"/>
      <c r="G12499"/>
      <c r="H12499"/>
    </row>
    <row r="12500" spans="1:8" s="5" customFormat="1" x14ac:dyDescent="0.25">
      <c r="A12500"/>
      <c r="B12500" s="24"/>
      <c r="E12500"/>
      <c r="F12500"/>
      <c r="G12500"/>
      <c r="H12500"/>
    </row>
    <row r="12501" spans="1:8" s="5" customFormat="1" x14ac:dyDescent="0.25">
      <c r="A12501"/>
      <c r="B12501" s="24"/>
      <c r="E12501"/>
      <c r="F12501"/>
      <c r="G12501"/>
      <c r="H12501"/>
    </row>
    <row r="12502" spans="1:8" s="5" customFormat="1" x14ac:dyDescent="0.25">
      <c r="A12502"/>
      <c r="B12502" s="24"/>
      <c r="E12502"/>
      <c r="F12502"/>
      <c r="G12502"/>
      <c r="H12502"/>
    </row>
    <row r="12503" spans="1:8" s="5" customFormat="1" x14ac:dyDescent="0.25">
      <c r="A12503"/>
      <c r="B12503" s="24"/>
      <c r="E12503"/>
      <c r="F12503"/>
      <c r="G12503"/>
      <c r="H12503"/>
    </row>
    <row r="12504" spans="1:8" s="5" customFormat="1" x14ac:dyDescent="0.25">
      <c r="A12504"/>
      <c r="B12504" s="24"/>
      <c r="E12504"/>
      <c r="F12504"/>
      <c r="G12504"/>
      <c r="H12504"/>
    </row>
    <row r="12505" spans="1:8" s="5" customFormat="1" x14ac:dyDescent="0.25">
      <c r="A12505"/>
      <c r="B12505" s="24"/>
      <c r="E12505"/>
      <c r="F12505"/>
      <c r="G12505"/>
      <c r="H12505"/>
    </row>
    <row r="12506" spans="1:8" s="5" customFormat="1" x14ac:dyDescent="0.25">
      <c r="A12506"/>
      <c r="B12506" s="24"/>
      <c r="E12506"/>
      <c r="F12506"/>
      <c r="G12506"/>
      <c r="H12506"/>
    </row>
    <row r="12507" spans="1:8" s="5" customFormat="1" x14ac:dyDescent="0.25">
      <c r="A12507"/>
      <c r="B12507" s="24"/>
      <c r="E12507"/>
      <c r="F12507"/>
      <c r="G12507"/>
      <c r="H12507"/>
    </row>
    <row r="12508" spans="1:8" s="5" customFormat="1" x14ac:dyDescent="0.25">
      <c r="A12508"/>
      <c r="B12508" s="24"/>
      <c r="E12508"/>
      <c r="F12508"/>
      <c r="G12508"/>
      <c r="H12508"/>
    </row>
    <row r="12509" spans="1:8" s="5" customFormat="1" x14ac:dyDescent="0.25">
      <c r="A12509"/>
      <c r="B12509" s="24"/>
      <c r="E12509"/>
      <c r="F12509"/>
      <c r="G12509"/>
      <c r="H12509"/>
    </row>
    <row r="12510" spans="1:8" s="5" customFormat="1" x14ac:dyDescent="0.25">
      <c r="A12510"/>
      <c r="B12510" s="24"/>
      <c r="E12510"/>
      <c r="F12510"/>
      <c r="G12510"/>
      <c r="H12510"/>
    </row>
    <row r="12511" spans="1:8" s="5" customFormat="1" x14ac:dyDescent="0.25">
      <c r="A12511"/>
      <c r="B12511" s="24"/>
      <c r="E12511"/>
      <c r="F12511"/>
      <c r="G12511"/>
      <c r="H12511"/>
    </row>
    <row r="12512" spans="1:8" s="5" customFormat="1" x14ac:dyDescent="0.25">
      <c r="A12512"/>
      <c r="B12512" s="24"/>
      <c r="E12512"/>
      <c r="F12512"/>
      <c r="G12512"/>
      <c r="H12512"/>
    </row>
    <row r="12513" spans="1:8" s="5" customFormat="1" x14ac:dyDescent="0.25">
      <c r="A12513"/>
      <c r="B12513" s="24"/>
      <c r="E12513"/>
      <c r="F12513"/>
      <c r="G12513"/>
      <c r="H12513"/>
    </row>
    <row r="12514" spans="1:8" s="5" customFormat="1" x14ac:dyDescent="0.25">
      <c r="A12514"/>
      <c r="B12514" s="24"/>
      <c r="E12514"/>
      <c r="F12514"/>
      <c r="G12514"/>
      <c r="H12514"/>
    </row>
    <row r="12515" spans="1:8" s="5" customFormat="1" x14ac:dyDescent="0.25">
      <c r="A12515"/>
      <c r="B12515" s="24"/>
      <c r="E12515"/>
      <c r="F12515"/>
      <c r="G12515"/>
      <c r="H12515"/>
    </row>
    <row r="12516" spans="1:8" s="5" customFormat="1" x14ac:dyDescent="0.25">
      <c r="A12516"/>
      <c r="B12516" s="24"/>
      <c r="E12516"/>
      <c r="F12516"/>
      <c r="G12516"/>
      <c r="H12516"/>
    </row>
    <row r="12517" spans="1:8" s="5" customFormat="1" x14ac:dyDescent="0.25">
      <c r="A12517"/>
      <c r="B12517" s="24"/>
      <c r="E12517"/>
      <c r="F12517"/>
      <c r="G12517"/>
      <c r="H12517"/>
    </row>
    <row r="12518" spans="1:8" s="5" customFormat="1" x14ac:dyDescent="0.25">
      <c r="A12518"/>
      <c r="B12518" s="24"/>
      <c r="E12518"/>
      <c r="F12518"/>
      <c r="G12518"/>
      <c r="H12518"/>
    </row>
    <row r="12519" spans="1:8" s="5" customFormat="1" x14ac:dyDescent="0.25">
      <c r="A12519"/>
      <c r="B12519" s="24"/>
      <c r="E12519"/>
      <c r="F12519"/>
      <c r="G12519"/>
      <c r="H12519"/>
    </row>
    <row r="12520" spans="1:8" s="5" customFormat="1" x14ac:dyDescent="0.25">
      <c r="A12520"/>
      <c r="B12520" s="24"/>
      <c r="E12520"/>
      <c r="F12520"/>
      <c r="G12520"/>
      <c r="H12520"/>
    </row>
    <row r="12521" spans="1:8" s="5" customFormat="1" x14ac:dyDescent="0.25">
      <c r="A12521"/>
      <c r="B12521" s="24"/>
      <c r="E12521"/>
      <c r="F12521"/>
      <c r="G12521"/>
      <c r="H12521"/>
    </row>
    <row r="12522" spans="1:8" s="5" customFormat="1" x14ac:dyDescent="0.25">
      <c r="A12522"/>
      <c r="B12522" s="24"/>
      <c r="E12522"/>
      <c r="F12522"/>
      <c r="G12522"/>
      <c r="H12522"/>
    </row>
    <row r="12523" spans="1:8" s="5" customFormat="1" x14ac:dyDescent="0.25">
      <c r="A12523"/>
      <c r="B12523" s="24"/>
      <c r="E12523"/>
      <c r="F12523"/>
      <c r="G12523"/>
      <c r="H12523"/>
    </row>
    <row r="12524" spans="1:8" s="5" customFormat="1" x14ac:dyDescent="0.25">
      <c r="A12524"/>
      <c r="B12524" s="24"/>
      <c r="E12524"/>
      <c r="F12524"/>
      <c r="G12524"/>
      <c r="H12524"/>
    </row>
    <row r="12525" spans="1:8" s="5" customFormat="1" x14ac:dyDescent="0.25">
      <c r="A12525"/>
      <c r="B12525" s="24"/>
      <c r="E12525"/>
      <c r="F12525"/>
      <c r="G12525"/>
      <c r="H12525"/>
    </row>
    <row r="12526" spans="1:8" s="5" customFormat="1" x14ac:dyDescent="0.25">
      <c r="A12526"/>
      <c r="B12526" s="24"/>
      <c r="E12526"/>
      <c r="F12526"/>
      <c r="G12526"/>
      <c r="H12526"/>
    </row>
    <row r="12527" spans="1:8" s="5" customFormat="1" x14ac:dyDescent="0.25">
      <c r="A12527"/>
      <c r="B12527" s="24"/>
      <c r="E12527"/>
      <c r="F12527"/>
      <c r="G12527"/>
      <c r="H12527"/>
    </row>
    <row r="12528" spans="1:8" s="5" customFormat="1" x14ac:dyDescent="0.25">
      <c r="A12528"/>
      <c r="B12528" s="24"/>
      <c r="E12528"/>
      <c r="F12528"/>
      <c r="G12528"/>
      <c r="H12528"/>
    </row>
    <row r="12529" spans="1:8" s="5" customFormat="1" x14ac:dyDescent="0.25">
      <c r="A12529"/>
      <c r="B12529" s="24"/>
      <c r="E12529"/>
      <c r="F12529"/>
      <c r="G12529"/>
      <c r="H12529"/>
    </row>
    <row r="12530" spans="1:8" s="5" customFormat="1" x14ac:dyDescent="0.25">
      <c r="A12530"/>
      <c r="B12530" s="24"/>
      <c r="E12530"/>
      <c r="F12530"/>
      <c r="G12530"/>
      <c r="H12530"/>
    </row>
    <row r="12531" spans="1:8" s="5" customFormat="1" x14ac:dyDescent="0.25">
      <c r="A12531"/>
      <c r="B12531" s="24"/>
      <c r="E12531"/>
      <c r="F12531"/>
      <c r="G12531"/>
      <c r="H12531"/>
    </row>
    <row r="12532" spans="1:8" s="5" customFormat="1" x14ac:dyDescent="0.25">
      <c r="A12532"/>
      <c r="B12532" s="24"/>
      <c r="E12532"/>
      <c r="F12532"/>
      <c r="G12532"/>
      <c r="H12532"/>
    </row>
    <row r="12533" spans="1:8" s="5" customFormat="1" x14ac:dyDescent="0.25">
      <c r="A12533"/>
      <c r="B12533" s="24"/>
      <c r="E12533"/>
      <c r="F12533"/>
      <c r="G12533"/>
      <c r="H12533"/>
    </row>
    <row r="12534" spans="1:8" s="5" customFormat="1" x14ac:dyDescent="0.25">
      <c r="A12534"/>
      <c r="B12534" s="24"/>
      <c r="E12534"/>
      <c r="F12534"/>
      <c r="G12534"/>
      <c r="H12534"/>
    </row>
    <row r="12535" spans="1:8" s="5" customFormat="1" x14ac:dyDescent="0.25">
      <c r="A12535"/>
      <c r="B12535" s="24"/>
      <c r="E12535"/>
      <c r="F12535"/>
      <c r="G12535"/>
      <c r="H12535"/>
    </row>
    <row r="12536" spans="1:8" s="5" customFormat="1" x14ac:dyDescent="0.25">
      <c r="A12536"/>
      <c r="B12536" s="24"/>
      <c r="E12536"/>
      <c r="F12536"/>
      <c r="G12536"/>
      <c r="H12536"/>
    </row>
    <row r="12537" spans="1:8" s="5" customFormat="1" x14ac:dyDescent="0.25">
      <c r="A12537"/>
      <c r="B12537" s="24"/>
      <c r="E12537"/>
      <c r="F12537"/>
      <c r="G12537"/>
      <c r="H12537"/>
    </row>
    <row r="12538" spans="1:8" s="5" customFormat="1" x14ac:dyDescent="0.25">
      <c r="A12538"/>
      <c r="B12538" s="24"/>
      <c r="E12538"/>
      <c r="F12538"/>
      <c r="G12538"/>
      <c r="H12538"/>
    </row>
    <row r="12539" spans="1:8" s="5" customFormat="1" x14ac:dyDescent="0.25">
      <c r="A12539"/>
      <c r="B12539" s="24"/>
      <c r="E12539"/>
      <c r="F12539"/>
      <c r="G12539"/>
      <c r="H12539"/>
    </row>
    <row r="12540" spans="1:8" s="5" customFormat="1" x14ac:dyDescent="0.25">
      <c r="A12540"/>
      <c r="B12540" s="24"/>
      <c r="E12540"/>
      <c r="F12540"/>
      <c r="G12540"/>
      <c r="H12540"/>
    </row>
    <row r="12541" spans="1:8" s="5" customFormat="1" x14ac:dyDescent="0.25">
      <c r="A12541"/>
      <c r="B12541" s="24"/>
      <c r="E12541"/>
      <c r="F12541"/>
      <c r="G12541"/>
      <c r="H12541"/>
    </row>
    <row r="12542" spans="1:8" s="5" customFormat="1" x14ac:dyDescent="0.25">
      <c r="A12542"/>
      <c r="B12542" s="24"/>
      <c r="E12542"/>
      <c r="F12542"/>
      <c r="G12542"/>
      <c r="H12542"/>
    </row>
    <row r="12543" spans="1:8" s="5" customFormat="1" x14ac:dyDescent="0.25">
      <c r="A12543"/>
      <c r="B12543" s="24"/>
      <c r="E12543"/>
      <c r="F12543"/>
      <c r="G12543"/>
      <c r="H12543"/>
    </row>
    <row r="12544" spans="1:8" s="5" customFormat="1" x14ac:dyDescent="0.25">
      <c r="A12544"/>
      <c r="B12544" s="24"/>
      <c r="E12544"/>
      <c r="F12544"/>
      <c r="G12544"/>
      <c r="H12544"/>
    </row>
    <row r="12545" spans="1:8" s="5" customFormat="1" x14ac:dyDescent="0.25">
      <c r="A12545"/>
      <c r="B12545" s="24"/>
      <c r="E12545"/>
      <c r="F12545"/>
      <c r="G12545"/>
      <c r="H12545"/>
    </row>
    <row r="12546" spans="1:8" s="5" customFormat="1" x14ac:dyDescent="0.25">
      <c r="A12546"/>
      <c r="B12546" s="24"/>
      <c r="E12546"/>
      <c r="F12546"/>
      <c r="G12546"/>
      <c r="H12546"/>
    </row>
    <row r="12547" spans="1:8" s="5" customFormat="1" x14ac:dyDescent="0.25">
      <c r="A12547"/>
      <c r="B12547" s="24"/>
      <c r="E12547"/>
      <c r="F12547"/>
      <c r="G12547"/>
      <c r="H12547"/>
    </row>
    <row r="12548" spans="1:8" s="5" customFormat="1" x14ac:dyDescent="0.25">
      <c r="A12548"/>
      <c r="B12548" s="24"/>
      <c r="E12548"/>
      <c r="F12548"/>
      <c r="G12548"/>
      <c r="H12548"/>
    </row>
    <row r="12549" spans="1:8" s="5" customFormat="1" x14ac:dyDescent="0.25">
      <c r="A12549"/>
      <c r="B12549" s="24"/>
      <c r="E12549"/>
      <c r="F12549"/>
      <c r="G12549"/>
      <c r="H12549"/>
    </row>
    <row r="12550" spans="1:8" s="5" customFormat="1" x14ac:dyDescent="0.25">
      <c r="A12550"/>
      <c r="B12550" s="24"/>
      <c r="E12550"/>
      <c r="F12550"/>
      <c r="G12550"/>
      <c r="H12550"/>
    </row>
    <row r="12551" spans="1:8" s="5" customFormat="1" x14ac:dyDescent="0.25">
      <c r="A12551"/>
      <c r="B12551" s="24"/>
      <c r="E12551"/>
      <c r="F12551"/>
      <c r="G12551"/>
      <c r="H12551"/>
    </row>
    <row r="12552" spans="1:8" s="5" customFormat="1" x14ac:dyDescent="0.25">
      <c r="A12552"/>
      <c r="B12552" s="24"/>
      <c r="E12552"/>
      <c r="F12552"/>
      <c r="G12552"/>
      <c r="H12552"/>
    </row>
    <row r="12553" spans="1:8" s="5" customFormat="1" x14ac:dyDescent="0.25">
      <c r="A12553"/>
      <c r="B12553" s="24"/>
      <c r="E12553"/>
      <c r="F12553"/>
      <c r="G12553"/>
      <c r="H12553"/>
    </row>
    <row r="12554" spans="1:8" s="5" customFormat="1" x14ac:dyDescent="0.25">
      <c r="A12554"/>
      <c r="B12554" s="24"/>
      <c r="E12554"/>
      <c r="F12554"/>
      <c r="G12554"/>
      <c r="H12554"/>
    </row>
    <row r="12555" spans="1:8" s="5" customFormat="1" x14ac:dyDescent="0.25">
      <c r="A12555"/>
      <c r="B12555" s="24"/>
      <c r="E12555"/>
      <c r="F12555"/>
      <c r="G12555"/>
      <c r="H12555"/>
    </row>
    <row r="12556" spans="1:8" s="5" customFormat="1" x14ac:dyDescent="0.25">
      <c r="A12556"/>
      <c r="B12556" s="24"/>
      <c r="E12556"/>
      <c r="F12556"/>
      <c r="G12556"/>
      <c r="H12556"/>
    </row>
    <row r="12557" spans="1:8" s="5" customFormat="1" x14ac:dyDescent="0.25">
      <c r="A12557"/>
      <c r="B12557" s="24"/>
      <c r="E12557"/>
      <c r="F12557"/>
      <c r="G12557"/>
      <c r="H12557"/>
    </row>
    <row r="12558" spans="1:8" s="5" customFormat="1" x14ac:dyDescent="0.25">
      <c r="A12558"/>
      <c r="B12558" s="24"/>
      <c r="E12558"/>
      <c r="F12558"/>
      <c r="G12558"/>
      <c r="H12558"/>
    </row>
    <row r="12559" spans="1:8" s="5" customFormat="1" x14ac:dyDescent="0.25">
      <c r="A12559"/>
      <c r="B12559" s="24"/>
      <c r="E12559"/>
      <c r="F12559"/>
      <c r="G12559"/>
      <c r="H12559"/>
    </row>
    <row r="12560" spans="1:8" s="5" customFormat="1" x14ac:dyDescent="0.25">
      <c r="A12560"/>
      <c r="B12560" s="24"/>
      <c r="E12560"/>
      <c r="F12560"/>
      <c r="G12560"/>
      <c r="H12560"/>
    </row>
    <row r="12561" spans="1:8" s="5" customFormat="1" x14ac:dyDescent="0.25">
      <c r="A12561"/>
      <c r="B12561" s="24"/>
      <c r="E12561"/>
      <c r="F12561"/>
      <c r="G12561"/>
      <c r="H12561"/>
    </row>
    <row r="12562" spans="1:8" s="5" customFormat="1" x14ac:dyDescent="0.25">
      <c r="A12562"/>
      <c r="B12562" s="24"/>
      <c r="E12562"/>
      <c r="F12562"/>
      <c r="G12562"/>
      <c r="H12562"/>
    </row>
    <row r="12563" spans="1:8" s="5" customFormat="1" x14ac:dyDescent="0.25">
      <c r="A12563"/>
      <c r="B12563" s="24"/>
      <c r="E12563"/>
      <c r="F12563"/>
      <c r="G12563"/>
      <c r="H12563"/>
    </row>
    <row r="12564" spans="1:8" s="5" customFormat="1" x14ac:dyDescent="0.25">
      <c r="A12564"/>
      <c r="B12564" s="24"/>
      <c r="E12564"/>
      <c r="F12564"/>
      <c r="G12564"/>
      <c r="H12564"/>
    </row>
    <row r="12565" spans="1:8" s="5" customFormat="1" x14ac:dyDescent="0.25">
      <c r="A12565"/>
      <c r="B12565" s="24"/>
      <c r="E12565"/>
      <c r="F12565"/>
      <c r="G12565"/>
      <c r="H12565"/>
    </row>
    <row r="12566" spans="1:8" s="5" customFormat="1" x14ac:dyDescent="0.25">
      <c r="A12566"/>
      <c r="B12566" s="24"/>
      <c r="E12566"/>
      <c r="F12566"/>
      <c r="G12566"/>
      <c r="H12566"/>
    </row>
    <row r="12567" spans="1:8" s="5" customFormat="1" x14ac:dyDescent="0.25">
      <c r="A12567"/>
      <c r="B12567" s="24"/>
      <c r="E12567"/>
      <c r="F12567"/>
      <c r="G12567"/>
      <c r="H12567"/>
    </row>
    <row r="12568" spans="1:8" s="5" customFormat="1" x14ac:dyDescent="0.25">
      <c r="A12568"/>
      <c r="B12568" s="24"/>
      <c r="E12568"/>
      <c r="F12568"/>
      <c r="G12568"/>
      <c r="H12568"/>
    </row>
    <row r="12569" spans="1:8" s="5" customFormat="1" x14ac:dyDescent="0.25">
      <c r="A12569"/>
      <c r="B12569" s="24"/>
      <c r="E12569"/>
      <c r="F12569"/>
      <c r="G12569"/>
      <c r="H12569"/>
    </row>
    <row r="12570" spans="1:8" s="5" customFormat="1" x14ac:dyDescent="0.25">
      <c r="A12570"/>
      <c r="B12570" s="24"/>
      <c r="E12570"/>
      <c r="F12570"/>
      <c r="G12570"/>
      <c r="H12570"/>
    </row>
    <row r="12571" spans="1:8" s="5" customFormat="1" x14ac:dyDescent="0.25">
      <c r="A12571"/>
      <c r="B12571" s="24"/>
      <c r="E12571"/>
      <c r="F12571"/>
      <c r="G12571"/>
      <c r="H12571"/>
    </row>
    <row r="12572" spans="1:8" s="5" customFormat="1" x14ac:dyDescent="0.25">
      <c r="A12572"/>
      <c r="B12572" s="24"/>
      <c r="E12572"/>
      <c r="F12572"/>
      <c r="G12572"/>
      <c r="H12572"/>
    </row>
    <row r="12573" spans="1:8" s="5" customFormat="1" x14ac:dyDescent="0.25">
      <c r="A12573"/>
      <c r="B12573" s="24"/>
      <c r="E12573"/>
      <c r="F12573"/>
      <c r="G12573"/>
      <c r="H12573"/>
    </row>
    <row r="12574" spans="1:8" s="5" customFormat="1" x14ac:dyDescent="0.25">
      <c r="A12574"/>
      <c r="B12574" s="24"/>
      <c r="E12574"/>
      <c r="F12574"/>
      <c r="G12574"/>
      <c r="H12574"/>
    </row>
    <row r="12575" spans="1:8" s="5" customFormat="1" x14ac:dyDescent="0.25">
      <c r="A12575"/>
      <c r="B12575" s="24"/>
      <c r="E12575"/>
      <c r="F12575"/>
      <c r="G12575"/>
      <c r="H12575"/>
    </row>
    <row r="12576" spans="1:8" s="5" customFormat="1" x14ac:dyDescent="0.25">
      <c r="A12576"/>
      <c r="B12576" s="24"/>
      <c r="E12576"/>
      <c r="F12576"/>
      <c r="G12576"/>
      <c r="H12576"/>
    </row>
    <row r="12577" spans="1:8" s="5" customFormat="1" x14ac:dyDescent="0.25">
      <c r="A12577"/>
      <c r="B12577" s="24"/>
      <c r="E12577"/>
      <c r="F12577"/>
      <c r="G12577"/>
      <c r="H12577"/>
    </row>
    <row r="12578" spans="1:8" s="5" customFormat="1" x14ac:dyDescent="0.25">
      <c r="A12578"/>
      <c r="B12578" s="24"/>
      <c r="E12578"/>
      <c r="F12578"/>
      <c r="G12578"/>
      <c r="H12578"/>
    </row>
    <row r="12579" spans="1:8" s="5" customFormat="1" x14ac:dyDescent="0.25">
      <c r="A12579"/>
      <c r="B12579" s="24"/>
      <c r="E12579"/>
      <c r="F12579"/>
      <c r="G12579"/>
      <c r="H12579"/>
    </row>
    <row r="12580" spans="1:8" s="5" customFormat="1" x14ac:dyDescent="0.25">
      <c r="A12580"/>
      <c r="B12580" s="24"/>
      <c r="E12580"/>
      <c r="F12580"/>
      <c r="G12580"/>
      <c r="H12580"/>
    </row>
    <row r="12581" spans="1:8" s="5" customFormat="1" x14ac:dyDescent="0.25">
      <c r="A12581"/>
      <c r="B12581" s="24"/>
      <c r="E12581"/>
      <c r="F12581"/>
      <c r="G12581"/>
      <c r="H12581"/>
    </row>
    <row r="12582" spans="1:8" s="5" customFormat="1" x14ac:dyDescent="0.25">
      <c r="A12582"/>
      <c r="B12582" s="24"/>
      <c r="E12582"/>
      <c r="F12582"/>
      <c r="G12582"/>
      <c r="H12582"/>
    </row>
    <row r="12583" spans="1:8" s="5" customFormat="1" x14ac:dyDescent="0.25">
      <c r="A12583"/>
      <c r="B12583" s="24"/>
      <c r="E12583"/>
      <c r="F12583"/>
      <c r="G12583"/>
      <c r="H12583"/>
    </row>
    <row r="12584" spans="1:8" s="5" customFormat="1" x14ac:dyDescent="0.25">
      <c r="A12584"/>
      <c r="B12584" s="24"/>
      <c r="E12584"/>
      <c r="F12584"/>
      <c r="G12584"/>
      <c r="H12584"/>
    </row>
    <row r="12585" spans="1:8" s="5" customFormat="1" x14ac:dyDescent="0.25">
      <c r="A12585"/>
      <c r="B12585" s="24"/>
      <c r="E12585"/>
      <c r="F12585"/>
      <c r="G12585"/>
      <c r="H12585"/>
    </row>
    <row r="12586" spans="1:8" s="5" customFormat="1" x14ac:dyDescent="0.25">
      <c r="A12586"/>
      <c r="B12586" s="24"/>
      <c r="E12586"/>
      <c r="F12586"/>
      <c r="G12586"/>
      <c r="H12586"/>
    </row>
    <row r="12587" spans="1:8" s="5" customFormat="1" x14ac:dyDescent="0.25">
      <c r="A12587"/>
      <c r="B12587" s="24"/>
      <c r="E12587"/>
      <c r="F12587"/>
      <c r="G12587"/>
      <c r="H12587"/>
    </row>
    <row r="12588" spans="1:8" s="5" customFormat="1" x14ac:dyDescent="0.25">
      <c r="A12588"/>
      <c r="B12588" s="24"/>
      <c r="E12588"/>
      <c r="F12588"/>
      <c r="G12588"/>
      <c r="H12588"/>
    </row>
    <row r="12589" spans="1:8" s="5" customFormat="1" x14ac:dyDescent="0.25">
      <c r="A12589"/>
      <c r="B12589" s="24"/>
      <c r="E12589"/>
      <c r="F12589"/>
      <c r="G12589"/>
      <c r="H12589"/>
    </row>
    <row r="12590" spans="1:8" s="5" customFormat="1" x14ac:dyDescent="0.25">
      <c r="A12590"/>
      <c r="B12590" s="24"/>
      <c r="E12590"/>
      <c r="F12590"/>
      <c r="G12590"/>
      <c r="H12590"/>
    </row>
    <row r="12591" spans="1:8" s="5" customFormat="1" x14ac:dyDescent="0.25">
      <c r="A12591"/>
      <c r="B12591" s="24"/>
      <c r="E12591"/>
      <c r="F12591"/>
      <c r="G12591"/>
      <c r="H12591"/>
    </row>
    <row r="12592" spans="1:8" s="5" customFormat="1" x14ac:dyDescent="0.25">
      <c r="A12592"/>
      <c r="B12592" s="24"/>
      <c r="E12592"/>
      <c r="F12592"/>
      <c r="G12592"/>
      <c r="H12592"/>
    </row>
    <row r="12593" spans="1:8" s="5" customFormat="1" x14ac:dyDescent="0.25">
      <c r="A12593"/>
      <c r="B12593" s="24"/>
      <c r="E12593"/>
      <c r="F12593"/>
      <c r="G12593"/>
      <c r="H12593"/>
    </row>
    <row r="12594" spans="1:8" s="5" customFormat="1" x14ac:dyDescent="0.25">
      <c r="A12594"/>
      <c r="B12594" s="24"/>
      <c r="E12594"/>
      <c r="F12594"/>
      <c r="G12594"/>
      <c r="H12594"/>
    </row>
    <row r="12595" spans="1:8" s="5" customFormat="1" x14ac:dyDescent="0.25">
      <c r="A12595"/>
      <c r="B12595" s="24"/>
      <c r="E12595"/>
      <c r="F12595"/>
      <c r="G12595"/>
      <c r="H12595"/>
    </row>
    <row r="12596" spans="1:8" s="5" customFormat="1" x14ac:dyDescent="0.25">
      <c r="A12596"/>
      <c r="B12596" s="24"/>
      <c r="E12596"/>
      <c r="F12596"/>
      <c r="G12596"/>
      <c r="H12596"/>
    </row>
    <row r="12597" spans="1:8" s="5" customFormat="1" x14ac:dyDescent="0.25">
      <c r="A12597"/>
      <c r="B12597" s="24"/>
      <c r="E12597"/>
      <c r="F12597"/>
      <c r="G12597"/>
      <c r="H12597"/>
    </row>
    <row r="12598" spans="1:8" s="5" customFormat="1" x14ac:dyDescent="0.25">
      <c r="A12598"/>
      <c r="B12598" s="24"/>
      <c r="E12598"/>
      <c r="F12598"/>
      <c r="G12598"/>
      <c r="H12598"/>
    </row>
    <row r="12599" spans="1:8" s="5" customFormat="1" x14ac:dyDescent="0.25">
      <c r="A12599"/>
      <c r="B12599" s="24"/>
      <c r="E12599"/>
      <c r="F12599"/>
      <c r="G12599"/>
      <c r="H12599"/>
    </row>
    <row r="12600" spans="1:8" s="5" customFormat="1" x14ac:dyDescent="0.25">
      <c r="A12600"/>
      <c r="B12600" s="24"/>
      <c r="E12600"/>
      <c r="F12600"/>
      <c r="G12600"/>
      <c r="H12600"/>
    </row>
    <row r="12601" spans="1:8" s="5" customFormat="1" x14ac:dyDescent="0.25">
      <c r="A12601"/>
      <c r="B12601" s="24"/>
      <c r="E12601"/>
      <c r="F12601"/>
      <c r="G12601"/>
      <c r="H12601"/>
    </row>
    <row r="12602" spans="1:8" s="5" customFormat="1" x14ac:dyDescent="0.25">
      <c r="A12602"/>
      <c r="B12602" s="24"/>
      <c r="E12602"/>
      <c r="F12602"/>
      <c r="G12602"/>
      <c r="H12602"/>
    </row>
    <row r="12603" spans="1:8" s="5" customFormat="1" x14ac:dyDescent="0.25">
      <c r="A12603"/>
      <c r="B12603" s="24"/>
      <c r="E12603"/>
      <c r="F12603"/>
      <c r="G12603"/>
      <c r="H12603"/>
    </row>
    <row r="12604" spans="1:8" s="5" customFormat="1" x14ac:dyDescent="0.25">
      <c r="A12604"/>
      <c r="B12604" s="24"/>
      <c r="E12604"/>
      <c r="F12604"/>
      <c r="G12604"/>
      <c r="H12604"/>
    </row>
    <row r="12605" spans="1:8" s="5" customFormat="1" x14ac:dyDescent="0.25">
      <c r="A12605"/>
      <c r="B12605" s="24"/>
      <c r="E12605"/>
      <c r="F12605"/>
      <c r="G12605"/>
      <c r="H12605"/>
    </row>
    <row r="12606" spans="1:8" s="5" customFormat="1" x14ac:dyDescent="0.25">
      <c r="A12606"/>
      <c r="B12606" s="24"/>
      <c r="E12606"/>
      <c r="F12606"/>
      <c r="G12606"/>
      <c r="H12606"/>
    </row>
    <row r="12607" spans="1:8" s="5" customFormat="1" x14ac:dyDescent="0.25">
      <c r="A12607"/>
      <c r="B12607" s="24"/>
      <c r="E12607"/>
      <c r="F12607"/>
      <c r="G12607"/>
      <c r="H12607"/>
    </row>
    <row r="12608" spans="1:8" s="5" customFormat="1" x14ac:dyDescent="0.25">
      <c r="A12608"/>
      <c r="B12608" s="24"/>
      <c r="E12608"/>
      <c r="F12608"/>
      <c r="G12608"/>
      <c r="H12608"/>
    </row>
    <row r="12609" spans="1:8" s="5" customFormat="1" x14ac:dyDescent="0.25">
      <c r="A12609"/>
      <c r="B12609" s="24"/>
      <c r="E12609"/>
      <c r="F12609"/>
      <c r="G12609"/>
      <c r="H12609"/>
    </row>
    <row r="12610" spans="1:8" s="5" customFormat="1" x14ac:dyDescent="0.25">
      <c r="A12610"/>
      <c r="B12610" s="24"/>
      <c r="E12610"/>
      <c r="F12610"/>
      <c r="G12610"/>
      <c r="H12610"/>
    </row>
    <row r="12611" spans="1:8" s="5" customFormat="1" x14ac:dyDescent="0.25">
      <c r="A12611"/>
      <c r="B12611" s="24"/>
      <c r="E12611"/>
      <c r="F12611"/>
      <c r="G12611"/>
      <c r="H12611"/>
    </row>
    <row r="12612" spans="1:8" s="5" customFormat="1" x14ac:dyDescent="0.25">
      <c r="A12612"/>
      <c r="B12612" s="24"/>
      <c r="E12612"/>
      <c r="F12612"/>
      <c r="G12612"/>
      <c r="H12612"/>
    </row>
    <row r="12613" spans="1:8" s="5" customFormat="1" x14ac:dyDescent="0.25">
      <c r="A12613"/>
      <c r="B12613" s="24"/>
      <c r="E12613"/>
      <c r="F12613"/>
      <c r="G12613"/>
      <c r="H12613"/>
    </row>
    <row r="12614" spans="1:8" s="5" customFormat="1" x14ac:dyDescent="0.25">
      <c r="A12614"/>
      <c r="B12614" s="24"/>
      <c r="E12614"/>
      <c r="F12614"/>
      <c r="G12614"/>
      <c r="H12614"/>
    </row>
    <row r="12615" spans="1:8" s="5" customFormat="1" x14ac:dyDescent="0.25">
      <c r="A12615"/>
      <c r="B12615" s="24"/>
      <c r="E12615"/>
      <c r="F12615"/>
      <c r="G12615"/>
      <c r="H12615"/>
    </row>
    <row r="12616" spans="1:8" s="5" customFormat="1" x14ac:dyDescent="0.25">
      <c r="A12616"/>
      <c r="B12616" s="24"/>
      <c r="E12616"/>
      <c r="F12616"/>
      <c r="G12616"/>
      <c r="H12616"/>
    </row>
    <row r="12617" spans="1:8" s="5" customFormat="1" x14ac:dyDescent="0.25">
      <c r="A12617"/>
      <c r="B12617" s="24"/>
      <c r="E12617"/>
      <c r="F12617"/>
      <c r="G12617"/>
      <c r="H12617"/>
    </row>
    <row r="12618" spans="1:8" s="5" customFormat="1" x14ac:dyDescent="0.25">
      <c r="A12618"/>
      <c r="B12618" s="24"/>
      <c r="E12618"/>
      <c r="F12618"/>
      <c r="G12618"/>
      <c r="H12618"/>
    </row>
    <row r="12619" spans="1:8" s="5" customFormat="1" x14ac:dyDescent="0.25">
      <c r="A12619"/>
      <c r="B12619" s="24"/>
      <c r="E12619"/>
      <c r="F12619"/>
      <c r="G12619"/>
      <c r="H12619"/>
    </row>
    <row r="12620" spans="1:8" s="5" customFormat="1" x14ac:dyDescent="0.25">
      <c r="A12620"/>
      <c r="B12620" s="24"/>
      <c r="E12620"/>
      <c r="F12620"/>
      <c r="G12620"/>
      <c r="H12620"/>
    </row>
    <row r="12621" spans="1:8" s="5" customFormat="1" x14ac:dyDescent="0.25">
      <c r="A12621"/>
      <c r="B12621" s="24"/>
      <c r="E12621"/>
      <c r="F12621"/>
      <c r="G12621"/>
      <c r="H12621"/>
    </row>
    <row r="12622" spans="1:8" s="5" customFormat="1" x14ac:dyDescent="0.25">
      <c r="A12622"/>
      <c r="B12622" s="24"/>
      <c r="E12622"/>
      <c r="F12622"/>
      <c r="G12622"/>
      <c r="H12622"/>
    </row>
    <row r="12623" spans="1:8" s="5" customFormat="1" x14ac:dyDescent="0.25">
      <c r="A12623"/>
      <c r="B12623" s="24"/>
      <c r="E12623"/>
      <c r="F12623"/>
      <c r="G12623"/>
      <c r="H12623"/>
    </row>
    <row r="12624" spans="1:8" s="5" customFormat="1" x14ac:dyDescent="0.25">
      <c r="A12624"/>
      <c r="B12624" s="24"/>
      <c r="E12624"/>
      <c r="F12624"/>
      <c r="G12624"/>
      <c r="H12624"/>
    </row>
    <row r="12625" spans="1:8" s="5" customFormat="1" x14ac:dyDescent="0.25">
      <c r="A12625"/>
      <c r="B12625" s="24"/>
      <c r="E12625"/>
      <c r="F12625"/>
      <c r="G12625"/>
      <c r="H12625"/>
    </row>
    <row r="12626" spans="1:8" s="5" customFormat="1" x14ac:dyDescent="0.25">
      <c r="A12626"/>
      <c r="B12626" s="24"/>
      <c r="E12626"/>
      <c r="F12626"/>
      <c r="G12626"/>
      <c r="H12626"/>
    </row>
    <row r="12627" spans="1:8" s="5" customFormat="1" x14ac:dyDescent="0.25">
      <c r="A12627"/>
      <c r="B12627" s="24"/>
      <c r="E12627"/>
      <c r="F12627"/>
      <c r="G12627"/>
      <c r="H12627"/>
    </row>
    <row r="12628" spans="1:8" s="5" customFormat="1" x14ac:dyDescent="0.25">
      <c r="A12628"/>
      <c r="B12628" s="24"/>
      <c r="E12628"/>
      <c r="F12628"/>
      <c r="G12628"/>
      <c r="H12628"/>
    </row>
    <row r="12629" spans="1:8" s="5" customFormat="1" x14ac:dyDescent="0.25">
      <c r="A12629"/>
      <c r="B12629" s="24"/>
      <c r="E12629"/>
      <c r="F12629"/>
      <c r="G12629"/>
      <c r="H12629"/>
    </row>
    <row r="12630" spans="1:8" s="5" customFormat="1" x14ac:dyDescent="0.25">
      <c r="A12630"/>
      <c r="B12630" s="24"/>
      <c r="E12630"/>
      <c r="F12630"/>
      <c r="G12630"/>
      <c r="H12630"/>
    </row>
    <row r="12631" spans="1:8" s="5" customFormat="1" x14ac:dyDescent="0.25">
      <c r="A12631"/>
      <c r="B12631" s="24"/>
      <c r="E12631"/>
      <c r="F12631"/>
      <c r="G12631"/>
      <c r="H12631"/>
    </row>
    <row r="12632" spans="1:8" s="5" customFormat="1" x14ac:dyDescent="0.25">
      <c r="A12632"/>
      <c r="B12632" s="24"/>
      <c r="E12632"/>
      <c r="F12632"/>
      <c r="G12632"/>
      <c r="H12632"/>
    </row>
    <row r="12633" spans="1:8" s="5" customFormat="1" x14ac:dyDescent="0.25">
      <c r="A12633"/>
      <c r="B12633" s="24"/>
      <c r="E12633"/>
      <c r="F12633"/>
      <c r="G12633"/>
      <c r="H12633"/>
    </row>
    <row r="12634" spans="1:8" s="5" customFormat="1" x14ac:dyDescent="0.25">
      <c r="A12634"/>
      <c r="B12634" s="24"/>
      <c r="E12634"/>
      <c r="F12634"/>
      <c r="G12634"/>
      <c r="H12634"/>
    </row>
    <row r="12635" spans="1:8" s="5" customFormat="1" x14ac:dyDescent="0.25">
      <c r="A12635"/>
      <c r="B12635" s="24"/>
      <c r="E12635"/>
      <c r="F12635"/>
      <c r="G12635"/>
      <c r="H12635"/>
    </row>
    <row r="12636" spans="1:8" s="5" customFormat="1" x14ac:dyDescent="0.25">
      <c r="A12636"/>
      <c r="B12636" s="24"/>
      <c r="E12636"/>
      <c r="F12636"/>
      <c r="G12636"/>
      <c r="H12636"/>
    </row>
    <row r="12637" spans="1:8" s="5" customFormat="1" x14ac:dyDescent="0.25">
      <c r="A12637"/>
      <c r="B12637" s="24"/>
      <c r="E12637"/>
      <c r="F12637"/>
      <c r="G12637"/>
      <c r="H12637"/>
    </row>
    <row r="12638" spans="1:8" s="5" customFormat="1" x14ac:dyDescent="0.25">
      <c r="A12638"/>
      <c r="B12638" s="24"/>
      <c r="E12638"/>
      <c r="F12638"/>
      <c r="G12638"/>
      <c r="H12638"/>
    </row>
    <row r="12639" spans="1:8" s="5" customFormat="1" x14ac:dyDescent="0.25">
      <c r="A12639"/>
      <c r="B12639" s="24"/>
      <c r="E12639"/>
      <c r="F12639"/>
      <c r="G12639"/>
      <c r="H12639"/>
    </row>
    <row r="12640" spans="1:8" s="5" customFormat="1" x14ac:dyDescent="0.25">
      <c r="A12640"/>
      <c r="B12640" s="24"/>
      <c r="E12640"/>
      <c r="F12640"/>
      <c r="G12640"/>
      <c r="H12640"/>
    </row>
    <row r="12641" spans="1:8" s="5" customFormat="1" x14ac:dyDescent="0.25">
      <c r="A12641"/>
      <c r="B12641" s="24"/>
      <c r="E12641"/>
      <c r="F12641"/>
      <c r="G12641"/>
      <c r="H12641"/>
    </row>
    <row r="12642" spans="1:8" s="5" customFormat="1" x14ac:dyDescent="0.25">
      <c r="A12642"/>
      <c r="B12642" s="24"/>
      <c r="E12642"/>
      <c r="F12642"/>
      <c r="G12642"/>
      <c r="H12642"/>
    </row>
    <row r="12643" spans="1:8" s="5" customFormat="1" x14ac:dyDescent="0.25">
      <c r="A12643"/>
      <c r="B12643" s="24"/>
      <c r="E12643"/>
      <c r="F12643"/>
      <c r="G12643"/>
      <c r="H12643"/>
    </row>
    <row r="12644" spans="1:8" s="5" customFormat="1" x14ac:dyDescent="0.25">
      <c r="A12644"/>
      <c r="B12644" s="24"/>
      <c r="E12644"/>
      <c r="F12644"/>
      <c r="G12644"/>
      <c r="H12644"/>
    </row>
    <row r="12645" spans="1:8" s="5" customFormat="1" x14ac:dyDescent="0.25">
      <c r="A12645"/>
      <c r="B12645" s="24"/>
      <c r="E12645"/>
      <c r="F12645"/>
      <c r="G12645"/>
      <c r="H12645"/>
    </row>
    <row r="12646" spans="1:8" s="5" customFormat="1" x14ac:dyDescent="0.25">
      <c r="A12646"/>
      <c r="B12646" s="24"/>
      <c r="E12646"/>
      <c r="F12646"/>
      <c r="G12646"/>
      <c r="H12646"/>
    </row>
    <row r="12647" spans="1:8" s="5" customFormat="1" x14ac:dyDescent="0.25">
      <c r="A12647"/>
      <c r="B12647" s="24"/>
      <c r="E12647"/>
      <c r="F12647"/>
      <c r="G12647"/>
      <c r="H12647"/>
    </row>
    <row r="12648" spans="1:8" s="5" customFormat="1" x14ac:dyDescent="0.25">
      <c r="A12648"/>
      <c r="B12648" s="24"/>
      <c r="E12648"/>
      <c r="F12648"/>
      <c r="G12648"/>
      <c r="H12648"/>
    </row>
    <row r="12649" spans="1:8" s="5" customFormat="1" x14ac:dyDescent="0.25">
      <c r="A12649"/>
      <c r="B12649" s="24"/>
      <c r="E12649"/>
      <c r="F12649"/>
      <c r="G12649"/>
      <c r="H12649"/>
    </row>
    <row r="12650" spans="1:8" s="5" customFormat="1" x14ac:dyDescent="0.25">
      <c r="A12650"/>
      <c r="B12650" s="24"/>
      <c r="E12650"/>
      <c r="F12650"/>
      <c r="G12650"/>
      <c r="H12650"/>
    </row>
    <row r="12651" spans="1:8" s="5" customFormat="1" x14ac:dyDescent="0.25">
      <c r="A12651"/>
      <c r="B12651" s="24"/>
      <c r="E12651"/>
      <c r="F12651"/>
      <c r="G12651"/>
      <c r="H12651"/>
    </row>
    <row r="12652" spans="1:8" s="5" customFormat="1" x14ac:dyDescent="0.25">
      <c r="A12652"/>
      <c r="B12652" s="24"/>
      <c r="E12652"/>
      <c r="F12652"/>
      <c r="G12652"/>
      <c r="H12652"/>
    </row>
    <row r="12653" spans="1:8" s="5" customFormat="1" x14ac:dyDescent="0.25">
      <c r="A12653"/>
      <c r="B12653" s="24"/>
      <c r="E12653"/>
      <c r="F12653"/>
      <c r="G12653"/>
      <c r="H12653"/>
    </row>
    <row r="12654" spans="1:8" s="5" customFormat="1" x14ac:dyDescent="0.25">
      <c r="A12654"/>
      <c r="B12654" s="24"/>
      <c r="E12654"/>
      <c r="F12654"/>
      <c r="G12654"/>
      <c r="H12654"/>
    </row>
    <row r="12655" spans="1:8" s="5" customFormat="1" x14ac:dyDescent="0.25">
      <c r="A12655"/>
      <c r="B12655" s="24"/>
      <c r="E12655"/>
      <c r="F12655"/>
      <c r="G12655"/>
      <c r="H12655"/>
    </row>
    <row r="12656" spans="1:8" s="5" customFormat="1" x14ac:dyDescent="0.25">
      <c r="A12656"/>
      <c r="B12656" s="24"/>
      <c r="E12656"/>
      <c r="F12656"/>
      <c r="G12656"/>
      <c r="H12656"/>
    </row>
    <row r="12657" spans="1:8" s="5" customFormat="1" x14ac:dyDescent="0.25">
      <c r="A12657"/>
      <c r="B12657" s="24"/>
      <c r="E12657"/>
      <c r="F12657"/>
      <c r="G12657"/>
      <c r="H12657"/>
    </row>
    <row r="12658" spans="1:8" s="5" customFormat="1" x14ac:dyDescent="0.25">
      <c r="A12658"/>
      <c r="B12658" s="24"/>
      <c r="E12658"/>
      <c r="F12658"/>
      <c r="G12658"/>
      <c r="H12658"/>
    </row>
    <row r="12659" spans="1:8" s="5" customFormat="1" x14ac:dyDescent="0.25">
      <c r="A12659"/>
      <c r="B12659" s="24"/>
      <c r="E12659"/>
      <c r="F12659"/>
      <c r="G12659"/>
      <c r="H12659"/>
    </row>
    <row r="12660" spans="1:8" s="5" customFormat="1" x14ac:dyDescent="0.25">
      <c r="A12660"/>
      <c r="B12660" s="24"/>
      <c r="E12660"/>
      <c r="F12660"/>
      <c r="G12660"/>
      <c r="H12660"/>
    </row>
    <row r="12661" spans="1:8" s="5" customFormat="1" x14ac:dyDescent="0.25">
      <c r="A12661"/>
      <c r="B12661" s="24"/>
      <c r="E12661"/>
      <c r="F12661"/>
      <c r="G12661"/>
      <c r="H12661"/>
    </row>
    <row r="12662" spans="1:8" s="5" customFormat="1" x14ac:dyDescent="0.25">
      <c r="A12662"/>
      <c r="B12662" s="24"/>
      <c r="E12662"/>
      <c r="F12662"/>
      <c r="G12662"/>
      <c r="H12662"/>
    </row>
    <row r="12663" spans="1:8" s="5" customFormat="1" x14ac:dyDescent="0.25">
      <c r="A12663"/>
      <c r="B12663" s="24"/>
      <c r="E12663"/>
      <c r="F12663"/>
      <c r="G12663"/>
      <c r="H12663"/>
    </row>
    <row r="12664" spans="1:8" s="5" customFormat="1" x14ac:dyDescent="0.25">
      <c r="A12664"/>
      <c r="B12664" s="24"/>
      <c r="E12664"/>
      <c r="F12664"/>
      <c r="G12664"/>
      <c r="H12664"/>
    </row>
    <row r="12665" spans="1:8" s="5" customFormat="1" x14ac:dyDescent="0.25">
      <c r="A12665"/>
      <c r="B12665" s="24"/>
      <c r="E12665"/>
      <c r="F12665"/>
      <c r="G12665"/>
      <c r="H12665"/>
    </row>
    <row r="12666" spans="1:8" s="5" customFormat="1" x14ac:dyDescent="0.25">
      <c r="A12666"/>
      <c r="B12666" s="24"/>
      <c r="E12666"/>
      <c r="F12666"/>
      <c r="G12666"/>
      <c r="H12666"/>
    </row>
    <row r="12667" spans="1:8" s="5" customFormat="1" x14ac:dyDescent="0.25">
      <c r="A12667"/>
      <c r="B12667" s="24"/>
      <c r="E12667"/>
      <c r="F12667"/>
      <c r="G12667"/>
      <c r="H12667"/>
    </row>
    <row r="12668" spans="1:8" s="5" customFormat="1" x14ac:dyDescent="0.25">
      <c r="A12668"/>
      <c r="B12668" s="24"/>
      <c r="E12668"/>
      <c r="F12668"/>
      <c r="G12668"/>
      <c r="H12668"/>
    </row>
    <row r="12669" spans="1:8" s="5" customFormat="1" x14ac:dyDescent="0.25">
      <c r="A12669"/>
      <c r="B12669" s="24"/>
      <c r="E12669"/>
      <c r="F12669"/>
      <c r="G12669"/>
      <c r="H12669"/>
    </row>
    <row r="12670" spans="1:8" s="5" customFormat="1" x14ac:dyDescent="0.25">
      <c r="A12670"/>
      <c r="B12670" s="24"/>
      <c r="E12670"/>
      <c r="F12670"/>
      <c r="G12670"/>
      <c r="H12670"/>
    </row>
    <row r="12671" spans="1:8" s="5" customFormat="1" x14ac:dyDescent="0.25">
      <c r="A12671"/>
      <c r="B12671" s="24"/>
      <c r="E12671"/>
      <c r="F12671"/>
      <c r="G12671"/>
      <c r="H12671"/>
    </row>
    <row r="12672" spans="1:8" s="5" customFormat="1" x14ac:dyDescent="0.25">
      <c r="A12672"/>
      <c r="B12672" s="24"/>
      <c r="E12672"/>
      <c r="F12672"/>
      <c r="G12672"/>
      <c r="H12672"/>
    </row>
    <row r="12673" spans="1:8" s="5" customFormat="1" x14ac:dyDescent="0.25">
      <c r="A12673"/>
      <c r="B12673" s="24"/>
      <c r="E12673"/>
      <c r="F12673"/>
      <c r="G12673"/>
      <c r="H12673"/>
    </row>
    <row r="12674" spans="1:8" s="5" customFormat="1" x14ac:dyDescent="0.25">
      <c r="A12674"/>
      <c r="B12674" s="24"/>
      <c r="E12674"/>
      <c r="F12674"/>
      <c r="G12674"/>
      <c r="H12674"/>
    </row>
    <row r="12675" spans="1:8" s="5" customFormat="1" x14ac:dyDescent="0.25">
      <c r="A12675"/>
      <c r="B12675" s="24"/>
      <c r="E12675"/>
      <c r="F12675"/>
      <c r="G12675"/>
      <c r="H12675"/>
    </row>
    <row r="12676" spans="1:8" s="5" customFormat="1" x14ac:dyDescent="0.25">
      <c r="A12676"/>
      <c r="B12676" s="24"/>
      <c r="E12676"/>
      <c r="F12676"/>
      <c r="G12676"/>
      <c r="H12676"/>
    </row>
    <row r="12677" spans="1:8" s="5" customFormat="1" x14ac:dyDescent="0.25">
      <c r="A12677"/>
      <c r="B12677" s="24"/>
      <c r="E12677"/>
      <c r="F12677"/>
      <c r="G12677"/>
      <c r="H12677"/>
    </row>
    <row r="12678" spans="1:8" s="5" customFormat="1" x14ac:dyDescent="0.25">
      <c r="A12678"/>
      <c r="B12678" s="24"/>
      <c r="E12678"/>
      <c r="F12678"/>
      <c r="G12678"/>
      <c r="H12678"/>
    </row>
    <row r="12679" spans="1:8" s="5" customFormat="1" x14ac:dyDescent="0.25">
      <c r="A12679"/>
      <c r="B12679" s="24"/>
      <c r="E12679"/>
      <c r="F12679"/>
      <c r="G12679"/>
      <c r="H12679"/>
    </row>
    <row r="12680" spans="1:8" s="5" customFormat="1" x14ac:dyDescent="0.25">
      <c r="A12680"/>
      <c r="B12680" s="24"/>
      <c r="E12680"/>
      <c r="F12680"/>
      <c r="G12680"/>
      <c r="H12680"/>
    </row>
    <row r="12681" spans="1:8" s="5" customFormat="1" x14ac:dyDescent="0.25">
      <c r="A12681"/>
      <c r="B12681" s="24"/>
      <c r="E12681"/>
      <c r="F12681"/>
      <c r="G12681"/>
      <c r="H12681"/>
    </row>
    <row r="12682" spans="1:8" s="5" customFormat="1" x14ac:dyDescent="0.25">
      <c r="A12682"/>
      <c r="B12682" s="24"/>
      <c r="E12682"/>
      <c r="F12682"/>
      <c r="G12682"/>
      <c r="H12682"/>
    </row>
    <row r="12683" spans="1:8" s="5" customFormat="1" x14ac:dyDescent="0.25">
      <c r="A12683"/>
      <c r="B12683" s="24"/>
      <c r="E12683"/>
      <c r="F12683"/>
      <c r="G12683"/>
      <c r="H12683"/>
    </row>
    <row r="12684" spans="1:8" s="5" customFormat="1" x14ac:dyDescent="0.25">
      <c r="A12684"/>
      <c r="B12684" s="24"/>
      <c r="E12684"/>
      <c r="F12684"/>
      <c r="G12684"/>
      <c r="H12684"/>
    </row>
    <row r="12685" spans="1:8" s="5" customFormat="1" x14ac:dyDescent="0.25">
      <c r="A12685"/>
      <c r="B12685" s="24"/>
      <c r="E12685"/>
      <c r="F12685"/>
      <c r="G12685"/>
      <c r="H12685"/>
    </row>
    <row r="12686" spans="1:8" s="5" customFormat="1" x14ac:dyDescent="0.25">
      <c r="A12686"/>
      <c r="B12686" s="24"/>
      <c r="E12686"/>
      <c r="F12686"/>
      <c r="G12686"/>
      <c r="H12686"/>
    </row>
    <row r="12687" spans="1:8" s="5" customFormat="1" x14ac:dyDescent="0.25">
      <c r="A12687"/>
      <c r="B12687" s="24"/>
      <c r="E12687"/>
      <c r="F12687"/>
      <c r="G12687"/>
      <c r="H12687"/>
    </row>
    <row r="12688" spans="1:8" s="5" customFormat="1" x14ac:dyDescent="0.25">
      <c r="A12688"/>
      <c r="B12688" s="24"/>
      <c r="E12688"/>
      <c r="F12688"/>
      <c r="G12688"/>
      <c r="H12688"/>
    </row>
    <row r="12689" spans="1:8" s="5" customFormat="1" x14ac:dyDescent="0.25">
      <c r="A12689"/>
      <c r="B12689" s="24"/>
      <c r="E12689"/>
      <c r="F12689"/>
      <c r="G12689"/>
      <c r="H12689"/>
    </row>
    <row r="12690" spans="1:8" s="5" customFormat="1" x14ac:dyDescent="0.25">
      <c r="A12690"/>
      <c r="B12690" s="24"/>
      <c r="E12690"/>
      <c r="F12690"/>
      <c r="G12690"/>
      <c r="H12690"/>
    </row>
    <row r="12691" spans="1:8" s="5" customFormat="1" x14ac:dyDescent="0.25">
      <c r="A12691"/>
      <c r="B12691" s="24"/>
      <c r="E12691"/>
      <c r="F12691"/>
      <c r="G12691"/>
      <c r="H12691"/>
    </row>
    <row r="12692" spans="1:8" s="5" customFormat="1" x14ac:dyDescent="0.25">
      <c r="A12692"/>
      <c r="B12692" s="24"/>
      <c r="E12692"/>
      <c r="F12692"/>
      <c r="G12692"/>
      <c r="H12692"/>
    </row>
    <row r="12693" spans="1:8" s="5" customFormat="1" x14ac:dyDescent="0.25">
      <c r="A12693"/>
      <c r="B12693" s="24"/>
      <c r="E12693"/>
      <c r="F12693"/>
      <c r="G12693"/>
      <c r="H12693"/>
    </row>
    <row r="12694" spans="1:8" s="5" customFormat="1" x14ac:dyDescent="0.25">
      <c r="A12694"/>
      <c r="B12694" s="24"/>
      <c r="E12694"/>
      <c r="F12694"/>
      <c r="G12694"/>
      <c r="H12694"/>
    </row>
    <row r="12695" spans="1:8" s="5" customFormat="1" x14ac:dyDescent="0.25">
      <c r="A12695"/>
      <c r="B12695" s="24"/>
      <c r="E12695"/>
      <c r="F12695"/>
      <c r="G12695"/>
      <c r="H12695"/>
    </row>
    <row r="12696" spans="1:8" s="5" customFormat="1" x14ac:dyDescent="0.25">
      <c r="A12696"/>
      <c r="B12696" s="24"/>
      <c r="E12696"/>
      <c r="F12696"/>
      <c r="G12696"/>
      <c r="H12696"/>
    </row>
    <row r="12697" spans="1:8" s="5" customFormat="1" x14ac:dyDescent="0.25">
      <c r="A12697"/>
      <c r="B12697" s="24"/>
      <c r="E12697"/>
      <c r="F12697"/>
      <c r="G12697"/>
      <c r="H12697"/>
    </row>
    <row r="12698" spans="1:8" s="5" customFormat="1" x14ac:dyDescent="0.25">
      <c r="A12698"/>
      <c r="B12698" s="24"/>
      <c r="E12698"/>
      <c r="F12698"/>
      <c r="G12698"/>
      <c r="H12698"/>
    </row>
    <row r="12699" spans="1:8" s="5" customFormat="1" x14ac:dyDescent="0.25">
      <c r="A12699"/>
      <c r="B12699" s="24"/>
      <c r="E12699"/>
      <c r="F12699"/>
      <c r="G12699"/>
      <c r="H12699"/>
    </row>
    <row r="12700" spans="1:8" s="5" customFormat="1" x14ac:dyDescent="0.25">
      <c r="A12700"/>
      <c r="B12700" s="24"/>
      <c r="E12700"/>
      <c r="F12700"/>
      <c r="G12700"/>
      <c r="H12700"/>
    </row>
    <row r="12701" spans="1:8" s="5" customFormat="1" x14ac:dyDescent="0.25">
      <c r="A12701"/>
      <c r="B12701" s="24"/>
      <c r="E12701"/>
      <c r="F12701"/>
      <c r="G12701"/>
      <c r="H12701"/>
    </row>
    <row r="12702" spans="1:8" s="5" customFormat="1" x14ac:dyDescent="0.25">
      <c r="A12702"/>
      <c r="B12702" s="24"/>
      <c r="E12702"/>
      <c r="F12702"/>
      <c r="G12702"/>
      <c r="H12702"/>
    </row>
    <row r="12703" spans="1:8" s="5" customFormat="1" x14ac:dyDescent="0.25">
      <c r="A12703"/>
      <c r="B12703" s="24"/>
      <c r="E12703"/>
      <c r="F12703"/>
      <c r="G12703"/>
      <c r="H12703"/>
    </row>
    <row r="12704" spans="1:8" s="5" customFormat="1" x14ac:dyDescent="0.25">
      <c r="A12704"/>
      <c r="B12704" s="24"/>
      <c r="E12704"/>
      <c r="F12704"/>
      <c r="G12704"/>
      <c r="H12704"/>
    </row>
    <row r="12705" spans="1:8" s="5" customFormat="1" x14ac:dyDescent="0.25">
      <c r="A12705"/>
      <c r="B12705" s="24"/>
      <c r="E12705"/>
      <c r="F12705"/>
      <c r="G12705"/>
      <c r="H12705"/>
    </row>
    <row r="12706" spans="1:8" s="5" customFormat="1" x14ac:dyDescent="0.25">
      <c r="A12706"/>
      <c r="B12706" s="24"/>
      <c r="E12706"/>
      <c r="F12706"/>
      <c r="G12706"/>
      <c r="H12706"/>
    </row>
    <row r="12707" spans="1:8" s="5" customFormat="1" x14ac:dyDescent="0.25">
      <c r="A12707"/>
      <c r="B12707" s="24"/>
      <c r="E12707"/>
      <c r="F12707"/>
      <c r="G12707"/>
      <c r="H12707"/>
    </row>
    <row r="12708" spans="1:8" s="5" customFormat="1" x14ac:dyDescent="0.25">
      <c r="A12708"/>
      <c r="B12708" s="24"/>
      <c r="E12708"/>
      <c r="F12708"/>
      <c r="G12708"/>
      <c r="H12708"/>
    </row>
    <row r="12709" spans="1:8" s="5" customFormat="1" x14ac:dyDescent="0.25">
      <c r="A12709"/>
      <c r="B12709" s="24"/>
      <c r="E12709"/>
      <c r="F12709"/>
      <c r="G12709"/>
      <c r="H12709"/>
    </row>
    <row r="12710" spans="1:8" s="5" customFormat="1" x14ac:dyDescent="0.25">
      <c r="A12710"/>
      <c r="B12710" s="24"/>
      <c r="E12710"/>
      <c r="F12710"/>
      <c r="G12710"/>
      <c r="H12710"/>
    </row>
    <row r="12711" spans="1:8" s="5" customFormat="1" x14ac:dyDescent="0.25">
      <c r="A12711"/>
      <c r="B12711" s="24"/>
      <c r="E12711"/>
      <c r="F12711"/>
      <c r="G12711"/>
      <c r="H12711"/>
    </row>
    <row r="12712" spans="1:8" s="5" customFormat="1" x14ac:dyDescent="0.25">
      <c r="A12712"/>
      <c r="B12712" s="24"/>
      <c r="E12712"/>
      <c r="F12712"/>
      <c r="G12712"/>
      <c r="H12712"/>
    </row>
    <row r="12713" spans="1:8" s="5" customFormat="1" x14ac:dyDescent="0.25">
      <c r="A12713"/>
      <c r="B12713" s="24"/>
      <c r="E12713"/>
      <c r="F12713"/>
      <c r="G12713"/>
      <c r="H12713"/>
    </row>
    <row r="12714" spans="1:8" s="5" customFormat="1" x14ac:dyDescent="0.25">
      <c r="A12714"/>
      <c r="B12714" s="24"/>
      <c r="E12714"/>
      <c r="F12714"/>
      <c r="G12714"/>
      <c r="H12714"/>
    </row>
    <row r="12715" spans="1:8" s="5" customFormat="1" x14ac:dyDescent="0.25">
      <c r="A12715"/>
      <c r="B12715" s="24"/>
      <c r="E12715"/>
      <c r="F12715"/>
      <c r="G12715"/>
      <c r="H12715"/>
    </row>
    <row r="12716" spans="1:8" s="5" customFormat="1" x14ac:dyDescent="0.25">
      <c r="A12716"/>
      <c r="B12716" s="24"/>
      <c r="E12716"/>
      <c r="F12716"/>
      <c r="G12716"/>
      <c r="H12716"/>
    </row>
    <row r="12717" spans="1:8" s="5" customFormat="1" x14ac:dyDescent="0.25">
      <c r="A12717"/>
      <c r="B12717" s="24"/>
      <c r="E12717"/>
      <c r="F12717"/>
      <c r="G12717"/>
      <c r="H12717"/>
    </row>
    <row r="12718" spans="1:8" s="5" customFormat="1" x14ac:dyDescent="0.25">
      <c r="A12718"/>
      <c r="B12718" s="24"/>
      <c r="E12718"/>
      <c r="F12718"/>
      <c r="G12718"/>
      <c r="H12718"/>
    </row>
    <row r="12719" spans="1:8" s="5" customFormat="1" x14ac:dyDescent="0.25">
      <c r="A12719"/>
      <c r="B12719" s="24"/>
      <c r="E12719"/>
      <c r="F12719"/>
      <c r="G12719"/>
      <c r="H12719"/>
    </row>
    <row r="12720" spans="1:8" s="5" customFormat="1" x14ac:dyDescent="0.25">
      <c r="A12720"/>
      <c r="B12720" s="24"/>
      <c r="E12720"/>
      <c r="F12720"/>
      <c r="G12720"/>
      <c r="H12720"/>
    </row>
    <row r="12721" spans="1:8" s="5" customFormat="1" x14ac:dyDescent="0.25">
      <c r="A12721"/>
      <c r="B12721" s="24"/>
      <c r="E12721"/>
      <c r="F12721"/>
      <c r="G12721"/>
      <c r="H12721"/>
    </row>
    <row r="12722" spans="1:8" s="5" customFormat="1" x14ac:dyDescent="0.25">
      <c r="A12722"/>
      <c r="B12722" s="24"/>
      <c r="E12722"/>
      <c r="F12722"/>
      <c r="G12722"/>
      <c r="H12722"/>
    </row>
    <row r="12723" spans="1:8" s="5" customFormat="1" x14ac:dyDescent="0.25">
      <c r="A12723"/>
      <c r="B12723" s="24"/>
      <c r="E12723"/>
      <c r="F12723"/>
      <c r="G12723"/>
      <c r="H12723"/>
    </row>
    <row r="12724" spans="1:8" s="5" customFormat="1" x14ac:dyDescent="0.25">
      <c r="A12724"/>
      <c r="B12724" s="24"/>
      <c r="E12724"/>
      <c r="F12724"/>
      <c r="G12724"/>
      <c r="H12724"/>
    </row>
    <row r="12725" spans="1:8" s="5" customFormat="1" x14ac:dyDescent="0.25">
      <c r="A12725"/>
      <c r="B12725" s="24"/>
      <c r="E12725"/>
      <c r="F12725"/>
      <c r="G12725"/>
      <c r="H12725"/>
    </row>
    <row r="12726" spans="1:8" s="5" customFormat="1" x14ac:dyDescent="0.25">
      <c r="A12726"/>
      <c r="B12726" s="24"/>
      <c r="E12726"/>
      <c r="F12726"/>
      <c r="G12726"/>
      <c r="H12726"/>
    </row>
    <row r="12727" spans="1:8" s="5" customFormat="1" x14ac:dyDescent="0.25">
      <c r="A12727"/>
      <c r="B12727" s="24"/>
      <c r="E12727"/>
      <c r="F12727"/>
      <c r="G12727"/>
      <c r="H12727"/>
    </row>
    <row r="12728" spans="1:8" s="5" customFormat="1" x14ac:dyDescent="0.25">
      <c r="A12728"/>
      <c r="B12728" s="24"/>
      <c r="E12728"/>
      <c r="F12728"/>
      <c r="G12728"/>
      <c r="H12728"/>
    </row>
    <row r="12729" spans="1:8" s="5" customFormat="1" x14ac:dyDescent="0.25">
      <c r="A12729"/>
      <c r="B12729" s="24"/>
      <c r="E12729"/>
      <c r="F12729"/>
      <c r="G12729"/>
      <c r="H12729"/>
    </row>
    <row r="12730" spans="1:8" s="5" customFormat="1" x14ac:dyDescent="0.25">
      <c r="A12730"/>
      <c r="B12730" s="24"/>
      <c r="E12730"/>
      <c r="F12730"/>
      <c r="G12730"/>
      <c r="H12730"/>
    </row>
    <row r="12731" spans="1:8" s="5" customFormat="1" x14ac:dyDescent="0.25">
      <c r="A12731"/>
      <c r="B12731" s="24"/>
      <c r="E12731"/>
      <c r="F12731"/>
      <c r="G12731"/>
      <c r="H12731"/>
    </row>
    <row r="12732" spans="1:8" s="5" customFormat="1" x14ac:dyDescent="0.25">
      <c r="A12732"/>
      <c r="B12732" s="24"/>
      <c r="E12732"/>
      <c r="F12732"/>
      <c r="G12732"/>
      <c r="H12732"/>
    </row>
    <row r="12733" spans="1:8" s="5" customFormat="1" x14ac:dyDescent="0.25">
      <c r="A12733"/>
      <c r="B12733" s="24"/>
      <c r="E12733"/>
      <c r="F12733"/>
      <c r="G12733"/>
      <c r="H12733"/>
    </row>
    <row r="12734" spans="1:8" s="5" customFormat="1" x14ac:dyDescent="0.25">
      <c r="A12734"/>
      <c r="B12734" s="24"/>
      <c r="E12734"/>
      <c r="F12734"/>
      <c r="G12734"/>
      <c r="H12734"/>
    </row>
    <row r="12735" spans="1:8" s="5" customFormat="1" x14ac:dyDescent="0.25">
      <c r="A12735"/>
      <c r="B12735" s="24"/>
      <c r="E12735"/>
      <c r="F12735"/>
      <c r="G12735"/>
      <c r="H12735"/>
    </row>
    <row r="12736" spans="1:8" s="5" customFormat="1" x14ac:dyDescent="0.25">
      <c r="A12736"/>
      <c r="B12736" s="24"/>
      <c r="E12736"/>
      <c r="F12736"/>
      <c r="G12736"/>
      <c r="H12736"/>
    </row>
    <row r="12737" spans="1:8" s="5" customFormat="1" x14ac:dyDescent="0.25">
      <c r="A12737"/>
      <c r="B12737" s="24"/>
      <c r="E12737"/>
      <c r="F12737"/>
      <c r="G12737"/>
      <c r="H12737"/>
    </row>
    <row r="12738" spans="1:8" s="5" customFormat="1" x14ac:dyDescent="0.25">
      <c r="A12738"/>
      <c r="B12738" s="24"/>
      <c r="E12738"/>
      <c r="F12738"/>
      <c r="G12738"/>
      <c r="H12738"/>
    </row>
    <row r="12739" spans="1:8" s="5" customFormat="1" x14ac:dyDescent="0.25">
      <c r="A12739"/>
      <c r="B12739" s="24"/>
      <c r="E12739"/>
      <c r="F12739"/>
      <c r="G12739"/>
      <c r="H12739"/>
    </row>
    <row r="12740" spans="1:8" s="5" customFormat="1" x14ac:dyDescent="0.25">
      <c r="A12740"/>
      <c r="B12740" s="24"/>
      <c r="E12740"/>
      <c r="F12740"/>
      <c r="G12740"/>
      <c r="H12740"/>
    </row>
    <row r="12741" spans="1:8" s="5" customFormat="1" x14ac:dyDescent="0.25">
      <c r="A12741"/>
      <c r="B12741" s="24"/>
      <c r="E12741"/>
      <c r="F12741"/>
      <c r="G12741"/>
      <c r="H12741"/>
    </row>
    <row r="12742" spans="1:8" s="5" customFormat="1" x14ac:dyDescent="0.25">
      <c r="A12742"/>
      <c r="B12742" s="24"/>
      <c r="E12742"/>
      <c r="F12742"/>
      <c r="G12742"/>
      <c r="H12742"/>
    </row>
    <row r="12743" spans="1:8" s="5" customFormat="1" x14ac:dyDescent="0.25">
      <c r="A12743"/>
      <c r="B12743" s="24"/>
      <c r="E12743"/>
      <c r="F12743"/>
      <c r="G12743"/>
      <c r="H12743"/>
    </row>
    <row r="12744" spans="1:8" s="5" customFormat="1" x14ac:dyDescent="0.25">
      <c r="A12744"/>
      <c r="B12744" s="24"/>
      <c r="E12744"/>
      <c r="F12744"/>
      <c r="G12744"/>
      <c r="H12744"/>
    </row>
    <row r="12745" spans="1:8" s="5" customFormat="1" x14ac:dyDescent="0.25">
      <c r="A12745"/>
      <c r="B12745" s="24"/>
      <c r="E12745"/>
      <c r="F12745"/>
      <c r="G12745"/>
      <c r="H12745"/>
    </row>
    <row r="12746" spans="1:8" s="5" customFormat="1" x14ac:dyDescent="0.25">
      <c r="A12746"/>
      <c r="B12746" s="24"/>
      <c r="E12746"/>
      <c r="F12746"/>
      <c r="G12746"/>
      <c r="H12746"/>
    </row>
    <row r="12747" spans="1:8" s="5" customFormat="1" x14ac:dyDescent="0.25">
      <c r="A12747"/>
      <c r="B12747" s="24"/>
      <c r="E12747"/>
      <c r="F12747"/>
      <c r="G12747"/>
      <c r="H12747"/>
    </row>
    <row r="12748" spans="1:8" s="5" customFormat="1" x14ac:dyDescent="0.25">
      <c r="A12748"/>
      <c r="B12748" s="24"/>
      <c r="E12748"/>
      <c r="F12748"/>
      <c r="G12748"/>
      <c r="H12748"/>
    </row>
    <row r="12749" spans="1:8" s="5" customFormat="1" x14ac:dyDescent="0.25">
      <c r="A12749"/>
      <c r="B12749" s="24"/>
      <c r="E12749"/>
      <c r="F12749"/>
      <c r="G12749"/>
      <c r="H12749"/>
    </row>
    <row r="12750" spans="1:8" s="5" customFormat="1" x14ac:dyDescent="0.25">
      <c r="A12750"/>
      <c r="B12750" s="24"/>
      <c r="E12750"/>
      <c r="F12750"/>
      <c r="G12750"/>
      <c r="H12750"/>
    </row>
    <row r="12751" spans="1:8" s="5" customFormat="1" x14ac:dyDescent="0.25">
      <c r="A12751"/>
      <c r="B12751" s="24"/>
      <c r="E12751"/>
      <c r="F12751"/>
      <c r="G12751"/>
      <c r="H12751"/>
    </row>
    <row r="12752" spans="1:8" s="5" customFormat="1" x14ac:dyDescent="0.25">
      <c r="A12752"/>
      <c r="B12752" s="24"/>
      <c r="E12752"/>
      <c r="F12752"/>
      <c r="G12752"/>
      <c r="H12752"/>
    </row>
    <row r="12753" spans="1:8" s="5" customFormat="1" x14ac:dyDescent="0.25">
      <c r="A12753"/>
      <c r="B12753" s="24"/>
      <c r="E12753"/>
      <c r="F12753"/>
      <c r="G12753"/>
      <c r="H12753"/>
    </row>
    <row r="12754" spans="1:8" s="5" customFormat="1" x14ac:dyDescent="0.25">
      <c r="A12754"/>
      <c r="B12754" s="24"/>
      <c r="E12754"/>
      <c r="F12754"/>
      <c r="G12754"/>
      <c r="H12754"/>
    </row>
    <row r="12755" spans="1:8" s="5" customFormat="1" x14ac:dyDescent="0.25">
      <c r="A12755"/>
      <c r="B12755" s="24"/>
      <c r="E12755"/>
      <c r="F12755"/>
      <c r="G12755"/>
      <c r="H12755"/>
    </row>
    <row r="12756" spans="1:8" s="5" customFormat="1" x14ac:dyDescent="0.25">
      <c r="A12756"/>
      <c r="B12756" s="24"/>
      <c r="E12756"/>
      <c r="F12756"/>
      <c r="G12756"/>
      <c r="H12756"/>
    </row>
    <row r="12757" spans="1:8" s="5" customFormat="1" x14ac:dyDescent="0.25">
      <c r="A12757"/>
      <c r="B12757" s="24"/>
      <c r="E12757"/>
      <c r="F12757"/>
      <c r="G12757"/>
      <c r="H12757"/>
    </row>
    <row r="12758" spans="1:8" s="5" customFormat="1" x14ac:dyDescent="0.25">
      <c r="A12758"/>
      <c r="B12758" s="24"/>
      <c r="E12758"/>
      <c r="F12758"/>
      <c r="G12758"/>
      <c r="H12758"/>
    </row>
    <row r="12759" spans="1:8" s="5" customFormat="1" x14ac:dyDescent="0.25">
      <c r="A12759"/>
      <c r="B12759" s="24"/>
      <c r="E12759"/>
      <c r="F12759"/>
      <c r="G12759"/>
      <c r="H12759"/>
    </row>
    <row r="12760" spans="1:8" s="5" customFormat="1" x14ac:dyDescent="0.25">
      <c r="A12760"/>
      <c r="B12760" s="24"/>
      <c r="E12760"/>
      <c r="F12760"/>
      <c r="G12760"/>
      <c r="H12760"/>
    </row>
    <row r="12761" spans="1:8" s="5" customFormat="1" x14ac:dyDescent="0.25">
      <c r="A12761"/>
      <c r="B12761" s="24"/>
      <c r="E12761"/>
      <c r="F12761"/>
      <c r="G12761"/>
      <c r="H12761"/>
    </row>
    <row r="12762" spans="1:8" s="5" customFormat="1" x14ac:dyDescent="0.25">
      <c r="A12762"/>
      <c r="B12762" s="24"/>
      <c r="E12762"/>
      <c r="F12762"/>
      <c r="G12762"/>
      <c r="H12762"/>
    </row>
    <row r="12763" spans="1:8" s="5" customFormat="1" x14ac:dyDescent="0.25">
      <c r="A12763"/>
      <c r="B12763" s="24"/>
      <c r="E12763"/>
      <c r="F12763"/>
      <c r="G12763"/>
      <c r="H12763"/>
    </row>
    <row r="12764" spans="1:8" s="5" customFormat="1" x14ac:dyDescent="0.25">
      <c r="A12764"/>
      <c r="B12764" s="24"/>
      <c r="E12764"/>
      <c r="F12764"/>
      <c r="G12764"/>
      <c r="H12764"/>
    </row>
    <row r="12765" spans="1:8" s="5" customFormat="1" x14ac:dyDescent="0.25">
      <c r="A12765"/>
      <c r="B12765" s="24"/>
      <c r="E12765"/>
      <c r="F12765"/>
      <c r="G12765"/>
      <c r="H12765"/>
    </row>
    <row r="12766" spans="1:8" s="5" customFormat="1" x14ac:dyDescent="0.25">
      <c r="A12766"/>
      <c r="B12766" s="24"/>
      <c r="E12766"/>
      <c r="F12766"/>
      <c r="G12766"/>
      <c r="H12766"/>
    </row>
    <row r="12767" spans="1:8" s="5" customFormat="1" x14ac:dyDescent="0.25">
      <c r="A12767"/>
      <c r="B12767" s="24"/>
      <c r="E12767"/>
      <c r="F12767"/>
      <c r="G12767"/>
      <c r="H12767"/>
    </row>
    <row r="12768" spans="1:8" s="5" customFormat="1" x14ac:dyDescent="0.25">
      <c r="A12768"/>
      <c r="B12768" s="24"/>
      <c r="E12768"/>
      <c r="F12768"/>
      <c r="G12768"/>
      <c r="H12768"/>
    </row>
    <row r="12769" spans="1:8" s="5" customFormat="1" x14ac:dyDescent="0.25">
      <c r="A12769"/>
      <c r="B12769" s="24"/>
      <c r="E12769"/>
      <c r="F12769"/>
      <c r="G12769"/>
      <c r="H12769"/>
    </row>
    <row r="12770" spans="1:8" s="5" customFormat="1" x14ac:dyDescent="0.25">
      <c r="A12770"/>
      <c r="B12770" s="24"/>
      <c r="E12770"/>
      <c r="F12770"/>
      <c r="G12770"/>
      <c r="H12770"/>
    </row>
    <row r="12771" spans="1:8" s="5" customFormat="1" x14ac:dyDescent="0.25">
      <c r="A12771"/>
      <c r="B12771" s="24"/>
      <c r="E12771"/>
      <c r="F12771"/>
      <c r="G12771"/>
      <c r="H12771"/>
    </row>
    <row r="12772" spans="1:8" s="5" customFormat="1" x14ac:dyDescent="0.25">
      <c r="A12772"/>
      <c r="B12772" s="24"/>
      <c r="E12772"/>
      <c r="F12772"/>
      <c r="G12772"/>
      <c r="H12772"/>
    </row>
    <row r="12773" spans="1:8" s="5" customFormat="1" x14ac:dyDescent="0.25">
      <c r="A12773"/>
      <c r="B12773" s="24"/>
      <c r="E12773"/>
      <c r="F12773"/>
      <c r="G12773"/>
      <c r="H12773"/>
    </row>
    <row r="12774" spans="1:8" s="5" customFormat="1" x14ac:dyDescent="0.25">
      <c r="A12774"/>
      <c r="B12774" s="24"/>
      <c r="E12774"/>
      <c r="F12774"/>
      <c r="G12774"/>
      <c r="H12774"/>
    </row>
    <row r="12775" spans="1:8" s="5" customFormat="1" x14ac:dyDescent="0.25">
      <c r="A12775"/>
      <c r="B12775" s="24"/>
      <c r="E12775"/>
      <c r="F12775"/>
      <c r="G12775"/>
      <c r="H12775"/>
    </row>
    <row r="12776" spans="1:8" s="5" customFormat="1" x14ac:dyDescent="0.25">
      <c r="A12776"/>
      <c r="B12776" s="24"/>
      <c r="E12776"/>
      <c r="F12776"/>
      <c r="G12776"/>
      <c r="H12776"/>
    </row>
    <row r="12777" spans="1:8" s="5" customFormat="1" x14ac:dyDescent="0.25">
      <c r="A12777"/>
      <c r="B12777" s="24"/>
      <c r="E12777"/>
      <c r="F12777"/>
      <c r="G12777"/>
      <c r="H12777"/>
    </row>
    <row r="12778" spans="1:8" s="5" customFormat="1" x14ac:dyDescent="0.25">
      <c r="A12778"/>
      <c r="B12778" s="24"/>
      <c r="E12778"/>
      <c r="F12778"/>
      <c r="G12778"/>
      <c r="H12778"/>
    </row>
    <row r="12779" spans="1:8" s="5" customFormat="1" x14ac:dyDescent="0.25">
      <c r="A12779"/>
      <c r="B12779" s="24"/>
      <c r="E12779"/>
      <c r="F12779"/>
      <c r="G12779"/>
      <c r="H12779"/>
    </row>
    <row r="12780" spans="1:8" s="5" customFormat="1" x14ac:dyDescent="0.25">
      <c r="A12780"/>
      <c r="B12780" s="24"/>
      <c r="E12780"/>
      <c r="F12780"/>
      <c r="G12780"/>
      <c r="H12780"/>
    </row>
    <row r="12781" spans="1:8" s="5" customFormat="1" x14ac:dyDescent="0.25">
      <c r="A12781"/>
      <c r="B12781" s="24"/>
      <c r="E12781"/>
      <c r="F12781"/>
      <c r="G12781"/>
      <c r="H12781"/>
    </row>
    <row r="12782" spans="1:8" s="5" customFormat="1" x14ac:dyDescent="0.25">
      <c r="A12782"/>
      <c r="B12782" s="24"/>
      <c r="E12782"/>
      <c r="F12782"/>
      <c r="G12782"/>
      <c r="H12782"/>
    </row>
    <row r="12783" spans="1:8" s="5" customFormat="1" x14ac:dyDescent="0.25">
      <c r="A12783"/>
      <c r="B12783" s="24"/>
      <c r="E12783"/>
      <c r="F12783"/>
      <c r="G12783"/>
      <c r="H12783"/>
    </row>
    <row r="12784" spans="1:8" s="5" customFormat="1" x14ac:dyDescent="0.25">
      <c r="A12784"/>
      <c r="B12784" s="24"/>
      <c r="E12784"/>
      <c r="F12784"/>
      <c r="G12784"/>
      <c r="H12784"/>
    </row>
    <row r="12785" spans="1:8" s="5" customFormat="1" x14ac:dyDescent="0.25">
      <c r="A12785"/>
      <c r="B12785" s="24"/>
      <c r="E12785"/>
      <c r="F12785"/>
      <c r="G12785"/>
      <c r="H12785"/>
    </row>
    <row r="12786" spans="1:8" s="5" customFormat="1" x14ac:dyDescent="0.25">
      <c r="A12786"/>
      <c r="B12786" s="24"/>
      <c r="E12786"/>
      <c r="F12786"/>
      <c r="G12786"/>
      <c r="H12786"/>
    </row>
    <row r="12787" spans="1:8" s="5" customFormat="1" x14ac:dyDescent="0.25">
      <c r="A12787"/>
      <c r="B12787" s="24"/>
      <c r="E12787"/>
      <c r="F12787"/>
      <c r="G12787"/>
      <c r="H12787"/>
    </row>
    <row r="12788" spans="1:8" s="5" customFormat="1" x14ac:dyDescent="0.25">
      <c r="A12788"/>
      <c r="B12788" s="24"/>
      <c r="E12788"/>
      <c r="F12788"/>
      <c r="G12788"/>
      <c r="H12788"/>
    </row>
    <row r="12789" spans="1:8" s="5" customFormat="1" x14ac:dyDescent="0.25">
      <c r="A12789"/>
      <c r="B12789" s="24"/>
      <c r="E12789"/>
      <c r="F12789"/>
      <c r="G12789"/>
      <c r="H12789"/>
    </row>
    <row r="12790" spans="1:8" s="5" customFormat="1" x14ac:dyDescent="0.25">
      <c r="A12790"/>
      <c r="B12790" s="24"/>
      <c r="E12790"/>
      <c r="F12790"/>
      <c r="G12790"/>
      <c r="H12790"/>
    </row>
    <row r="12791" spans="1:8" s="5" customFormat="1" x14ac:dyDescent="0.25">
      <c r="A12791"/>
      <c r="B12791" s="24"/>
      <c r="E12791"/>
      <c r="F12791"/>
      <c r="G12791"/>
      <c r="H12791"/>
    </row>
    <row r="12792" spans="1:8" s="5" customFormat="1" x14ac:dyDescent="0.25">
      <c r="A12792"/>
      <c r="B12792" s="24"/>
      <c r="E12792"/>
      <c r="F12792"/>
      <c r="G12792"/>
      <c r="H12792"/>
    </row>
    <row r="12793" spans="1:8" s="5" customFormat="1" x14ac:dyDescent="0.25">
      <c r="A12793"/>
      <c r="B12793" s="24"/>
      <c r="E12793"/>
      <c r="F12793"/>
      <c r="G12793"/>
      <c r="H12793"/>
    </row>
    <row r="12794" spans="1:8" s="5" customFormat="1" x14ac:dyDescent="0.25">
      <c r="A12794"/>
      <c r="B12794" s="24"/>
      <c r="E12794"/>
      <c r="F12794"/>
      <c r="G12794"/>
      <c r="H12794"/>
    </row>
    <row r="12795" spans="1:8" s="5" customFormat="1" x14ac:dyDescent="0.25">
      <c r="A12795"/>
      <c r="B12795" s="24"/>
      <c r="E12795"/>
      <c r="F12795"/>
      <c r="G12795"/>
      <c r="H12795"/>
    </row>
    <row r="12796" spans="1:8" s="5" customFormat="1" x14ac:dyDescent="0.25">
      <c r="A12796"/>
      <c r="B12796" s="24"/>
      <c r="E12796"/>
      <c r="F12796"/>
      <c r="G12796"/>
      <c r="H12796"/>
    </row>
    <row r="12797" spans="1:8" s="5" customFormat="1" x14ac:dyDescent="0.25">
      <c r="A12797"/>
      <c r="B12797" s="24"/>
      <c r="E12797"/>
      <c r="F12797"/>
      <c r="G12797"/>
      <c r="H12797"/>
    </row>
    <row r="12798" spans="1:8" s="5" customFormat="1" x14ac:dyDescent="0.25">
      <c r="A12798"/>
      <c r="B12798" s="24"/>
      <c r="E12798"/>
      <c r="F12798"/>
      <c r="G12798"/>
      <c r="H12798"/>
    </row>
    <row r="12799" spans="1:8" s="5" customFormat="1" x14ac:dyDescent="0.25">
      <c r="A12799"/>
      <c r="B12799" s="24"/>
      <c r="E12799"/>
      <c r="F12799"/>
      <c r="G12799"/>
      <c r="H12799"/>
    </row>
    <row r="12800" spans="1:8" s="5" customFormat="1" x14ac:dyDescent="0.25">
      <c r="A12800"/>
      <c r="B12800" s="24"/>
      <c r="E12800"/>
      <c r="F12800"/>
      <c r="G12800"/>
      <c r="H12800"/>
    </row>
    <row r="12801" spans="1:8" s="5" customFormat="1" x14ac:dyDescent="0.25">
      <c r="A12801"/>
      <c r="B12801" s="24"/>
      <c r="E12801"/>
      <c r="F12801"/>
      <c r="G12801"/>
      <c r="H12801"/>
    </row>
    <row r="12802" spans="1:8" s="5" customFormat="1" x14ac:dyDescent="0.25">
      <c r="A12802"/>
      <c r="B12802" s="24"/>
      <c r="E12802"/>
      <c r="F12802"/>
      <c r="G12802"/>
      <c r="H12802"/>
    </row>
    <row r="12803" spans="1:8" s="5" customFormat="1" x14ac:dyDescent="0.25">
      <c r="A12803"/>
      <c r="B12803" s="24"/>
      <c r="E12803"/>
      <c r="F12803"/>
      <c r="G12803"/>
      <c r="H12803"/>
    </row>
    <row r="12804" spans="1:8" s="5" customFormat="1" x14ac:dyDescent="0.25">
      <c r="A12804"/>
      <c r="B12804" s="24"/>
      <c r="E12804"/>
      <c r="F12804"/>
      <c r="G12804"/>
      <c r="H12804"/>
    </row>
    <row r="12805" spans="1:8" s="5" customFormat="1" x14ac:dyDescent="0.25">
      <c r="A12805"/>
      <c r="B12805" s="24"/>
      <c r="E12805"/>
      <c r="F12805"/>
      <c r="G12805"/>
      <c r="H12805"/>
    </row>
    <row r="12806" spans="1:8" s="5" customFormat="1" x14ac:dyDescent="0.25">
      <c r="A12806"/>
      <c r="B12806" s="24"/>
      <c r="E12806"/>
      <c r="F12806"/>
      <c r="G12806"/>
      <c r="H12806"/>
    </row>
    <row r="12807" spans="1:8" s="5" customFormat="1" x14ac:dyDescent="0.25">
      <c r="A12807"/>
      <c r="B12807" s="24"/>
      <c r="E12807"/>
      <c r="F12807"/>
      <c r="G12807"/>
      <c r="H12807"/>
    </row>
    <row r="12808" spans="1:8" s="5" customFormat="1" x14ac:dyDescent="0.25">
      <c r="A12808"/>
      <c r="B12808" s="24"/>
      <c r="E12808"/>
      <c r="F12808"/>
      <c r="G12808"/>
      <c r="H12808"/>
    </row>
    <row r="12809" spans="1:8" s="5" customFormat="1" x14ac:dyDescent="0.25">
      <c r="A12809"/>
      <c r="B12809" s="24"/>
      <c r="E12809"/>
      <c r="F12809"/>
      <c r="G12809"/>
      <c r="H12809"/>
    </row>
    <row r="12810" spans="1:8" s="5" customFormat="1" x14ac:dyDescent="0.25">
      <c r="A12810"/>
      <c r="B12810" s="24"/>
      <c r="E12810"/>
      <c r="F12810"/>
      <c r="G12810"/>
      <c r="H12810"/>
    </row>
    <row r="12811" spans="1:8" s="5" customFormat="1" x14ac:dyDescent="0.25">
      <c r="A12811"/>
      <c r="B12811" s="24"/>
      <c r="E12811"/>
      <c r="F12811"/>
      <c r="G12811"/>
      <c r="H12811"/>
    </row>
    <row r="12812" spans="1:8" s="5" customFormat="1" x14ac:dyDescent="0.25">
      <c r="A12812"/>
      <c r="B12812" s="24"/>
      <c r="E12812"/>
      <c r="F12812"/>
      <c r="G12812"/>
      <c r="H12812"/>
    </row>
    <row r="12813" spans="1:8" s="5" customFormat="1" x14ac:dyDescent="0.25">
      <c r="A12813"/>
      <c r="B12813" s="24"/>
      <c r="E12813"/>
      <c r="F12813"/>
      <c r="G12813"/>
      <c r="H12813"/>
    </row>
    <row r="12814" spans="1:8" s="5" customFormat="1" x14ac:dyDescent="0.25">
      <c r="A12814"/>
      <c r="B12814" s="24"/>
      <c r="E12814"/>
      <c r="F12814"/>
      <c r="G12814"/>
      <c r="H12814"/>
    </row>
    <row r="12815" spans="1:8" s="5" customFormat="1" x14ac:dyDescent="0.25">
      <c r="A12815"/>
      <c r="B12815" s="24"/>
      <c r="E12815"/>
      <c r="F12815"/>
      <c r="G12815"/>
      <c r="H12815"/>
    </row>
    <row r="12816" spans="1:8" s="5" customFormat="1" x14ac:dyDescent="0.25">
      <c r="A12816"/>
      <c r="B12816" s="24"/>
      <c r="E12816"/>
      <c r="F12816"/>
      <c r="G12816"/>
      <c r="H12816"/>
    </row>
    <row r="12817" spans="1:8" s="5" customFormat="1" x14ac:dyDescent="0.25">
      <c r="A12817"/>
      <c r="B12817" s="24"/>
      <c r="E12817"/>
      <c r="F12817"/>
      <c r="G12817"/>
      <c r="H12817"/>
    </row>
    <row r="12818" spans="1:8" s="5" customFormat="1" x14ac:dyDescent="0.25">
      <c r="A12818"/>
      <c r="B12818" s="24"/>
      <c r="E12818"/>
      <c r="F12818"/>
      <c r="G12818"/>
      <c r="H12818"/>
    </row>
    <row r="12819" spans="1:8" s="5" customFormat="1" x14ac:dyDescent="0.25">
      <c r="A12819"/>
      <c r="B12819" s="24"/>
      <c r="E12819"/>
      <c r="F12819"/>
      <c r="G12819"/>
      <c r="H12819"/>
    </row>
    <row r="12820" spans="1:8" s="5" customFormat="1" x14ac:dyDescent="0.25">
      <c r="A12820"/>
      <c r="B12820" s="24"/>
      <c r="E12820"/>
      <c r="F12820"/>
      <c r="G12820"/>
      <c r="H12820"/>
    </row>
    <row r="12821" spans="1:8" s="5" customFormat="1" x14ac:dyDescent="0.25">
      <c r="A12821"/>
      <c r="B12821" s="24"/>
      <c r="E12821"/>
      <c r="F12821"/>
      <c r="G12821"/>
      <c r="H12821"/>
    </row>
    <row r="12822" spans="1:8" s="5" customFormat="1" x14ac:dyDescent="0.25">
      <c r="A12822"/>
      <c r="B12822" s="24"/>
      <c r="E12822"/>
      <c r="F12822"/>
      <c r="G12822"/>
      <c r="H12822"/>
    </row>
    <row r="12823" spans="1:8" s="5" customFormat="1" x14ac:dyDescent="0.25">
      <c r="A12823"/>
      <c r="B12823" s="24"/>
      <c r="E12823"/>
      <c r="F12823"/>
      <c r="G12823"/>
      <c r="H12823"/>
    </row>
    <row r="12824" spans="1:8" s="5" customFormat="1" x14ac:dyDescent="0.25">
      <c r="A12824"/>
      <c r="B12824" s="24"/>
      <c r="E12824"/>
      <c r="F12824"/>
      <c r="G12824"/>
      <c r="H12824"/>
    </row>
    <row r="12825" spans="1:8" s="5" customFormat="1" x14ac:dyDescent="0.25">
      <c r="A12825"/>
      <c r="B12825" s="24"/>
      <c r="E12825"/>
      <c r="F12825"/>
      <c r="G12825"/>
      <c r="H12825"/>
    </row>
    <row r="12826" spans="1:8" s="5" customFormat="1" x14ac:dyDescent="0.25">
      <c r="A12826"/>
      <c r="B12826" s="24"/>
      <c r="E12826"/>
      <c r="F12826"/>
      <c r="G12826"/>
      <c r="H12826"/>
    </row>
    <row r="12827" spans="1:8" s="5" customFormat="1" x14ac:dyDescent="0.25">
      <c r="A12827"/>
      <c r="B12827" s="24"/>
      <c r="E12827"/>
      <c r="F12827"/>
      <c r="G12827"/>
      <c r="H12827"/>
    </row>
    <row r="12828" spans="1:8" s="5" customFormat="1" x14ac:dyDescent="0.25">
      <c r="A12828"/>
      <c r="B12828" s="24"/>
      <c r="E12828"/>
      <c r="F12828"/>
      <c r="G12828"/>
      <c r="H12828"/>
    </row>
    <row r="12829" spans="1:8" s="5" customFormat="1" x14ac:dyDescent="0.25">
      <c r="A12829"/>
      <c r="B12829" s="24"/>
      <c r="E12829"/>
      <c r="F12829"/>
      <c r="G12829"/>
      <c r="H12829"/>
    </row>
    <row r="12830" spans="1:8" s="5" customFormat="1" x14ac:dyDescent="0.25">
      <c r="A12830"/>
      <c r="B12830" s="24"/>
      <c r="E12830"/>
      <c r="F12830"/>
      <c r="G12830"/>
      <c r="H12830"/>
    </row>
    <row r="12831" spans="1:8" s="5" customFormat="1" x14ac:dyDescent="0.25">
      <c r="A12831"/>
      <c r="B12831" s="24"/>
      <c r="E12831"/>
      <c r="F12831"/>
      <c r="G12831"/>
      <c r="H12831"/>
    </row>
    <row r="12832" spans="1:8" s="5" customFormat="1" x14ac:dyDescent="0.25">
      <c r="A12832"/>
      <c r="B12832" s="24"/>
      <c r="E12832"/>
      <c r="F12832"/>
      <c r="G12832"/>
      <c r="H12832"/>
    </row>
    <row r="12833" spans="1:8" s="5" customFormat="1" x14ac:dyDescent="0.25">
      <c r="A12833"/>
      <c r="B12833" s="24"/>
      <c r="E12833"/>
      <c r="F12833"/>
      <c r="G12833"/>
      <c r="H12833"/>
    </row>
    <row r="12834" spans="1:8" s="5" customFormat="1" x14ac:dyDescent="0.25">
      <c r="A12834"/>
      <c r="B12834" s="24"/>
      <c r="E12834"/>
      <c r="F12834"/>
      <c r="G12834"/>
      <c r="H12834"/>
    </row>
    <row r="12835" spans="1:8" s="5" customFormat="1" x14ac:dyDescent="0.25">
      <c r="A12835"/>
      <c r="B12835" s="24"/>
      <c r="E12835"/>
      <c r="F12835"/>
      <c r="G12835"/>
      <c r="H12835"/>
    </row>
    <row r="12836" spans="1:8" s="5" customFormat="1" x14ac:dyDescent="0.25">
      <c r="A12836"/>
      <c r="B12836" s="24"/>
      <c r="E12836"/>
      <c r="F12836"/>
      <c r="G12836"/>
      <c r="H12836"/>
    </row>
    <row r="12837" spans="1:8" s="5" customFormat="1" x14ac:dyDescent="0.25">
      <c r="A12837"/>
      <c r="B12837" s="24"/>
      <c r="E12837"/>
      <c r="F12837"/>
      <c r="G12837"/>
      <c r="H12837"/>
    </row>
    <row r="12838" spans="1:8" s="5" customFormat="1" x14ac:dyDescent="0.25">
      <c r="A12838"/>
      <c r="B12838" s="24"/>
      <c r="E12838"/>
      <c r="F12838"/>
      <c r="G12838"/>
      <c r="H12838"/>
    </row>
    <row r="12839" spans="1:8" s="5" customFormat="1" x14ac:dyDescent="0.25">
      <c r="A12839"/>
      <c r="B12839" s="24"/>
      <c r="E12839"/>
      <c r="F12839"/>
      <c r="G12839"/>
      <c r="H12839"/>
    </row>
    <row r="12840" spans="1:8" s="5" customFormat="1" x14ac:dyDescent="0.25">
      <c r="A12840"/>
      <c r="B12840" s="24"/>
      <c r="E12840"/>
      <c r="F12840"/>
      <c r="G12840"/>
      <c r="H12840"/>
    </row>
    <row r="12841" spans="1:8" s="5" customFormat="1" x14ac:dyDescent="0.25">
      <c r="A12841"/>
      <c r="B12841" s="24"/>
      <c r="E12841"/>
      <c r="F12841"/>
      <c r="G12841"/>
      <c r="H12841"/>
    </row>
    <row r="12842" spans="1:8" s="5" customFormat="1" x14ac:dyDescent="0.25">
      <c r="A12842"/>
      <c r="B12842" s="24"/>
      <c r="E12842"/>
      <c r="F12842"/>
      <c r="G12842"/>
      <c r="H12842"/>
    </row>
    <row r="12843" spans="1:8" s="5" customFormat="1" x14ac:dyDescent="0.25">
      <c r="A12843"/>
      <c r="B12843" s="24"/>
      <c r="E12843"/>
      <c r="F12843"/>
      <c r="G12843"/>
      <c r="H12843"/>
    </row>
    <row r="12844" spans="1:8" s="5" customFormat="1" x14ac:dyDescent="0.25">
      <c r="A12844"/>
      <c r="B12844" s="24"/>
      <c r="E12844"/>
      <c r="F12844"/>
      <c r="G12844"/>
      <c r="H12844"/>
    </row>
    <row r="12845" spans="1:8" s="5" customFormat="1" x14ac:dyDescent="0.25">
      <c r="A12845"/>
      <c r="B12845" s="24"/>
      <c r="E12845"/>
      <c r="F12845"/>
      <c r="G12845"/>
      <c r="H12845"/>
    </row>
    <row r="12846" spans="1:8" s="5" customFormat="1" x14ac:dyDescent="0.25">
      <c r="A12846"/>
      <c r="B12846" s="24"/>
      <c r="E12846"/>
      <c r="F12846"/>
      <c r="G12846"/>
      <c r="H12846"/>
    </row>
    <row r="12847" spans="1:8" s="5" customFormat="1" x14ac:dyDescent="0.25">
      <c r="A12847"/>
      <c r="B12847" s="24"/>
      <c r="E12847"/>
      <c r="F12847"/>
      <c r="G12847"/>
      <c r="H12847"/>
    </row>
    <row r="12848" spans="1:8" s="5" customFormat="1" x14ac:dyDescent="0.25">
      <c r="A12848"/>
      <c r="B12848" s="24"/>
      <c r="E12848"/>
      <c r="F12848"/>
      <c r="G12848"/>
      <c r="H12848"/>
    </row>
    <row r="12849" spans="1:8" s="5" customFormat="1" x14ac:dyDescent="0.25">
      <c r="A12849"/>
      <c r="B12849" s="24"/>
      <c r="E12849"/>
      <c r="F12849"/>
      <c r="G12849"/>
      <c r="H12849"/>
    </row>
    <row r="12850" spans="1:8" s="5" customFormat="1" x14ac:dyDescent="0.25">
      <c r="A12850"/>
      <c r="B12850" s="24"/>
      <c r="E12850"/>
      <c r="F12850"/>
      <c r="G12850"/>
      <c r="H12850"/>
    </row>
    <row r="12851" spans="1:8" s="5" customFormat="1" x14ac:dyDescent="0.25">
      <c r="A12851"/>
      <c r="B12851" s="24"/>
      <c r="E12851"/>
      <c r="F12851"/>
      <c r="G12851"/>
      <c r="H12851"/>
    </row>
    <row r="12852" spans="1:8" s="5" customFormat="1" x14ac:dyDescent="0.25">
      <c r="A12852"/>
      <c r="B12852" s="24"/>
      <c r="E12852"/>
      <c r="F12852"/>
      <c r="G12852"/>
      <c r="H12852"/>
    </row>
    <row r="12853" spans="1:8" s="5" customFormat="1" x14ac:dyDescent="0.25">
      <c r="A12853"/>
      <c r="B12853" s="24"/>
      <c r="E12853"/>
      <c r="F12853"/>
      <c r="G12853"/>
      <c r="H12853"/>
    </row>
    <row r="12854" spans="1:8" s="5" customFormat="1" x14ac:dyDescent="0.25">
      <c r="A12854"/>
      <c r="B12854" s="24"/>
      <c r="E12854"/>
      <c r="F12854"/>
      <c r="G12854"/>
      <c r="H12854"/>
    </row>
    <row r="12855" spans="1:8" s="5" customFormat="1" x14ac:dyDescent="0.25">
      <c r="A12855"/>
      <c r="B12855" s="24"/>
      <c r="E12855"/>
      <c r="F12855"/>
      <c r="G12855"/>
      <c r="H12855"/>
    </row>
    <row r="12856" spans="1:8" s="5" customFormat="1" x14ac:dyDescent="0.25">
      <c r="A12856"/>
      <c r="B12856" s="24"/>
      <c r="E12856"/>
      <c r="F12856"/>
      <c r="G12856"/>
      <c r="H12856"/>
    </row>
    <row r="12857" spans="1:8" s="5" customFormat="1" x14ac:dyDescent="0.25">
      <c r="A12857"/>
      <c r="B12857" s="24"/>
      <c r="E12857"/>
      <c r="F12857"/>
      <c r="G12857"/>
      <c r="H12857"/>
    </row>
    <row r="12858" spans="1:8" s="5" customFormat="1" x14ac:dyDescent="0.25">
      <c r="A12858"/>
      <c r="B12858" s="24"/>
      <c r="E12858"/>
      <c r="F12858"/>
      <c r="G12858"/>
      <c r="H12858"/>
    </row>
    <row r="12859" spans="1:8" s="5" customFormat="1" x14ac:dyDescent="0.25">
      <c r="A12859"/>
      <c r="B12859" s="24"/>
      <c r="E12859"/>
      <c r="F12859"/>
      <c r="G12859"/>
      <c r="H12859"/>
    </row>
    <row r="12860" spans="1:8" s="5" customFormat="1" x14ac:dyDescent="0.25">
      <c r="A12860"/>
      <c r="B12860" s="24"/>
      <c r="E12860"/>
      <c r="F12860"/>
      <c r="G12860"/>
      <c r="H12860"/>
    </row>
    <row r="12861" spans="1:8" s="5" customFormat="1" x14ac:dyDescent="0.25">
      <c r="A12861"/>
      <c r="B12861" s="24"/>
      <c r="E12861"/>
      <c r="F12861"/>
      <c r="G12861"/>
      <c r="H12861"/>
    </row>
    <row r="12862" spans="1:8" s="5" customFormat="1" x14ac:dyDescent="0.25">
      <c r="A12862"/>
      <c r="B12862" s="24"/>
      <c r="E12862"/>
      <c r="F12862"/>
      <c r="G12862"/>
      <c r="H12862"/>
    </row>
    <row r="12863" spans="1:8" s="5" customFormat="1" x14ac:dyDescent="0.25">
      <c r="A12863"/>
      <c r="B12863" s="24"/>
      <c r="E12863"/>
      <c r="F12863"/>
      <c r="G12863"/>
      <c r="H12863"/>
    </row>
    <row r="12864" spans="1:8" s="5" customFormat="1" x14ac:dyDescent="0.25">
      <c r="A12864"/>
      <c r="B12864" s="24"/>
      <c r="E12864"/>
      <c r="F12864"/>
      <c r="G12864"/>
      <c r="H12864"/>
    </row>
    <row r="12865" spans="1:8" s="5" customFormat="1" x14ac:dyDescent="0.25">
      <c r="A12865"/>
      <c r="B12865" s="24"/>
      <c r="E12865"/>
      <c r="F12865"/>
      <c r="G12865"/>
      <c r="H12865"/>
    </row>
    <row r="12866" spans="1:8" s="5" customFormat="1" x14ac:dyDescent="0.25">
      <c r="A12866"/>
      <c r="B12866" s="24"/>
      <c r="E12866"/>
      <c r="F12866"/>
      <c r="G12866"/>
      <c r="H12866"/>
    </row>
    <row r="12867" spans="1:8" s="5" customFormat="1" x14ac:dyDescent="0.25">
      <c r="A12867"/>
      <c r="B12867" s="24"/>
      <c r="E12867"/>
      <c r="F12867"/>
      <c r="G12867"/>
      <c r="H12867"/>
    </row>
    <row r="12868" spans="1:8" s="5" customFormat="1" x14ac:dyDescent="0.25">
      <c r="A12868"/>
      <c r="B12868" s="24"/>
      <c r="E12868"/>
      <c r="F12868"/>
      <c r="G12868"/>
      <c r="H12868"/>
    </row>
    <row r="12869" spans="1:8" s="5" customFormat="1" x14ac:dyDescent="0.25">
      <c r="A12869"/>
      <c r="B12869" s="24"/>
      <c r="E12869"/>
      <c r="F12869"/>
      <c r="G12869"/>
      <c r="H12869"/>
    </row>
    <row r="12870" spans="1:8" s="5" customFormat="1" x14ac:dyDescent="0.25">
      <c r="A12870"/>
      <c r="B12870" s="24"/>
      <c r="E12870"/>
      <c r="F12870"/>
      <c r="G12870"/>
      <c r="H12870"/>
    </row>
    <row r="12871" spans="1:8" s="5" customFormat="1" x14ac:dyDescent="0.25">
      <c r="A12871"/>
      <c r="B12871" s="24"/>
      <c r="E12871"/>
      <c r="F12871"/>
      <c r="G12871"/>
      <c r="H12871"/>
    </row>
    <row r="12872" spans="1:8" s="5" customFormat="1" x14ac:dyDescent="0.25">
      <c r="A12872"/>
      <c r="B12872" s="24"/>
      <c r="E12872"/>
      <c r="F12872"/>
      <c r="G12872"/>
      <c r="H12872"/>
    </row>
    <row r="12873" spans="1:8" s="5" customFormat="1" x14ac:dyDescent="0.25">
      <c r="A12873"/>
      <c r="B12873" s="24"/>
      <c r="E12873"/>
      <c r="F12873"/>
      <c r="G12873"/>
      <c r="H12873"/>
    </row>
    <row r="12874" spans="1:8" s="5" customFormat="1" x14ac:dyDescent="0.25">
      <c r="A12874"/>
      <c r="B12874" s="24"/>
      <c r="E12874"/>
      <c r="F12874"/>
      <c r="G12874"/>
      <c r="H12874"/>
    </row>
    <row r="12875" spans="1:8" s="5" customFormat="1" x14ac:dyDescent="0.25">
      <c r="A12875"/>
      <c r="B12875" s="24"/>
      <c r="E12875"/>
      <c r="F12875"/>
      <c r="G12875"/>
      <c r="H12875"/>
    </row>
    <row r="12876" spans="1:8" s="5" customFormat="1" x14ac:dyDescent="0.25">
      <c r="A12876"/>
      <c r="B12876" s="24"/>
      <c r="E12876"/>
      <c r="F12876"/>
      <c r="G12876"/>
      <c r="H12876"/>
    </row>
    <row r="12877" spans="1:8" s="5" customFormat="1" x14ac:dyDescent="0.25">
      <c r="A12877"/>
      <c r="B12877" s="24"/>
      <c r="E12877"/>
      <c r="F12877"/>
      <c r="G12877"/>
      <c r="H12877"/>
    </row>
    <row r="12878" spans="1:8" s="5" customFormat="1" x14ac:dyDescent="0.25">
      <c r="A12878"/>
      <c r="B12878" s="24"/>
      <c r="E12878"/>
      <c r="F12878"/>
      <c r="G12878"/>
      <c r="H12878"/>
    </row>
    <row r="12879" spans="1:8" s="5" customFormat="1" x14ac:dyDescent="0.25">
      <c r="A12879"/>
      <c r="B12879" s="24"/>
      <c r="E12879"/>
      <c r="F12879"/>
      <c r="G12879"/>
      <c r="H12879"/>
    </row>
    <row r="12880" spans="1:8" s="5" customFormat="1" x14ac:dyDescent="0.25">
      <c r="A12880"/>
      <c r="B12880" s="24"/>
      <c r="E12880"/>
      <c r="F12880"/>
      <c r="G12880"/>
      <c r="H12880"/>
    </row>
    <row r="12881" spans="1:8" s="5" customFormat="1" x14ac:dyDescent="0.25">
      <c r="A12881"/>
      <c r="B12881" s="24"/>
      <c r="E12881"/>
      <c r="F12881"/>
      <c r="G12881"/>
      <c r="H12881"/>
    </row>
    <row r="12882" spans="1:8" s="5" customFormat="1" x14ac:dyDescent="0.25">
      <c r="A12882"/>
      <c r="B12882" s="24"/>
      <c r="E12882"/>
      <c r="F12882"/>
      <c r="G12882"/>
      <c r="H12882"/>
    </row>
    <row r="12883" spans="1:8" s="5" customFormat="1" x14ac:dyDescent="0.25">
      <c r="A12883"/>
      <c r="B12883" s="24"/>
      <c r="E12883"/>
      <c r="F12883"/>
      <c r="G12883"/>
      <c r="H12883"/>
    </row>
    <row r="12884" spans="1:8" s="5" customFormat="1" x14ac:dyDescent="0.25">
      <c r="A12884"/>
      <c r="B12884" s="24"/>
      <c r="E12884"/>
      <c r="F12884"/>
      <c r="G12884"/>
      <c r="H12884"/>
    </row>
    <row r="12885" spans="1:8" s="5" customFormat="1" x14ac:dyDescent="0.25">
      <c r="A12885"/>
      <c r="B12885" s="24"/>
      <c r="E12885"/>
      <c r="F12885"/>
      <c r="G12885"/>
      <c r="H12885"/>
    </row>
    <row r="12886" spans="1:8" s="5" customFormat="1" x14ac:dyDescent="0.25">
      <c r="A12886"/>
      <c r="B12886" s="24"/>
      <c r="E12886"/>
      <c r="F12886"/>
      <c r="G12886"/>
      <c r="H12886"/>
    </row>
    <row r="12887" spans="1:8" s="5" customFormat="1" x14ac:dyDescent="0.25">
      <c r="A12887"/>
      <c r="B12887" s="24"/>
      <c r="E12887"/>
      <c r="F12887"/>
      <c r="G12887"/>
      <c r="H12887"/>
    </row>
    <row r="12888" spans="1:8" s="5" customFormat="1" x14ac:dyDescent="0.25">
      <c r="A12888"/>
      <c r="B12888" s="24"/>
      <c r="E12888"/>
      <c r="F12888"/>
      <c r="G12888"/>
      <c r="H12888"/>
    </row>
    <row r="12889" spans="1:8" s="5" customFormat="1" x14ac:dyDescent="0.25">
      <c r="A12889"/>
      <c r="B12889" s="24"/>
      <c r="E12889"/>
      <c r="F12889"/>
      <c r="G12889"/>
      <c r="H12889"/>
    </row>
    <row r="12890" spans="1:8" s="5" customFormat="1" x14ac:dyDescent="0.25">
      <c r="A12890"/>
      <c r="B12890" s="24"/>
      <c r="E12890"/>
      <c r="F12890"/>
      <c r="G12890"/>
      <c r="H12890"/>
    </row>
    <row r="12891" spans="1:8" s="5" customFormat="1" x14ac:dyDescent="0.25">
      <c r="A12891"/>
      <c r="B12891" s="24"/>
      <c r="E12891"/>
      <c r="F12891"/>
      <c r="G12891"/>
      <c r="H12891"/>
    </row>
    <row r="12892" spans="1:8" s="5" customFormat="1" x14ac:dyDescent="0.25">
      <c r="A12892"/>
      <c r="B12892" s="24"/>
      <c r="E12892"/>
      <c r="F12892"/>
      <c r="G12892"/>
      <c r="H12892"/>
    </row>
    <row r="12893" spans="1:8" s="5" customFormat="1" x14ac:dyDescent="0.25">
      <c r="A12893"/>
      <c r="B12893" s="24"/>
      <c r="E12893"/>
      <c r="F12893"/>
      <c r="G12893"/>
      <c r="H12893"/>
    </row>
    <row r="12894" spans="1:8" s="5" customFormat="1" x14ac:dyDescent="0.25">
      <c r="A12894"/>
      <c r="B12894" s="24"/>
      <c r="E12894"/>
      <c r="F12894"/>
      <c r="G12894"/>
      <c r="H12894"/>
    </row>
    <row r="12895" spans="1:8" s="5" customFormat="1" x14ac:dyDescent="0.25">
      <c r="A12895"/>
      <c r="B12895" s="24"/>
      <c r="E12895"/>
      <c r="F12895"/>
      <c r="G12895"/>
      <c r="H12895"/>
    </row>
    <row r="12896" spans="1:8" s="5" customFormat="1" x14ac:dyDescent="0.25">
      <c r="A12896"/>
      <c r="B12896" s="24"/>
      <c r="E12896"/>
      <c r="F12896"/>
      <c r="G12896"/>
      <c r="H12896"/>
    </row>
    <row r="12897" spans="1:8" s="5" customFormat="1" x14ac:dyDescent="0.25">
      <c r="A12897"/>
      <c r="B12897" s="24"/>
      <c r="E12897"/>
      <c r="F12897"/>
      <c r="G12897"/>
      <c r="H12897"/>
    </row>
    <row r="12898" spans="1:8" s="5" customFormat="1" x14ac:dyDescent="0.25">
      <c r="A12898"/>
      <c r="B12898" s="24"/>
      <c r="E12898"/>
      <c r="F12898"/>
      <c r="G12898"/>
      <c r="H12898"/>
    </row>
    <row r="12899" spans="1:8" s="5" customFormat="1" x14ac:dyDescent="0.25">
      <c r="A12899"/>
      <c r="B12899" s="24"/>
      <c r="E12899"/>
      <c r="F12899"/>
      <c r="G12899"/>
      <c r="H12899"/>
    </row>
    <row r="12900" spans="1:8" s="5" customFormat="1" x14ac:dyDescent="0.25">
      <c r="A12900"/>
      <c r="B12900" s="24"/>
      <c r="E12900"/>
      <c r="F12900"/>
      <c r="G12900"/>
      <c r="H12900"/>
    </row>
    <row r="12901" spans="1:8" s="5" customFormat="1" x14ac:dyDescent="0.25">
      <c r="A12901"/>
      <c r="B12901" s="24"/>
      <c r="E12901"/>
      <c r="F12901"/>
      <c r="G12901"/>
      <c r="H12901"/>
    </row>
    <row r="12902" spans="1:8" s="5" customFormat="1" x14ac:dyDescent="0.25">
      <c r="A12902"/>
      <c r="B12902" s="24"/>
      <c r="E12902"/>
      <c r="F12902"/>
      <c r="G12902"/>
      <c r="H12902"/>
    </row>
    <row r="12903" spans="1:8" s="5" customFormat="1" x14ac:dyDescent="0.25">
      <c r="A12903"/>
      <c r="B12903" s="24"/>
      <c r="E12903"/>
      <c r="F12903"/>
      <c r="G12903"/>
      <c r="H12903"/>
    </row>
    <row r="12904" spans="1:8" s="5" customFormat="1" x14ac:dyDescent="0.25">
      <c r="A12904"/>
      <c r="B12904" s="24"/>
      <c r="E12904"/>
      <c r="F12904"/>
      <c r="G12904"/>
      <c r="H12904"/>
    </row>
    <row r="12905" spans="1:8" s="5" customFormat="1" x14ac:dyDescent="0.25">
      <c r="A12905"/>
      <c r="B12905" s="24"/>
      <c r="E12905"/>
      <c r="F12905"/>
      <c r="G12905"/>
      <c r="H12905"/>
    </row>
    <row r="12906" spans="1:8" s="5" customFormat="1" x14ac:dyDescent="0.25">
      <c r="A12906"/>
      <c r="B12906" s="24"/>
      <c r="E12906"/>
      <c r="F12906"/>
      <c r="G12906"/>
      <c r="H12906"/>
    </row>
    <row r="12907" spans="1:8" s="5" customFormat="1" x14ac:dyDescent="0.25">
      <c r="A12907"/>
      <c r="B12907" s="24"/>
      <c r="E12907"/>
      <c r="F12907"/>
      <c r="G12907"/>
      <c r="H12907"/>
    </row>
    <row r="12908" spans="1:8" s="5" customFormat="1" x14ac:dyDescent="0.25">
      <c r="A12908"/>
      <c r="B12908" s="24"/>
      <c r="E12908"/>
      <c r="F12908"/>
      <c r="G12908"/>
      <c r="H12908"/>
    </row>
    <row r="12909" spans="1:8" s="5" customFormat="1" x14ac:dyDescent="0.25">
      <c r="A12909"/>
      <c r="B12909" s="24"/>
      <c r="E12909"/>
      <c r="F12909"/>
      <c r="G12909"/>
      <c r="H12909"/>
    </row>
    <row r="12910" spans="1:8" s="5" customFormat="1" x14ac:dyDescent="0.25">
      <c r="A12910"/>
      <c r="B12910" s="24"/>
      <c r="E12910"/>
      <c r="F12910"/>
      <c r="G12910"/>
      <c r="H12910"/>
    </row>
    <row r="12911" spans="1:8" s="5" customFormat="1" x14ac:dyDescent="0.25">
      <c r="A12911"/>
      <c r="B12911" s="24"/>
      <c r="E12911"/>
      <c r="F12911"/>
      <c r="G12911"/>
      <c r="H12911"/>
    </row>
    <row r="12912" spans="1:8" s="5" customFormat="1" x14ac:dyDescent="0.25">
      <c r="A12912"/>
      <c r="B12912" s="24"/>
      <c r="E12912"/>
      <c r="F12912"/>
      <c r="G12912"/>
      <c r="H12912"/>
    </row>
    <row r="12913" spans="1:8" s="5" customFormat="1" x14ac:dyDescent="0.25">
      <c r="A12913"/>
      <c r="B12913" s="24"/>
      <c r="E12913"/>
      <c r="F12913"/>
      <c r="G12913"/>
      <c r="H12913"/>
    </row>
    <row r="12914" spans="1:8" s="5" customFormat="1" x14ac:dyDescent="0.25">
      <c r="A12914"/>
      <c r="B12914" s="24"/>
      <c r="E12914"/>
      <c r="F12914"/>
      <c r="G12914"/>
      <c r="H12914"/>
    </row>
    <row r="12915" spans="1:8" s="5" customFormat="1" x14ac:dyDescent="0.25">
      <c r="A12915"/>
      <c r="B12915" s="24"/>
      <c r="E12915"/>
      <c r="F12915"/>
      <c r="G12915"/>
      <c r="H12915"/>
    </row>
    <row r="12916" spans="1:8" s="5" customFormat="1" x14ac:dyDescent="0.25">
      <c r="A12916"/>
      <c r="B12916" s="24"/>
      <c r="E12916"/>
      <c r="F12916"/>
      <c r="G12916"/>
      <c r="H12916"/>
    </row>
    <row r="12917" spans="1:8" s="5" customFormat="1" x14ac:dyDescent="0.25">
      <c r="A12917"/>
      <c r="B12917" s="24"/>
      <c r="E12917"/>
      <c r="F12917"/>
      <c r="G12917"/>
      <c r="H12917"/>
    </row>
    <row r="12918" spans="1:8" s="5" customFormat="1" x14ac:dyDescent="0.25">
      <c r="A12918"/>
      <c r="B12918" s="24"/>
      <c r="E12918"/>
      <c r="F12918"/>
      <c r="G12918"/>
      <c r="H12918"/>
    </row>
    <row r="12919" spans="1:8" s="5" customFormat="1" x14ac:dyDescent="0.25">
      <c r="A12919"/>
      <c r="B12919" s="24"/>
      <c r="E12919"/>
      <c r="F12919"/>
      <c r="G12919"/>
      <c r="H12919"/>
    </row>
    <row r="12920" spans="1:8" s="5" customFormat="1" x14ac:dyDescent="0.25">
      <c r="A12920"/>
      <c r="B12920" s="24"/>
      <c r="E12920"/>
      <c r="F12920"/>
      <c r="G12920"/>
      <c r="H12920"/>
    </row>
    <row r="12921" spans="1:8" s="5" customFormat="1" x14ac:dyDescent="0.25">
      <c r="A12921"/>
      <c r="B12921" s="24"/>
      <c r="E12921"/>
      <c r="F12921"/>
      <c r="G12921"/>
      <c r="H12921"/>
    </row>
    <row r="12922" spans="1:8" s="5" customFormat="1" x14ac:dyDescent="0.25">
      <c r="A12922"/>
      <c r="B12922" s="24"/>
      <c r="E12922"/>
      <c r="F12922"/>
      <c r="G12922"/>
      <c r="H12922"/>
    </row>
    <row r="12923" spans="1:8" s="5" customFormat="1" x14ac:dyDescent="0.25">
      <c r="A12923"/>
      <c r="B12923" s="24"/>
      <c r="E12923"/>
      <c r="F12923"/>
      <c r="G12923"/>
      <c r="H12923"/>
    </row>
    <row r="12924" spans="1:8" s="5" customFormat="1" x14ac:dyDescent="0.25">
      <c r="A12924"/>
      <c r="B12924" s="24"/>
      <c r="E12924"/>
      <c r="F12924"/>
      <c r="G12924"/>
      <c r="H12924"/>
    </row>
    <row r="12925" spans="1:8" s="5" customFormat="1" x14ac:dyDescent="0.25">
      <c r="A12925"/>
      <c r="B12925" s="24"/>
      <c r="E12925"/>
      <c r="F12925"/>
      <c r="G12925"/>
      <c r="H12925"/>
    </row>
    <row r="12926" spans="1:8" s="5" customFormat="1" x14ac:dyDescent="0.25">
      <c r="A12926"/>
      <c r="B12926" s="24"/>
      <c r="E12926"/>
      <c r="F12926"/>
      <c r="G12926"/>
      <c r="H12926"/>
    </row>
    <row r="12927" spans="1:8" s="5" customFormat="1" x14ac:dyDescent="0.25">
      <c r="A12927"/>
      <c r="B12927" s="24"/>
      <c r="E12927"/>
      <c r="F12927"/>
      <c r="G12927"/>
      <c r="H12927"/>
    </row>
    <row r="12928" spans="1:8" s="5" customFormat="1" x14ac:dyDescent="0.25">
      <c r="A12928"/>
      <c r="B12928" s="24"/>
      <c r="E12928"/>
      <c r="F12928"/>
      <c r="G12928"/>
      <c r="H12928"/>
    </row>
    <row r="12929" spans="1:8" s="5" customFormat="1" x14ac:dyDescent="0.25">
      <c r="A12929"/>
      <c r="B12929" s="24"/>
      <c r="E12929"/>
      <c r="F12929"/>
      <c r="G12929"/>
      <c r="H12929"/>
    </row>
    <row r="12930" spans="1:8" s="5" customFormat="1" x14ac:dyDescent="0.25">
      <c r="A12930"/>
      <c r="B12930" s="24"/>
      <c r="E12930"/>
      <c r="F12930"/>
      <c r="G12930"/>
      <c r="H12930"/>
    </row>
    <row r="12931" spans="1:8" s="5" customFormat="1" x14ac:dyDescent="0.25">
      <c r="A12931"/>
      <c r="B12931" s="24"/>
      <c r="E12931"/>
      <c r="F12931"/>
      <c r="G12931"/>
      <c r="H12931"/>
    </row>
    <row r="12932" spans="1:8" s="5" customFormat="1" x14ac:dyDescent="0.25">
      <c r="A12932"/>
      <c r="B12932" s="24"/>
      <c r="E12932"/>
      <c r="F12932"/>
      <c r="G12932"/>
      <c r="H12932"/>
    </row>
    <row r="12933" spans="1:8" s="5" customFormat="1" x14ac:dyDescent="0.25">
      <c r="A12933"/>
      <c r="B12933" s="24"/>
      <c r="E12933"/>
      <c r="F12933"/>
      <c r="G12933"/>
      <c r="H12933"/>
    </row>
    <row r="12934" spans="1:8" s="5" customFormat="1" x14ac:dyDescent="0.25">
      <c r="A12934"/>
      <c r="B12934" s="24"/>
      <c r="E12934"/>
      <c r="F12934"/>
      <c r="G12934"/>
      <c r="H12934"/>
    </row>
    <row r="12935" spans="1:8" s="5" customFormat="1" x14ac:dyDescent="0.25">
      <c r="A12935"/>
      <c r="B12935" s="24"/>
      <c r="E12935"/>
      <c r="F12935"/>
      <c r="G12935"/>
      <c r="H12935"/>
    </row>
    <row r="12936" spans="1:8" s="5" customFormat="1" x14ac:dyDescent="0.25">
      <c r="A12936"/>
      <c r="B12936" s="24"/>
      <c r="E12936"/>
      <c r="F12936"/>
      <c r="G12936"/>
      <c r="H12936"/>
    </row>
    <row r="12937" spans="1:8" s="5" customFormat="1" x14ac:dyDescent="0.25">
      <c r="A12937"/>
      <c r="B12937" s="24"/>
      <c r="E12937"/>
      <c r="F12937"/>
      <c r="G12937"/>
      <c r="H12937"/>
    </row>
    <row r="12938" spans="1:8" s="5" customFormat="1" x14ac:dyDescent="0.25">
      <c r="A12938"/>
      <c r="B12938" s="24"/>
      <c r="E12938"/>
      <c r="F12938"/>
      <c r="G12938"/>
      <c r="H12938"/>
    </row>
    <row r="12939" spans="1:8" s="5" customFormat="1" x14ac:dyDescent="0.25">
      <c r="A12939"/>
      <c r="B12939" s="24"/>
      <c r="E12939"/>
      <c r="F12939"/>
      <c r="G12939"/>
      <c r="H12939"/>
    </row>
    <row r="12940" spans="1:8" s="5" customFormat="1" x14ac:dyDescent="0.25">
      <c r="A12940"/>
      <c r="B12940" s="24"/>
      <c r="E12940"/>
      <c r="F12940"/>
      <c r="G12940"/>
      <c r="H12940"/>
    </row>
    <row r="12941" spans="1:8" s="5" customFormat="1" x14ac:dyDescent="0.25">
      <c r="A12941"/>
      <c r="B12941" s="24"/>
      <c r="E12941"/>
      <c r="F12941"/>
      <c r="G12941"/>
      <c r="H12941"/>
    </row>
    <row r="12942" spans="1:8" s="5" customFormat="1" x14ac:dyDescent="0.25">
      <c r="A12942"/>
      <c r="B12942" s="24"/>
      <c r="E12942"/>
      <c r="F12942"/>
      <c r="G12942"/>
      <c r="H12942"/>
    </row>
    <row r="12943" spans="1:8" s="5" customFormat="1" x14ac:dyDescent="0.25">
      <c r="A12943"/>
      <c r="B12943" s="24"/>
      <c r="E12943"/>
      <c r="F12943"/>
      <c r="G12943"/>
      <c r="H12943"/>
    </row>
    <row r="12944" spans="1:8" s="5" customFormat="1" x14ac:dyDescent="0.25">
      <c r="A12944"/>
      <c r="B12944" s="24"/>
      <c r="E12944"/>
      <c r="F12944"/>
      <c r="G12944"/>
      <c r="H12944"/>
    </row>
    <row r="12945" spans="1:8" s="5" customFormat="1" x14ac:dyDescent="0.25">
      <c r="A12945"/>
      <c r="B12945" s="24"/>
      <c r="E12945"/>
      <c r="F12945"/>
      <c r="G12945"/>
      <c r="H12945"/>
    </row>
    <row r="12946" spans="1:8" s="5" customFormat="1" x14ac:dyDescent="0.25">
      <c r="A12946"/>
      <c r="B12946" s="24"/>
      <c r="E12946"/>
      <c r="F12946"/>
      <c r="G12946"/>
      <c r="H12946"/>
    </row>
    <row r="12947" spans="1:8" s="5" customFormat="1" x14ac:dyDescent="0.25">
      <c r="A12947"/>
      <c r="B12947" s="24"/>
      <c r="E12947"/>
      <c r="F12947"/>
      <c r="G12947"/>
      <c r="H12947"/>
    </row>
    <row r="12948" spans="1:8" s="5" customFormat="1" x14ac:dyDescent="0.25">
      <c r="A12948"/>
      <c r="B12948" s="24"/>
      <c r="E12948"/>
      <c r="F12948"/>
      <c r="G12948"/>
      <c r="H12948"/>
    </row>
    <row r="12949" spans="1:8" s="5" customFormat="1" x14ac:dyDescent="0.25">
      <c r="A12949"/>
      <c r="B12949" s="24"/>
      <c r="E12949"/>
      <c r="F12949"/>
      <c r="G12949"/>
      <c r="H12949"/>
    </row>
    <row r="12950" spans="1:8" s="5" customFormat="1" x14ac:dyDescent="0.25">
      <c r="A12950"/>
      <c r="B12950" s="24"/>
      <c r="E12950"/>
      <c r="F12950"/>
      <c r="G12950"/>
      <c r="H12950"/>
    </row>
    <row r="12951" spans="1:8" s="5" customFormat="1" x14ac:dyDescent="0.25">
      <c r="A12951"/>
      <c r="B12951" s="24"/>
      <c r="E12951"/>
      <c r="F12951"/>
      <c r="G12951"/>
      <c r="H12951"/>
    </row>
    <row r="12952" spans="1:8" s="5" customFormat="1" x14ac:dyDescent="0.25">
      <c r="A12952"/>
      <c r="B12952" s="24"/>
      <c r="E12952"/>
      <c r="F12952"/>
      <c r="G12952"/>
      <c r="H12952"/>
    </row>
    <row r="12953" spans="1:8" s="5" customFormat="1" x14ac:dyDescent="0.25">
      <c r="A12953"/>
      <c r="B12953" s="24"/>
      <c r="E12953"/>
      <c r="F12953"/>
      <c r="G12953"/>
      <c r="H12953"/>
    </row>
    <row r="12954" spans="1:8" s="5" customFormat="1" x14ac:dyDescent="0.25">
      <c r="A12954"/>
      <c r="B12954" s="24"/>
      <c r="E12954"/>
      <c r="F12954"/>
      <c r="G12954"/>
      <c r="H12954"/>
    </row>
    <row r="12955" spans="1:8" s="5" customFormat="1" x14ac:dyDescent="0.25">
      <c r="A12955"/>
      <c r="B12955" s="24"/>
      <c r="E12955"/>
      <c r="F12955"/>
      <c r="G12955"/>
      <c r="H12955"/>
    </row>
    <row r="12956" spans="1:8" s="5" customFormat="1" x14ac:dyDescent="0.25">
      <c r="A12956"/>
      <c r="B12956" s="24"/>
      <c r="E12956"/>
      <c r="F12956"/>
      <c r="G12956"/>
      <c r="H12956"/>
    </row>
    <row r="12957" spans="1:8" s="5" customFormat="1" x14ac:dyDescent="0.25">
      <c r="A12957"/>
      <c r="B12957" s="24"/>
      <c r="E12957"/>
      <c r="F12957"/>
      <c r="G12957"/>
      <c r="H12957"/>
    </row>
    <row r="12958" spans="1:8" s="5" customFormat="1" x14ac:dyDescent="0.25">
      <c r="A12958"/>
      <c r="B12958" s="24"/>
      <c r="E12958"/>
      <c r="F12958"/>
      <c r="G12958"/>
      <c r="H12958"/>
    </row>
    <row r="12959" spans="1:8" s="5" customFormat="1" x14ac:dyDescent="0.25">
      <c r="A12959"/>
      <c r="B12959" s="24"/>
      <c r="E12959"/>
      <c r="F12959"/>
      <c r="G12959"/>
      <c r="H12959"/>
    </row>
    <row r="12960" spans="1:8" s="5" customFormat="1" x14ac:dyDescent="0.25">
      <c r="A12960"/>
      <c r="B12960" s="24"/>
      <c r="E12960"/>
      <c r="F12960"/>
      <c r="G12960"/>
      <c r="H12960"/>
    </row>
    <row r="12961" spans="1:8" s="5" customFormat="1" x14ac:dyDescent="0.25">
      <c r="A12961"/>
      <c r="B12961" s="24"/>
      <c r="E12961"/>
      <c r="F12961"/>
      <c r="G12961"/>
      <c r="H12961"/>
    </row>
    <row r="12962" spans="1:8" s="5" customFormat="1" x14ac:dyDescent="0.25">
      <c r="A12962"/>
      <c r="B12962" s="24"/>
      <c r="E12962"/>
      <c r="F12962"/>
      <c r="G12962"/>
      <c r="H12962"/>
    </row>
    <row r="12963" spans="1:8" s="5" customFormat="1" x14ac:dyDescent="0.25">
      <c r="A12963"/>
      <c r="B12963" s="24"/>
      <c r="E12963"/>
      <c r="F12963"/>
      <c r="G12963"/>
      <c r="H12963"/>
    </row>
    <row r="12964" spans="1:8" s="5" customFormat="1" x14ac:dyDescent="0.25">
      <c r="A12964"/>
      <c r="B12964" s="24"/>
      <c r="E12964"/>
      <c r="F12964"/>
      <c r="G12964"/>
      <c r="H12964"/>
    </row>
    <row r="12965" spans="1:8" s="5" customFormat="1" x14ac:dyDescent="0.25">
      <c r="A12965"/>
      <c r="B12965" s="24"/>
      <c r="E12965"/>
      <c r="F12965"/>
      <c r="G12965"/>
      <c r="H12965"/>
    </row>
    <row r="12966" spans="1:8" s="5" customFormat="1" x14ac:dyDescent="0.25">
      <c r="A12966"/>
      <c r="B12966" s="24"/>
      <c r="E12966"/>
      <c r="F12966"/>
      <c r="G12966"/>
      <c r="H12966"/>
    </row>
    <row r="12967" spans="1:8" s="5" customFormat="1" x14ac:dyDescent="0.25">
      <c r="A12967"/>
      <c r="B12967" s="24"/>
      <c r="E12967"/>
      <c r="F12967"/>
      <c r="G12967"/>
      <c r="H12967"/>
    </row>
    <row r="12968" spans="1:8" s="5" customFormat="1" x14ac:dyDescent="0.25">
      <c r="A12968"/>
      <c r="B12968" s="24"/>
      <c r="E12968"/>
      <c r="F12968"/>
      <c r="G12968"/>
      <c r="H12968"/>
    </row>
    <row r="12969" spans="1:8" s="5" customFormat="1" x14ac:dyDescent="0.25">
      <c r="A12969"/>
      <c r="B12969" s="24"/>
      <c r="E12969"/>
      <c r="F12969"/>
      <c r="G12969"/>
      <c r="H12969"/>
    </row>
    <row r="12970" spans="1:8" s="5" customFormat="1" x14ac:dyDescent="0.25">
      <c r="A12970"/>
      <c r="B12970" s="24"/>
      <c r="E12970"/>
      <c r="F12970"/>
      <c r="G12970"/>
      <c r="H12970"/>
    </row>
    <row r="12971" spans="1:8" s="5" customFormat="1" x14ac:dyDescent="0.25">
      <c r="A12971"/>
      <c r="B12971" s="24"/>
      <c r="E12971"/>
      <c r="F12971"/>
      <c r="G12971"/>
      <c r="H12971"/>
    </row>
    <row r="12972" spans="1:8" s="5" customFormat="1" x14ac:dyDescent="0.25">
      <c r="A12972"/>
      <c r="B12972" s="24"/>
      <c r="E12972"/>
      <c r="F12972"/>
      <c r="G12972"/>
      <c r="H12972"/>
    </row>
    <row r="12973" spans="1:8" s="5" customFormat="1" x14ac:dyDescent="0.25">
      <c r="A12973"/>
      <c r="B12973" s="24"/>
      <c r="E12973"/>
      <c r="F12973"/>
      <c r="G12973"/>
      <c r="H12973"/>
    </row>
    <row r="12974" spans="1:8" s="5" customFormat="1" x14ac:dyDescent="0.25">
      <c r="A12974"/>
      <c r="B12974" s="24"/>
      <c r="E12974"/>
      <c r="F12974"/>
      <c r="G12974"/>
      <c r="H12974"/>
    </row>
    <row r="12975" spans="1:8" s="5" customFormat="1" x14ac:dyDescent="0.25">
      <c r="A12975"/>
      <c r="B12975" s="24"/>
      <c r="E12975"/>
      <c r="F12975"/>
      <c r="G12975"/>
      <c r="H12975"/>
    </row>
    <row r="12976" spans="1:8" s="5" customFormat="1" x14ac:dyDescent="0.25">
      <c r="A12976"/>
      <c r="B12976" s="24"/>
      <c r="E12976"/>
      <c r="F12976"/>
      <c r="G12976"/>
      <c r="H12976"/>
    </row>
    <row r="12977" spans="1:8" s="5" customFormat="1" x14ac:dyDescent="0.25">
      <c r="A12977"/>
      <c r="B12977" s="24"/>
      <c r="E12977"/>
      <c r="F12977"/>
      <c r="G12977"/>
      <c r="H12977"/>
    </row>
    <row r="12978" spans="1:8" s="5" customFormat="1" x14ac:dyDescent="0.25">
      <c r="A12978"/>
      <c r="B12978" s="24"/>
      <c r="E12978"/>
      <c r="F12978"/>
      <c r="G12978"/>
      <c r="H12978"/>
    </row>
    <row r="12979" spans="1:8" s="5" customFormat="1" x14ac:dyDescent="0.25">
      <c r="A12979"/>
      <c r="B12979" s="24"/>
      <c r="E12979"/>
      <c r="F12979"/>
      <c r="G12979"/>
      <c r="H12979"/>
    </row>
    <row r="12980" spans="1:8" s="5" customFormat="1" x14ac:dyDescent="0.25">
      <c r="A12980"/>
      <c r="B12980" s="24"/>
      <c r="E12980"/>
      <c r="F12980"/>
      <c r="G12980"/>
      <c r="H12980"/>
    </row>
    <row r="12981" spans="1:8" s="5" customFormat="1" x14ac:dyDescent="0.25">
      <c r="A12981"/>
      <c r="B12981" s="24"/>
      <c r="E12981"/>
      <c r="F12981"/>
      <c r="G12981"/>
      <c r="H12981"/>
    </row>
    <row r="12982" spans="1:8" s="5" customFormat="1" x14ac:dyDescent="0.25">
      <c r="A12982"/>
      <c r="B12982" s="24"/>
      <c r="E12982"/>
      <c r="F12982"/>
      <c r="G12982"/>
      <c r="H12982"/>
    </row>
    <row r="12983" spans="1:8" s="5" customFormat="1" x14ac:dyDescent="0.25">
      <c r="A12983"/>
      <c r="B12983" s="24"/>
      <c r="E12983"/>
      <c r="F12983"/>
      <c r="G12983"/>
      <c r="H12983"/>
    </row>
    <row r="12984" spans="1:8" s="5" customFormat="1" x14ac:dyDescent="0.25">
      <c r="A12984"/>
      <c r="B12984" s="24"/>
      <c r="E12984"/>
      <c r="F12984"/>
      <c r="G12984"/>
      <c r="H12984"/>
    </row>
    <row r="12985" spans="1:8" s="5" customFormat="1" x14ac:dyDescent="0.25">
      <c r="A12985"/>
      <c r="B12985" s="24"/>
      <c r="E12985"/>
      <c r="F12985"/>
      <c r="G12985"/>
      <c r="H12985"/>
    </row>
    <row r="12986" spans="1:8" s="5" customFormat="1" x14ac:dyDescent="0.25">
      <c r="A12986"/>
      <c r="B12986" s="24"/>
      <c r="E12986"/>
      <c r="F12986"/>
      <c r="G12986"/>
      <c r="H12986"/>
    </row>
    <row r="12987" spans="1:8" s="5" customFormat="1" x14ac:dyDescent="0.25">
      <c r="A12987"/>
      <c r="B12987" s="24"/>
      <c r="E12987"/>
      <c r="F12987"/>
      <c r="G12987"/>
      <c r="H12987"/>
    </row>
    <row r="12988" spans="1:8" s="5" customFormat="1" x14ac:dyDescent="0.25">
      <c r="A12988"/>
      <c r="B12988" s="24"/>
      <c r="E12988"/>
      <c r="F12988"/>
      <c r="G12988"/>
      <c r="H12988"/>
    </row>
    <row r="12989" spans="1:8" s="5" customFormat="1" x14ac:dyDescent="0.25">
      <c r="A12989"/>
      <c r="B12989" s="24"/>
      <c r="E12989"/>
      <c r="F12989"/>
      <c r="G12989"/>
      <c r="H12989"/>
    </row>
    <row r="12990" spans="1:8" s="5" customFormat="1" x14ac:dyDescent="0.25">
      <c r="A12990"/>
      <c r="B12990" s="24"/>
      <c r="E12990"/>
      <c r="F12990"/>
      <c r="G12990"/>
      <c r="H12990"/>
    </row>
    <row r="12991" spans="1:8" s="5" customFormat="1" x14ac:dyDescent="0.25">
      <c r="A12991"/>
      <c r="B12991" s="24"/>
      <c r="E12991"/>
      <c r="F12991"/>
      <c r="G12991"/>
      <c r="H12991"/>
    </row>
    <row r="12992" spans="1:8" s="5" customFormat="1" x14ac:dyDescent="0.25">
      <c r="A12992"/>
      <c r="B12992" s="24"/>
      <c r="E12992"/>
      <c r="F12992"/>
      <c r="G12992"/>
      <c r="H12992"/>
    </row>
    <row r="12993" spans="1:8" s="5" customFormat="1" x14ac:dyDescent="0.25">
      <c r="A12993"/>
      <c r="B12993" s="24"/>
      <c r="E12993"/>
      <c r="F12993"/>
      <c r="G12993"/>
      <c r="H12993"/>
    </row>
    <row r="12994" spans="1:8" s="5" customFormat="1" x14ac:dyDescent="0.25">
      <c r="A12994"/>
      <c r="B12994" s="24"/>
      <c r="E12994"/>
      <c r="F12994"/>
      <c r="G12994"/>
      <c r="H12994"/>
    </row>
    <row r="12995" spans="1:8" s="5" customFormat="1" x14ac:dyDescent="0.25">
      <c r="A12995"/>
      <c r="B12995" s="24"/>
      <c r="E12995"/>
      <c r="F12995"/>
      <c r="G12995"/>
      <c r="H12995"/>
    </row>
    <row r="12996" spans="1:8" s="5" customFormat="1" x14ac:dyDescent="0.25">
      <c r="A12996"/>
      <c r="B12996" s="24"/>
      <c r="E12996"/>
      <c r="F12996"/>
      <c r="G12996"/>
      <c r="H12996"/>
    </row>
    <row r="12997" spans="1:8" s="5" customFormat="1" x14ac:dyDescent="0.25">
      <c r="A12997"/>
      <c r="B12997" s="24"/>
      <c r="E12997"/>
      <c r="F12997"/>
      <c r="G12997"/>
      <c r="H12997"/>
    </row>
    <row r="12998" spans="1:8" s="5" customFormat="1" x14ac:dyDescent="0.25">
      <c r="A12998"/>
      <c r="B12998" s="24"/>
      <c r="E12998"/>
      <c r="F12998"/>
      <c r="G12998"/>
      <c r="H12998"/>
    </row>
    <row r="12999" spans="1:8" s="5" customFormat="1" x14ac:dyDescent="0.25">
      <c r="A12999"/>
      <c r="B12999" s="24"/>
      <c r="E12999"/>
      <c r="F12999"/>
      <c r="G12999"/>
      <c r="H12999"/>
    </row>
    <row r="13000" spans="1:8" s="5" customFormat="1" x14ac:dyDescent="0.25">
      <c r="A13000"/>
      <c r="B13000" s="24"/>
      <c r="E13000"/>
      <c r="F13000"/>
      <c r="G13000"/>
      <c r="H13000"/>
    </row>
    <row r="13001" spans="1:8" s="5" customFormat="1" x14ac:dyDescent="0.25">
      <c r="A13001"/>
      <c r="B13001" s="24"/>
      <c r="E13001"/>
      <c r="F13001"/>
      <c r="G13001"/>
      <c r="H13001"/>
    </row>
    <row r="13002" spans="1:8" s="5" customFormat="1" x14ac:dyDescent="0.25">
      <c r="A13002"/>
      <c r="B13002" s="24"/>
      <c r="E13002"/>
      <c r="F13002"/>
      <c r="G13002"/>
      <c r="H13002"/>
    </row>
    <row r="13003" spans="1:8" s="5" customFormat="1" x14ac:dyDescent="0.25">
      <c r="A13003"/>
      <c r="B13003" s="24"/>
      <c r="E13003"/>
      <c r="F13003"/>
      <c r="G13003"/>
      <c r="H13003"/>
    </row>
    <row r="13004" spans="1:8" s="5" customFormat="1" x14ac:dyDescent="0.25">
      <c r="A13004"/>
      <c r="B13004" s="24"/>
      <c r="E13004"/>
      <c r="F13004"/>
      <c r="G13004"/>
      <c r="H13004"/>
    </row>
    <row r="13005" spans="1:8" s="5" customFormat="1" x14ac:dyDescent="0.25">
      <c r="A13005"/>
      <c r="B13005" s="24"/>
      <c r="E13005"/>
      <c r="F13005"/>
      <c r="G13005"/>
      <c r="H13005"/>
    </row>
    <row r="13006" spans="1:8" s="5" customFormat="1" x14ac:dyDescent="0.25">
      <c r="A13006"/>
      <c r="B13006" s="24"/>
      <c r="E13006"/>
      <c r="F13006"/>
      <c r="G13006"/>
      <c r="H13006"/>
    </row>
    <row r="13007" spans="1:8" s="5" customFormat="1" x14ac:dyDescent="0.25">
      <c r="A13007"/>
      <c r="B13007" s="24"/>
      <c r="E13007"/>
      <c r="F13007"/>
      <c r="G13007"/>
      <c r="H13007"/>
    </row>
    <row r="13008" spans="1:8" s="5" customFormat="1" x14ac:dyDescent="0.25">
      <c r="A13008"/>
      <c r="B13008" s="24"/>
      <c r="E13008"/>
      <c r="F13008"/>
      <c r="G13008"/>
      <c r="H13008"/>
    </row>
    <row r="13009" spans="1:8" s="5" customFormat="1" x14ac:dyDescent="0.25">
      <c r="A13009"/>
      <c r="B13009" s="24"/>
      <c r="E13009"/>
      <c r="F13009"/>
      <c r="G13009"/>
      <c r="H13009"/>
    </row>
    <row r="13010" spans="1:8" s="5" customFormat="1" x14ac:dyDescent="0.25">
      <c r="A13010"/>
      <c r="B13010" s="24"/>
      <c r="E13010"/>
      <c r="F13010"/>
      <c r="G13010"/>
      <c r="H13010"/>
    </row>
    <row r="13011" spans="1:8" s="5" customFormat="1" x14ac:dyDescent="0.25">
      <c r="A13011"/>
      <c r="B13011" s="24"/>
      <c r="E13011"/>
      <c r="F13011"/>
      <c r="G13011"/>
      <c r="H13011"/>
    </row>
    <row r="13012" spans="1:8" s="5" customFormat="1" x14ac:dyDescent="0.25">
      <c r="A13012"/>
      <c r="B13012" s="24"/>
      <c r="E13012"/>
      <c r="F13012"/>
      <c r="G13012"/>
      <c r="H13012"/>
    </row>
    <row r="13013" spans="1:8" s="5" customFormat="1" x14ac:dyDescent="0.25">
      <c r="A13013"/>
      <c r="B13013" s="24"/>
      <c r="E13013"/>
      <c r="F13013"/>
      <c r="G13013"/>
      <c r="H13013"/>
    </row>
    <row r="13014" spans="1:8" s="5" customFormat="1" x14ac:dyDescent="0.25">
      <c r="A13014"/>
      <c r="B13014" s="24"/>
      <c r="E13014"/>
      <c r="F13014"/>
      <c r="G13014"/>
      <c r="H13014"/>
    </row>
    <row r="13015" spans="1:8" s="5" customFormat="1" x14ac:dyDescent="0.25">
      <c r="A13015"/>
      <c r="B13015" s="24"/>
      <c r="E13015"/>
      <c r="F13015"/>
      <c r="G13015"/>
      <c r="H13015"/>
    </row>
    <row r="13016" spans="1:8" s="5" customFormat="1" x14ac:dyDescent="0.25">
      <c r="A13016"/>
      <c r="B13016" s="24"/>
      <c r="E13016"/>
      <c r="F13016"/>
      <c r="G13016"/>
      <c r="H13016"/>
    </row>
    <row r="13017" spans="1:8" s="5" customFormat="1" x14ac:dyDescent="0.25">
      <c r="A13017"/>
      <c r="B13017" s="24"/>
      <c r="E13017"/>
      <c r="F13017"/>
      <c r="G13017"/>
      <c r="H13017"/>
    </row>
    <row r="13018" spans="1:8" s="5" customFormat="1" x14ac:dyDescent="0.25">
      <c r="A13018"/>
      <c r="B13018" s="24"/>
      <c r="E13018"/>
      <c r="F13018"/>
      <c r="G13018"/>
      <c r="H13018"/>
    </row>
    <row r="13019" spans="1:8" s="5" customFormat="1" x14ac:dyDescent="0.25">
      <c r="A13019"/>
      <c r="B13019" s="24"/>
      <c r="E13019"/>
      <c r="F13019"/>
      <c r="G13019"/>
      <c r="H13019"/>
    </row>
    <row r="13020" spans="1:8" s="5" customFormat="1" x14ac:dyDescent="0.25">
      <c r="A13020"/>
      <c r="B13020" s="24"/>
      <c r="E13020"/>
      <c r="F13020"/>
      <c r="G13020"/>
      <c r="H13020"/>
    </row>
    <row r="13021" spans="1:8" s="5" customFormat="1" x14ac:dyDescent="0.25">
      <c r="A13021"/>
      <c r="B13021" s="24"/>
      <c r="E13021"/>
      <c r="F13021"/>
      <c r="G13021"/>
      <c r="H13021"/>
    </row>
    <row r="13022" spans="1:8" s="5" customFormat="1" x14ac:dyDescent="0.25">
      <c r="A13022"/>
      <c r="B13022" s="24"/>
      <c r="E13022"/>
      <c r="F13022"/>
      <c r="G13022"/>
      <c r="H13022"/>
    </row>
    <row r="13023" spans="1:8" s="5" customFormat="1" x14ac:dyDescent="0.25">
      <c r="A13023"/>
      <c r="B13023" s="24"/>
      <c r="E13023"/>
      <c r="F13023"/>
      <c r="G13023"/>
      <c r="H13023"/>
    </row>
    <row r="13024" spans="1:8" s="5" customFormat="1" x14ac:dyDescent="0.25">
      <c r="A13024"/>
      <c r="B13024" s="24"/>
      <c r="E13024"/>
      <c r="F13024"/>
      <c r="G13024"/>
      <c r="H13024"/>
    </row>
    <row r="13025" spans="1:8" s="5" customFormat="1" x14ac:dyDescent="0.25">
      <c r="A13025"/>
      <c r="B13025" s="24"/>
      <c r="E13025"/>
      <c r="F13025"/>
      <c r="G13025"/>
      <c r="H13025"/>
    </row>
    <row r="13026" spans="1:8" s="5" customFormat="1" x14ac:dyDescent="0.25">
      <c r="A13026"/>
      <c r="B13026" s="24"/>
      <c r="E13026"/>
      <c r="F13026"/>
      <c r="G13026"/>
      <c r="H13026"/>
    </row>
    <row r="13027" spans="1:8" s="5" customFormat="1" x14ac:dyDescent="0.25">
      <c r="A13027"/>
      <c r="B13027" s="24"/>
      <c r="E13027"/>
      <c r="F13027"/>
      <c r="G13027"/>
      <c r="H13027"/>
    </row>
    <row r="13028" spans="1:8" s="5" customFormat="1" x14ac:dyDescent="0.25">
      <c r="A13028"/>
      <c r="B13028" s="24"/>
      <c r="E13028"/>
      <c r="F13028"/>
      <c r="G13028"/>
      <c r="H13028"/>
    </row>
    <row r="13029" spans="1:8" s="5" customFormat="1" x14ac:dyDescent="0.25">
      <c r="A13029"/>
      <c r="B13029" s="24"/>
      <c r="E13029"/>
      <c r="F13029"/>
      <c r="G13029"/>
      <c r="H13029"/>
    </row>
    <row r="13030" spans="1:8" s="5" customFormat="1" x14ac:dyDescent="0.25">
      <c r="A13030"/>
      <c r="B13030" s="24"/>
      <c r="E13030"/>
      <c r="F13030"/>
      <c r="G13030"/>
      <c r="H13030"/>
    </row>
    <row r="13031" spans="1:8" s="5" customFormat="1" x14ac:dyDescent="0.25">
      <c r="A13031"/>
      <c r="B13031" s="24"/>
      <c r="E13031"/>
      <c r="F13031"/>
      <c r="G13031"/>
      <c r="H13031"/>
    </row>
    <row r="13032" spans="1:8" s="5" customFormat="1" x14ac:dyDescent="0.25">
      <c r="A13032"/>
      <c r="B13032" s="24"/>
      <c r="E13032"/>
      <c r="F13032"/>
      <c r="G13032"/>
      <c r="H13032"/>
    </row>
    <row r="13033" spans="1:8" s="5" customFormat="1" x14ac:dyDescent="0.25">
      <c r="A13033"/>
      <c r="B13033" s="24"/>
      <c r="E13033"/>
      <c r="F13033"/>
      <c r="G13033"/>
      <c r="H13033"/>
    </row>
    <row r="13034" spans="1:8" s="5" customFormat="1" x14ac:dyDescent="0.25">
      <c r="A13034"/>
      <c r="B13034" s="24"/>
      <c r="E13034"/>
      <c r="F13034"/>
      <c r="G13034"/>
      <c r="H13034"/>
    </row>
    <row r="13035" spans="1:8" s="5" customFormat="1" x14ac:dyDescent="0.25">
      <c r="A13035"/>
      <c r="B13035" s="24"/>
      <c r="E13035"/>
      <c r="F13035"/>
      <c r="G13035"/>
      <c r="H13035"/>
    </row>
    <row r="13036" spans="1:8" s="5" customFormat="1" x14ac:dyDescent="0.25">
      <c r="A13036"/>
      <c r="B13036" s="24"/>
      <c r="E13036"/>
      <c r="F13036"/>
      <c r="G13036"/>
      <c r="H13036"/>
    </row>
    <row r="13037" spans="1:8" s="5" customFormat="1" x14ac:dyDescent="0.25">
      <c r="A13037"/>
      <c r="B13037" s="24"/>
      <c r="E13037"/>
      <c r="F13037"/>
      <c r="G13037"/>
      <c r="H13037"/>
    </row>
    <row r="13038" spans="1:8" s="5" customFormat="1" x14ac:dyDescent="0.25">
      <c r="A13038"/>
      <c r="B13038" s="24"/>
      <c r="E13038"/>
      <c r="F13038"/>
      <c r="G13038"/>
      <c r="H13038"/>
    </row>
    <row r="13039" spans="1:8" s="5" customFormat="1" x14ac:dyDescent="0.25">
      <c r="A13039"/>
      <c r="B13039" s="24"/>
      <c r="E13039"/>
      <c r="F13039"/>
      <c r="G13039"/>
      <c r="H13039"/>
    </row>
    <row r="13040" spans="1:8" s="5" customFormat="1" x14ac:dyDescent="0.25">
      <c r="A13040"/>
      <c r="B13040" s="24"/>
      <c r="E13040"/>
      <c r="F13040"/>
      <c r="G13040"/>
      <c r="H13040"/>
    </row>
    <row r="13041" spans="1:8" s="5" customFormat="1" x14ac:dyDescent="0.25">
      <c r="A13041"/>
      <c r="B13041" s="24"/>
      <c r="E13041"/>
      <c r="F13041"/>
      <c r="G13041"/>
      <c r="H13041"/>
    </row>
    <row r="13042" spans="1:8" s="5" customFormat="1" x14ac:dyDescent="0.25">
      <c r="A13042"/>
      <c r="B13042" s="24"/>
      <c r="E13042"/>
      <c r="F13042"/>
      <c r="G13042"/>
      <c r="H13042"/>
    </row>
    <row r="13043" spans="1:8" s="5" customFormat="1" x14ac:dyDescent="0.25">
      <c r="A13043"/>
      <c r="B13043" s="24"/>
      <c r="E13043"/>
      <c r="F13043"/>
      <c r="G13043"/>
      <c r="H13043"/>
    </row>
    <row r="13044" spans="1:8" s="5" customFormat="1" x14ac:dyDescent="0.25">
      <c r="A13044"/>
      <c r="B13044" s="24"/>
      <c r="E13044"/>
      <c r="F13044"/>
      <c r="G13044"/>
      <c r="H13044"/>
    </row>
    <row r="13045" spans="1:8" s="5" customFormat="1" x14ac:dyDescent="0.25">
      <c r="A13045"/>
      <c r="B13045" s="24"/>
      <c r="E13045"/>
      <c r="F13045"/>
      <c r="G13045"/>
      <c r="H13045"/>
    </row>
    <row r="13046" spans="1:8" s="5" customFormat="1" x14ac:dyDescent="0.25">
      <c r="A13046"/>
      <c r="B13046" s="24"/>
      <c r="E13046"/>
      <c r="F13046"/>
      <c r="G13046"/>
      <c r="H13046"/>
    </row>
    <row r="13047" spans="1:8" s="5" customFormat="1" x14ac:dyDescent="0.25">
      <c r="A13047"/>
      <c r="B13047" s="24"/>
      <c r="E13047"/>
      <c r="F13047"/>
      <c r="G13047"/>
      <c r="H13047"/>
    </row>
    <row r="13048" spans="1:8" s="5" customFormat="1" x14ac:dyDescent="0.25">
      <c r="A13048"/>
      <c r="B13048" s="24"/>
      <c r="E13048"/>
      <c r="F13048"/>
      <c r="G13048"/>
      <c r="H13048"/>
    </row>
    <row r="13049" spans="1:8" s="5" customFormat="1" x14ac:dyDescent="0.25">
      <c r="A13049"/>
      <c r="B13049" s="24"/>
      <c r="E13049"/>
      <c r="F13049"/>
      <c r="G13049"/>
      <c r="H13049"/>
    </row>
    <row r="13050" spans="1:8" s="5" customFormat="1" x14ac:dyDescent="0.25">
      <c r="A13050"/>
      <c r="B13050" s="24"/>
      <c r="E13050"/>
      <c r="F13050"/>
      <c r="G13050"/>
      <c r="H13050"/>
    </row>
    <row r="13051" spans="1:8" s="5" customFormat="1" x14ac:dyDescent="0.25">
      <c r="A13051"/>
      <c r="B13051" s="24"/>
      <c r="E13051"/>
      <c r="F13051"/>
      <c r="G13051"/>
      <c r="H13051"/>
    </row>
    <row r="13052" spans="1:8" s="5" customFormat="1" x14ac:dyDescent="0.25">
      <c r="A13052"/>
      <c r="B13052" s="24"/>
      <c r="E13052"/>
      <c r="F13052"/>
      <c r="G13052"/>
      <c r="H13052"/>
    </row>
    <row r="13053" spans="1:8" s="5" customFormat="1" x14ac:dyDescent="0.25">
      <c r="A13053"/>
      <c r="B13053" s="24"/>
      <c r="E13053"/>
      <c r="F13053"/>
      <c r="G13053"/>
      <c r="H13053"/>
    </row>
    <row r="13054" spans="1:8" s="5" customFormat="1" x14ac:dyDescent="0.25">
      <c r="A13054"/>
      <c r="B13054" s="24"/>
      <c r="E13054"/>
      <c r="F13054"/>
      <c r="G13054"/>
      <c r="H13054"/>
    </row>
    <row r="13055" spans="1:8" s="5" customFormat="1" x14ac:dyDescent="0.25">
      <c r="A13055"/>
      <c r="B13055" s="24"/>
      <c r="E13055"/>
      <c r="F13055"/>
      <c r="G13055"/>
      <c r="H13055"/>
    </row>
    <row r="13056" spans="1:8" s="5" customFormat="1" x14ac:dyDescent="0.25">
      <c r="A13056"/>
      <c r="B13056" s="24"/>
      <c r="E13056"/>
      <c r="F13056"/>
      <c r="G13056"/>
      <c r="H13056"/>
    </row>
    <row r="13057" spans="1:8" s="5" customFormat="1" x14ac:dyDescent="0.25">
      <c r="A13057"/>
      <c r="B13057" s="24"/>
      <c r="E13057"/>
      <c r="F13057"/>
      <c r="G13057"/>
      <c r="H13057"/>
    </row>
    <row r="13058" spans="1:8" s="5" customFormat="1" x14ac:dyDescent="0.25">
      <c r="A13058"/>
      <c r="B13058" s="24"/>
      <c r="E13058"/>
      <c r="F13058"/>
      <c r="G13058"/>
      <c r="H13058"/>
    </row>
    <row r="13059" spans="1:8" s="5" customFormat="1" x14ac:dyDescent="0.25">
      <c r="A13059"/>
      <c r="B13059" s="24"/>
      <c r="E13059"/>
      <c r="F13059"/>
      <c r="G13059"/>
      <c r="H13059"/>
    </row>
    <row r="13060" spans="1:8" s="5" customFormat="1" x14ac:dyDescent="0.25">
      <c r="A13060"/>
      <c r="B13060" s="24"/>
      <c r="E13060"/>
      <c r="F13060"/>
      <c r="G13060"/>
      <c r="H13060"/>
    </row>
    <row r="13061" spans="1:8" s="5" customFormat="1" x14ac:dyDescent="0.25">
      <c r="A13061"/>
      <c r="B13061" s="24"/>
      <c r="E13061"/>
      <c r="F13061"/>
      <c r="G13061"/>
      <c r="H13061"/>
    </row>
    <row r="13062" spans="1:8" s="5" customFormat="1" x14ac:dyDescent="0.25">
      <c r="A13062"/>
      <c r="B13062" s="24"/>
      <c r="E13062"/>
      <c r="F13062"/>
      <c r="G13062"/>
      <c r="H13062"/>
    </row>
    <row r="13063" spans="1:8" s="5" customFormat="1" x14ac:dyDescent="0.25">
      <c r="A13063"/>
      <c r="B13063" s="24"/>
      <c r="E13063"/>
      <c r="F13063"/>
      <c r="G13063"/>
      <c r="H13063"/>
    </row>
    <row r="13064" spans="1:8" s="5" customFormat="1" x14ac:dyDescent="0.25">
      <c r="A13064"/>
      <c r="B13064" s="24"/>
      <c r="E13064"/>
      <c r="F13064"/>
      <c r="G13064"/>
      <c r="H13064"/>
    </row>
    <row r="13065" spans="1:8" s="5" customFormat="1" x14ac:dyDescent="0.25">
      <c r="A13065"/>
      <c r="B13065" s="24"/>
      <c r="E13065"/>
      <c r="F13065"/>
      <c r="G13065"/>
      <c r="H13065"/>
    </row>
    <row r="13066" spans="1:8" s="5" customFormat="1" x14ac:dyDescent="0.25">
      <c r="A13066"/>
      <c r="B13066" s="24"/>
      <c r="E13066"/>
      <c r="F13066"/>
      <c r="G13066"/>
      <c r="H13066"/>
    </row>
    <row r="13067" spans="1:8" s="5" customFormat="1" x14ac:dyDescent="0.25">
      <c r="A13067"/>
      <c r="B13067" s="24"/>
      <c r="E13067"/>
      <c r="F13067"/>
      <c r="G13067"/>
      <c r="H13067"/>
    </row>
    <row r="13068" spans="1:8" s="5" customFormat="1" x14ac:dyDescent="0.25">
      <c r="A13068"/>
      <c r="B13068" s="24"/>
      <c r="E13068"/>
      <c r="F13068"/>
      <c r="G13068"/>
      <c r="H13068"/>
    </row>
    <row r="13069" spans="1:8" s="5" customFormat="1" x14ac:dyDescent="0.25">
      <c r="A13069"/>
      <c r="B13069" s="24"/>
      <c r="E13069"/>
      <c r="F13069"/>
      <c r="G13069"/>
      <c r="H13069"/>
    </row>
    <row r="13070" spans="1:8" s="5" customFormat="1" x14ac:dyDescent="0.25">
      <c r="A13070"/>
      <c r="B13070" s="24"/>
      <c r="E13070"/>
      <c r="F13070"/>
      <c r="G13070"/>
      <c r="H13070"/>
    </row>
    <row r="13071" spans="1:8" s="5" customFormat="1" x14ac:dyDescent="0.25">
      <c r="A13071"/>
      <c r="B13071" s="24"/>
      <c r="E13071"/>
      <c r="F13071"/>
      <c r="G13071"/>
      <c r="H13071"/>
    </row>
    <row r="13072" spans="1:8" s="5" customFormat="1" x14ac:dyDescent="0.25">
      <c r="A13072"/>
      <c r="B13072" s="24"/>
      <c r="E13072"/>
      <c r="F13072"/>
      <c r="G13072"/>
      <c r="H13072"/>
    </row>
    <row r="13073" spans="1:8" s="5" customFormat="1" x14ac:dyDescent="0.25">
      <c r="A13073"/>
      <c r="B13073" s="24"/>
      <c r="E13073"/>
      <c r="F13073"/>
      <c r="G13073"/>
      <c r="H13073"/>
    </row>
    <row r="13074" spans="1:8" s="5" customFormat="1" x14ac:dyDescent="0.25">
      <c r="A13074"/>
      <c r="B13074" s="24"/>
      <c r="E13074"/>
      <c r="F13074"/>
      <c r="G13074"/>
      <c r="H13074"/>
    </row>
    <row r="13075" spans="1:8" s="5" customFormat="1" x14ac:dyDescent="0.25">
      <c r="A13075"/>
      <c r="B13075" s="24"/>
      <c r="E13075"/>
      <c r="F13075"/>
      <c r="G13075"/>
      <c r="H13075"/>
    </row>
    <row r="13076" spans="1:8" s="5" customFormat="1" x14ac:dyDescent="0.25">
      <c r="A13076"/>
      <c r="B13076" s="24"/>
      <c r="E13076"/>
      <c r="F13076"/>
      <c r="G13076"/>
      <c r="H13076"/>
    </row>
    <row r="13077" spans="1:8" s="5" customFormat="1" x14ac:dyDescent="0.25">
      <c r="A13077"/>
      <c r="B13077" s="24"/>
      <c r="E13077"/>
      <c r="F13077"/>
      <c r="G13077"/>
      <c r="H13077"/>
    </row>
    <row r="13078" spans="1:8" s="5" customFormat="1" x14ac:dyDescent="0.25">
      <c r="A13078"/>
      <c r="B13078" s="24"/>
      <c r="E13078"/>
      <c r="F13078"/>
      <c r="G13078"/>
      <c r="H13078"/>
    </row>
    <row r="13079" spans="1:8" s="5" customFormat="1" x14ac:dyDescent="0.25">
      <c r="A13079"/>
      <c r="B13079" s="24"/>
      <c r="E13079"/>
      <c r="F13079"/>
      <c r="G13079"/>
      <c r="H13079"/>
    </row>
    <row r="13080" spans="1:8" s="5" customFormat="1" x14ac:dyDescent="0.25">
      <c r="A13080"/>
      <c r="B13080" s="24"/>
      <c r="E13080"/>
      <c r="F13080"/>
      <c r="G13080"/>
      <c r="H13080"/>
    </row>
    <row r="13081" spans="1:8" s="5" customFormat="1" x14ac:dyDescent="0.25">
      <c r="A13081"/>
      <c r="B13081" s="24"/>
      <c r="E13081"/>
      <c r="F13081"/>
      <c r="G13081"/>
      <c r="H13081"/>
    </row>
    <row r="13082" spans="1:8" s="5" customFormat="1" x14ac:dyDescent="0.25">
      <c r="A13082"/>
      <c r="B13082" s="24"/>
      <c r="E13082"/>
      <c r="F13082"/>
      <c r="G13082"/>
      <c r="H13082"/>
    </row>
    <row r="13083" spans="1:8" s="5" customFormat="1" x14ac:dyDescent="0.25">
      <c r="A13083"/>
      <c r="B13083" s="24"/>
      <c r="E13083"/>
      <c r="F13083"/>
      <c r="G13083"/>
      <c r="H13083"/>
    </row>
    <row r="13084" spans="1:8" s="5" customFormat="1" x14ac:dyDescent="0.25">
      <c r="A13084"/>
      <c r="B13084" s="24"/>
      <c r="E13084"/>
      <c r="F13084"/>
      <c r="G13084"/>
      <c r="H13084"/>
    </row>
    <row r="13085" spans="1:8" s="5" customFormat="1" x14ac:dyDescent="0.25">
      <c r="A13085"/>
      <c r="B13085" s="24"/>
      <c r="E13085"/>
      <c r="F13085"/>
      <c r="G13085"/>
      <c r="H13085"/>
    </row>
    <row r="13086" spans="1:8" s="5" customFormat="1" x14ac:dyDescent="0.25">
      <c r="A13086"/>
      <c r="B13086" s="24"/>
      <c r="E13086"/>
      <c r="F13086"/>
      <c r="G13086"/>
      <c r="H13086"/>
    </row>
    <row r="13087" spans="1:8" s="5" customFormat="1" x14ac:dyDescent="0.25">
      <c r="A13087"/>
      <c r="B13087" s="24"/>
      <c r="E13087"/>
      <c r="F13087"/>
      <c r="G13087"/>
      <c r="H13087"/>
    </row>
    <row r="13088" spans="1:8" s="5" customFormat="1" x14ac:dyDescent="0.25">
      <c r="A13088"/>
      <c r="B13088" s="24"/>
      <c r="E13088"/>
      <c r="F13088"/>
      <c r="G13088"/>
      <c r="H13088"/>
    </row>
    <row r="13089" spans="1:8" s="5" customFormat="1" x14ac:dyDescent="0.25">
      <c r="A13089"/>
      <c r="B13089" s="24"/>
      <c r="E13089"/>
      <c r="F13089"/>
      <c r="G13089"/>
      <c r="H13089"/>
    </row>
    <row r="13090" spans="1:8" s="5" customFormat="1" x14ac:dyDescent="0.25">
      <c r="A13090"/>
      <c r="B13090" s="24"/>
      <c r="E13090"/>
      <c r="F13090"/>
      <c r="G13090"/>
      <c r="H13090"/>
    </row>
    <row r="13091" spans="1:8" s="5" customFormat="1" x14ac:dyDescent="0.25">
      <c r="A13091"/>
      <c r="B13091" s="24"/>
      <c r="E13091"/>
      <c r="F13091"/>
      <c r="G13091"/>
      <c r="H13091"/>
    </row>
    <row r="13092" spans="1:8" s="5" customFormat="1" x14ac:dyDescent="0.25">
      <c r="A13092"/>
      <c r="B13092" s="24"/>
      <c r="E13092"/>
      <c r="F13092"/>
      <c r="G13092"/>
      <c r="H13092"/>
    </row>
    <row r="13093" spans="1:8" s="5" customFormat="1" x14ac:dyDescent="0.25">
      <c r="A13093"/>
      <c r="B13093" s="24"/>
      <c r="E13093"/>
      <c r="F13093"/>
      <c r="G13093"/>
      <c r="H13093"/>
    </row>
    <row r="13094" spans="1:8" s="5" customFormat="1" x14ac:dyDescent="0.25">
      <c r="A13094"/>
      <c r="B13094" s="24"/>
      <c r="E13094"/>
      <c r="F13094"/>
      <c r="G13094"/>
      <c r="H13094"/>
    </row>
    <row r="13095" spans="1:8" s="5" customFormat="1" x14ac:dyDescent="0.25">
      <c r="A13095"/>
      <c r="B13095" s="24"/>
      <c r="E13095"/>
      <c r="F13095"/>
      <c r="G13095"/>
      <c r="H13095"/>
    </row>
    <row r="13096" spans="1:8" s="5" customFormat="1" x14ac:dyDescent="0.25">
      <c r="A13096"/>
      <c r="B13096" s="24"/>
      <c r="E13096"/>
      <c r="F13096"/>
      <c r="G13096"/>
      <c r="H13096"/>
    </row>
    <row r="13097" spans="1:8" s="5" customFormat="1" x14ac:dyDescent="0.25">
      <c r="A13097"/>
      <c r="B13097" s="24"/>
      <c r="E13097"/>
      <c r="F13097"/>
      <c r="G13097"/>
      <c r="H13097"/>
    </row>
    <row r="13098" spans="1:8" s="5" customFormat="1" x14ac:dyDescent="0.25">
      <c r="A13098"/>
      <c r="B13098" s="24"/>
      <c r="E13098"/>
      <c r="F13098"/>
      <c r="G13098"/>
      <c r="H13098"/>
    </row>
    <row r="13099" spans="1:8" s="5" customFormat="1" x14ac:dyDescent="0.25">
      <c r="A13099"/>
      <c r="B13099" s="24"/>
      <c r="E13099"/>
      <c r="F13099"/>
      <c r="G13099"/>
      <c r="H13099"/>
    </row>
    <row r="13100" spans="1:8" s="5" customFormat="1" x14ac:dyDescent="0.25">
      <c r="A13100"/>
      <c r="B13100" s="24"/>
      <c r="E13100"/>
      <c r="F13100"/>
      <c r="G13100"/>
      <c r="H13100"/>
    </row>
    <row r="13101" spans="1:8" s="5" customFormat="1" x14ac:dyDescent="0.25">
      <c r="A13101"/>
      <c r="B13101" s="24"/>
      <c r="E13101"/>
      <c r="F13101"/>
      <c r="G13101"/>
      <c r="H13101"/>
    </row>
    <row r="13102" spans="1:8" s="5" customFormat="1" x14ac:dyDescent="0.25">
      <c r="A13102"/>
      <c r="B13102" s="24"/>
      <c r="E13102"/>
      <c r="F13102"/>
      <c r="G13102"/>
      <c r="H13102"/>
    </row>
    <row r="13103" spans="1:8" s="5" customFormat="1" x14ac:dyDescent="0.25">
      <c r="A13103"/>
      <c r="B13103" s="24"/>
      <c r="E13103"/>
      <c r="F13103"/>
      <c r="G13103"/>
      <c r="H13103"/>
    </row>
    <row r="13104" spans="1:8" s="5" customFormat="1" x14ac:dyDescent="0.25">
      <c r="A13104"/>
      <c r="B13104" s="24"/>
      <c r="E13104"/>
      <c r="F13104"/>
      <c r="G13104"/>
      <c r="H13104"/>
    </row>
    <row r="13105" spans="1:8" s="5" customFormat="1" x14ac:dyDescent="0.25">
      <c r="A13105"/>
      <c r="B13105" s="24"/>
      <c r="E13105"/>
      <c r="F13105"/>
      <c r="G13105"/>
      <c r="H13105"/>
    </row>
    <row r="13106" spans="1:8" s="5" customFormat="1" x14ac:dyDescent="0.25">
      <c r="A13106"/>
      <c r="B13106" s="24"/>
      <c r="E13106"/>
      <c r="F13106"/>
      <c r="G13106"/>
      <c r="H13106"/>
    </row>
    <row r="13107" spans="1:8" s="5" customFormat="1" x14ac:dyDescent="0.25">
      <c r="A13107"/>
      <c r="B13107" s="24"/>
      <c r="E13107"/>
      <c r="F13107"/>
      <c r="G13107"/>
      <c r="H13107"/>
    </row>
    <row r="13108" spans="1:8" s="5" customFormat="1" x14ac:dyDescent="0.25">
      <c r="A13108"/>
      <c r="B13108" s="24"/>
      <c r="E13108"/>
      <c r="F13108"/>
      <c r="G13108"/>
      <c r="H13108"/>
    </row>
    <row r="13109" spans="1:8" s="5" customFormat="1" x14ac:dyDescent="0.25">
      <c r="A13109"/>
      <c r="B13109" s="24"/>
      <c r="E13109"/>
      <c r="F13109"/>
      <c r="G13109"/>
      <c r="H13109"/>
    </row>
    <row r="13110" spans="1:8" s="5" customFormat="1" x14ac:dyDescent="0.25">
      <c r="A13110"/>
      <c r="B13110" s="24"/>
      <c r="E13110"/>
      <c r="F13110"/>
      <c r="G13110"/>
      <c r="H13110"/>
    </row>
    <row r="13111" spans="1:8" s="5" customFormat="1" x14ac:dyDescent="0.25">
      <c r="A13111"/>
      <c r="B13111" s="24"/>
      <c r="E13111"/>
      <c r="F13111"/>
      <c r="G13111"/>
      <c r="H13111"/>
    </row>
    <row r="13112" spans="1:8" s="5" customFormat="1" x14ac:dyDescent="0.25">
      <c r="A13112"/>
      <c r="B13112" s="24"/>
      <c r="E13112"/>
      <c r="F13112"/>
      <c r="G13112"/>
      <c r="H13112"/>
    </row>
    <row r="13113" spans="1:8" s="5" customFormat="1" x14ac:dyDescent="0.25">
      <c r="A13113"/>
      <c r="B13113" s="24"/>
      <c r="E13113"/>
      <c r="F13113"/>
      <c r="G13113"/>
      <c r="H13113"/>
    </row>
    <row r="13114" spans="1:8" s="5" customFormat="1" x14ac:dyDescent="0.25">
      <c r="A13114"/>
      <c r="B13114" s="24"/>
      <c r="E13114"/>
      <c r="F13114"/>
      <c r="G13114"/>
      <c r="H13114"/>
    </row>
    <row r="13115" spans="1:8" s="5" customFormat="1" x14ac:dyDescent="0.25">
      <c r="A13115"/>
      <c r="B13115" s="24"/>
      <c r="E13115"/>
      <c r="F13115"/>
      <c r="G13115"/>
      <c r="H13115"/>
    </row>
    <row r="13116" spans="1:8" s="5" customFormat="1" x14ac:dyDescent="0.25">
      <c r="A13116"/>
      <c r="B13116" s="24"/>
      <c r="E13116"/>
      <c r="F13116"/>
      <c r="G13116"/>
      <c r="H13116"/>
    </row>
    <row r="13117" spans="1:8" s="5" customFormat="1" x14ac:dyDescent="0.25">
      <c r="A13117"/>
      <c r="B13117" s="24"/>
      <c r="E13117"/>
      <c r="F13117"/>
      <c r="G13117"/>
      <c r="H13117"/>
    </row>
    <row r="13118" spans="1:8" s="5" customFormat="1" x14ac:dyDescent="0.25">
      <c r="A13118"/>
      <c r="B13118" s="24"/>
      <c r="E13118"/>
      <c r="F13118"/>
      <c r="G13118"/>
      <c r="H13118"/>
    </row>
    <row r="13119" spans="1:8" s="5" customFormat="1" x14ac:dyDescent="0.25">
      <c r="A13119"/>
      <c r="B13119" s="24"/>
      <c r="E13119"/>
      <c r="F13119"/>
      <c r="G13119"/>
      <c r="H13119"/>
    </row>
    <row r="13120" spans="1:8" s="5" customFormat="1" x14ac:dyDescent="0.25">
      <c r="A13120"/>
      <c r="B13120" s="24"/>
      <c r="E13120"/>
      <c r="F13120"/>
      <c r="G13120"/>
      <c r="H13120"/>
    </row>
    <row r="13121" spans="1:8" s="5" customFormat="1" x14ac:dyDescent="0.25">
      <c r="A13121"/>
      <c r="B13121" s="24"/>
      <c r="E13121"/>
      <c r="F13121"/>
      <c r="G13121"/>
      <c r="H13121"/>
    </row>
    <row r="13122" spans="1:8" s="5" customFormat="1" x14ac:dyDescent="0.25">
      <c r="A13122"/>
      <c r="B13122" s="24"/>
      <c r="E13122"/>
      <c r="F13122"/>
      <c r="G13122"/>
      <c r="H13122"/>
    </row>
    <row r="13123" spans="1:8" s="5" customFormat="1" x14ac:dyDescent="0.25">
      <c r="A13123"/>
      <c r="B13123" s="24"/>
      <c r="E13123"/>
      <c r="F13123"/>
      <c r="G13123"/>
      <c r="H13123"/>
    </row>
    <row r="13124" spans="1:8" s="5" customFormat="1" x14ac:dyDescent="0.25">
      <c r="A13124"/>
      <c r="B13124" s="24"/>
      <c r="E13124"/>
      <c r="F13124"/>
      <c r="G13124"/>
      <c r="H13124"/>
    </row>
    <row r="13125" spans="1:8" s="5" customFormat="1" x14ac:dyDescent="0.25">
      <c r="A13125"/>
      <c r="B13125" s="24"/>
      <c r="E13125"/>
      <c r="F13125"/>
      <c r="G13125"/>
      <c r="H13125"/>
    </row>
    <row r="13126" spans="1:8" s="5" customFormat="1" x14ac:dyDescent="0.25">
      <c r="A13126"/>
      <c r="B13126" s="24"/>
      <c r="E13126"/>
      <c r="F13126"/>
      <c r="G13126"/>
      <c r="H13126"/>
    </row>
    <row r="13127" spans="1:8" s="5" customFormat="1" x14ac:dyDescent="0.25">
      <c r="A13127"/>
      <c r="B13127" s="24"/>
      <c r="E13127"/>
      <c r="F13127"/>
      <c r="G13127"/>
      <c r="H13127"/>
    </row>
    <row r="13128" spans="1:8" s="5" customFormat="1" x14ac:dyDescent="0.25">
      <c r="A13128"/>
      <c r="B13128" s="24"/>
      <c r="E13128"/>
      <c r="F13128"/>
      <c r="G13128"/>
      <c r="H13128"/>
    </row>
    <row r="13129" spans="1:8" s="5" customFormat="1" x14ac:dyDescent="0.25">
      <c r="A13129"/>
      <c r="B13129" s="24"/>
      <c r="E13129"/>
      <c r="F13129"/>
      <c r="G13129"/>
      <c r="H13129"/>
    </row>
    <row r="13130" spans="1:8" s="5" customFormat="1" x14ac:dyDescent="0.25">
      <c r="A13130"/>
      <c r="B13130" s="24"/>
      <c r="E13130"/>
      <c r="F13130"/>
      <c r="G13130"/>
      <c r="H13130"/>
    </row>
    <row r="13131" spans="1:8" s="5" customFormat="1" x14ac:dyDescent="0.25">
      <c r="A13131"/>
      <c r="B13131" s="24"/>
      <c r="E13131"/>
      <c r="F13131"/>
      <c r="G13131"/>
      <c r="H13131"/>
    </row>
    <row r="13132" spans="1:8" s="5" customFormat="1" x14ac:dyDescent="0.25">
      <c r="A13132"/>
      <c r="B13132" s="24"/>
      <c r="E13132"/>
      <c r="F13132"/>
      <c r="G13132"/>
      <c r="H13132"/>
    </row>
    <row r="13133" spans="1:8" s="5" customFormat="1" x14ac:dyDescent="0.25">
      <c r="A13133"/>
      <c r="B13133" s="24"/>
      <c r="E13133"/>
      <c r="F13133"/>
      <c r="G13133"/>
      <c r="H13133"/>
    </row>
    <row r="13134" spans="1:8" s="5" customFormat="1" x14ac:dyDescent="0.25">
      <c r="A13134"/>
      <c r="B13134" s="24"/>
      <c r="E13134"/>
      <c r="F13134"/>
      <c r="G13134"/>
      <c r="H13134"/>
    </row>
    <row r="13135" spans="1:8" s="5" customFormat="1" x14ac:dyDescent="0.25">
      <c r="A13135"/>
      <c r="B13135" s="24"/>
      <c r="E13135"/>
      <c r="F13135"/>
      <c r="G13135"/>
      <c r="H13135"/>
    </row>
    <row r="13136" spans="1:8" s="5" customFormat="1" x14ac:dyDescent="0.25">
      <c r="A13136"/>
      <c r="B13136" s="24"/>
      <c r="E13136"/>
      <c r="F13136"/>
      <c r="G13136"/>
      <c r="H13136"/>
    </row>
    <row r="13137" spans="1:8" s="5" customFormat="1" x14ac:dyDescent="0.25">
      <c r="A13137"/>
      <c r="B13137" s="24"/>
      <c r="E13137"/>
      <c r="F13137"/>
      <c r="G13137"/>
      <c r="H13137"/>
    </row>
    <row r="13138" spans="1:8" s="5" customFormat="1" x14ac:dyDescent="0.25">
      <c r="A13138"/>
      <c r="B13138" s="24"/>
      <c r="E13138"/>
      <c r="F13138"/>
      <c r="G13138"/>
      <c r="H13138"/>
    </row>
    <row r="13139" spans="1:8" s="5" customFormat="1" x14ac:dyDescent="0.25">
      <c r="A13139"/>
      <c r="B13139" s="24"/>
      <c r="E13139"/>
      <c r="F13139"/>
      <c r="G13139"/>
      <c r="H13139"/>
    </row>
    <row r="13140" spans="1:8" s="5" customFormat="1" x14ac:dyDescent="0.25">
      <c r="A13140"/>
      <c r="B13140" s="24"/>
      <c r="E13140"/>
      <c r="F13140"/>
      <c r="G13140"/>
      <c r="H13140"/>
    </row>
    <row r="13141" spans="1:8" s="5" customFormat="1" x14ac:dyDescent="0.25">
      <c r="A13141"/>
      <c r="B13141" s="24"/>
      <c r="E13141"/>
      <c r="F13141"/>
      <c r="G13141"/>
      <c r="H13141"/>
    </row>
    <row r="13142" spans="1:8" s="5" customFormat="1" x14ac:dyDescent="0.25">
      <c r="A13142"/>
      <c r="B13142" s="24"/>
      <c r="E13142"/>
      <c r="F13142"/>
      <c r="G13142"/>
      <c r="H13142"/>
    </row>
    <row r="13143" spans="1:8" s="5" customFormat="1" x14ac:dyDescent="0.25">
      <c r="A13143"/>
      <c r="B13143" s="24"/>
      <c r="E13143"/>
      <c r="F13143"/>
      <c r="G13143"/>
      <c r="H13143"/>
    </row>
    <row r="13144" spans="1:8" s="5" customFormat="1" x14ac:dyDescent="0.25">
      <c r="A13144"/>
      <c r="B13144" s="24"/>
      <c r="E13144"/>
      <c r="F13144"/>
      <c r="G13144"/>
      <c r="H13144"/>
    </row>
    <row r="13145" spans="1:8" s="5" customFormat="1" x14ac:dyDescent="0.25">
      <c r="A13145"/>
      <c r="B13145" s="24"/>
      <c r="E13145"/>
      <c r="F13145"/>
      <c r="G13145"/>
      <c r="H13145"/>
    </row>
    <row r="13146" spans="1:8" s="5" customFormat="1" x14ac:dyDescent="0.25">
      <c r="A13146"/>
      <c r="B13146" s="24"/>
      <c r="E13146"/>
      <c r="F13146"/>
      <c r="G13146"/>
      <c r="H13146"/>
    </row>
    <row r="13147" spans="1:8" s="5" customFormat="1" x14ac:dyDescent="0.25">
      <c r="A13147"/>
      <c r="B13147" s="24"/>
      <c r="E13147"/>
      <c r="F13147"/>
      <c r="G13147"/>
      <c r="H13147"/>
    </row>
    <row r="13148" spans="1:8" s="5" customFormat="1" x14ac:dyDescent="0.25">
      <c r="A13148"/>
      <c r="B13148" s="24"/>
      <c r="E13148"/>
      <c r="F13148"/>
      <c r="G13148"/>
      <c r="H13148"/>
    </row>
    <row r="13149" spans="1:8" s="5" customFormat="1" x14ac:dyDescent="0.25">
      <c r="A13149"/>
      <c r="B13149" s="24"/>
      <c r="E13149"/>
      <c r="F13149"/>
      <c r="G13149"/>
      <c r="H13149"/>
    </row>
    <row r="13150" spans="1:8" s="5" customFormat="1" x14ac:dyDescent="0.25">
      <c r="A13150"/>
      <c r="B13150" s="24"/>
      <c r="E13150"/>
      <c r="F13150"/>
      <c r="G13150"/>
      <c r="H13150"/>
    </row>
    <row r="13151" spans="1:8" s="5" customFormat="1" x14ac:dyDescent="0.25">
      <c r="A13151"/>
      <c r="B13151" s="24"/>
      <c r="E13151"/>
      <c r="F13151"/>
      <c r="G13151"/>
      <c r="H13151"/>
    </row>
    <row r="13152" spans="1:8" s="5" customFormat="1" x14ac:dyDescent="0.25">
      <c r="A13152"/>
      <c r="B13152" s="24"/>
      <c r="E13152"/>
      <c r="F13152"/>
      <c r="G13152"/>
      <c r="H13152"/>
    </row>
    <row r="13153" spans="1:8" s="5" customFormat="1" x14ac:dyDescent="0.25">
      <c r="A13153"/>
      <c r="B13153" s="24"/>
      <c r="E13153"/>
      <c r="F13153"/>
      <c r="G13153"/>
      <c r="H13153"/>
    </row>
    <row r="13154" spans="1:8" s="5" customFormat="1" x14ac:dyDescent="0.25">
      <c r="A13154"/>
      <c r="B13154" s="24"/>
      <c r="E13154"/>
      <c r="F13154"/>
      <c r="G13154"/>
      <c r="H13154"/>
    </row>
    <row r="13155" spans="1:8" s="5" customFormat="1" x14ac:dyDescent="0.25">
      <c r="A13155"/>
      <c r="B13155" s="24"/>
      <c r="E13155"/>
      <c r="F13155"/>
      <c r="G13155"/>
      <c r="H13155"/>
    </row>
    <row r="13156" spans="1:8" s="5" customFormat="1" x14ac:dyDescent="0.25">
      <c r="A13156"/>
      <c r="B13156" s="24"/>
      <c r="E13156"/>
      <c r="F13156"/>
      <c r="G13156"/>
      <c r="H13156"/>
    </row>
    <row r="13157" spans="1:8" s="5" customFormat="1" x14ac:dyDescent="0.25">
      <c r="A13157"/>
      <c r="B13157" s="24"/>
      <c r="E13157"/>
      <c r="F13157"/>
      <c r="G13157"/>
      <c r="H13157"/>
    </row>
    <row r="13158" spans="1:8" s="5" customFormat="1" x14ac:dyDescent="0.25">
      <c r="A13158"/>
      <c r="B13158" s="24"/>
      <c r="E13158"/>
      <c r="F13158"/>
      <c r="G13158"/>
      <c r="H13158"/>
    </row>
    <row r="13159" spans="1:8" s="5" customFormat="1" x14ac:dyDescent="0.25">
      <c r="A13159"/>
      <c r="B13159" s="24"/>
      <c r="E13159"/>
      <c r="F13159"/>
      <c r="G13159"/>
      <c r="H13159"/>
    </row>
    <row r="13160" spans="1:8" s="5" customFormat="1" x14ac:dyDescent="0.25">
      <c r="A13160"/>
      <c r="B13160" s="24"/>
      <c r="E13160"/>
      <c r="F13160"/>
      <c r="G13160"/>
      <c r="H13160"/>
    </row>
    <row r="13161" spans="1:8" s="5" customFormat="1" x14ac:dyDescent="0.25">
      <c r="A13161"/>
      <c r="B13161" s="24"/>
      <c r="E13161"/>
      <c r="F13161"/>
      <c r="G13161"/>
      <c r="H13161"/>
    </row>
    <row r="13162" spans="1:8" s="5" customFormat="1" x14ac:dyDescent="0.25">
      <c r="A13162"/>
      <c r="B13162" s="24"/>
      <c r="E13162"/>
      <c r="F13162"/>
      <c r="G13162"/>
      <c r="H13162"/>
    </row>
    <row r="13163" spans="1:8" s="5" customFormat="1" x14ac:dyDescent="0.25">
      <c r="A13163"/>
      <c r="B13163" s="24"/>
      <c r="E13163"/>
      <c r="F13163"/>
      <c r="G13163"/>
      <c r="H13163"/>
    </row>
    <row r="13164" spans="1:8" s="5" customFormat="1" x14ac:dyDescent="0.25">
      <c r="A13164"/>
      <c r="B13164" s="24"/>
      <c r="E13164"/>
      <c r="F13164"/>
      <c r="G13164"/>
      <c r="H13164"/>
    </row>
    <row r="13165" spans="1:8" s="5" customFormat="1" x14ac:dyDescent="0.25">
      <c r="A13165"/>
      <c r="B13165" s="24"/>
      <c r="E13165"/>
      <c r="F13165"/>
      <c r="G13165"/>
      <c r="H13165"/>
    </row>
    <row r="13166" spans="1:8" s="5" customFormat="1" x14ac:dyDescent="0.25">
      <c r="A13166"/>
      <c r="B13166" s="24"/>
      <c r="E13166"/>
      <c r="F13166"/>
      <c r="G13166"/>
      <c r="H13166"/>
    </row>
    <row r="13167" spans="1:8" s="5" customFormat="1" x14ac:dyDescent="0.25">
      <c r="A13167"/>
      <c r="B13167" s="24"/>
      <c r="E13167"/>
      <c r="F13167"/>
      <c r="G13167"/>
      <c r="H13167"/>
    </row>
    <row r="13168" spans="1:8" s="5" customFormat="1" x14ac:dyDescent="0.25">
      <c r="A13168"/>
      <c r="B13168" s="24"/>
      <c r="E13168"/>
      <c r="F13168"/>
      <c r="G13168"/>
      <c r="H13168"/>
    </row>
    <row r="13169" spans="1:8" s="5" customFormat="1" x14ac:dyDescent="0.25">
      <c r="A13169"/>
      <c r="B13169" s="24"/>
      <c r="E13169"/>
      <c r="F13169"/>
      <c r="G13169"/>
      <c r="H13169"/>
    </row>
    <row r="13170" spans="1:8" s="5" customFormat="1" x14ac:dyDescent="0.25">
      <c r="A13170"/>
      <c r="B13170" s="24"/>
      <c r="E13170"/>
      <c r="F13170"/>
      <c r="G13170"/>
      <c r="H13170"/>
    </row>
    <row r="13171" spans="1:8" s="5" customFormat="1" x14ac:dyDescent="0.25">
      <c r="A13171"/>
      <c r="B13171" s="24"/>
      <c r="E13171"/>
      <c r="F13171"/>
      <c r="G13171"/>
      <c r="H13171"/>
    </row>
    <row r="13172" spans="1:8" s="5" customFormat="1" x14ac:dyDescent="0.25">
      <c r="A13172"/>
      <c r="B13172" s="24"/>
      <c r="E13172"/>
      <c r="F13172"/>
      <c r="G13172"/>
      <c r="H13172"/>
    </row>
    <row r="13173" spans="1:8" s="5" customFormat="1" x14ac:dyDescent="0.25">
      <c r="A13173"/>
      <c r="B13173" s="24"/>
      <c r="E13173"/>
      <c r="F13173"/>
      <c r="G13173"/>
      <c r="H13173"/>
    </row>
    <row r="13174" spans="1:8" s="5" customFormat="1" x14ac:dyDescent="0.25">
      <c r="A13174"/>
      <c r="B13174" s="24"/>
      <c r="E13174"/>
      <c r="F13174"/>
      <c r="G13174"/>
      <c r="H13174"/>
    </row>
    <row r="13175" spans="1:8" s="5" customFormat="1" x14ac:dyDescent="0.25">
      <c r="A13175"/>
      <c r="B13175" s="24"/>
      <c r="E13175"/>
      <c r="F13175"/>
      <c r="G13175"/>
      <c r="H13175"/>
    </row>
    <row r="13176" spans="1:8" s="5" customFormat="1" x14ac:dyDescent="0.25">
      <c r="A13176"/>
      <c r="B13176" s="24"/>
      <c r="E13176"/>
      <c r="F13176"/>
      <c r="G13176"/>
      <c r="H13176"/>
    </row>
    <row r="13177" spans="1:8" s="5" customFormat="1" x14ac:dyDescent="0.25">
      <c r="A13177"/>
      <c r="B13177" s="24"/>
      <c r="E13177"/>
      <c r="F13177"/>
      <c r="G13177"/>
      <c r="H13177"/>
    </row>
    <row r="13178" spans="1:8" s="5" customFormat="1" x14ac:dyDescent="0.25">
      <c r="A13178"/>
      <c r="B13178" s="24"/>
      <c r="E13178"/>
      <c r="F13178"/>
      <c r="G13178"/>
      <c r="H13178"/>
    </row>
    <row r="13179" spans="1:8" s="5" customFormat="1" x14ac:dyDescent="0.25">
      <c r="A13179"/>
      <c r="B13179" s="24"/>
      <c r="E13179"/>
      <c r="F13179"/>
      <c r="G13179"/>
      <c r="H13179"/>
    </row>
    <row r="13180" spans="1:8" s="5" customFormat="1" x14ac:dyDescent="0.25">
      <c r="A13180"/>
      <c r="B13180" s="24"/>
      <c r="E13180"/>
      <c r="F13180"/>
      <c r="G13180"/>
      <c r="H13180"/>
    </row>
    <row r="13181" spans="1:8" s="5" customFormat="1" x14ac:dyDescent="0.25">
      <c r="A13181"/>
      <c r="B13181" s="24"/>
      <c r="E13181"/>
      <c r="F13181"/>
      <c r="G13181"/>
      <c r="H13181"/>
    </row>
    <row r="13182" spans="1:8" s="5" customFormat="1" x14ac:dyDescent="0.25">
      <c r="A13182"/>
      <c r="B13182" s="24"/>
      <c r="E13182"/>
      <c r="F13182"/>
      <c r="G13182"/>
      <c r="H13182"/>
    </row>
    <row r="13183" spans="1:8" s="5" customFormat="1" x14ac:dyDescent="0.25">
      <c r="A13183"/>
      <c r="B13183" s="24"/>
      <c r="E13183"/>
      <c r="F13183"/>
      <c r="G13183"/>
      <c r="H13183"/>
    </row>
    <row r="13184" spans="1:8" s="5" customFormat="1" x14ac:dyDescent="0.25">
      <c r="A13184"/>
      <c r="B13184" s="24"/>
      <c r="E13184"/>
      <c r="F13184"/>
      <c r="G13184"/>
      <c r="H13184"/>
    </row>
    <row r="13185" spans="1:8" s="5" customFormat="1" x14ac:dyDescent="0.25">
      <c r="A13185"/>
      <c r="B13185" s="24"/>
      <c r="E13185"/>
      <c r="F13185"/>
      <c r="G13185"/>
      <c r="H13185"/>
    </row>
    <row r="13186" spans="1:8" s="5" customFormat="1" x14ac:dyDescent="0.25">
      <c r="A13186"/>
      <c r="B13186" s="24"/>
      <c r="E13186"/>
      <c r="F13186"/>
      <c r="G13186"/>
      <c r="H13186"/>
    </row>
    <row r="13187" spans="1:8" s="5" customFormat="1" x14ac:dyDescent="0.25">
      <c r="A13187"/>
      <c r="B13187" s="24"/>
      <c r="E13187"/>
      <c r="F13187"/>
      <c r="G13187"/>
      <c r="H13187"/>
    </row>
    <row r="13188" spans="1:8" s="5" customFormat="1" x14ac:dyDescent="0.25">
      <c r="A13188"/>
      <c r="B13188" s="24"/>
      <c r="E13188"/>
      <c r="F13188"/>
      <c r="G13188"/>
      <c r="H13188"/>
    </row>
    <row r="13189" spans="1:8" s="5" customFormat="1" x14ac:dyDescent="0.25">
      <c r="A13189"/>
      <c r="B13189" s="24"/>
      <c r="E13189"/>
      <c r="F13189"/>
      <c r="G13189"/>
      <c r="H13189"/>
    </row>
    <row r="13190" spans="1:8" s="5" customFormat="1" x14ac:dyDescent="0.25">
      <c r="A13190"/>
      <c r="B13190" s="24"/>
      <c r="E13190"/>
      <c r="F13190"/>
      <c r="G13190"/>
      <c r="H13190"/>
    </row>
    <row r="13191" spans="1:8" s="5" customFormat="1" x14ac:dyDescent="0.25">
      <c r="A13191"/>
      <c r="B13191" s="24"/>
      <c r="E13191"/>
      <c r="F13191"/>
      <c r="G13191"/>
      <c r="H13191"/>
    </row>
    <row r="13192" spans="1:8" s="5" customFormat="1" x14ac:dyDescent="0.25">
      <c r="A13192"/>
      <c r="B13192" s="24"/>
      <c r="E13192"/>
      <c r="F13192"/>
      <c r="G13192"/>
      <c r="H13192"/>
    </row>
    <row r="13193" spans="1:8" s="5" customFormat="1" x14ac:dyDescent="0.25">
      <c r="A13193"/>
      <c r="B13193" s="24"/>
      <c r="E13193"/>
      <c r="F13193"/>
      <c r="G13193"/>
      <c r="H13193"/>
    </row>
    <row r="13194" spans="1:8" s="5" customFormat="1" x14ac:dyDescent="0.25">
      <c r="A13194"/>
      <c r="B13194" s="24"/>
      <c r="E13194"/>
      <c r="F13194"/>
      <c r="G13194"/>
      <c r="H13194"/>
    </row>
    <row r="13195" spans="1:8" s="5" customFormat="1" x14ac:dyDescent="0.25">
      <c r="A13195"/>
      <c r="B13195" s="24"/>
      <c r="E13195"/>
      <c r="F13195"/>
      <c r="G13195"/>
      <c r="H13195"/>
    </row>
    <row r="13196" spans="1:8" s="5" customFormat="1" x14ac:dyDescent="0.25">
      <c r="A13196"/>
      <c r="B13196" s="24"/>
      <c r="E13196"/>
      <c r="F13196"/>
      <c r="G13196"/>
      <c r="H13196"/>
    </row>
    <row r="13197" spans="1:8" s="5" customFormat="1" x14ac:dyDescent="0.25">
      <c r="A13197"/>
      <c r="B13197" s="24"/>
      <c r="E13197"/>
      <c r="F13197"/>
      <c r="G13197"/>
      <c r="H13197"/>
    </row>
    <row r="13198" spans="1:8" s="5" customFormat="1" x14ac:dyDescent="0.25">
      <c r="A13198"/>
      <c r="B13198" s="24"/>
      <c r="E13198"/>
      <c r="F13198"/>
      <c r="G13198"/>
      <c r="H13198"/>
    </row>
    <row r="13199" spans="1:8" s="5" customFormat="1" x14ac:dyDescent="0.25">
      <c r="A13199"/>
      <c r="B13199" s="24"/>
      <c r="E13199"/>
      <c r="F13199"/>
      <c r="G13199"/>
      <c r="H13199"/>
    </row>
    <row r="13200" spans="1:8" s="5" customFormat="1" x14ac:dyDescent="0.25">
      <c r="A13200"/>
      <c r="B13200" s="24"/>
      <c r="E13200"/>
      <c r="F13200"/>
      <c r="G13200"/>
      <c r="H13200"/>
    </row>
    <row r="13201" spans="1:8" s="5" customFormat="1" x14ac:dyDescent="0.25">
      <c r="A13201"/>
      <c r="B13201" s="24"/>
      <c r="E13201"/>
      <c r="F13201"/>
      <c r="G13201"/>
      <c r="H13201"/>
    </row>
    <row r="13202" spans="1:8" s="5" customFormat="1" x14ac:dyDescent="0.25">
      <c r="A13202"/>
      <c r="B13202" s="24"/>
      <c r="E13202"/>
      <c r="F13202"/>
      <c r="G13202"/>
      <c r="H13202"/>
    </row>
    <row r="13203" spans="1:8" s="5" customFormat="1" x14ac:dyDescent="0.25">
      <c r="A13203"/>
      <c r="B13203" s="24"/>
      <c r="E13203"/>
      <c r="F13203"/>
      <c r="G13203"/>
      <c r="H13203"/>
    </row>
    <row r="13204" spans="1:8" s="5" customFormat="1" x14ac:dyDescent="0.25">
      <c r="A13204"/>
      <c r="B13204" s="24"/>
      <c r="E13204"/>
      <c r="F13204"/>
      <c r="G13204"/>
      <c r="H13204"/>
    </row>
    <row r="13205" spans="1:8" s="5" customFormat="1" x14ac:dyDescent="0.25">
      <c r="A13205"/>
      <c r="B13205" s="24"/>
      <c r="E13205"/>
      <c r="F13205"/>
      <c r="G13205"/>
      <c r="H13205"/>
    </row>
    <row r="13206" spans="1:8" s="5" customFormat="1" x14ac:dyDescent="0.25">
      <c r="A13206"/>
      <c r="B13206" s="24"/>
      <c r="E13206"/>
      <c r="F13206"/>
      <c r="G13206"/>
      <c r="H13206"/>
    </row>
    <row r="13207" spans="1:8" s="5" customFormat="1" x14ac:dyDescent="0.25">
      <c r="A13207"/>
      <c r="B13207" s="24"/>
      <c r="E13207"/>
      <c r="F13207"/>
      <c r="G13207"/>
      <c r="H13207"/>
    </row>
    <row r="13208" spans="1:8" s="5" customFormat="1" x14ac:dyDescent="0.25">
      <c r="A13208"/>
      <c r="B13208" s="24"/>
      <c r="E13208"/>
      <c r="F13208"/>
      <c r="G13208"/>
      <c r="H13208"/>
    </row>
    <row r="13209" spans="1:8" s="5" customFormat="1" x14ac:dyDescent="0.25">
      <c r="A13209"/>
      <c r="B13209" s="24"/>
      <c r="E13209"/>
      <c r="F13209"/>
      <c r="G13209"/>
      <c r="H13209"/>
    </row>
    <row r="13210" spans="1:8" s="5" customFormat="1" x14ac:dyDescent="0.25">
      <c r="A13210"/>
      <c r="B13210" s="24"/>
      <c r="E13210"/>
      <c r="F13210"/>
      <c r="G13210"/>
      <c r="H13210"/>
    </row>
    <row r="13211" spans="1:8" s="5" customFormat="1" x14ac:dyDescent="0.25">
      <c r="A13211"/>
      <c r="B13211" s="24"/>
      <c r="E13211"/>
      <c r="F13211"/>
      <c r="G13211"/>
      <c r="H13211"/>
    </row>
    <row r="13212" spans="1:8" s="5" customFormat="1" x14ac:dyDescent="0.25">
      <c r="A13212"/>
      <c r="B13212" s="24"/>
      <c r="E13212"/>
      <c r="F13212"/>
      <c r="G13212"/>
      <c r="H13212"/>
    </row>
    <row r="13213" spans="1:8" s="5" customFormat="1" x14ac:dyDescent="0.25">
      <c r="A13213"/>
      <c r="B13213" s="24"/>
      <c r="E13213"/>
      <c r="F13213"/>
      <c r="G13213"/>
      <c r="H13213"/>
    </row>
    <row r="13214" spans="1:8" s="5" customFormat="1" x14ac:dyDescent="0.25">
      <c r="A13214"/>
      <c r="B13214" s="24"/>
      <c r="E13214"/>
      <c r="F13214"/>
      <c r="G13214"/>
      <c r="H13214"/>
    </row>
    <row r="13215" spans="1:8" s="5" customFormat="1" x14ac:dyDescent="0.25">
      <c r="A13215"/>
      <c r="B13215" s="24"/>
      <c r="E13215"/>
      <c r="F13215"/>
      <c r="G13215"/>
      <c r="H13215"/>
    </row>
    <row r="13216" spans="1:8" s="5" customFormat="1" x14ac:dyDescent="0.25">
      <c r="A13216"/>
      <c r="B13216" s="24"/>
      <c r="E13216"/>
      <c r="F13216"/>
      <c r="G13216"/>
      <c r="H13216"/>
    </row>
    <row r="13217" spans="1:8" s="5" customFormat="1" x14ac:dyDescent="0.25">
      <c r="A13217"/>
      <c r="B13217" s="24"/>
      <c r="E13217"/>
      <c r="F13217"/>
      <c r="G13217"/>
      <c r="H13217"/>
    </row>
    <row r="13218" spans="1:8" s="5" customFormat="1" x14ac:dyDescent="0.25">
      <c r="A13218"/>
      <c r="B13218" s="24"/>
      <c r="E13218"/>
      <c r="F13218"/>
      <c r="G13218"/>
      <c r="H13218"/>
    </row>
    <row r="13219" spans="1:8" s="5" customFormat="1" x14ac:dyDescent="0.25">
      <c r="A13219"/>
      <c r="B13219" s="24"/>
      <c r="E13219"/>
      <c r="F13219"/>
      <c r="G13219"/>
      <c r="H13219"/>
    </row>
    <row r="13220" spans="1:8" s="5" customFormat="1" x14ac:dyDescent="0.25">
      <c r="A13220"/>
      <c r="B13220" s="24"/>
      <c r="E13220"/>
      <c r="F13220"/>
      <c r="G13220"/>
      <c r="H13220"/>
    </row>
    <row r="13221" spans="1:8" s="5" customFormat="1" x14ac:dyDescent="0.25">
      <c r="A13221"/>
      <c r="B13221" s="24"/>
      <c r="E13221"/>
      <c r="F13221"/>
      <c r="G13221"/>
      <c r="H13221"/>
    </row>
    <row r="13222" spans="1:8" s="5" customFormat="1" x14ac:dyDescent="0.25">
      <c r="A13222"/>
      <c r="B13222" s="24"/>
      <c r="E13222"/>
      <c r="F13222"/>
      <c r="G13222"/>
      <c r="H13222"/>
    </row>
    <row r="13223" spans="1:8" s="5" customFormat="1" x14ac:dyDescent="0.25">
      <c r="A13223"/>
      <c r="B13223" s="24"/>
      <c r="E13223"/>
      <c r="F13223"/>
      <c r="G13223"/>
      <c r="H13223"/>
    </row>
    <row r="13224" spans="1:8" s="5" customFormat="1" x14ac:dyDescent="0.25">
      <c r="A13224"/>
      <c r="B13224" s="24"/>
      <c r="E13224"/>
      <c r="F13224"/>
      <c r="G13224"/>
      <c r="H13224"/>
    </row>
    <row r="13225" spans="1:8" s="5" customFormat="1" x14ac:dyDescent="0.25">
      <c r="A13225"/>
      <c r="B13225" s="24"/>
      <c r="E13225"/>
      <c r="F13225"/>
      <c r="G13225"/>
      <c r="H13225"/>
    </row>
    <row r="13226" spans="1:8" s="5" customFormat="1" x14ac:dyDescent="0.25">
      <c r="A13226"/>
      <c r="B13226" s="24"/>
      <c r="E13226"/>
      <c r="F13226"/>
      <c r="G13226"/>
      <c r="H13226"/>
    </row>
    <row r="13227" spans="1:8" s="5" customFormat="1" x14ac:dyDescent="0.25">
      <c r="A13227"/>
      <c r="B13227" s="24"/>
      <c r="E13227"/>
      <c r="F13227"/>
      <c r="G13227"/>
      <c r="H13227"/>
    </row>
    <row r="13228" spans="1:8" s="5" customFormat="1" x14ac:dyDescent="0.25">
      <c r="A13228"/>
      <c r="B13228" s="24"/>
      <c r="E13228"/>
      <c r="F13228"/>
      <c r="G13228"/>
      <c r="H13228"/>
    </row>
    <row r="13229" spans="1:8" s="5" customFormat="1" x14ac:dyDescent="0.25">
      <c r="A13229"/>
      <c r="B13229" s="24"/>
      <c r="E13229"/>
      <c r="F13229"/>
      <c r="G13229"/>
      <c r="H13229"/>
    </row>
    <row r="13230" spans="1:8" s="5" customFormat="1" x14ac:dyDescent="0.25">
      <c r="A13230"/>
      <c r="B13230" s="24"/>
      <c r="E13230"/>
      <c r="F13230"/>
      <c r="G13230"/>
      <c r="H13230"/>
    </row>
    <row r="13231" spans="1:8" s="5" customFormat="1" x14ac:dyDescent="0.25">
      <c r="A13231"/>
      <c r="B13231" s="24"/>
      <c r="E13231"/>
      <c r="F13231"/>
      <c r="G13231"/>
      <c r="H13231"/>
    </row>
    <row r="13232" spans="1:8" s="5" customFormat="1" x14ac:dyDescent="0.25">
      <c r="A13232"/>
      <c r="B13232" s="24"/>
      <c r="E13232"/>
      <c r="F13232"/>
      <c r="G13232"/>
      <c r="H13232"/>
    </row>
    <row r="13233" spans="1:8" s="5" customFormat="1" x14ac:dyDescent="0.25">
      <c r="A13233"/>
      <c r="B13233" s="24"/>
      <c r="E13233"/>
      <c r="F13233"/>
      <c r="G13233"/>
      <c r="H13233"/>
    </row>
    <row r="13234" spans="1:8" s="5" customFormat="1" x14ac:dyDescent="0.25">
      <c r="A13234"/>
      <c r="B13234" s="24"/>
      <c r="E13234"/>
      <c r="F13234"/>
      <c r="G13234"/>
      <c r="H13234"/>
    </row>
    <row r="13235" spans="1:8" s="5" customFormat="1" x14ac:dyDescent="0.25">
      <c r="A13235"/>
      <c r="B13235" s="24"/>
      <c r="E13235"/>
      <c r="F13235"/>
      <c r="G13235"/>
      <c r="H13235"/>
    </row>
    <row r="13236" spans="1:8" s="5" customFormat="1" x14ac:dyDescent="0.25">
      <c r="A13236"/>
      <c r="B13236" s="24"/>
      <c r="E13236"/>
      <c r="F13236"/>
      <c r="G13236"/>
      <c r="H13236"/>
    </row>
    <row r="13237" spans="1:8" s="5" customFormat="1" x14ac:dyDescent="0.25">
      <c r="A13237"/>
      <c r="B13237" s="24"/>
      <c r="E13237"/>
      <c r="F13237"/>
      <c r="G13237"/>
      <c r="H13237"/>
    </row>
    <row r="13238" spans="1:8" s="5" customFormat="1" x14ac:dyDescent="0.25">
      <c r="A13238"/>
      <c r="B13238" s="24"/>
      <c r="E13238"/>
      <c r="F13238"/>
      <c r="G13238"/>
      <c r="H13238"/>
    </row>
    <row r="13239" spans="1:8" s="5" customFormat="1" x14ac:dyDescent="0.25">
      <c r="A13239"/>
      <c r="B13239" s="24"/>
      <c r="E13239"/>
      <c r="F13239"/>
      <c r="G13239"/>
      <c r="H13239"/>
    </row>
    <row r="13240" spans="1:8" s="5" customFormat="1" x14ac:dyDescent="0.25">
      <c r="A13240"/>
      <c r="B13240" s="24"/>
      <c r="E13240"/>
      <c r="F13240"/>
      <c r="G13240"/>
      <c r="H13240"/>
    </row>
    <row r="13241" spans="1:8" s="5" customFormat="1" x14ac:dyDescent="0.25">
      <c r="A13241"/>
      <c r="B13241" s="24"/>
      <c r="E13241"/>
      <c r="F13241"/>
      <c r="G13241"/>
      <c r="H13241"/>
    </row>
    <row r="13242" spans="1:8" s="5" customFormat="1" x14ac:dyDescent="0.25">
      <c r="A13242"/>
      <c r="B13242" s="24"/>
      <c r="E13242"/>
      <c r="F13242"/>
      <c r="G13242"/>
      <c r="H13242"/>
    </row>
    <row r="13243" spans="1:8" s="5" customFormat="1" x14ac:dyDescent="0.25">
      <c r="A13243"/>
      <c r="B13243" s="24"/>
      <c r="E13243"/>
      <c r="F13243"/>
      <c r="G13243"/>
      <c r="H13243"/>
    </row>
    <row r="13244" spans="1:8" s="5" customFormat="1" x14ac:dyDescent="0.25">
      <c r="A13244"/>
      <c r="B13244" s="24"/>
      <c r="E13244"/>
      <c r="F13244"/>
      <c r="G13244"/>
      <c r="H13244"/>
    </row>
    <row r="13245" spans="1:8" s="5" customFormat="1" x14ac:dyDescent="0.25">
      <c r="A13245"/>
      <c r="B13245" s="24"/>
      <c r="E13245"/>
      <c r="F13245"/>
      <c r="G13245"/>
      <c r="H13245"/>
    </row>
    <row r="13246" spans="1:8" s="5" customFormat="1" x14ac:dyDescent="0.25">
      <c r="A13246"/>
      <c r="B13246" s="24"/>
      <c r="E13246"/>
      <c r="F13246"/>
      <c r="G13246"/>
      <c r="H13246"/>
    </row>
    <row r="13247" spans="1:8" s="5" customFormat="1" x14ac:dyDescent="0.25">
      <c r="A13247"/>
      <c r="B13247" s="24"/>
      <c r="E13247"/>
      <c r="F13247"/>
      <c r="G13247"/>
      <c r="H13247"/>
    </row>
    <row r="13248" spans="1:8" s="5" customFormat="1" x14ac:dyDescent="0.25">
      <c r="A13248"/>
      <c r="B13248" s="24"/>
      <c r="E13248"/>
      <c r="F13248"/>
      <c r="G13248"/>
      <c r="H13248"/>
    </row>
    <row r="13249" spans="1:8" s="5" customFormat="1" x14ac:dyDescent="0.25">
      <c r="A13249"/>
      <c r="B13249" s="24"/>
      <c r="E13249"/>
      <c r="F13249"/>
      <c r="G13249"/>
      <c r="H13249"/>
    </row>
    <row r="13250" spans="1:8" s="5" customFormat="1" x14ac:dyDescent="0.25">
      <c r="A13250"/>
      <c r="B13250" s="24"/>
      <c r="E13250"/>
      <c r="F13250"/>
      <c r="G13250"/>
      <c r="H13250"/>
    </row>
    <row r="13251" spans="1:8" s="5" customFormat="1" x14ac:dyDescent="0.25">
      <c r="A13251"/>
      <c r="B13251" s="24"/>
      <c r="E13251"/>
      <c r="F13251"/>
      <c r="G13251"/>
      <c r="H13251"/>
    </row>
    <row r="13252" spans="1:8" s="5" customFormat="1" x14ac:dyDescent="0.25">
      <c r="A13252"/>
      <c r="B13252" s="24"/>
      <c r="E13252"/>
      <c r="F13252"/>
      <c r="G13252"/>
      <c r="H13252"/>
    </row>
    <row r="13253" spans="1:8" s="5" customFormat="1" x14ac:dyDescent="0.25">
      <c r="A13253"/>
      <c r="B13253" s="24"/>
      <c r="E13253"/>
      <c r="F13253"/>
      <c r="G13253"/>
      <c r="H13253"/>
    </row>
    <row r="13254" spans="1:8" s="5" customFormat="1" x14ac:dyDescent="0.25">
      <c r="A13254"/>
      <c r="B13254" s="24"/>
      <c r="E13254"/>
      <c r="F13254"/>
      <c r="G13254"/>
      <c r="H13254"/>
    </row>
    <row r="13255" spans="1:8" s="5" customFormat="1" x14ac:dyDescent="0.25">
      <c r="A13255"/>
      <c r="B13255" s="24"/>
      <c r="E13255"/>
      <c r="F13255"/>
      <c r="G13255"/>
      <c r="H13255"/>
    </row>
    <row r="13256" spans="1:8" s="5" customFormat="1" x14ac:dyDescent="0.25">
      <c r="A13256"/>
      <c r="B13256" s="24"/>
      <c r="E13256"/>
      <c r="F13256"/>
      <c r="G13256"/>
      <c r="H13256"/>
    </row>
    <row r="13257" spans="1:8" s="5" customFormat="1" x14ac:dyDescent="0.25">
      <c r="A13257"/>
      <c r="B13257" s="24"/>
      <c r="E13257"/>
      <c r="F13257"/>
      <c r="G13257"/>
      <c r="H13257"/>
    </row>
    <row r="13258" spans="1:8" s="5" customFormat="1" x14ac:dyDescent="0.25">
      <c r="A13258"/>
      <c r="B13258" s="24"/>
      <c r="E13258"/>
      <c r="F13258"/>
      <c r="G13258"/>
      <c r="H13258"/>
    </row>
    <row r="13259" spans="1:8" s="5" customFormat="1" x14ac:dyDescent="0.25">
      <c r="A13259"/>
      <c r="B13259" s="24"/>
      <c r="E13259"/>
      <c r="F13259"/>
      <c r="G13259"/>
      <c r="H13259"/>
    </row>
    <row r="13260" spans="1:8" s="5" customFormat="1" x14ac:dyDescent="0.25">
      <c r="A13260"/>
      <c r="B13260" s="24"/>
      <c r="E13260"/>
      <c r="F13260"/>
      <c r="G13260"/>
      <c r="H13260"/>
    </row>
    <row r="13261" spans="1:8" s="5" customFormat="1" x14ac:dyDescent="0.25">
      <c r="A13261"/>
      <c r="B13261" s="24"/>
      <c r="E13261"/>
      <c r="F13261"/>
      <c r="G13261"/>
      <c r="H13261"/>
    </row>
    <row r="13262" spans="1:8" s="5" customFormat="1" x14ac:dyDescent="0.25">
      <c r="A13262"/>
      <c r="B13262" s="24"/>
      <c r="E13262"/>
      <c r="F13262"/>
      <c r="G13262"/>
      <c r="H13262"/>
    </row>
    <row r="13263" spans="1:8" s="5" customFormat="1" x14ac:dyDescent="0.25">
      <c r="A13263"/>
      <c r="B13263" s="24"/>
      <c r="E13263"/>
      <c r="F13263"/>
      <c r="G13263"/>
      <c r="H13263"/>
    </row>
    <row r="13264" spans="1:8" s="5" customFormat="1" x14ac:dyDescent="0.25">
      <c r="A13264"/>
      <c r="B13264" s="24"/>
      <c r="E13264"/>
      <c r="F13264"/>
      <c r="G13264"/>
      <c r="H13264"/>
    </row>
    <row r="13265" spans="1:8" s="5" customFormat="1" x14ac:dyDescent="0.25">
      <c r="A13265"/>
      <c r="B13265" s="24"/>
      <c r="E13265"/>
      <c r="F13265"/>
      <c r="G13265"/>
      <c r="H13265"/>
    </row>
    <row r="13266" spans="1:8" s="5" customFormat="1" x14ac:dyDescent="0.25">
      <c r="A13266"/>
      <c r="B13266" s="24"/>
      <c r="E13266"/>
      <c r="F13266"/>
      <c r="G13266"/>
      <c r="H13266"/>
    </row>
    <row r="13267" spans="1:8" s="5" customFormat="1" x14ac:dyDescent="0.25">
      <c r="A13267"/>
      <c r="B13267" s="24"/>
      <c r="E13267"/>
      <c r="F13267"/>
      <c r="G13267"/>
      <c r="H13267"/>
    </row>
    <row r="13268" spans="1:8" s="5" customFormat="1" x14ac:dyDescent="0.25">
      <c r="A13268"/>
      <c r="B13268" s="24"/>
      <c r="E13268"/>
      <c r="F13268"/>
      <c r="G13268"/>
      <c r="H13268"/>
    </row>
    <row r="13269" spans="1:8" s="5" customFormat="1" x14ac:dyDescent="0.25">
      <c r="A13269"/>
      <c r="B13269" s="24"/>
      <c r="E13269"/>
      <c r="F13269"/>
      <c r="G13269"/>
      <c r="H13269"/>
    </row>
    <row r="13270" spans="1:8" s="5" customFormat="1" x14ac:dyDescent="0.25">
      <c r="A13270"/>
      <c r="B13270" s="24"/>
      <c r="E13270"/>
      <c r="F13270"/>
      <c r="G13270"/>
      <c r="H13270"/>
    </row>
    <row r="13271" spans="1:8" s="5" customFormat="1" x14ac:dyDescent="0.25">
      <c r="A13271"/>
      <c r="B13271" s="24"/>
      <c r="E13271"/>
      <c r="F13271"/>
      <c r="G13271"/>
      <c r="H13271"/>
    </row>
    <row r="13272" spans="1:8" s="5" customFormat="1" x14ac:dyDescent="0.25">
      <c r="A13272"/>
      <c r="B13272" s="24"/>
      <c r="E13272"/>
      <c r="F13272"/>
      <c r="G13272"/>
      <c r="H13272"/>
    </row>
    <row r="13273" spans="1:8" s="5" customFormat="1" x14ac:dyDescent="0.25">
      <c r="A13273"/>
      <c r="B13273" s="24"/>
      <c r="E13273"/>
      <c r="F13273"/>
      <c r="G13273"/>
      <c r="H13273"/>
    </row>
    <row r="13274" spans="1:8" s="5" customFormat="1" x14ac:dyDescent="0.25">
      <c r="A13274"/>
      <c r="B13274" s="24"/>
      <c r="E13274"/>
      <c r="F13274"/>
      <c r="G13274"/>
      <c r="H13274"/>
    </row>
    <row r="13275" spans="1:8" s="5" customFormat="1" x14ac:dyDescent="0.25">
      <c r="A13275"/>
      <c r="B13275" s="24"/>
      <c r="E13275"/>
      <c r="F13275"/>
      <c r="G13275"/>
      <c r="H13275"/>
    </row>
    <row r="13276" spans="1:8" s="5" customFormat="1" x14ac:dyDescent="0.25">
      <c r="A13276"/>
      <c r="B13276" s="24"/>
      <c r="E13276"/>
      <c r="F13276"/>
      <c r="G13276"/>
      <c r="H13276"/>
    </row>
    <row r="13277" spans="1:8" s="5" customFormat="1" x14ac:dyDescent="0.25">
      <c r="A13277"/>
      <c r="B13277" s="24"/>
      <c r="E13277"/>
      <c r="F13277"/>
      <c r="G13277"/>
      <c r="H13277"/>
    </row>
    <row r="13278" spans="1:8" s="5" customFormat="1" x14ac:dyDescent="0.25">
      <c r="A13278"/>
      <c r="B13278" s="24"/>
      <c r="E13278"/>
      <c r="F13278"/>
      <c r="G13278"/>
      <c r="H13278"/>
    </row>
    <row r="13279" spans="1:8" s="5" customFormat="1" x14ac:dyDescent="0.25">
      <c r="A13279"/>
      <c r="B13279" s="24"/>
      <c r="E13279"/>
      <c r="F13279"/>
      <c r="G13279"/>
      <c r="H13279"/>
    </row>
    <row r="13280" spans="1:8" s="5" customFormat="1" x14ac:dyDescent="0.25">
      <c r="A13280"/>
      <c r="B13280" s="24"/>
      <c r="E13280"/>
      <c r="F13280"/>
      <c r="G13280"/>
      <c r="H13280"/>
    </row>
    <row r="13281" spans="1:8" s="5" customFormat="1" x14ac:dyDescent="0.25">
      <c r="A13281"/>
      <c r="B13281" s="24"/>
      <c r="E13281"/>
      <c r="F13281"/>
      <c r="G13281"/>
      <c r="H13281"/>
    </row>
    <row r="13282" spans="1:8" s="5" customFormat="1" x14ac:dyDescent="0.25">
      <c r="A13282"/>
      <c r="B13282" s="24"/>
      <c r="E13282"/>
      <c r="F13282"/>
      <c r="G13282"/>
      <c r="H13282"/>
    </row>
    <row r="13283" spans="1:8" s="5" customFormat="1" x14ac:dyDescent="0.25">
      <c r="A13283"/>
      <c r="B13283" s="24"/>
      <c r="E13283"/>
      <c r="F13283"/>
      <c r="G13283"/>
      <c r="H13283"/>
    </row>
    <row r="13284" spans="1:8" s="5" customFormat="1" x14ac:dyDescent="0.25">
      <c r="A13284"/>
      <c r="B13284" s="24"/>
      <c r="E13284"/>
      <c r="F13284"/>
      <c r="G13284"/>
      <c r="H13284"/>
    </row>
    <row r="13285" spans="1:8" s="5" customFormat="1" x14ac:dyDescent="0.25">
      <c r="A13285"/>
      <c r="B13285" s="24"/>
      <c r="E13285"/>
      <c r="F13285"/>
      <c r="G13285"/>
      <c r="H13285"/>
    </row>
    <row r="13286" spans="1:8" s="5" customFormat="1" x14ac:dyDescent="0.25">
      <c r="A13286"/>
      <c r="B13286" s="24"/>
      <c r="E13286"/>
      <c r="F13286"/>
      <c r="G13286"/>
      <c r="H13286"/>
    </row>
    <row r="13287" spans="1:8" s="5" customFormat="1" x14ac:dyDescent="0.25">
      <c r="A13287"/>
      <c r="B13287" s="24"/>
      <c r="E13287"/>
      <c r="F13287"/>
      <c r="G13287"/>
      <c r="H13287"/>
    </row>
    <row r="13288" spans="1:8" s="5" customFormat="1" x14ac:dyDescent="0.25">
      <c r="A13288"/>
      <c r="B13288" s="24"/>
      <c r="E13288"/>
      <c r="F13288"/>
      <c r="G13288"/>
      <c r="H13288"/>
    </row>
    <row r="13289" spans="1:8" s="5" customFormat="1" x14ac:dyDescent="0.25">
      <c r="A13289"/>
      <c r="B13289" s="24"/>
      <c r="E13289"/>
      <c r="F13289"/>
      <c r="G13289"/>
      <c r="H13289"/>
    </row>
    <row r="13290" spans="1:8" s="5" customFormat="1" x14ac:dyDescent="0.25">
      <c r="A13290"/>
      <c r="B13290" s="24"/>
      <c r="E13290"/>
      <c r="F13290"/>
      <c r="G13290"/>
      <c r="H13290"/>
    </row>
    <row r="13291" spans="1:8" s="5" customFormat="1" x14ac:dyDescent="0.25">
      <c r="A13291"/>
      <c r="B13291" s="24"/>
      <c r="E13291"/>
      <c r="F13291"/>
      <c r="G13291"/>
      <c r="H13291"/>
    </row>
    <row r="13292" spans="1:8" s="5" customFormat="1" x14ac:dyDescent="0.25">
      <c r="A13292"/>
      <c r="B13292" s="24"/>
      <c r="E13292"/>
      <c r="F13292"/>
      <c r="G13292"/>
      <c r="H13292"/>
    </row>
    <row r="13293" spans="1:8" s="5" customFormat="1" x14ac:dyDescent="0.25">
      <c r="A13293"/>
      <c r="B13293" s="24"/>
      <c r="E13293"/>
      <c r="F13293"/>
      <c r="G13293"/>
      <c r="H13293"/>
    </row>
    <row r="13294" spans="1:8" s="5" customFormat="1" x14ac:dyDescent="0.25">
      <c r="A13294"/>
      <c r="B13294" s="24"/>
      <c r="E13294"/>
      <c r="F13294"/>
      <c r="G13294"/>
      <c r="H13294"/>
    </row>
    <row r="13295" spans="1:8" s="5" customFormat="1" x14ac:dyDescent="0.25">
      <c r="A13295"/>
      <c r="B13295" s="24"/>
      <c r="E13295"/>
      <c r="F13295"/>
      <c r="G13295"/>
      <c r="H13295"/>
    </row>
    <row r="13296" spans="1:8" s="5" customFormat="1" x14ac:dyDescent="0.25">
      <c r="A13296"/>
      <c r="B13296" s="24"/>
      <c r="E13296"/>
      <c r="F13296"/>
      <c r="G13296"/>
      <c r="H13296"/>
    </row>
    <row r="13297" spans="1:8" s="5" customFormat="1" x14ac:dyDescent="0.25">
      <c r="A13297"/>
      <c r="B13297" s="24"/>
      <c r="E13297"/>
      <c r="F13297"/>
      <c r="G13297"/>
      <c r="H13297"/>
    </row>
    <row r="13298" spans="1:8" s="5" customFormat="1" x14ac:dyDescent="0.25">
      <c r="A13298"/>
      <c r="B13298" s="24"/>
      <c r="E13298"/>
      <c r="F13298"/>
      <c r="G13298"/>
      <c r="H13298"/>
    </row>
    <row r="13299" spans="1:8" s="5" customFormat="1" x14ac:dyDescent="0.25">
      <c r="A13299"/>
      <c r="B13299" s="24"/>
      <c r="E13299"/>
      <c r="F13299"/>
      <c r="G13299"/>
      <c r="H13299"/>
    </row>
    <row r="13300" spans="1:8" s="5" customFormat="1" x14ac:dyDescent="0.25">
      <c r="A13300"/>
      <c r="B13300" s="24"/>
      <c r="E13300"/>
      <c r="F13300"/>
      <c r="G13300"/>
      <c r="H13300"/>
    </row>
    <row r="13301" spans="1:8" s="5" customFormat="1" x14ac:dyDescent="0.25">
      <c r="A13301"/>
      <c r="B13301" s="24"/>
      <c r="E13301"/>
      <c r="F13301"/>
      <c r="G13301"/>
      <c r="H13301"/>
    </row>
    <row r="13302" spans="1:8" s="5" customFormat="1" x14ac:dyDescent="0.25">
      <c r="A13302"/>
      <c r="B13302" s="24"/>
      <c r="E13302"/>
      <c r="F13302"/>
      <c r="G13302"/>
      <c r="H13302"/>
    </row>
    <row r="13303" spans="1:8" s="5" customFormat="1" x14ac:dyDescent="0.25">
      <c r="A13303"/>
      <c r="B13303" s="24"/>
      <c r="E13303"/>
      <c r="F13303"/>
      <c r="G13303"/>
      <c r="H13303"/>
    </row>
    <row r="13304" spans="1:8" s="5" customFormat="1" x14ac:dyDescent="0.25">
      <c r="A13304"/>
      <c r="B13304" s="24"/>
      <c r="E13304"/>
      <c r="F13304"/>
      <c r="G13304"/>
      <c r="H13304"/>
    </row>
    <row r="13305" spans="1:8" s="5" customFormat="1" x14ac:dyDescent="0.25">
      <c r="A13305"/>
      <c r="B13305" s="24"/>
      <c r="E13305"/>
      <c r="F13305"/>
      <c r="G13305"/>
      <c r="H13305"/>
    </row>
    <row r="13306" spans="1:8" s="5" customFormat="1" x14ac:dyDescent="0.25">
      <c r="A13306"/>
      <c r="B13306" s="24"/>
      <c r="E13306"/>
      <c r="F13306"/>
      <c r="G13306"/>
      <c r="H13306"/>
    </row>
    <row r="13307" spans="1:8" s="5" customFormat="1" x14ac:dyDescent="0.25">
      <c r="A13307"/>
      <c r="B13307" s="24"/>
      <c r="E13307"/>
      <c r="F13307"/>
      <c r="G13307"/>
      <c r="H13307"/>
    </row>
    <row r="13308" spans="1:8" s="5" customFormat="1" x14ac:dyDescent="0.25">
      <c r="A13308"/>
      <c r="B13308" s="24"/>
      <c r="E13308"/>
      <c r="F13308"/>
      <c r="G13308"/>
      <c r="H13308"/>
    </row>
    <row r="13309" spans="1:8" s="5" customFormat="1" x14ac:dyDescent="0.25">
      <c r="A13309"/>
      <c r="B13309" s="24"/>
      <c r="E13309"/>
      <c r="F13309"/>
      <c r="G13309"/>
      <c r="H13309"/>
    </row>
    <row r="13310" spans="1:8" s="5" customFormat="1" x14ac:dyDescent="0.25">
      <c r="A13310"/>
      <c r="B13310" s="24"/>
      <c r="E13310"/>
      <c r="F13310"/>
      <c r="G13310"/>
      <c r="H13310"/>
    </row>
    <row r="13311" spans="1:8" s="5" customFormat="1" x14ac:dyDescent="0.25">
      <c r="A13311"/>
      <c r="B13311" s="24"/>
      <c r="E13311"/>
      <c r="F13311"/>
      <c r="G13311"/>
      <c r="H13311"/>
    </row>
    <row r="13312" spans="1:8" s="5" customFormat="1" x14ac:dyDescent="0.25">
      <c r="A13312"/>
      <c r="B13312" s="24"/>
      <c r="E13312"/>
      <c r="F13312"/>
      <c r="G13312"/>
      <c r="H13312"/>
    </row>
    <row r="13313" spans="1:8" s="5" customFormat="1" x14ac:dyDescent="0.25">
      <c r="A13313"/>
      <c r="B13313" s="24"/>
      <c r="E13313"/>
      <c r="F13313"/>
      <c r="G13313"/>
      <c r="H13313"/>
    </row>
    <row r="13314" spans="1:8" s="5" customFormat="1" x14ac:dyDescent="0.25">
      <c r="A13314"/>
      <c r="B13314" s="24"/>
      <c r="E13314"/>
      <c r="F13314"/>
      <c r="G13314"/>
      <c r="H13314"/>
    </row>
    <row r="13315" spans="1:8" s="5" customFormat="1" x14ac:dyDescent="0.25">
      <c r="A13315"/>
      <c r="B13315" s="24"/>
      <c r="E13315"/>
      <c r="F13315"/>
      <c r="G13315"/>
      <c r="H13315"/>
    </row>
    <row r="13316" spans="1:8" s="5" customFormat="1" x14ac:dyDescent="0.25">
      <c r="A13316"/>
      <c r="B13316" s="24"/>
      <c r="E13316"/>
      <c r="F13316"/>
      <c r="G13316"/>
      <c r="H13316"/>
    </row>
    <row r="13317" spans="1:8" s="5" customFormat="1" x14ac:dyDescent="0.25">
      <c r="A13317"/>
      <c r="B13317" s="24"/>
      <c r="E13317"/>
      <c r="F13317"/>
      <c r="G13317"/>
      <c r="H13317"/>
    </row>
    <row r="13318" spans="1:8" s="5" customFormat="1" x14ac:dyDescent="0.25">
      <c r="A13318"/>
      <c r="B13318" s="24"/>
      <c r="E13318"/>
      <c r="F13318"/>
      <c r="G13318"/>
      <c r="H13318"/>
    </row>
    <row r="13319" spans="1:8" s="5" customFormat="1" x14ac:dyDescent="0.25">
      <c r="A13319"/>
      <c r="B13319" s="24"/>
      <c r="E13319"/>
      <c r="F13319"/>
      <c r="G13319"/>
      <c r="H13319"/>
    </row>
    <row r="13320" spans="1:8" s="5" customFormat="1" x14ac:dyDescent="0.25">
      <c r="A13320"/>
      <c r="B13320" s="24"/>
      <c r="E13320"/>
      <c r="F13320"/>
      <c r="G13320"/>
      <c r="H13320"/>
    </row>
    <row r="13321" spans="1:8" s="5" customFormat="1" x14ac:dyDescent="0.25">
      <c r="A13321"/>
      <c r="B13321" s="24"/>
      <c r="E13321"/>
      <c r="F13321"/>
      <c r="G13321"/>
      <c r="H13321"/>
    </row>
    <row r="13322" spans="1:8" s="5" customFormat="1" x14ac:dyDescent="0.25">
      <c r="A13322"/>
      <c r="B13322" s="24"/>
      <c r="E13322"/>
      <c r="F13322"/>
      <c r="G13322"/>
      <c r="H13322"/>
    </row>
    <row r="13323" spans="1:8" s="5" customFormat="1" x14ac:dyDescent="0.25">
      <c r="A13323"/>
      <c r="B13323" s="24"/>
      <c r="E13323"/>
      <c r="F13323"/>
      <c r="G13323"/>
      <c r="H13323"/>
    </row>
    <row r="13324" spans="1:8" s="5" customFormat="1" x14ac:dyDescent="0.25">
      <c r="A13324"/>
      <c r="B13324" s="24"/>
      <c r="E13324"/>
      <c r="F13324"/>
      <c r="G13324"/>
      <c r="H13324"/>
    </row>
    <row r="13325" spans="1:8" s="5" customFormat="1" x14ac:dyDescent="0.25">
      <c r="A13325"/>
      <c r="B13325" s="24"/>
      <c r="E13325"/>
      <c r="F13325"/>
      <c r="G13325"/>
      <c r="H13325"/>
    </row>
    <row r="13326" spans="1:8" s="5" customFormat="1" x14ac:dyDescent="0.25">
      <c r="A13326"/>
      <c r="B13326" s="24"/>
      <c r="E13326"/>
      <c r="F13326"/>
      <c r="G13326"/>
      <c r="H13326"/>
    </row>
    <row r="13327" spans="1:8" s="5" customFormat="1" x14ac:dyDescent="0.25">
      <c r="A13327"/>
      <c r="B13327" s="24"/>
      <c r="E13327"/>
      <c r="F13327"/>
      <c r="G13327"/>
      <c r="H13327"/>
    </row>
    <row r="13328" spans="1:8" s="5" customFormat="1" x14ac:dyDescent="0.25">
      <c r="A13328"/>
      <c r="B13328" s="24"/>
      <c r="E13328"/>
      <c r="F13328"/>
      <c r="G13328"/>
      <c r="H13328"/>
    </row>
    <row r="13329" spans="1:8" s="5" customFormat="1" x14ac:dyDescent="0.25">
      <c r="A13329"/>
      <c r="B13329" s="24"/>
      <c r="E13329"/>
      <c r="F13329"/>
      <c r="G13329"/>
      <c r="H13329"/>
    </row>
    <row r="13330" spans="1:8" s="5" customFormat="1" x14ac:dyDescent="0.25">
      <c r="A13330"/>
      <c r="B13330" s="24"/>
      <c r="E13330"/>
      <c r="F13330"/>
      <c r="G13330"/>
      <c r="H13330"/>
    </row>
    <row r="13331" spans="1:8" s="5" customFormat="1" x14ac:dyDescent="0.25">
      <c r="A13331"/>
      <c r="B13331" s="24"/>
      <c r="E13331"/>
      <c r="F13331"/>
      <c r="G13331"/>
      <c r="H13331"/>
    </row>
    <row r="13332" spans="1:8" s="5" customFormat="1" x14ac:dyDescent="0.25">
      <c r="A13332"/>
      <c r="B13332" s="24"/>
      <c r="E13332"/>
      <c r="F13332"/>
      <c r="G13332"/>
      <c r="H13332"/>
    </row>
    <row r="13333" spans="1:8" s="5" customFormat="1" x14ac:dyDescent="0.25">
      <c r="A13333"/>
      <c r="B13333" s="24"/>
      <c r="E13333"/>
      <c r="F13333"/>
      <c r="G13333"/>
      <c r="H13333"/>
    </row>
    <row r="13334" spans="1:8" s="5" customFormat="1" x14ac:dyDescent="0.25">
      <c r="A13334"/>
      <c r="B13334" s="24"/>
      <c r="E13334"/>
      <c r="F13334"/>
      <c r="G13334"/>
      <c r="H13334"/>
    </row>
    <row r="13335" spans="1:8" s="5" customFormat="1" x14ac:dyDescent="0.25">
      <c r="A13335"/>
      <c r="B13335" s="24"/>
      <c r="E13335"/>
      <c r="F13335"/>
      <c r="G13335"/>
      <c r="H13335"/>
    </row>
    <row r="13336" spans="1:8" s="5" customFormat="1" x14ac:dyDescent="0.25">
      <c r="A13336"/>
      <c r="B13336" s="24"/>
      <c r="E13336"/>
      <c r="F13336"/>
      <c r="G13336"/>
      <c r="H13336"/>
    </row>
    <row r="13337" spans="1:8" s="5" customFormat="1" x14ac:dyDescent="0.25">
      <c r="A13337"/>
      <c r="B13337" s="24"/>
      <c r="E13337"/>
      <c r="F13337"/>
      <c r="G13337"/>
      <c r="H13337"/>
    </row>
    <row r="13338" spans="1:8" s="5" customFormat="1" x14ac:dyDescent="0.25">
      <c r="A13338"/>
      <c r="B13338" s="24"/>
      <c r="E13338"/>
      <c r="F13338"/>
      <c r="G13338"/>
      <c r="H13338"/>
    </row>
    <row r="13339" spans="1:8" s="5" customFormat="1" x14ac:dyDescent="0.25">
      <c r="A13339"/>
      <c r="B13339" s="24"/>
      <c r="E13339"/>
      <c r="F13339"/>
      <c r="G13339"/>
      <c r="H13339"/>
    </row>
    <row r="13340" spans="1:8" s="5" customFormat="1" x14ac:dyDescent="0.25">
      <c r="A13340"/>
      <c r="B13340" s="24"/>
      <c r="E13340"/>
      <c r="F13340"/>
      <c r="G13340"/>
      <c r="H13340"/>
    </row>
    <row r="13341" spans="1:8" s="5" customFormat="1" x14ac:dyDescent="0.25">
      <c r="A13341"/>
      <c r="B13341" s="24"/>
      <c r="E13341"/>
      <c r="F13341"/>
      <c r="G13341"/>
      <c r="H13341"/>
    </row>
    <row r="13342" spans="1:8" s="5" customFormat="1" x14ac:dyDescent="0.25">
      <c r="A13342"/>
      <c r="B13342" s="24"/>
      <c r="E13342"/>
      <c r="F13342"/>
      <c r="G13342"/>
      <c r="H13342"/>
    </row>
    <row r="13343" spans="1:8" s="5" customFormat="1" x14ac:dyDescent="0.25">
      <c r="A13343"/>
      <c r="B13343" s="24"/>
      <c r="E13343"/>
      <c r="F13343"/>
      <c r="G13343"/>
      <c r="H13343"/>
    </row>
    <row r="13344" spans="1:8" s="5" customFormat="1" x14ac:dyDescent="0.25">
      <c r="A13344"/>
      <c r="B13344" s="24"/>
      <c r="E13344"/>
      <c r="F13344"/>
      <c r="G13344"/>
      <c r="H13344"/>
    </row>
    <row r="13345" spans="1:8" s="5" customFormat="1" x14ac:dyDescent="0.25">
      <c r="A13345"/>
      <c r="B13345" s="24"/>
      <c r="E13345"/>
      <c r="F13345"/>
      <c r="G13345"/>
      <c r="H13345"/>
    </row>
    <row r="13346" spans="1:8" s="5" customFormat="1" x14ac:dyDescent="0.25">
      <c r="A13346"/>
      <c r="B13346" s="24"/>
      <c r="E13346"/>
      <c r="F13346"/>
      <c r="G13346"/>
      <c r="H13346"/>
    </row>
    <row r="13347" spans="1:8" s="5" customFormat="1" x14ac:dyDescent="0.25">
      <c r="A13347"/>
      <c r="B13347" s="24"/>
      <c r="E13347"/>
      <c r="F13347"/>
      <c r="G13347"/>
      <c r="H13347"/>
    </row>
    <row r="13348" spans="1:8" s="5" customFormat="1" x14ac:dyDescent="0.25">
      <c r="A13348"/>
      <c r="B13348" s="24"/>
      <c r="E13348"/>
      <c r="F13348"/>
      <c r="G13348"/>
      <c r="H13348"/>
    </row>
    <row r="13349" spans="1:8" s="5" customFormat="1" x14ac:dyDescent="0.25">
      <c r="A13349"/>
      <c r="B13349" s="24"/>
      <c r="E13349"/>
      <c r="F13349"/>
      <c r="G13349"/>
      <c r="H13349"/>
    </row>
    <row r="13350" spans="1:8" s="5" customFormat="1" x14ac:dyDescent="0.25">
      <c r="A13350"/>
      <c r="B13350" s="24"/>
      <c r="E13350"/>
      <c r="F13350"/>
      <c r="G13350"/>
      <c r="H13350"/>
    </row>
    <row r="13351" spans="1:8" s="5" customFormat="1" x14ac:dyDescent="0.25">
      <c r="A13351"/>
      <c r="B13351" s="24"/>
      <c r="E13351"/>
      <c r="F13351"/>
      <c r="G13351"/>
      <c r="H13351"/>
    </row>
    <row r="13352" spans="1:8" s="5" customFormat="1" x14ac:dyDescent="0.25">
      <c r="A13352"/>
      <c r="B13352" s="24"/>
      <c r="E13352"/>
      <c r="F13352"/>
      <c r="G13352"/>
      <c r="H13352"/>
    </row>
    <row r="13353" spans="1:8" s="5" customFormat="1" x14ac:dyDescent="0.25">
      <c r="A13353"/>
      <c r="B13353" s="24"/>
      <c r="E13353"/>
      <c r="F13353"/>
      <c r="G13353"/>
      <c r="H13353"/>
    </row>
    <row r="13354" spans="1:8" s="5" customFormat="1" x14ac:dyDescent="0.25">
      <c r="A13354"/>
      <c r="B13354" s="24"/>
      <c r="E13354"/>
      <c r="F13354"/>
      <c r="G13354"/>
      <c r="H13354"/>
    </row>
    <row r="13355" spans="1:8" s="5" customFormat="1" x14ac:dyDescent="0.25">
      <c r="A13355"/>
      <c r="B13355" s="24"/>
      <c r="E13355"/>
      <c r="F13355"/>
      <c r="G13355"/>
      <c r="H13355"/>
    </row>
    <row r="13356" spans="1:8" s="5" customFormat="1" x14ac:dyDescent="0.25">
      <c r="A13356"/>
      <c r="B13356" s="24"/>
      <c r="E13356"/>
      <c r="F13356"/>
      <c r="G13356"/>
      <c r="H13356"/>
    </row>
    <row r="13357" spans="1:8" s="5" customFormat="1" x14ac:dyDescent="0.25">
      <c r="A13357"/>
      <c r="B13357" s="24"/>
      <c r="E13357"/>
      <c r="F13357"/>
      <c r="G13357"/>
      <c r="H13357"/>
    </row>
    <row r="13358" spans="1:8" s="5" customFormat="1" x14ac:dyDescent="0.25">
      <c r="A13358"/>
      <c r="B13358" s="24"/>
      <c r="E13358"/>
      <c r="F13358"/>
      <c r="G13358"/>
      <c r="H13358"/>
    </row>
    <row r="13359" spans="1:8" s="5" customFormat="1" x14ac:dyDescent="0.25">
      <c r="A13359"/>
      <c r="B13359" s="24"/>
      <c r="E13359"/>
      <c r="F13359"/>
      <c r="G13359"/>
      <c r="H13359"/>
    </row>
    <row r="13360" spans="1:8" s="5" customFormat="1" x14ac:dyDescent="0.25">
      <c r="A13360"/>
      <c r="B13360" s="24"/>
      <c r="E13360"/>
      <c r="F13360"/>
      <c r="G13360"/>
      <c r="H13360"/>
    </row>
    <row r="13361" spans="1:8" s="5" customFormat="1" x14ac:dyDescent="0.25">
      <c r="A13361"/>
      <c r="B13361" s="24"/>
      <c r="E13361"/>
      <c r="F13361"/>
      <c r="G13361"/>
      <c r="H13361"/>
    </row>
    <row r="13362" spans="1:8" s="5" customFormat="1" x14ac:dyDescent="0.25">
      <c r="A13362"/>
      <c r="B13362" s="24"/>
      <c r="E13362"/>
      <c r="F13362"/>
      <c r="G13362"/>
      <c r="H13362"/>
    </row>
    <row r="13363" spans="1:8" s="5" customFormat="1" x14ac:dyDescent="0.25">
      <c r="A13363"/>
      <c r="B13363" s="24"/>
      <c r="E13363"/>
      <c r="F13363"/>
      <c r="G13363"/>
      <c r="H13363"/>
    </row>
    <row r="13364" spans="1:8" s="5" customFormat="1" x14ac:dyDescent="0.25">
      <c r="A13364"/>
      <c r="B13364" s="24"/>
      <c r="E13364"/>
      <c r="F13364"/>
      <c r="G13364"/>
      <c r="H13364"/>
    </row>
    <row r="13365" spans="1:8" s="5" customFormat="1" x14ac:dyDescent="0.25">
      <c r="A13365"/>
      <c r="B13365" s="24"/>
      <c r="E13365"/>
      <c r="F13365"/>
      <c r="G13365"/>
      <c r="H13365"/>
    </row>
    <row r="13366" spans="1:8" s="5" customFormat="1" x14ac:dyDescent="0.25">
      <c r="A13366"/>
      <c r="B13366" s="24"/>
      <c r="E13366"/>
      <c r="F13366"/>
      <c r="G13366"/>
      <c r="H13366"/>
    </row>
    <row r="13367" spans="1:8" s="5" customFormat="1" x14ac:dyDescent="0.25">
      <c r="A13367"/>
      <c r="B13367" s="24"/>
      <c r="E13367"/>
      <c r="F13367"/>
      <c r="G13367"/>
      <c r="H13367"/>
    </row>
    <row r="13368" spans="1:8" s="5" customFormat="1" x14ac:dyDescent="0.25">
      <c r="A13368"/>
      <c r="B13368" s="24"/>
      <c r="E13368"/>
      <c r="F13368"/>
      <c r="G13368"/>
      <c r="H13368"/>
    </row>
    <row r="13369" spans="1:8" s="5" customFormat="1" x14ac:dyDescent="0.25">
      <c r="A13369"/>
      <c r="B13369" s="24"/>
      <c r="E13369"/>
      <c r="F13369"/>
      <c r="G13369"/>
      <c r="H13369"/>
    </row>
    <row r="13370" spans="1:8" s="5" customFormat="1" x14ac:dyDescent="0.25">
      <c r="A13370"/>
      <c r="B13370" s="24"/>
      <c r="E13370"/>
      <c r="F13370"/>
      <c r="G13370"/>
      <c r="H13370"/>
    </row>
    <row r="13371" spans="1:8" s="5" customFormat="1" x14ac:dyDescent="0.25">
      <c r="A13371"/>
      <c r="B13371" s="24"/>
      <c r="E13371"/>
      <c r="F13371"/>
      <c r="G13371"/>
      <c r="H13371"/>
    </row>
    <row r="13372" spans="1:8" s="5" customFormat="1" x14ac:dyDescent="0.25">
      <c r="A13372"/>
      <c r="B13372" s="24"/>
      <c r="E13372"/>
      <c r="F13372"/>
      <c r="G13372"/>
      <c r="H13372"/>
    </row>
    <row r="13373" spans="1:8" s="5" customFormat="1" x14ac:dyDescent="0.25">
      <c r="A13373"/>
      <c r="B13373" s="24"/>
      <c r="E13373"/>
      <c r="F13373"/>
      <c r="G13373"/>
      <c r="H13373"/>
    </row>
    <row r="13374" spans="1:8" s="5" customFormat="1" x14ac:dyDescent="0.25">
      <c r="A13374"/>
      <c r="B13374" s="24"/>
      <c r="E13374"/>
      <c r="F13374"/>
      <c r="G13374"/>
      <c r="H13374"/>
    </row>
    <row r="13375" spans="1:8" s="5" customFormat="1" x14ac:dyDescent="0.25">
      <c r="A13375"/>
      <c r="B13375" s="24"/>
      <c r="E13375"/>
      <c r="F13375"/>
      <c r="G13375"/>
      <c r="H13375"/>
    </row>
    <row r="13376" spans="1:8" s="5" customFormat="1" x14ac:dyDescent="0.25">
      <c r="A13376"/>
      <c r="B13376" s="24"/>
      <c r="E13376"/>
      <c r="F13376"/>
      <c r="G13376"/>
      <c r="H13376"/>
    </row>
    <row r="13377" spans="1:8" s="5" customFormat="1" x14ac:dyDescent="0.25">
      <c r="A13377"/>
      <c r="B13377" s="24"/>
      <c r="E13377"/>
      <c r="F13377"/>
      <c r="G13377"/>
      <c r="H13377"/>
    </row>
    <row r="13378" spans="1:8" s="5" customFormat="1" x14ac:dyDescent="0.25">
      <c r="A13378"/>
      <c r="B13378" s="24"/>
      <c r="E13378"/>
      <c r="F13378"/>
      <c r="G13378"/>
      <c r="H13378"/>
    </row>
    <row r="13379" spans="1:8" s="5" customFormat="1" x14ac:dyDescent="0.25">
      <c r="A13379"/>
      <c r="B13379" s="24"/>
      <c r="E13379"/>
      <c r="F13379"/>
      <c r="G13379"/>
      <c r="H13379"/>
    </row>
    <row r="13380" spans="1:8" s="5" customFormat="1" x14ac:dyDescent="0.25">
      <c r="A13380"/>
      <c r="B13380" s="24"/>
      <c r="E13380"/>
      <c r="F13380"/>
      <c r="G13380"/>
      <c r="H13380"/>
    </row>
    <row r="13381" spans="1:8" s="5" customFormat="1" x14ac:dyDescent="0.25">
      <c r="A13381"/>
      <c r="B13381" s="24"/>
      <c r="E13381"/>
      <c r="F13381"/>
      <c r="G13381"/>
      <c r="H13381"/>
    </row>
    <row r="13382" spans="1:8" s="5" customFormat="1" x14ac:dyDescent="0.25">
      <c r="A13382"/>
      <c r="B13382" s="24"/>
      <c r="E13382"/>
      <c r="F13382"/>
      <c r="G13382"/>
      <c r="H13382"/>
    </row>
    <row r="13383" spans="1:8" s="5" customFormat="1" x14ac:dyDescent="0.25">
      <c r="A13383"/>
      <c r="B13383" s="24"/>
      <c r="E13383"/>
      <c r="F13383"/>
      <c r="G13383"/>
      <c r="H13383"/>
    </row>
    <row r="13384" spans="1:8" s="5" customFormat="1" x14ac:dyDescent="0.25">
      <c r="A13384"/>
      <c r="B13384" s="24"/>
      <c r="E13384"/>
      <c r="F13384"/>
      <c r="G13384"/>
      <c r="H13384"/>
    </row>
    <row r="13385" spans="1:8" s="5" customFormat="1" x14ac:dyDescent="0.25">
      <c r="A13385"/>
      <c r="B13385" s="24"/>
      <c r="E13385"/>
      <c r="F13385"/>
      <c r="G13385"/>
      <c r="H13385"/>
    </row>
    <row r="13386" spans="1:8" s="5" customFormat="1" x14ac:dyDescent="0.25">
      <c r="A13386"/>
      <c r="B13386" s="24"/>
      <c r="E13386"/>
      <c r="F13386"/>
      <c r="G13386"/>
      <c r="H13386"/>
    </row>
    <row r="13387" spans="1:8" s="5" customFormat="1" x14ac:dyDescent="0.25">
      <c r="A13387"/>
      <c r="B13387" s="24"/>
      <c r="E13387"/>
      <c r="F13387"/>
      <c r="G13387"/>
      <c r="H13387"/>
    </row>
    <row r="13388" spans="1:8" s="5" customFormat="1" x14ac:dyDescent="0.25">
      <c r="A13388"/>
      <c r="B13388" s="24"/>
      <c r="E13388"/>
      <c r="F13388"/>
      <c r="G13388"/>
      <c r="H13388"/>
    </row>
    <row r="13389" spans="1:8" s="5" customFormat="1" x14ac:dyDescent="0.25">
      <c r="A13389"/>
      <c r="B13389" s="24"/>
      <c r="E13389"/>
      <c r="F13389"/>
      <c r="G13389"/>
      <c r="H13389"/>
    </row>
    <row r="13390" spans="1:8" s="5" customFormat="1" x14ac:dyDescent="0.25">
      <c r="A13390"/>
      <c r="B13390" s="24"/>
      <c r="E13390"/>
      <c r="F13390"/>
      <c r="G13390"/>
      <c r="H13390"/>
    </row>
    <row r="13391" spans="1:8" s="5" customFormat="1" x14ac:dyDescent="0.25">
      <c r="A13391"/>
      <c r="B13391" s="24"/>
      <c r="E13391"/>
      <c r="F13391"/>
      <c r="G13391"/>
      <c r="H13391"/>
    </row>
    <row r="13392" spans="1:8" s="5" customFormat="1" x14ac:dyDescent="0.25">
      <c r="A13392"/>
      <c r="B13392" s="24"/>
      <c r="E13392"/>
      <c r="F13392"/>
      <c r="G13392"/>
      <c r="H13392"/>
    </row>
    <row r="13393" spans="1:8" s="5" customFormat="1" x14ac:dyDescent="0.25">
      <c r="A13393"/>
      <c r="B13393" s="24"/>
      <c r="E13393"/>
      <c r="F13393"/>
      <c r="G13393"/>
      <c r="H13393"/>
    </row>
    <row r="13394" spans="1:8" s="5" customFormat="1" x14ac:dyDescent="0.25">
      <c r="A13394"/>
      <c r="B13394" s="24"/>
      <c r="E13394"/>
      <c r="F13394"/>
      <c r="G13394"/>
      <c r="H13394"/>
    </row>
    <row r="13395" spans="1:8" s="5" customFormat="1" x14ac:dyDescent="0.25">
      <c r="A13395"/>
      <c r="B13395" s="24"/>
      <c r="E13395"/>
      <c r="F13395"/>
      <c r="G13395"/>
      <c r="H13395"/>
    </row>
    <row r="13396" spans="1:8" s="5" customFormat="1" x14ac:dyDescent="0.25">
      <c r="A13396"/>
      <c r="B13396" s="24"/>
      <c r="E13396"/>
      <c r="F13396"/>
      <c r="G13396"/>
      <c r="H13396"/>
    </row>
    <row r="13397" spans="1:8" s="5" customFormat="1" x14ac:dyDescent="0.25">
      <c r="A13397"/>
      <c r="B13397" s="24"/>
      <c r="E13397"/>
      <c r="F13397"/>
      <c r="G13397"/>
      <c r="H13397"/>
    </row>
    <row r="13398" spans="1:8" s="5" customFormat="1" x14ac:dyDescent="0.25">
      <c r="A13398"/>
      <c r="B13398" s="24"/>
      <c r="E13398"/>
      <c r="F13398"/>
      <c r="G13398"/>
      <c r="H13398"/>
    </row>
    <row r="13399" spans="1:8" s="5" customFormat="1" x14ac:dyDescent="0.25">
      <c r="A13399"/>
      <c r="B13399" s="24"/>
      <c r="E13399"/>
      <c r="F13399"/>
      <c r="G13399"/>
      <c r="H13399"/>
    </row>
    <row r="13400" spans="1:8" s="5" customFormat="1" x14ac:dyDescent="0.25">
      <c r="A13400"/>
      <c r="B13400" s="24"/>
      <c r="E13400"/>
      <c r="F13400"/>
      <c r="G13400"/>
      <c r="H13400"/>
    </row>
    <row r="13401" spans="1:8" s="5" customFormat="1" x14ac:dyDescent="0.25">
      <c r="A13401"/>
      <c r="B13401" s="24"/>
      <c r="E13401"/>
      <c r="F13401"/>
      <c r="G13401"/>
      <c r="H13401"/>
    </row>
    <row r="13402" spans="1:8" s="5" customFormat="1" x14ac:dyDescent="0.25">
      <c r="A13402"/>
      <c r="B13402" s="24"/>
      <c r="E13402"/>
      <c r="F13402"/>
      <c r="G13402"/>
      <c r="H13402"/>
    </row>
    <row r="13403" spans="1:8" s="5" customFormat="1" x14ac:dyDescent="0.25">
      <c r="A13403"/>
      <c r="B13403" s="24"/>
      <c r="E13403"/>
      <c r="F13403"/>
      <c r="G13403"/>
      <c r="H13403"/>
    </row>
    <row r="13404" spans="1:8" s="5" customFormat="1" x14ac:dyDescent="0.25">
      <c r="A13404"/>
      <c r="B13404" s="24"/>
      <c r="E13404"/>
      <c r="F13404"/>
      <c r="G13404"/>
      <c r="H13404"/>
    </row>
    <row r="13405" spans="1:8" s="5" customFormat="1" x14ac:dyDescent="0.25">
      <c r="A13405"/>
      <c r="B13405" s="24"/>
      <c r="E13405"/>
      <c r="F13405"/>
      <c r="G13405"/>
      <c r="H13405"/>
    </row>
    <row r="13406" spans="1:8" s="5" customFormat="1" x14ac:dyDescent="0.25">
      <c r="A13406"/>
      <c r="B13406" s="24"/>
      <c r="E13406"/>
      <c r="F13406"/>
      <c r="G13406"/>
      <c r="H13406"/>
    </row>
    <row r="13407" spans="1:8" s="5" customFormat="1" x14ac:dyDescent="0.25">
      <c r="A13407"/>
      <c r="B13407" s="24"/>
      <c r="E13407"/>
      <c r="F13407"/>
      <c r="G13407"/>
      <c r="H13407"/>
    </row>
    <row r="13408" spans="1:8" s="5" customFormat="1" x14ac:dyDescent="0.25">
      <c r="A13408"/>
      <c r="B13408" s="24"/>
      <c r="E13408"/>
      <c r="F13408"/>
      <c r="G13408"/>
      <c r="H13408"/>
    </row>
    <row r="13409" spans="1:8" s="5" customFormat="1" x14ac:dyDescent="0.25">
      <c r="A13409"/>
      <c r="B13409" s="24"/>
      <c r="E13409"/>
      <c r="F13409"/>
      <c r="G13409"/>
      <c r="H13409"/>
    </row>
    <row r="13410" spans="1:8" s="5" customFormat="1" x14ac:dyDescent="0.25">
      <c r="A13410"/>
      <c r="B13410" s="24"/>
      <c r="E13410"/>
      <c r="F13410"/>
      <c r="G13410"/>
      <c r="H13410"/>
    </row>
    <row r="13411" spans="1:8" s="5" customFormat="1" x14ac:dyDescent="0.25">
      <c r="A13411"/>
      <c r="B13411" s="24"/>
      <c r="E13411"/>
      <c r="F13411"/>
      <c r="G13411"/>
      <c r="H13411"/>
    </row>
    <row r="13412" spans="1:8" s="5" customFormat="1" x14ac:dyDescent="0.25">
      <c r="A13412"/>
      <c r="B13412" s="24"/>
      <c r="E13412"/>
      <c r="F13412"/>
      <c r="G13412"/>
      <c r="H13412"/>
    </row>
    <row r="13413" spans="1:8" s="5" customFormat="1" x14ac:dyDescent="0.25">
      <c r="A13413"/>
      <c r="B13413" s="24"/>
      <c r="E13413"/>
      <c r="F13413"/>
      <c r="G13413"/>
      <c r="H13413"/>
    </row>
    <row r="13414" spans="1:8" s="5" customFormat="1" x14ac:dyDescent="0.25">
      <c r="A13414"/>
      <c r="B13414" s="24"/>
      <c r="E13414"/>
      <c r="F13414"/>
      <c r="G13414"/>
      <c r="H13414"/>
    </row>
    <row r="13415" spans="1:8" s="5" customFormat="1" x14ac:dyDescent="0.25">
      <c r="A13415"/>
      <c r="B13415" s="24"/>
      <c r="E13415"/>
      <c r="F13415"/>
      <c r="G13415"/>
      <c r="H13415"/>
    </row>
    <row r="13416" spans="1:8" s="5" customFormat="1" x14ac:dyDescent="0.25">
      <c r="A13416"/>
      <c r="B13416" s="24"/>
      <c r="E13416"/>
      <c r="F13416"/>
      <c r="G13416"/>
      <c r="H13416"/>
    </row>
    <row r="13417" spans="1:8" s="5" customFormat="1" x14ac:dyDescent="0.25">
      <c r="A13417"/>
      <c r="B13417" s="24"/>
      <c r="E13417"/>
      <c r="F13417"/>
      <c r="G13417"/>
      <c r="H13417"/>
    </row>
    <row r="13418" spans="1:8" s="5" customFormat="1" x14ac:dyDescent="0.25">
      <c r="A13418"/>
      <c r="B13418" s="24"/>
      <c r="E13418"/>
      <c r="F13418"/>
      <c r="G13418"/>
      <c r="H13418"/>
    </row>
    <row r="13419" spans="1:8" s="5" customFormat="1" x14ac:dyDescent="0.25">
      <c r="A13419"/>
      <c r="B13419" s="24"/>
      <c r="E13419"/>
      <c r="F13419"/>
      <c r="G13419"/>
      <c r="H13419"/>
    </row>
    <row r="13420" spans="1:8" s="5" customFormat="1" x14ac:dyDescent="0.25">
      <c r="A13420"/>
      <c r="B13420" s="24"/>
      <c r="E13420"/>
      <c r="F13420"/>
      <c r="G13420"/>
      <c r="H13420"/>
    </row>
    <row r="13421" spans="1:8" s="5" customFormat="1" x14ac:dyDescent="0.25">
      <c r="A13421"/>
      <c r="B13421" s="24"/>
      <c r="E13421"/>
      <c r="F13421"/>
      <c r="G13421"/>
      <c r="H13421"/>
    </row>
    <row r="13422" spans="1:8" s="5" customFormat="1" x14ac:dyDescent="0.25">
      <c r="A13422"/>
      <c r="B13422" s="24"/>
      <c r="E13422"/>
      <c r="F13422"/>
      <c r="G13422"/>
      <c r="H13422"/>
    </row>
    <row r="13423" spans="1:8" s="5" customFormat="1" x14ac:dyDescent="0.25">
      <c r="A13423"/>
      <c r="B13423" s="24"/>
      <c r="E13423"/>
      <c r="F13423"/>
      <c r="G13423"/>
      <c r="H13423"/>
    </row>
    <row r="13424" spans="1:8" s="5" customFormat="1" x14ac:dyDescent="0.25">
      <c r="A13424"/>
      <c r="B13424" s="24"/>
      <c r="E13424"/>
      <c r="F13424"/>
      <c r="G13424"/>
      <c r="H13424"/>
    </row>
    <row r="13425" spans="1:8" s="5" customFormat="1" x14ac:dyDescent="0.25">
      <c r="A13425"/>
      <c r="B13425" s="24"/>
      <c r="E13425"/>
      <c r="F13425"/>
      <c r="G13425"/>
      <c r="H13425"/>
    </row>
    <row r="13426" spans="1:8" s="5" customFormat="1" x14ac:dyDescent="0.25">
      <c r="A13426"/>
      <c r="B13426" s="24"/>
      <c r="E13426"/>
      <c r="F13426"/>
      <c r="G13426"/>
      <c r="H13426"/>
    </row>
    <row r="13427" spans="1:8" s="5" customFormat="1" x14ac:dyDescent="0.25">
      <c r="A13427"/>
      <c r="B13427" s="24"/>
      <c r="E13427"/>
      <c r="F13427"/>
      <c r="G13427"/>
      <c r="H13427"/>
    </row>
    <row r="13428" spans="1:8" s="5" customFormat="1" x14ac:dyDescent="0.25">
      <c r="A13428"/>
      <c r="B13428" s="24"/>
      <c r="E13428"/>
      <c r="F13428"/>
      <c r="G13428"/>
      <c r="H13428"/>
    </row>
    <row r="13429" spans="1:8" s="5" customFormat="1" x14ac:dyDescent="0.25">
      <c r="A13429"/>
      <c r="B13429" s="24"/>
      <c r="E13429"/>
      <c r="F13429"/>
      <c r="G13429"/>
      <c r="H13429"/>
    </row>
    <row r="13430" spans="1:8" s="5" customFormat="1" x14ac:dyDescent="0.25">
      <c r="A13430"/>
      <c r="B13430" s="24"/>
      <c r="E13430"/>
      <c r="F13430"/>
      <c r="G13430"/>
      <c r="H13430"/>
    </row>
    <row r="13431" spans="1:8" s="5" customFormat="1" x14ac:dyDescent="0.25">
      <c r="A13431"/>
      <c r="B13431" s="24"/>
      <c r="E13431"/>
      <c r="F13431"/>
      <c r="G13431"/>
      <c r="H13431"/>
    </row>
    <row r="13432" spans="1:8" s="5" customFormat="1" x14ac:dyDescent="0.25">
      <c r="A13432"/>
      <c r="B13432" s="24"/>
      <c r="E13432"/>
      <c r="F13432"/>
      <c r="G13432"/>
      <c r="H13432"/>
    </row>
    <row r="13433" spans="1:8" s="5" customFormat="1" x14ac:dyDescent="0.25">
      <c r="A13433"/>
      <c r="B13433" s="24"/>
      <c r="E13433"/>
      <c r="F13433"/>
      <c r="G13433"/>
      <c r="H13433"/>
    </row>
    <row r="13434" spans="1:8" s="5" customFormat="1" x14ac:dyDescent="0.25">
      <c r="A13434"/>
      <c r="B13434" s="24"/>
      <c r="E13434"/>
      <c r="F13434"/>
      <c r="G13434"/>
      <c r="H13434"/>
    </row>
    <row r="13435" spans="1:8" s="5" customFormat="1" x14ac:dyDescent="0.25">
      <c r="A13435"/>
      <c r="B13435" s="24"/>
      <c r="E13435"/>
      <c r="F13435"/>
      <c r="G13435"/>
      <c r="H13435"/>
    </row>
    <row r="13436" spans="1:8" s="5" customFormat="1" x14ac:dyDescent="0.25">
      <c r="A13436"/>
      <c r="B13436" s="24"/>
      <c r="E13436"/>
      <c r="F13436"/>
      <c r="G13436"/>
      <c r="H13436"/>
    </row>
    <row r="13437" spans="1:8" s="5" customFormat="1" x14ac:dyDescent="0.25">
      <c r="A13437"/>
      <c r="B13437" s="24"/>
      <c r="E13437"/>
      <c r="F13437"/>
      <c r="G13437"/>
      <c r="H13437"/>
    </row>
    <row r="13438" spans="1:8" s="5" customFormat="1" x14ac:dyDescent="0.25">
      <c r="A13438"/>
      <c r="B13438" s="24"/>
      <c r="E13438"/>
      <c r="F13438"/>
      <c r="G13438"/>
      <c r="H13438"/>
    </row>
    <row r="13439" spans="1:8" s="5" customFormat="1" x14ac:dyDescent="0.25">
      <c r="A13439"/>
      <c r="B13439" s="24"/>
      <c r="E13439"/>
      <c r="F13439"/>
      <c r="G13439"/>
      <c r="H13439"/>
    </row>
    <row r="13440" spans="1:8" s="5" customFormat="1" x14ac:dyDescent="0.25">
      <c r="A13440"/>
      <c r="B13440" s="24"/>
      <c r="E13440"/>
      <c r="F13440"/>
      <c r="G13440"/>
      <c r="H13440"/>
    </row>
    <row r="13441" spans="1:8" s="5" customFormat="1" x14ac:dyDescent="0.25">
      <c r="A13441"/>
      <c r="B13441" s="24"/>
      <c r="E13441"/>
      <c r="F13441"/>
      <c r="G13441"/>
      <c r="H13441"/>
    </row>
    <row r="13442" spans="1:8" s="5" customFormat="1" x14ac:dyDescent="0.25">
      <c r="A13442"/>
      <c r="B13442" s="24"/>
      <c r="E13442"/>
      <c r="F13442"/>
      <c r="G13442"/>
      <c r="H13442"/>
    </row>
    <row r="13443" spans="1:8" s="5" customFormat="1" x14ac:dyDescent="0.25">
      <c r="A13443"/>
      <c r="B13443" s="24"/>
      <c r="E13443"/>
      <c r="F13443"/>
      <c r="G13443"/>
      <c r="H13443"/>
    </row>
    <row r="13444" spans="1:8" s="5" customFormat="1" x14ac:dyDescent="0.25">
      <c r="A13444"/>
      <c r="B13444" s="24"/>
      <c r="E13444"/>
      <c r="F13444"/>
      <c r="G13444"/>
      <c r="H13444"/>
    </row>
    <row r="13445" spans="1:8" s="5" customFormat="1" x14ac:dyDescent="0.25">
      <c r="A13445"/>
      <c r="B13445" s="24"/>
      <c r="E13445"/>
      <c r="F13445"/>
      <c r="G13445"/>
      <c r="H13445"/>
    </row>
    <row r="13446" spans="1:8" s="5" customFormat="1" x14ac:dyDescent="0.25">
      <c r="A13446"/>
      <c r="B13446" s="24"/>
      <c r="E13446"/>
      <c r="F13446"/>
      <c r="G13446"/>
      <c r="H13446"/>
    </row>
    <row r="13447" spans="1:8" s="5" customFormat="1" x14ac:dyDescent="0.25">
      <c r="A13447"/>
      <c r="B13447" s="24"/>
      <c r="E13447"/>
      <c r="F13447"/>
      <c r="G13447"/>
      <c r="H13447"/>
    </row>
    <row r="13448" spans="1:8" s="5" customFormat="1" x14ac:dyDescent="0.25">
      <c r="A13448"/>
      <c r="B13448" s="24"/>
      <c r="E13448"/>
      <c r="F13448"/>
      <c r="G13448"/>
      <c r="H13448"/>
    </row>
    <row r="13449" spans="1:8" s="5" customFormat="1" x14ac:dyDescent="0.25">
      <c r="A13449"/>
      <c r="B13449" s="24"/>
      <c r="E13449"/>
      <c r="F13449"/>
      <c r="G13449"/>
      <c r="H13449"/>
    </row>
    <row r="13450" spans="1:8" s="5" customFormat="1" x14ac:dyDescent="0.25">
      <c r="A13450"/>
      <c r="B13450" s="24"/>
      <c r="E13450"/>
      <c r="F13450"/>
      <c r="G13450"/>
      <c r="H13450"/>
    </row>
    <row r="13451" spans="1:8" s="5" customFormat="1" x14ac:dyDescent="0.25">
      <c r="A13451"/>
      <c r="B13451" s="24"/>
      <c r="E13451"/>
      <c r="F13451"/>
      <c r="G13451"/>
      <c r="H13451"/>
    </row>
    <row r="13452" spans="1:8" s="5" customFormat="1" x14ac:dyDescent="0.25">
      <c r="A13452"/>
      <c r="B13452" s="24"/>
      <c r="E13452"/>
      <c r="F13452"/>
      <c r="G13452"/>
      <c r="H13452"/>
    </row>
    <row r="13453" spans="1:8" s="5" customFormat="1" x14ac:dyDescent="0.25">
      <c r="A13453"/>
      <c r="B13453" s="24"/>
      <c r="E13453"/>
      <c r="F13453"/>
      <c r="G13453"/>
      <c r="H13453"/>
    </row>
    <row r="13454" spans="1:8" s="5" customFormat="1" x14ac:dyDescent="0.25">
      <c r="A13454"/>
      <c r="B13454" s="24"/>
      <c r="E13454"/>
      <c r="F13454"/>
      <c r="G13454"/>
      <c r="H13454"/>
    </row>
    <row r="13455" spans="1:8" s="5" customFormat="1" x14ac:dyDescent="0.25">
      <c r="A13455"/>
      <c r="B13455" s="24"/>
      <c r="E13455"/>
      <c r="F13455"/>
      <c r="G13455"/>
      <c r="H13455"/>
    </row>
    <row r="13456" spans="1:8" s="5" customFormat="1" x14ac:dyDescent="0.25">
      <c r="A13456"/>
      <c r="B13456" s="24"/>
      <c r="E13456"/>
      <c r="F13456"/>
      <c r="G13456"/>
      <c r="H13456"/>
    </row>
    <row r="13457" spans="1:8" s="5" customFormat="1" x14ac:dyDescent="0.25">
      <c r="A13457"/>
      <c r="B13457" s="24"/>
      <c r="E13457"/>
      <c r="F13457"/>
      <c r="G13457"/>
      <c r="H13457"/>
    </row>
    <row r="13458" spans="1:8" s="5" customFormat="1" x14ac:dyDescent="0.25">
      <c r="A13458"/>
      <c r="B13458" s="24"/>
      <c r="E13458"/>
      <c r="F13458"/>
      <c r="G13458"/>
      <c r="H13458"/>
    </row>
    <row r="13459" spans="1:8" s="5" customFormat="1" x14ac:dyDescent="0.25">
      <c r="A13459"/>
      <c r="B13459" s="24"/>
      <c r="E13459"/>
      <c r="F13459"/>
      <c r="G13459"/>
      <c r="H13459"/>
    </row>
    <row r="13460" spans="1:8" s="5" customFormat="1" x14ac:dyDescent="0.25">
      <c r="A13460"/>
      <c r="B13460" s="24"/>
      <c r="E13460"/>
      <c r="F13460"/>
      <c r="G13460"/>
      <c r="H13460"/>
    </row>
    <row r="13461" spans="1:8" s="5" customFormat="1" x14ac:dyDescent="0.25">
      <c r="A13461"/>
      <c r="B13461" s="24"/>
      <c r="E13461"/>
      <c r="F13461"/>
      <c r="G13461"/>
      <c r="H13461"/>
    </row>
    <row r="13462" spans="1:8" s="5" customFormat="1" x14ac:dyDescent="0.25">
      <c r="A13462"/>
      <c r="B13462" s="24"/>
      <c r="E13462"/>
      <c r="F13462"/>
      <c r="G13462"/>
      <c r="H13462"/>
    </row>
    <row r="13463" spans="1:8" s="5" customFormat="1" x14ac:dyDescent="0.25">
      <c r="A13463"/>
      <c r="B13463" s="24"/>
      <c r="E13463"/>
      <c r="F13463"/>
      <c r="G13463"/>
      <c r="H13463"/>
    </row>
    <row r="13464" spans="1:8" s="5" customFormat="1" x14ac:dyDescent="0.25">
      <c r="A13464"/>
      <c r="B13464" s="24"/>
      <c r="E13464"/>
      <c r="F13464"/>
      <c r="G13464"/>
      <c r="H13464"/>
    </row>
    <row r="13465" spans="1:8" s="5" customFormat="1" x14ac:dyDescent="0.25">
      <c r="A13465"/>
      <c r="B13465" s="24"/>
      <c r="E13465"/>
      <c r="F13465"/>
      <c r="G13465"/>
      <c r="H13465"/>
    </row>
    <row r="13466" spans="1:8" s="5" customFormat="1" x14ac:dyDescent="0.25">
      <c r="A13466"/>
      <c r="B13466" s="24"/>
      <c r="E13466"/>
      <c r="F13466"/>
      <c r="G13466"/>
      <c r="H13466"/>
    </row>
    <row r="13467" spans="1:8" s="5" customFormat="1" x14ac:dyDescent="0.25">
      <c r="A13467"/>
      <c r="B13467" s="24"/>
      <c r="E13467"/>
      <c r="F13467"/>
      <c r="G13467"/>
      <c r="H13467"/>
    </row>
    <row r="13468" spans="1:8" s="5" customFormat="1" x14ac:dyDescent="0.25">
      <c r="A13468"/>
      <c r="B13468" s="24"/>
      <c r="E13468"/>
      <c r="F13468"/>
      <c r="G13468"/>
      <c r="H13468"/>
    </row>
    <row r="13469" spans="1:8" s="5" customFormat="1" x14ac:dyDescent="0.25">
      <c r="A13469"/>
      <c r="B13469" s="24"/>
      <c r="E13469"/>
      <c r="F13469"/>
      <c r="G13469"/>
      <c r="H13469"/>
    </row>
    <row r="13470" spans="1:8" s="5" customFormat="1" x14ac:dyDescent="0.25">
      <c r="A13470"/>
      <c r="B13470" s="24"/>
      <c r="E13470"/>
      <c r="F13470"/>
      <c r="G13470"/>
      <c r="H13470"/>
    </row>
    <row r="13471" spans="1:8" s="5" customFormat="1" x14ac:dyDescent="0.25">
      <c r="A13471"/>
      <c r="B13471" s="24"/>
      <c r="E13471"/>
      <c r="F13471"/>
      <c r="G13471"/>
      <c r="H13471"/>
    </row>
    <row r="13472" spans="1:8" s="5" customFormat="1" x14ac:dyDescent="0.25">
      <c r="A13472"/>
      <c r="B13472" s="24"/>
      <c r="E13472"/>
      <c r="F13472"/>
      <c r="G13472"/>
      <c r="H13472"/>
    </row>
    <row r="13473" spans="1:8" s="5" customFormat="1" x14ac:dyDescent="0.25">
      <c r="A13473"/>
      <c r="B13473" s="24"/>
      <c r="E13473"/>
      <c r="F13473"/>
      <c r="G13473"/>
      <c r="H13473"/>
    </row>
    <row r="13474" spans="1:8" s="5" customFormat="1" x14ac:dyDescent="0.25">
      <c r="A13474"/>
      <c r="B13474" s="24"/>
      <c r="E13474"/>
      <c r="F13474"/>
      <c r="G13474"/>
      <c r="H13474"/>
    </row>
    <row r="13475" spans="1:8" s="5" customFormat="1" x14ac:dyDescent="0.25">
      <c r="A13475"/>
      <c r="B13475" s="24"/>
      <c r="E13475"/>
      <c r="F13475"/>
      <c r="G13475"/>
      <c r="H13475"/>
    </row>
    <row r="13476" spans="1:8" s="5" customFormat="1" x14ac:dyDescent="0.25">
      <c r="A13476"/>
      <c r="B13476" s="24"/>
      <c r="E13476"/>
      <c r="F13476"/>
      <c r="G13476"/>
      <c r="H13476"/>
    </row>
    <row r="13477" spans="1:8" s="5" customFormat="1" x14ac:dyDescent="0.25">
      <c r="A13477"/>
      <c r="B13477" s="24"/>
      <c r="E13477"/>
      <c r="F13477"/>
      <c r="G13477"/>
      <c r="H13477"/>
    </row>
    <row r="13478" spans="1:8" s="5" customFormat="1" x14ac:dyDescent="0.25">
      <c r="A13478"/>
      <c r="B13478" s="24"/>
      <c r="E13478"/>
      <c r="F13478"/>
      <c r="G13478"/>
      <c r="H13478"/>
    </row>
    <row r="13479" spans="1:8" s="5" customFormat="1" x14ac:dyDescent="0.25">
      <c r="A13479"/>
      <c r="B13479" s="24"/>
      <c r="E13479"/>
      <c r="F13479"/>
      <c r="G13479"/>
      <c r="H13479"/>
    </row>
    <row r="13480" spans="1:8" s="5" customFormat="1" x14ac:dyDescent="0.25">
      <c r="A13480"/>
      <c r="B13480" s="24"/>
      <c r="E13480"/>
      <c r="F13480"/>
      <c r="G13480"/>
      <c r="H13480"/>
    </row>
    <row r="13481" spans="1:8" s="5" customFormat="1" x14ac:dyDescent="0.25">
      <c r="A13481"/>
      <c r="B13481" s="24"/>
      <c r="E13481"/>
      <c r="F13481"/>
      <c r="G13481"/>
      <c r="H13481"/>
    </row>
    <row r="13482" spans="1:8" s="5" customFormat="1" x14ac:dyDescent="0.25">
      <c r="A13482"/>
      <c r="B13482" s="24"/>
      <c r="E13482"/>
      <c r="F13482"/>
      <c r="G13482"/>
      <c r="H13482"/>
    </row>
    <row r="13483" spans="1:8" s="5" customFormat="1" x14ac:dyDescent="0.25">
      <c r="A13483"/>
      <c r="B13483" s="24"/>
      <c r="E13483"/>
      <c r="F13483"/>
      <c r="G13483"/>
      <c r="H13483"/>
    </row>
    <row r="13484" spans="1:8" s="5" customFormat="1" x14ac:dyDescent="0.25">
      <c r="A13484"/>
      <c r="B13484" s="24"/>
      <c r="E13484"/>
      <c r="F13484"/>
      <c r="G13484"/>
      <c r="H13484"/>
    </row>
    <row r="13485" spans="1:8" s="5" customFormat="1" x14ac:dyDescent="0.25">
      <c r="A13485"/>
      <c r="B13485" s="24"/>
      <c r="E13485"/>
      <c r="F13485"/>
      <c r="G13485"/>
      <c r="H13485"/>
    </row>
    <row r="13486" spans="1:8" s="5" customFormat="1" x14ac:dyDescent="0.25">
      <c r="A13486"/>
      <c r="B13486" s="24"/>
      <c r="E13486"/>
      <c r="F13486"/>
      <c r="G13486"/>
      <c r="H13486"/>
    </row>
    <row r="13487" spans="1:8" s="5" customFormat="1" x14ac:dyDescent="0.25">
      <c r="A13487"/>
      <c r="B13487" s="24"/>
      <c r="E13487"/>
      <c r="F13487"/>
      <c r="G13487"/>
      <c r="H13487"/>
    </row>
    <row r="13488" spans="1:8" s="5" customFormat="1" x14ac:dyDescent="0.25">
      <c r="A13488"/>
      <c r="B13488" s="24"/>
      <c r="E13488"/>
      <c r="F13488"/>
      <c r="G13488"/>
      <c r="H13488"/>
    </row>
    <row r="13489" spans="1:8" s="5" customFormat="1" x14ac:dyDescent="0.25">
      <c r="A13489"/>
      <c r="B13489" s="24"/>
      <c r="E13489"/>
      <c r="F13489"/>
      <c r="G13489"/>
      <c r="H13489"/>
    </row>
    <row r="13490" spans="1:8" s="5" customFormat="1" x14ac:dyDescent="0.25">
      <c r="A13490"/>
      <c r="B13490" s="24"/>
      <c r="E13490"/>
      <c r="F13490"/>
      <c r="G13490"/>
      <c r="H13490"/>
    </row>
    <row r="13491" spans="1:8" s="5" customFormat="1" x14ac:dyDescent="0.25">
      <c r="A13491"/>
      <c r="B13491" s="24"/>
      <c r="E13491"/>
      <c r="F13491"/>
      <c r="G13491"/>
      <c r="H13491"/>
    </row>
    <row r="13492" spans="1:8" s="5" customFormat="1" x14ac:dyDescent="0.25">
      <c r="A13492"/>
      <c r="B13492" s="24"/>
      <c r="E13492"/>
      <c r="F13492"/>
      <c r="G13492"/>
      <c r="H13492"/>
    </row>
    <row r="13493" spans="1:8" s="5" customFormat="1" x14ac:dyDescent="0.25">
      <c r="A13493"/>
      <c r="B13493" s="24"/>
      <c r="E13493"/>
      <c r="F13493"/>
      <c r="G13493"/>
      <c r="H13493"/>
    </row>
    <row r="13494" spans="1:8" s="5" customFormat="1" x14ac:dyDescent="0.25">
      <c r="A13494"/>
      <c r="B13494" s="24"/>
      <c r="E13494"/>
      <c r="F13494"/>
      <c r="G13494"/>
      <c r="H13494"/>
    </row>
    <row r="13495" spans="1:8" s="5" customFormat="1" x14ac:dyDescent="0.25">
      <c r="A13495"/>
      <c r="B13495" s="24"/>
      <c r="E13495"/>
      <c r="F13495"/>
      <c r="G13495"/>
      <c r="H13495"/>
    </row>
    <row r="13496" spans="1:8" s="5" customFormat="1" x14ac:dyDescent="0.25">
      <c r="A13496"/>
      <c r="B13496" s="24"/>
      <c r="E13496"/>
      <c r="F13496"/>
      <c r="G13496"/>
      <c r="H13496"/>
    </row>
    <row r="13497" spans="1:8" s="5" customFormat="1" x14ac:dyDescent="0.25">
      <c r="A13497"/>
      <c r="B13497" s="24"/>
      <c r="E13497"/>
      <c r="F13497"/>
      <c r="G13497"/>
      <c r="H13497"/>
    </row>
    <row r="13498" spans="1:8" s="5" customFormat="1" x14ac:dyDescent="0.25">
      <c r="A13498"/>
      <c r="B13498" s="24"/>
      <c r="E13498"/>
      <c r="F13498"/>
      <c r="G13498"/>
      <c r="H13498"/>
    </row>
    <row r="13499" spans="1:8" s="5" customFormat="1" x14ac:dyDescent="0.25">
      <c r="A13499"/>
      <c r="B13499" s="24"/>
      <c r="E13499"/>
      <c r="F13499"/>
      <c r="G13499"/>
      <c r="H13499"/>
    </row>
    <row r="13500" spans="1:8" s="5" customFormat="1" x14ac:dyDescent="0.25">
      <c r="A13500"/>
      <c r="B13500" s="24"/>
      <c r="E13500"/>
      <c r="F13500"/>
      <c r="G13500"/>
      <c r="H13500"/>
    </row>
    <row r="13501" spans="1:8" s="5" customFormat="1" x14ac:dyDescent="0.25">
      <c r="A13501"/>
      <c r="B13501" s="24"/>
      <c r="E13501"/>
      <c r="F13501"/>
      <c r="G13501"/>
      <c r="H13501"/>
    </row>
    <row r="13502" spans="1:8" s="5" customFormat="1" x14ac:dyDescent="0.25">
      <c r="A13502"/>
      <c r="B13502" s="24"/>
      <c r="E13502"/>
      <c r="F13502"/>
      <c r="G13502"/>
      <c r="H13502"/>
    </row>
    <row r="13503" spans="1:8" s="5" customFormat="1" x14ac:dyDescent="0.25">
      <c r="A13503"/>
      <c r="B13503" s="24"/>
      <c r="E13503"/>
      <c r="F13503"/>
      <c r="G13503"/>
      <c r="H13503"/>
    </row>
    <row r="13504" spans="1:8" s="5" customFormat="1" x14ac:dyDescent="0.25">
      <c r="A13504"/>
      <c r="B13504" s="24"/>
      <c r="E13504"/>
      <c r="F13504"/>
      <c r="G13504"/>
      <c r="H13504"/>
    </row>
    <row r="13505" spans="1:8" s="5" customFormat="1" x14ac:dyDescent="0.25">
      <c r="A13505"/>
      <c r="B13505" s="24"/>
      <c r="E13505"/>
      <c r="F13505"/>
      <c r="G13505"/>
      <c r="H13505"/>
    </row>
    <row r="13506" spans="1:8" s="5" customFormat="1" x14ac:dyDescent="0.25">
      <c r="A13506"/>
      <c r="B13506" s="24"/>
      <c r="E13506"/>
      <c r="F13506"/>
      <c r="G13506"/>
      <c r="H13506"/>
    </row>
    <row r="13507" spans="1:8" s="5" customFormat="1" x14ac:dyDescent="0.25">
      <c r="A13507"/>
      <c r="B13507" s="24"/>
      <c r="E13507"/>
      <c r="F13507"/>
      <c r="G13507"/>
      <c r="H13507"/>
    </row>
    <row r="13508" spans="1:8" s="5" customFormat="1" x14ac:dyDescent="0.25">
      <c r="A13508"/>
      <c r="B13508" s="24"/>
      <c r="E13508"/>
      <c r="F13508"/>
      <c r="G13508"/>
      <c r="H13508"/>
    </row>
    <row r="13509" spans="1:8" s="5" customFormat="1" x14ac:dyDescent="0.25">
      <c r="A13509"/>
      <c r="B13509" s="24"/>
      <c r="E13509"/>
      <c r="F13509"/>
      <c r="G13509"/>
      <c r="H13509"/>
    </row>
    <row r="13510" spans="1:8" s="5" customFormat="1" x14ac:dyDescent="0.25">
      <c r="A13510"/>
      <c r="B13510" s="24"/>
      <c r="E13510"/>
      <c r="F13510"/>
      <c r="G13510"/>
      <c r="H13510"/>
    </row>
    <row r="13511" spans="1:8" s="5" customFormat="1" x14ac:dyDescent="0.25">
      <c r="A13511"/>
      <c r="B13511" s="24"/>
      <c r="E13511"/>
      <c r="F13511"/>
      <c r="G13511"/>
      <c r="H13511"/>
    </row>
    <row r="13512" spans="1:8" s="5" customFormat="1" x14ac:dyDescent="0.25">
      <c r="A13512"/>
      <c r="B13512" s="24"/>
      <c r="E13512"/>
      <c r="F13512"/>
      <c r="G13512"/>
      <c r="H13512"/>
    </row>
    <row r="13513" spans="1:8" s="5" customFormat="1" x14ac:dyDescent="0.25">
      <c r="A13513"/>
      <c r="B13513" s="24"/>
      <c r="E13513"/>
      <c r="F13513"/>
      <c r="G13513"/>
      <c r="H13513"/>
    </row>
    <row r="13514" spans="1:8" s="5" customFormat="1" x14ac:dyDescent="0.25">
      <c r="A13514"/>
      <c r="B13514" s="24"/>
      <c r="E13514"/>
      <c r="F13514"/>
      <c r="G13514"/>
      <c r="H13514"/>
    </row>
    <row r="13515" spans="1:8" s="5" customFormat="1" x14ac:dyDescent="0.25">
      <c r="A13515"/>
      <c r="B13515" s="24"/>
      <c r="E13515"/>
      <c r="F13515"/>
      <c r="G13515"/>
      <c r="H13515"/>
    </row>
    <row r="13516" spans="1:8" s="5" customFormat="1" x14ac:dyDescent="0.25">
      <c r="A13516"/>
      <c r="B13516" s="24"/>
      <c r="E13516"/>
      <c r="F13516"/>
      <c r="G13516"/>
      <c r="H13516"/>
    </row>
    <row r="13517" spans="1:8" s="5" customFormat="1" x14ac:dyDescent="0.25">
      <c r="A13517"/>
      <c r="B13517" s="24"/>
      <c r="E13517"/>
      <c r="F13517"/>
      <c r="G13517"/>
      <c r="H13517"/>
    </row>
    <row r="13518" spans="1:8" s="5" customFormat="1" x14ac:dyDescent="0.25">
      <c r="A13518"/>
      <c r="B13518" s="24"/>
      <c r="E13518"/>
      <c r="F13518"/>
      <c r="G13518"/>
      <c r="H13518"/>
    </row>
    <row r="13519" spans="1:8" s="5" customFormat="1" x14ac:dyDescent="0.25">
      <c r="A13519"/>
      <c r="B13519" s="24"/>
      <c r="E13519"/>
      <c r="F13519"/>
      <c r="G13519"/>
      <c r="H13519"/>
    </row>
    <row r="13520" spans="1:8" s="5" customFormat="1" x14ac:dyDescent="0.25">
      <c r="A13520"/>
      <c r="B13520" s="24"/>
      <c r="E13520"/>
      <c r="F13520"/>
      <c r="G13520"/>
      <c r="H13520"/>
    </row>
    <row r="13521" spans="1:8" s="5" customFormat="1" x14ac:dyDescent="0.25">
      <c r="A13521"/>
      <c r="B13521" s="24"/>
      <c r="E13521"/>
      <c r="F13521"/>
      <c r="G13521"/>
      <c r="H13521"/>
    </row>
    <row r="13522" spans="1:8" s="5" customFormat="1" x14ac:dyDescent="0.25">
      <c r="A13522"/>
      <c r="B13522" s="24"/>
      <c r="E13522"/>
      <c r="F13522"/>
      <c r="G13522"/>
      <c r="H13522"/>
    </row>
    <row r="13523" spans="1:8" s="5" customFormat="1" x14ac:dyDescent="0.25">
      <c r="A13523"/>
      <c r="B13523" s="24"/>
      <c r="E13523"/>
      <c r="F13523"/>
      <c r="G13523"/>
      <c r="H13523"/>
    </row>
    <row r="13524" spans="1:8" s="5" customFormat="1" x14ac:dyDescent="0.25">
      <c r="A13524"/>
      <c r="B13524" s="24"/>
      <c r="E13524"/>
      <c r="F13524"/>
      <c r="G13524"/>
      <c r="H13524"/>
    </row>
    <row r="13525" spans="1:8" s="5" customFormat="1" x14ac:dyDescent="0.25">
      <c r="A13525"/>
      <c r="B13525" s="24"/>
      <c r="E13525"/>
      <c r="F13525"/>
      <c r="G13525"/>
      <c r="H13525"/>
    </row>
    <row r="13526" spans="1:8" s="5" customFormat="1" x14ac:dyDescent="0.25">
      <c r="A13526"/>
      <c r="B13526" s="24"/>
      <c r="E13526"/>
      <c r="F13526"/>
      <c r="G13526"/>
      <c r="H13526"/>
    </row>
    <row r="13527" spans="1:8" s="5" customFormat="1" x14ac:dyDescent="0.25">
      <c r="A13527"/>
      <c r="B13527" s="24"/>
      <c r="E13527"/>
      <c r="F13527"/>
      <c r="G13527"/>
      <c r="H13527"/>
    </row>
    <row r="13528" spans="1:8" s="5" customFormat="1" x14ac:dyDescent="0.25">
      <c r="A13528"/>
      <c r="B13528" s="24"/>
      <c r="E13528"/>
      <c r="F13528"/>
      <c r="G13528"/>
      <c r="H13528"/>
    </row>
    <row r="13529" spans="1:8" s="5" customFormat="1" x14ac:dyDescent="0.25">
      <c r="A13529"/>
      <c r="B13529" s="24"/>
      <c r="E13529"/>
      <c r="F13529"/>
      <c r="G13529"/>
      <c r="H13529"/>
    </row>
    <row r="13530" spans="1:8" s="5" customFormat="1" x14ac:dyDescent="0.25">
      <c r="A13530"/>
      <c r="B13530" s="24"/>
      <c r="E13530"/>
      <c r="F13530"/>
      <c r="G13530"/>
      <c r="H13530"/>
    </row>
    <row r="13531" spans="1:8" s="5" customFormat="1" x14ac:dyDescent="0.25">
      <c r="A13531"/>
      <c r="B13531" s="24"/>
      <c r="E13531"/>
      <c r="F13531"/>
      <c r="G13531"/>
      <c r="H13531"/>
    </row>
    <row r="13532" spans="1:8" s="5" customFormat="1" x14ac:dyDescent="0.25">
      <c r="A13532"/>
      <c r="B13532" s="24"/>
      <c r="E13532"/>
      <c r="F13532"/>
      <c r="G13532"/>
      <c r="H13532"/>
    </row>
    <row r="13533" spans="1:8" s="5" customFormat="1" x14ac:dyDescent="0.25">
      <c r="A13533"/>
      <c r="B13533" s="24"/>
      <c r="E13533"/>
      <c r="F13533"/>
      <c r="G13533"/>
      <c r="H13533"/>
    </row>
    <row r="13534" spans="1:8" s="5" customFormat="1" x14ac:dyDescent="0.25">
      <c r="A13534"/>
      <c r="B13534" s="24"/>
      <c r="E13534"/>
      <c r="F13534"/>
      <c r="G13534"/>
      <c r="H13534"/>
    </row>
    <row r="13535" spans="1:8" s="5" customFormat="1" x14ac:dyDescent="0.25">
      <c r="A13535"/>
      <c r="B13535" s="24"/>
      <c r="E13535"/>
      <c r="F13535"/>
      <c r="G13535"/>
      <c r="H13535"/>
    </row>
    <row r="13536" spans="1:8" s="5" customFormat="1" x14ac:dyDescent="0.25">
      <c r="A13536"/>
      <c r="B13536" s="24"/>
      <c r="E13536"/>
      <c r="F13536"/>
      <c r="G13536"/>
      <c r="H13536"/>
    </row>
    <row r="13537" spans="1:8" s="5" customFormat="1" x14ac:dyDescent="0.25">
      <c r="A13537"/>
      <c r="B13537" s="24"/>
      <c r="E13537"/>
      <c r="F13537"/>
      <c r="G13537"/>
      <c r="H13537"/>
    </row>
    <row r="13538" spans="1:8" s="5" customFormat="1" x14ac:dyDescent="0.25">
      <c r="A13538"/>
      <c r="B13538" s="24"/>
      <c r="E13538"/>
      <c r="F13538"/>
      <c r="G13538"/>
      <c r="H13538"/>
    </row>
    <row r="13539" spans="1:8" s="5" customFormat="1" x14ac:dyDescent="0.25">
      <c r="A13539"/>
      <c r="B13539" s="24"/>
      <c r="E13539"/>
      <c r="F13539"/>
      <c r="G13539"/>
      <c r="H13539"/>
    </row>
    <row r="13540" spans="1:8" s="5" customFormat="1" x14ac:dyDescent="0.25">
      <c r="A13540"/>
      <c r="B13540" s="24"/>
      <c r="E13540"/>
      <c r="F13540"/>
      <c r="G13540"/>
      <c r="H13540"/>
    </row>
    <row r="13541" spans="1:8" s="5" customFormat="1" x14ac:dyDescent="0.25">
      <c r="A13541"/>
      <c r="B13541" s="24"/>
      <c r="E13541"/>
      <c r="F13541"/>
      <c r="G13541"/>
      <c r="H13541"/>
    </row>
    <row r="13542" spans="1:8" s="5" customFormat="1" x14ac:dyDescent="0.25">
      <c r="A13542"/>
      <c r="B13542" s="24"/>
      <c r="E13542"/>
      <c r="F13542"/>
      <c r="G13542"/>
      <c r="H13542"/>
    </row>
    <row r="13543" spans="1:8" s="5" customFormat="1" x14ac:dyDescent="0.25">
      <c r="A13543"/>
      <c r="B13543" s="24"/>
      <c r="E13543"/>
      <c r="F13543"/>
      <c r="G13543"/>
      <c r="H13543"/>
    </row>
    <row r="13544" spans="1:8" s="5" customFormat="1" x14ac:dyDescent="0.25">
      <c r="A13544"/>
      <c r="B13544" s="24"/>
      <c r="E13544"/>
      <c r="F13544"/>
      <c r="G13544"/>
      <c r="H13544"/>
    </row>
    <row r="13545" spans="1:8" s="5" customFormat="1" x14ac:dyDescent="0.25">
      <c r="A13545"/>
      <c r="B13545" s="24"/>
      <c r="E13545"/>
      <c r="F13545"/>
      <c r="G13545"/>
      <c r="H13545"/>
    </row>
    <row r="13546" spans="1:8" s="5" customFormat="1" x14ac:dyDescent="0.25">
      <c r="A13546"/>
      <c r="B13546" s="24"/>
      <c r="E13546"/>
      <c r="F13546"/>
      <c r="G13546"/>
      <c r="H13546"/>
    </row>
    <row r="13547" spans="1:8" s="5" customFormat="1" x14ac:dyDescent="0.25">
      <c r="A13547"/>
      <c r="B13547" s="24"/>
      <c r="E13547"/>
      <c r="F13547"/>
      <c r="G13547"/>
      <c r="H13547"/>
    </row>
    <row r="13548" spans="1:8" s="5" customFormat="1" x14ac:dyDescent="0.25">
      <c r="A13548"/>
      <c r="B13548" s="24"/>
      <c r="E13548"/>
      <c r="F13548"/>
      <c r="G13548"/>
      <c r="H13548"/>
    </row>
    <row r="13549" spans="1:8" s="5" customFormat="1" x14ac:dyDescent="0.25">
      <c r="A13549"/>
      <c r="B13549" s="24"/>
      <c r="E13549"/>
      <c r="F13549"/>
      <c r="G13549"/>
      <c r="H13549"/>
    </row>
    <row r="13550" spans="1:8" s="5" customFormat="1" x14ac:dyDescent="0.25">
      <c r="A13550"/>
      <c r="B13550" s="24"/>
      <c r="E13550"/>
      <c r="F13550"/>
      <c r="G13550"/>
      <c r="H13550"/>
    </row>
    <row r="13551" spans="1:8" s="5" customFormat="1" x14ac:dyDescent="0.25">
      <c r="A13551"/>
      <c r="B13551" s="24"/>
      <c r="E13551"/>
      <c r="F13551"/>
      <c r="G13551"/>
      <c r="H13551"/>
    </row>
    <row r="13552" spans="1:8" s="5" customFormat="1" x14ac:dyDescent="0.25">
      <c r="A13552"/>
      <c r="B13552" s="24"/>
      <c r="E13552"/>
      <c r="F13552"/>
      <c r="G13552"/>
      <c r="H13552"/>
    </row>
    <row r="13553" spans="1:8" s="5" customFormat="1" x14ac:dyDescent="0.25">
      <c r="A13553"/>
      <c r="B13553" s="24"/>
      <c r="E13553"/>
      <c r="F13553"/>
      <c r="G13553"/>
      <c r="H13553"/>
    </row>
    <row r="13554" spans="1:8" s="5" customFormat="1" x14ac:dyDescent="0.25">
      <c r="A13554"/>
      <c r="B13554" s="24"/>
      <c r="E13554"/>
      <c r="F13554"/>
      <c r="G13554"/>
      <c r="H13554"/>
    </row>
    <row r="13555" spans="1:8" s="5" customFormat="1" x14ac:dyDescent="0.25">
      <c r="A13555"/>
      <c r="B13555" s="24"/>
      <c r="E13555"/>
      <c r="F13555"/>
      <c r="G13555"/>
      <c r="H13555"/>
    </row>
    <row r="13556" spans="1:8" s="5" customFormat="1" x14ac:dyDescent="0.25">
      <c r="A13556"/>
      <c r="B13556" s="24"/>
      <c r="E13556"/>
      <c r="F13556"/>
      <c r="G13556"/>
      <c r="H13556"/>
    </row>
    <row r="13557" spans="1:8" s="5" customFormat="1" x14ac:dyDescent="0.25">
      <c r="A13557"/>
      <c r="B13557" s="24"/>
      <c r="E13557"/>
      <c r="F13557"/>
      <c r="G13557"/>
      <c r="H13557"/>
    </row>
    <row r="13558" spans="1:8" s="5" customFormat="1" x14ac:dyDescent="0.25">
      <c r="A13558"/>
      <c r="B13558" s="24"/>
      <c r="E13558"/>
      <c r="F13558"/>
      <c r="G13558"/>
      <c r="H13558"/>
    </row>
    <row r="13559" spans="1:8" s="5" customFormat="1" x14ac:dyDescent="0.25">
      <c r="A13559"/>
      <c r="B13559" s="24"/>
      <c r="E13559"/>
      <c r="F13559"/>
      <c r="G13559"/>
      <c r="H13559"/>
    </row>
    <row r="13560" spans="1:8" s="5" customFormat="1" x14ac:dyDescent="0.25">
      <c r="A13560"/>
      <c r="B13560" s="24"/>
      <c r="E13560"/>
      <c r="F13560"/>
      <c r="G13560"/>
      <c r="H13560"/>
    </row>
    <row r="13561" spans="1:8" s="5" customFormat="1" x14ac:dyDescent="0.25">
      <c r="A13561"/>
      <c r="B13561" s="24"/>
      <c r="E13561"/>
      <c r="F13561"/>
      <c r="G13561"/>
      <c r="H13561"/>
    </row>
    <row r="13562" spans="1:8" s="5" customFormat="1" x14ac:dyDescent="0.25">
      <c r="A13562"/>
      <c r="B13562" s="24"/>
      <c r="E13562"/>
      <c r="F13562"/>
      <c r="G13562"/>
      <c r="H13562"/>
    </row>
    <row r="13563" spans="1:8" s="5" customFormat="1" x14ac:dyDescent="0.25">
      <c r="A13563"/>
      <c r="B13563" s="24"/>
      <c r="E13563"/>
      <c r="F13563"/>
      <c r="G13563"/>
      <c r="H13563"/>
    </row>
    <row r="13564" spans="1:8" s="5" customFormat="1" x14ac:dyDescent="0.25">
      <c r="A13564"/>
      <c r="B13564" s="24"/>
      <c r="E13564"/>
      <c r="F13564"/>
      <c r="G13564"/>
      <c r="H13564"/>
    </row>
    <row r="13565" spans="1:8" s="5" customFormat="1" x14ac:dyDescent="0.25">
      <c r="A13565"/>
      <c r="B13565" s="24"/>
      <c r="E13565"/>
      <c r="F13565"/>
      <c r="G13565"/>
      <c r="H13565"/>
    </row>
    <row r="13566" spans="1:8" s="5" customFormat="1" x14ac:dyDescent="0.25">
      <c r="A13566"/>
      <c r="B13566" s="24"/>
      <c r="E13566"/>
      <c r="F13566"/>
      <c r="G13566"/>
      <c r="H13566"/>
    </row>
    <row r="13567" spans="1:8" s="5" customFormat="1" x14ac:dyDescent="0.25">
      <c r="A13567"/>
      <c r="B13567" s="24"/>
      <c r="E13567"/>
      <c r="F13567"/>
      <c r="G13567"/>
      <c r="H13567"/>
    </row>
    <row r="13568" spans="1:8" s="5" customFormat="1" x14ac:dyDescent="0.25">
      <c r="A13568"/>
      <c r="B13568" s="24"/>
      <c r="E13568"/>
      <c r="F13568"/>
      <c r="G13568"/>
      <c r="H13568"/>
    </row>
    <row r="13569" spans="1:8" s="5" customFormat="1" x14ac:dyDescent="0.25">
      <c r="A13569"/>
      <c r="B13569" s="24"/>
      <c r="E13569"/>
      <c r="F13569"/>
      <c r="G13569"/>
      <c r="H13569"/>
    </row>
    <row r="13570" spans="1:8" s="5" customFormat="1" x14ac:dyDescent="0.25">
      <c r="A13570"/>
      <c r="B13570" s="24"/>
      <c r="E13570"/>
      <c r="F13570"/>
      <c r="G13570"/>
      <c r="H13570"/>
    </row>
    <row r="13571" spans="1:8" s="5" customFormat="1" x14ac:dyDescent="0.25">
      <c r="A13571"/>
      <c r="B13571" s="24"/>
      <c r="E13571"/>
      <c r="F13571"/>
      <c r="G13571"/>
      <c r="H13571"/>
    </row>
    <row r="13572" spans="1:8" s="5" customFormat="1" x14ac:dyDescent="0.25">
      <c r="A13572"/>
      <c r="B13572" s="24"/>
      <c r="E13572"/>
      <c r="F13572"/>
      <c r="G13572"/>
      <c r="H13572"/>
    </row>
    <row r="13573" spans="1:8" s="5" customFormat="1" x14ac:dyDescent="0.25">
      <c r="A13573"/>
      <c r="B13573" s="24"/>
      <c r="E13573"/>
      <c r="F13573"/>
      <c r="G13573"/>
      <c r="H13573"/>
    </row>
    <row r="13574" spans="1:8" s="5" customFormat="1" x14ac:dyDescent="0.25">
      <c r="A13574"/>
      <c r="B13574" s="24"/>
      <c r="E13574"/>
      <c r="F13574"/>
      <c r="G13574"/>
      <c r="H13574"/>
    </row>
    <row r="13575" spans="1:8" s="5" customFormat="1" x14ac:dyDescent="0.25">
      <c r="A13575"/>
      <c r="B13575" s="24"/>
      <c r="E13575"/>
      <c r="F13575"/>
      <c r="G13575"/>
      <c r="H13575"/>
    </row>
    <row r="13576" spans="1:8" s="5" customFormat="1" x14ac:dyDescent="0.25">
      <c r="A13576"/>
      <c r="B13576" s="24"/>
      <c r="E13576"/>
      <c r="F13576"/>
      <c r="G13576"/>
      <c r="H13576"/>
    </row>
    <row r="13577" spans="1:8" s="5" customFormat="1" x14ac:dyDescent="0.25">
      <c r="A13577"/>
      <c r="B13577" s="24"/>
      <c r="E13577"/>
      <c r="F13577"/>
      <c r="G13577"/>
      <c r="H13577"/>
    </row>
    <row r="13578" spans="1:8" s="5" customFormat="1" x14ac:dyDescent="0.25">
      <c r="A13578"/>
      <c r="B13578" s="24"/>
      <c r="E13578"/>
      <c r="F13578"/>
      <c r="G13578"/>
      <c r="H13578"/>
    </row>
    <row r="13579" spans="1:8" s="5" customFormat="1" x14ac:dyDescent="0.25">
      <c r="A13579"/>
      <c r="B13579" s="24"/>
      <c r="E13579"/>
      <c r="F13579"/>
      <c r="G13579"/>
      <c r="H13579"/>
    </row>
    <row r="13580" spans="1:8" s="5" customFormat="1" x14ac:dyDescent="0.25">
      <c r="A13580"/>
      <c r="B13580" s="24"/>
      <c r="E13580"/>
      <c r="F13580"/>
      <c r="G13580"/>
      <c r="H13580"/>
    </row>
    <row r="13581" spans="1:8" s="5" customFormat="1" x14ac:dyDescent="0.25">
      <c r="A13581"/>
      <c r="B13581" s="24"/>
      <c r="E13581"/>
      <c r="F13581"/>
      <c r="G13581"/>
      <c r="H13581"/>
    </row>
    <row r="13582" spans="1:8" s="5" customFormat="1" x14ac:dyDescent="0.25">
      <c r="A13582"/>
      <c r="B13582" s="24"/>
      <c r="E13582"/>
      <c r="F13582"/>
      <c r="G13582"/>
      <c r="H13582"/>
    </row>
    <row r="13583" spans="1:8" s="5" customFormat="1" x14ac:dyDescent="0.25">
      <c r="A13583"/>
      <c r="B13583" s="24"/>
      <c r="E13583"/>
      <c r="F13583"/>
      <c r="G13583"/>
      <c r="H13583"/>
    </row>
    <row r="13584" spans="1:8" s="5" customFormat="1" x14ac:dyDescent="0.25">
      <c r="A13584"/>
      <c r="B13584" s="24"/>
      <c r="E13584"/>
      <c r="F13584"/>
      <c r="G13584"/>
      <c r="H13584"/>
    </row>
    <row r="13585" spans="1:8" s="5" customFormat="1" x14ac:dyDescent="0.25">
      <c r="A13585"/>
      <c r="B13585" s="24"/>
      <c r="E13585"/>
      <c r="F13585"/>
      <c r="G13585"/>
      <c r="H13585"/>
    </row>
    <row r="13586" spans="1:8" s="5" customFormat="1" x14ac:dyDescent="0.25">
      <c r="A13586"/>
      <c r="B13586" s="24"/>
      <c r="E13586"/>
      <c r="F13586"/>
      <c r="G13586"/>
      <c r="H13586"/>
    </row>
    <row r="13587" spans="1:8" s="5" customFormat="1" x14ac:dyDescent="0.25">
      <c r="A13587"/>
      <c r="B13587" s="24"/>
      <c r="E13587"/>
      <c r="F13587"/>
      <c r="G13587"/>
      <c r="H13587"/>
    </row>
    <row r="13588" spans="1:8" s="5" customFormat="1" x14ac:dyDescent="0.25">
      <c r="A13588"/>
      <c r="B13588" s="24"/>
      <c r="E13588"/>
      <c r="F13588"/>
      <c r="G13588"/>
      <c r="H13588"/>
    </row>
    <row r="13589" spans="1:8" s="5" customFormat="1" x14ac:dyDescent="0.25">
      <c r="A13589"/>
      <c r="B13589" s="24"/>
      <c r="E13589"/>
      <c r="F13589"/>
      <c r="G13589"/>
      <c r="H13589"/>
    </row>
    <row r="13590" spans="1:8" s="5" customFormat="1" x14ac:dyDescent="0.25">
      <c r="A13590"/>
      <c r="B13590" s="24"/>
      <c r="E13590"/>
      <c r="F13590"/>
      <c r="G13590"/>
      <c r="H13590"/>
    </row>
    <row r="13591" spans="1:8" s="5" customFormat="1" x14ac:dyDescent="0.25">
      <c r="A13591"/>
      <c r="B13591" s="24"/>
      <c r="E13591"/>
      <c r="F13591"/>
      <c r="G13591"/>
      <c r="H13591"/>
    </row>
    <row r="13592" spans="1:8" s="5" customFormat="1" x14ac:dyDescent="0.25">
      <c r="A13592"/>
      <c r="B13592" s="24"/>
      <c r="E13592"/>
      <c r="F13592"/>
      <c r="G13592"/>
      <c r="H13592"/>
    </row>
    <row r="13593" spans="1:8" s="5" customFormat="1" x14ac:dyDescent="0.25">
      <c r="A13593"/>
      <c r="B13593" s="24"/>
      <c r="E13593"/>
      <c r="F13593"/>
      <c r="G13593"/>
      <c r="H13593"/>
    </row>
    <row r="13594" spans="1:8" s="5" customFormat="1" x14ac:dyDescent="0.25">
      <c r="A13594"/>
      <c r="B13594" s="24"/>
      <c r="E13594"/>
      <c r="F13594"/>
      <c r="G13594"/>
      <c r="H13594"/>
    </row>
    <row r="13595" spans="1:8" s="5" customFormat="1" x14ac:dyDescent="0.25">
      <c r="A13595"/>
      <c r="B13595" s="24"/>
      <c r="E13595"/>
      <c r="F13595"/>
      <c r="G13595"/>
      <c r="H13595"/>
    </row>
    <row r="13596" spans="1:8" s="5" customFormat="1" x14ac:dyDescent="0.25">
      <c r="A13596"/>
      <c r="B13596" s="24"/>
      <c r="E13596"/>
      <c r="F13596"/>
      <c r="G13596"/>
      <c r="H13596"/>
    </row>
    <row r="13597" spans="1:8" s="5" customFormat="1" x14ac:dyDescent="0.25">
      <c r="A13597"/>
      <c r="B13597" s="24"/>
      <c r="E13597"/>
      <c r="F13597"/>
      <c r="G13597"/>
      <c r="H13597"/>
    </row>
    <row r="13598" spans="1:8" s="5" customFormat="1" x14ac:dyDescent="0.25">
      <c r="A13598"/>
      <c r="B13598" s="24"/>
      <c r="E13598"/>
      <c r="F13598"/>
      <c r="G13598"/>
      <c r="H13598"/>
    </row>
    <row r="13599" spans="1:8" s="5" customFormat="1" x14ac:dyDescent="0.25">
      <c r="A13599"/>
      <c r="B13599" s="24"/>
      <c r="E13599"/>
      <c r="F13599"/>
      <c r="G13599"/>
      <c r="H13599"/>
    </row>
    <row r="13600" spans="1:8" s="5" customFormat="1" x14ac:dyDescent="0.25">
      <c r="A13600"/>
      <c r="B13600" s="24"/>
      <c r="E13600"/>
      <c r="F13600"/>
      <c r="G13600"/>
      <c r="H13600"/>
    </row>
    <row r="13601" spans="1:8" s="5" customFormat="1" x14ac:dyDescent="0.25">
      <c r="A13601"/>
      <c r="B13601" s="24"/>
      <c r="E13601"/>
      <c r="F13601"/>
      <c r="G13601"/>
      <c r="H13601"/>
    </row>
    <row r="13602" spans="1:8" s="5" customFormat="1" x14ac:dyDescent="0.25">
      <c r="A13602"/>
      <c r="B13602" s="24"/>
      <c r="E13602"/>
      <c r="F13602"/>
      <c r="G13602"/>
      <c r="H13602"/>
    </row>
    <row r="13603" spans="1:8" s="5" customFormat="1" x14ac:dyDescent="0.25">
      <c r="A13603"/>
      <c r="B13603" s="24"/>
      <c r="E13603"/>
      <c r="F13603"/>
      <c r="G13603"/>
      <c r="H13603"/>
    </row>
    <row r="13604" spans="1:8" s="5" customFormat="1" x14ac:dyDescent="0.25">
      <c r="A13604"/>
      <c r="B13604" s="24"/>
      <c r="E13604"/>
      <c r="F13604"/>
      <c r="G13604"/>
      <c r="H13604"/>
    </row>
    <row r="13605" spans="1:8" s="5" customFormat="1" x14ac:dyDescent="0.25">
      <c r="A13605"/>
      <c r="B13605" s="24"/>
      <c r="E13605"/>
      <c r="F13605"/>
      <c r="G13605"/>
      <c r="H13605"/>
    </row>
    <row r="13606" spans="1:8" s="5" customFormat="1" x14ac:dyDescent="0.25">
      <c r="A13606"/>
      <c r="B13606" s="24"/>
      <c r="E13606"/>
      <c r="F13606"/>
      <c r="G13606"/>
      <c r="H13606"/>
    </row>
    <row r="13607" spans="1:8" s="5" customFormat="1" x14ac:dyDescent="0.25">
      <c r="A13607"/>
      <c r="B13607" s="24"/>
      <c r="E13607"/>
      <c r="F13607"/>
      <c r="G13607"/>
      <c r="H13607"/>
    </row>
    <row r="13608" spans="1:8" s="5" customFormat="1" x14ac:dyDescent="0.25">
      <c r="A13608"/>
      <c r="B13608" s="24"/>
      <c r="E13608"/>
      <c r="F13608"/>
      <c r="G13608"/>
      <c r="H13608"/>
    </row>
    <row r="13609" spans="1:8" s="5" customFormat="1" x14ac:dyDescent="0.25">
      <c r="A13609"/>
      <c r="B13609" s="24"/>
      <c r="E13609"/>
      <c r="F13609"/>
      <c r="G13609"/>
      <c r="H13609"/>
    </row>
    <row r="13610" spans="1:8" s="5" customFormat="1" x14ac:dyDescent="0.25">
      <c r="A13610"/>
      <c r="B13610" s="24"/>
      <c r="E13610"/>
      <c r="F13610"/>
      <c r="G13610"/>
      <c r="H13610"/>
    </row>
    <row r="13611" spans="1:8" s="5" customFormat="1" x14ac:dyDescent="0.25">
      <c r="A13611"/>
      <c r="B13611" s="24"/>
      <c r="E13611"/>
      <c r="F13611"/>
      <c r="G13611"/>
      <c r="H13611"/>
    </row>
    <row r="13612" spans="1:8" s="5" customFormat="1" x14ac:dyDescent="0.25">
      <c r="A13612"/>
      <c r="B13612" s="24"/>
      <c r="E13612"/>
      <c r="F13612"/>
      <c r="G13612"/>
      <c r="H13612"/>
    </row>
    <row r="13613" spans="1:8" s="5" customFormat="1" x14ac:dyDescent="0.25">
      <c r="A13613"/>
      <c r="B13613" s="24"/>
      <c r="E13613"/>
      <c r="F13613"/>
      <c r="G13613"/>
      <c r="H13613"/>
    </row>
    <row r="13614" spans="1:8" s="5" customFormat="1" x14ac:dyDescent="0.25">
      <c r="A13614"/>
      <c r="B13614" s="24"/>
      <c r="E13614"/>
      <c r="F13614"/>
      <c r="G13614"/>
      <c r="H13614"/>
    </row>
    <row r="13615" spans="1:8" s="5" customFormat="1" x14ac:dyDescent="0.25">
      <c r="A13615"/>
      <c r="B13615" s="24"/>
      <c r="E13615"/>
      <c r="F13615"/>
      <c r="G13615"/>
      <c r="H13615"/>
    </row>
    <row r="13616" spans="1:8" s="5" customFormat="1" x14ac:dyDescent="0.25">
      <c r="A13616"/>
      <c r="B13616" s="24"/>
      <c r="E13616"/>
      <c r="F13616"/>
      <c r="G13616"/>
      <c r="H13616"/>
    </row>
    <row r="13617" spans="1:8" s="5" customFormat="1" x14ac:dyDescent="0.25">
      <c r="A13617"/>
      <c r="B13617" s="24"/>
      <c r="E13617"/>
      <c r="F13617"/>
      <c r="G13617"/>
      <c r="H13617"/>
    </row>
    <row r="13618" spans="1:8" s="5" customFormat="1" x14ac:dyDescent="0.25">
      <c r="A13618"/>
      <c r="B13618" s="24"/>
      <c r="E13618"/>
      <c r="F13618"/>
      <c r="G13618"/>
      <c r="H13618"/>
    </row>
    <row r="13619" spans="1:8" s="5" customFormat="1" x14ac:dyDescent="0.25">
      <c r="A13619"/>
      <c r="B13619" s="24"/>
      <c r="E13619"/>
      <c r="F13619"/>
      <c r="G13619"/>
      <c r="H13619"/>
    </row>
    <row r="13620" spans="1:8" s="5" customFormat="1" x14ac:dyDescent="0.25">
      <c r="A13620"/>
      <c r="B13620" s="24"/>
      <c r="E13620"/>
      <c r="F13620"/>
      <c r="G13620"/>
      <c r="H13620"/>
    </row>
    <row r="13621" spans="1:8" s="5" customFormat="1" x14ac:dyDescent="0.25">
      <c r="A13621"/>
      <c r="B13621" s="24"/>
      <c r="E13621"/>
      <c r="F13621"/>
      <c r="G13621"/>
      <c r="H13621"/>
    </row>
    <row r="13622" spans="1:8" s="5" customFormat="1" x14ac:dyDescent="0.25">
      <c r="A13622"/>
      <c r="B13622" s="24"/>
      <c r="E13622"/>
      <c r="F13622"/>
      <c r="G13622"/>
      <c r="H13622"/>
    </row>
    <row r="13623" spans="1:8" s="5" customFormat="1" x14ac:dyDescent="0.25">
      <c r="A13623"/>
      <c r="B13623" s="24"/>
      <c r="E13623"/>
      <c r="F13623"/>
      <c r="G13623"/>
      <c r="H13623"/>
    </row>
    <row r="13624" spans="1:8" s="5" customFormat="1" x14ac:dyDescent="0.25">
      <c r="A13624"/>
      <c r="B13624" s="24"/>
      <c r="E13624"/>
      <c r="F13624"/>
      <c r="G13624"/>
      <c r="H13624"/>
    </row>
    <row r="13625" spans="1:8" s="5" customFormat="1" x14ac:dyDescent="0.25">
      <c r="A13625"/>
      <c r="B13625" s="24"/>
      <c r="E13625"/>
      <c r="F13625"/>
      <c r="G13625"/>
      <c r="H13625"/>
    </row>
    <row r="13626" spans="1:8" s="5" customFormat="1" x14ac:dyDescent="0.25">
      <c r="A13626"/>
      <c r="B13626" s="24"/>
      <c r="E13626"/>
      <c r="F13626"/>
      <c r="G13626"/>
      <c r="H13626"/>
    </row>
    <row r="13627" spans="1:8" s="5" customFormat="1" x14ac:dyDescent="0.25">
      <c r="A13627"/>
      <c r="B13627" s="24"/>
      <c r="E13627"/>
      <c r="F13627"/>
      <c r="G13627"/>
      <c r="H13627"/>
    </row>
    <row r="13628" spans="1:8" s="5" customFormat="1" x14ac:dyDescent="0.25">
      <c r="A13628"/>
      <c r="B13628" s="24"/>
      <c r="E13628"/>
      <c r="F13628"/>
      <c r="G13628"/>
      <c r="H13628"/>
    </row>
    <row r="13629" spans="1:8" s="5" customFormat="1" x14ac:dyDescent="0.25">
      <c r="A13629"/>
      <c r="B13629" s="24"/>
      <c r="E13629"/>
      <c r="F13629"/>
      <c r="G13629"/>
      <c r="H13629"/>
    </row>
    <row r="13630" spans="1:8" s="5" customFormat="1" x14ac:dyDescent="0.25">
      <c r="A13630"/>
      <c r="B13630" s="24"/>
      <c r="E13630"/>
      <c r="F13630"/>
      <c r="G13630"/>
      <c r="H13630"/>
    </row>
    <row r="13631" spans="1:8" s="5" customFormat="1" x14ac:dyDescent="0.25">
      <c r="A13631"/>
      <c r="B13631" s="24"/>
      <c r="E13631"/>
      <c r="F13631"/>
      <c r="G13631"/>
      <c r="H13631"/>
    </row>
    <row r="13632" spans="1:8" s="5" customFormat="1" x14ac:dyDescent="0.25">
      <c r="A13632"/>
      <c r="B13632" s="24"/>
      <c r="E13632"/>
      <c r="F13632"/>
      <c r="G13632"/>
      <c r="H13632"/>
    </row>
    <row r="13633" spans="1:8" s="5" customFormat="1" x14ac:dyDescent="0.25">
      <c r="A13633"/>
      <c r="B13633" s="24"/>
      <c r="E13633"/>
      <c r="F13633"/>
      <c r="G13633"/>
      <c r="H13633"/>
    </row>
    <row r="13634" spans="1:8" s="5" customFormat="1" x14ac:dyDescent="0.25">
      <c r="A13634"/>
      <c r="B13634" s="24"/>
      <c r="E13634"/>
      <c r="F13634"/>
      <c r="G13634"/>
      <c r="H13634"/>
    </row>
    <row r="13635" spans="1:8" s="5" customFormat="1" x14ac:dyDescent="0.25">
      <c r="A13635"/>
      <c r="B13635" s="24"/>
      <c r="E13635"/>
      <c r="F13635"/>
      <c r="G13635"/>
      <c r="H13635"/>
    </row>
    <row r="13636" spans="1:8" s="5" customFormat="1" x14ac:dyDescent="0.25">
      <c r="A13636"/>
      <c r="B13636" s="24"/>
      <c r="E13636"/>
      <c r="F13636"/>
      <c r="G13636"/>
      <c r="H13636"/>
    </row>
    <row r="13637" spans="1:8" s="5" customFormat="1" x14ac:dyDescent="0.25">
      <c r="A13637"/>
      <c r="B13637" s="24"/>
      <c r="E13637"/>
      <c r="F13637"/>
      <c r="G13637"/>
      <c r="H13637"/>
    </row>
    <row r="13638" spans="1:8" s="5" customFormat="1" x14ac:dyDescent="0.25">
      <c r="A13638"/>
      <c r="B13638" s="24"/>
      <c r="E13638"/>
      <c r="F13638"/>
      <c r="G13638"/>
      <c r="H13638"/>
    </row>
    <row r="13639" spans="1:8" s="5" customFormat="1" x14ac:dyDescent="0.25">
      <c r="A13639"/>
      <c r="B13639" s="24"/>
      <c r="E13639"/>
      <c r="F13639"/>
      <c r="G13639"/>
      <c r="H13639"/>
    </row>
    <row r="13640" spans="1:8" s="5" customFormat="1" x14ac:dyDescent="0.25">
      <c r="A13640"/>
      <c r="B13640" s="24"/>
      <c r="E13640"/>
      <c r="F13640"/>
      <c r="G13640"/>
      <c r="H13640"/>
    </row>
    <row r="13641" spans="1:8" s="5" customFormat="1" x14ac:dyDescent="0.25">
      <c r="A13641"/>
      <c r="B13641" s="24"/>
      <c r="E13641"/>
      <c r="F13641"/>
      <c r="G13641"/>
      <c r="H13641"/>
    </row>
    <row r="13642" spans="1:8" s="5" customFormat="1" x14ac:dyDescent="0.25">
      <c r="A13642"/>
      <c r="B13642" s="24"/>
      <c r="E13642"/>
      <c r="F13642"/>
      <c r="G13642"/>
      <c r="H13642"/>
    </row>
    <row r="13643" spans="1:8" s="5" customFormat="1" x14ac:dyDescent="0.25">
      <c r="A13643"/>
      <c r="B13643" s="24"/>
      <c r="E13643"/>
      <c r="F13643"/>
      <c r="G13643"/>
      <c r="H13643"/>
    </row>
    <row r="13644" spans="1:8" s="5" customFormat="1" x14ac:dyDescent="0.25">
      <c r="A13644"/>
      <c r="B13644" s="24"/>
      <c r="E13644"/>
      <c r="F13644"/>
      <c r="G13644"/>
      <c r="H13644"/>
    </row>
    <row r="13645" spans="1:8" s="5" customFormat="1" x14ac:dyDescent="0.25">
      <c r="A13645"/>
      <c r="B13645" s="24"/>
      <c r="E13645"/>
      <c r="F13645"/>
      <c r="G13645"/>
      <c r="H13645"/>
    </row>
    <row r="13646" spans="1:8" s="5" customFormat="1" x14ac:dyDescent="0.25">
      <c r="A13646"/>
      <c r="B13646" s="24"/>
      <c r="E13646"/>
      <c r="F13646"/>
      <c r="G13646"/>
      <c r="H13646"/>
    </row>
    <row r="13647" spans="1:8" s="5" customFormat="1" x14ac:dyDescent="0.25">
      <c r="A13647"/>
      <c r="B13647" s="24"/>
      <c r="E13647"/>
      <c r="F13647"/>
      <c r="G13647"/>
      <c r="H13647"/>
    </row>
    <row r="13648" spans="1:8" s="5" customFormat="1" x14ac:dyDescent="0.25">
      <c r="A13648"/>
      <c r="B13648" s="24"/>
      <c r="E13648"/>
      <c r="F13648"/>
      <c r="G13648"/>
      <c r="H13648"/>
    </row>
    <row r="13649" spans="1:8" s="5" customFormat="1" x14ac:dyDescent="0.25">
      <c r="A13649"/>
      <c r="B13649" s="24"/>
      <c r="E13649"/>
      <c r="F13649"/>
      <c r="G13649"/>
      <c r="H13649"/>
    </row>
    <row r="13650" spans="1:8" s="5" customFormat="1" x14ac:dyDescent="0.25">
      <c r="A13650"/>
      <c r="B13650" s="24"/>
      <c r="E13650"/>
      <c r="F13650"/>
      <c r="G13650"/>
      <c r="H13650"/>
    </row>
    <row r="13651" spans="1:8" s="5" customFormat="1" x14ac:dyDescent="0.25">
      <c r="A13651"/>
      <c r="B13651" s="24"/>
      <c r="E13651"/>
      <c r="F13651"/>
      <c r="G13651"/>
      <c r="H13651"/>
    </row>
    <row r="13652" spans="1:8" s="5" customFormat="1" x14ac:dyDescent="0.25">
      <c r="A13652"/>
      <c r="B13652" s="24"/>
      <c r="E13652"/>
      <c r="F13652"/>
      <c r="G13652"/>
      <c r="H13652"/>
    </row>
    <row r="13653" spans="1:8" s="5" customFormat="1" x14ac:dyDescent="0.25">
      <c r="A13653"/>
      <c r="B13653" s="24"/>
      <c r="E13653"/>
      <c r="F13653"/>
      <c r="G13653"/>
      <c r="H13653"/>
    </row>
    <row r="13654" spans="1:8" s="5" customFormat="1" x14ac:dyDescent="0.25">
      <c r="A13654"/>
      <c r="B13654" s="24"/>
      <c r="E13654"/>
      <c r="F13654"/>
      <c r="G13654"/>
      <c r="H13654"/>
    </row>
    <row r="13655" spans="1:8" s="5" customFormat="1" x14ac:dyDescent="0.25">
      <c r="A13655"/>
      <c r="B13655" s="24"/>
      <c r="E13655"/>
      <c r="F13655"/>
      <c r="G13655"/>
      <c r="H13655"/>
    </row>
    <row r="13656" spans="1:8" s="5" customFormat="1" x14ac:dyDescent="0.25">
      <c r="A13656"/>
      <c r="B13656" s="24"/>
      <c r="E13656"/>
      <c r="F13656"/>
      <c r="G13656"/>
      <c r="H13656"/>
    </row>
    <row r="13657" spans="1:8" s="5" customFormat="1" x14ac:dyDescent="0.25">
      <c r="A13657"/>
      <c r="B13657" s="24"/>
      <c r="E13657"/>
      <c r="F13657"/>
      <c r="G13657"/>
      <c r="H13657"/>
    </row>
    <row r="13658" spans="1:8" s="5" customFormat="1" x14ac:dyDescent="0.25">
      <c r="A13658"/>
      <c r="B13658" s="24"/>
      <c r="E13658"/>
      <c r="F13658"/>
      <c r="G13658"/>
      <c r="H13658"/>
    </row>
    <row r="13659" spans="1:8" s="5" customFormat="1" x14ac:dyDescent="0.25">
      <c r="A13659"/>
      <c r="B13659" s="24"/>
      <c r="E13659"/>
      <c r="F13659"/>
      <c r="G13659"/>
      <c r="H13659"/>
    </row>
    <row r="13660" spans="1:8" s="5" customFormat="1" x14ac:dyDescent="0.25">
      <c r="A13660"/>
      <c r="B13660" s="24"/>
      <c r="E13660"/>
      <c r="F13660"/>
      <c r="G13660"/>
      <c r="H13660"/>
    </row>
    <row r="13661" spans="1:8" s="5" customFormat="1" x14ac:dyDescent="0.25">
      <c r="A13661"/>
      <c r="B13661" s="24"/>
      <c r="E13661"/>
      <c r="F13661"/>
      <c r="G13661"/>
      <c r="H13661"/>
    </row>
    <row r="13662" spans="1:8" s="5" customFormat="1" x14ac:dyDescent="0.25">
      <c r="A13662"/>
      <c r="B13662" s="24"/>
      <c r="E13662"/>
      <c r="F13662"/>
      <c r="G13662"/>
      <c r="H13662"/>
    </row>
    <row r="13663" spans="1:8" s="5" customFormat="1" x14ac:dyDescent="0.25">
      <c r="A13663"/>
      <c r="B13663" s="24"/>
      <c r="E13663"/>
      <c r="F13663"/>
      <c r="G13663"/>
      <c r="H13663"/>
    </row>
    <row r="13664" spans="1:8" s="5" customFormat="1" x14ac:dyDescent="0.25">
      <c r="A13664"/>
      <c r="B13664" s="24"/>
      <c r="E13664"/>
      <c r="F13664"/>
      <c r="G13664"/>
      <c r="H13664"/>
    </row>
    <row r="13665" spans="1:8" s="5" customFormat="1" x14ac:dyDescent="0.25">
      <c r="A13665"/>
      <c r="B13665" s="24"/>
      <c r="E13665"/>
      <c r="F13665"/>
      <c r="G13665"/>
      <c r="H13665"/>
    </row>
    <row r="13666" spans="1:8" s="5" customFormat="1" x14ac:dyDescent="0.25">
      <c r="A13666"/>
      <c r="B13666" s="24"/>
      <c r="E13666"/>
      <c r="F13666"/>
      <c r="G13666"/>
      <c r="H13666"/>
    </row>
    <row r="13667" spans="1:8" s="5" customFormat="1" x14ac:dyDescent="0.25">
      <c r="A13667"/>
      <c r="B13667" s="24"/>
      <c r="E13667"/>
      <c r="F13667"/>
      <c r="G13667"/>
      <c r="H13667"/>
    </row>
    <row r="13668" spans="1:8" s="5" customFormat="1" x14ac:dyDescent="0.25">
      <c r="A13668"/>
      <c r="B13668" s="24"/>
      <c r="E13668"/>
      <c r="F13668"/>
      <c r="G13668"/>
      <c r="H13668"/>
    </row>
    <row r="13669" spans="1:8" s="5" customFormat="1" x14ac:dyDescent="0.25">
      <c r="A13669"/>
      <c r="B13669" s="24"/>
      <c r="E13669"/>
      <c r="F13669"/>
      <c r="G13669"/>
      <c r="H13669"/>
    </row>
    <row r="13670" spans="1:8" s="5" customFormat="1" x14ac:dyDescent="0.25">
      <c r="A13670"/>
      <c r="B13670" s="24"/>
      <c r="E13670"/>
      <c r="F13670"/>
      <c r="G13670"/>
      <c r="H13670"/>
    </row>
    <row r="13671" spans="1:8" s="5" customFormat="1" x14ac:dyDescent="0.25">
      <c r="A13671"/>
      <c r="B13671" s="24"/>
      <c r="E13671"/>
      <c r="F13671"/>
      <c r="G13671"/>
      <c r="H13671"/>
    </row>
    <row r="13672" spans="1:8" s="5" customFormat="1" x14ac:dyDescent="0.25">
      <c r="A13672"/>
      <c r="B13672" s="24"/>
      <c r="E13672"/>
      <c r="F13672"/>
      <c r="G13672"/>
      <c r="H13672"/>
    </row>
    <row r="13673" spans="1:8" s="5" customFormat="1" x14ac:dyDescent="0.25">
      <c r="A13673"/>
      <c r="B13673" s="24"/>
      <c r="E13673"/>
      <c r="F13673"/>
      <c r="G13673"/>
      <c r="H13673"/>
    </row>
    <row r="13674" spans="1:8" s="5" customFormat="1" x14ac:dyDescent="0.25">
      <c r="A13674"/>
      <c r="B13674" s="24"/>
      <c r="E13674"/>
      <c r="F13674"/>
      <c r="G13674"/>
      <c r="H13674"/>
    </row>
    <row r="13675" spans="1:8" s="5" customFormat="1" x14ac:dyDescent="0.25">
      <c r="A13675"/>
      <c r="B13675" s="24"/>
      <c r="E13675"/>
      <c r="F13675"/>
      <c r="G13675"/>
      <c r="H13675"/>
    </row>
    <row r="13676" spans="1:8" s="5" customFormat="1" x14ac:dyDescent="0.25">
      <c r="A13676"/>
      <c r="B13676" s="24"/>
      <c r="E13676"/>
      <c r="F13676"/>
      <c r="G13676"/>
      <c r="H13676"/>
    </row>
    <row r="13677" spans="1:8" s="5" customFormat="1" x14ac:dyDescent="0.25">
      <c r="A13677"/>
      <c r="B13677" s="24"/>
      <c r="E13677"/>
      <c r="F13677"/>
      <c r="G13677"/>
      <c r="H13677"/>
    </row>
    <row r="13678" spans="1:8" s="5" customFormat="1" x14ac:dyDescent="0.25">
      <c r="A13678"/>
      <c r="B13678" s="24"/>
      <c r="E13678"/>
      <c r="F13678"/>
      <c r="G13678"/>
      <c r="H13678"/>
    </row>
    <row r="13679" spans="1:8" s="5" customFormat="1" x14ac:dyDescent="0.25">
      <c r="A13679"/>
      <c r="B13679" s="24"/>
      <c r="E13679"/>
      <c r="F13679"/>
      <c r="G13679"/>
      <c r="H13679"/>
    </row>
    <row r="13680" spans="1:8" s="5" customFormat="1" x14ac:dyDescent="0.25">
      <c r="A13680"/>
      <c r="B13680" s="24"/>
      <c r="E13680"/>
      <c r="F13680"/>
      <c r="G13680"/>
      <c r="H13680"/>
    </row>
    <row r="13681" spans="1:8" s="5" customFormat="1" x14ac:dyDescent="0.25">
      <c r="A13681"/>
      <c r="B13681" s="24"/>
      <c r="E13681"/>
      <c r="F13681"/>
      <c r="G13681"/>
      <c r="H13681"/>
    </row>
    <row r="13682" spans="1:8" s="5" customFormat="1" x14ac:dyDescent="0.25">
      <c r="A13682"/>
      <c r="B13682" s="24"/>
      <c r="E13682"/>
      <c r="F13682"/>
      <c r="G13682"/>
      <c r="H13682"/>
    </row>
    <row r="13683" spans="1:8" s="5" customFormat="1" x14ac:dyDescent="0.25">
      <c r="A13683"/>
      <c r="B13683" s="24"/>
      <c r="E13683"/>
      <c r="F13683"/>
      <c r="G13683"/>
      <c r="H13683"/>
    </row>
    <row r="13684" spans="1:8" s="5" customFormat="1" x14ac:dyDescent="0.25">
      <c r="A13684"/>
      <c r="B13684" s="24"/>
      <c r="E13684"/>
      <c r="F13684"/>
      <c r="G13684"/>
      <c r="H13684"/>
    </row>
    <row r="13685" spans="1:8" s="5" customFormat="1" x14ac:dyDescent="0.25">
      <c r="A13685"/>
      <c r="B13685" s="24"/>
      <c r="E13685"/>
      <c r="F13685"/>
      <c r="G13685"/>
      <c r="H13685"/>
    </row>
    <row r="13686" spans="1:8" s="5" customFormat="1" x14ac:dyDescent="0.25">
      <c r="A13686"/>
      <c r="B13686" s="24"/>
      <c r="E13686"/>
      <c r="F13686"/>
      <c r="G13686"/>
      <c r="H13686"/>
    </row>
    <row r="13687" spans="1:8" s="5" customFormat="1" x14ac:dyDescent="0.25">
      <c r="A13687"/>
      <c r="B13687" s="24"/>
      <c r="E13687"/>
      <c r="F13687"/>
      <c r="G13687"/>
      <c r="H13687"/>
    </row>
    <row r="13688" spans="1:8" s="5" customFormat="1" x14ac:dyDescent="0.25">
      <c r="A13688"/>
      <c r="B13688" s="24"/>
      <c r="E13688"/>
      <c r="F13688"/>
      <c r="G13688"/>
      <c r="H13688"/>
    </row>
    <row r="13689" spans="1:8" s="5" customFormat="1" x14ac:dyDescent="0.25">
      <c r="A13689"/>
      <c r="B13689" s="24"/>
      <c r="E13689"/>
      <c r="F13689"/>
      <c r="G13689"/>
      <c r="H13689"/>
    </row>
    <row r="13690" spans="1:8" s="5" customFormat="1" x14ac:dyDescent="0.25">
      <c r="A13690"/>
      <c r="B13690" s="24"/>
      <c r="E13690"/>
      <c r="F13690"/>
      <c r="G13690"/>
      <c r="H13690"/>
    </row>
    <row r="13691" spans="1:8" s="5" customFormat="1" x14ac:dyDescent="0.25">
      <c r="A13691"/>
      <c r="B13691" s="24"/>
      <c r="E13691"/>
      <c r="F13691"/>
      <c r="G13691"/>
      <c r="H13691"/>
    </row>
    <row r="13692" spans="1:8" s="5" customFormat="1" x14ac:dyDescent="0.25">
      <c r="A13692"/>
      <c r="B13692" s="24"/>
      <c r="E13692"/>
      <c r="F13692"/>
      <c r="G13692"/>
      <c r="H13692"/>
    </row>
    <row r="13693" spans="1:8" s="5" customFormat="1" x14ac:dyDescent="0.25">
      <c r="A13693"/>
      <c r="B13693" s="24"/>
      <c r="E13693"/>
      <c r="F13693"/>
      <c r="G13693"/>
      <c r="H13693"/>
    </row>
    <row r="13694" spans="1:8" s="5" customFormat="1" x14ac:dyDescent="0.25">
      <c r="A13694"/>
      <c r="B13694" s="24"/>
      <c r="E13694"/>
      <c r="F13694"/>
      <c r="G13694"/>
      <c r="H13694"/>
    </row>
    <row r="13695" spans="1:8" s="5" customFormat="1" x14ac:dyDescent="0.25">
      <c r="A13695"/>
      <c r="B13695" s="24"/>
      <c r="E13695"/>
      <c r="F13695"/>
      <c r="G13695"/>
      <c r="H13695"/>
    </row>
    <row r="13696" spans="1:8" s="5" customFormat="1" x14ac:dyDescent="0.25">
      <c r="A13696"/>
      <c r="B13696" s="24"/>
      <c r="E13696"/>
      <c r="F13696"/>
      <c r="G13696"/>
      <c r="H13696"/>
    </row>
    <row r="13697" spans="1:8" s="5" customFormat="1" x14ac:dyDescent="0.25">
      <c r="A13697"/>
      <c r="B13697" s="24"/>
      <c r="E13697"/>
      <c r="F13697"/>
      <c r="G13697"/>
      <c r="H13697"/>
    </row>
    <row r="13698" spans="1:8" s="5" customFormat="1" x14ac:dyDescent="0.25">
      <c r="A13698"/>
      <c r="B13698" s="24"/>
      <c r="E13698"/>
      <c r="F13698"/>
      <c r="G13698"/>
      <c r="H13698"/>
    </row>
    <row r="13699" spans="1:8" s="5" customFormat="1" x14ac:dyDescent="0.25">
      <c r="A13699"/>
      <c r="B13699" s="24"/>
      <c r="E13699"/>
      <c r="F13699"/>
      <c r="G13699"/>
      <c r="H13699"/>
    </row>
    <row r="13700" spans="1:8" s="5" customFormat="1" x14ac:dyDescent="0.25">
      <c r="A13700"/>
      <c r="B13700" s="24"/>
      <c r="E13700"/>
      <c r="F13700"/>
      <c r="G13700"/>
      <c r="H13700"/>
    </row>
    <row r="13701" spans="1:8" s="5" customFormat="1" x14ac:dyDescent="0.25">
      <c r="A13701"/>
      <c r="B13701" s="24"/>
      <c r="E13701"/>
      <c r="F13701"/>
      <c r="G13701"/>
      <c r="H13701"/>
    </row>
    <row r="13702" spans="1:8" s="5" customFormat="1" x14ac:dyDescent="0.25">
      <c r="A13702"/>
      <c r="B13702" s="24"/>
      <c r="E13702"/>
      <c r="F13702"/>
      <c r="G13702"/>
      <c r="H13702"/>
    </row>
    <row r="13703" spans="1:8" s="5" customFormat="1" x14ac:dyDescent="0.25">
      <c r="A13703"/>
      <c r="B13703" s="24"/>
      <c r="E13703"/>
      <c r="F13703"/>
      <c r="G13703"/>
      <c r="H13703"/>
    </row>
    <row r="13704" spans="1:8" s="5" customFormat="1" x14ac:dyDescent="0.25">
      <c r="A13704"/>
      <c r="B13704" s="24"/>
      <c r="E13704"/>
      <c r="F13704"/>
      <c r="G13704"/>
      <c r="H13704"/>
    </row>
    <row r="13705" spans="1:8" s="5" customFormat="1" x14ac:dyDescent="0.25">
      <c r="A13705"/>
      <c r="B13705" s="24"/>
      <c r="E13705"/>
      <c r="F13705"/>
      <c r="G13705"/>
      <c r="H13705"/>
    </row>
    <row r="13706" spans="1:8" s="5" customFormat="1" x14ac:dyDescent="0.25">
      <c r="A13706"/>
      <c r="B13706" s="24"/>
      <c r="E13706"/>
      <c r="F13706"/>
      <c r="G13706"/>
      <c r="H13706"/>
    </row>
    <row r="13707" spans="1:8" s="5" customFormat="1" x14ac:dyDescent="0.25">
      <c r="A13707"/>
      <c r="B13707" s="24"/>
      <c r="E13707"/>
      <c r="F13707"/>
      <c r="G13707"/>
      <c r="H13707"/>
    </row>
    <row r="13708" spans="1:8" s="5" customFormat="1" x14ac:dyDescent="0.25">
      <c r="A13708"/>
      <c r="B13708" s="24"/>
      <c r="E13708"/>
      <c r="F13708"/>
      <c r="G13708"/>
      <c r="H13708"/>
    </row>
    <row r="13709" spans="1:8" s="5" customFormat="1" x14ac:dyDescent="0.25">
      <c r="A13709"/>
      <c r="B13709" s="24"/>
      <c r="E13709"/>
      <c r="F13709"/>
      <c r="G13709"/>
      <c r="H13709"/>
    </row>
    <row r="13710" spans="1:8" s="5" customFormat="1" x14ac:dyDescent="0.25">
      <c r="A13710"/>
      <c r="B13710" s="24"/>
      <c r="E13710"/>
      <c r="F13710"/>
      <c r="G13710"/>
      <c r="H13710"/>
    </row>
    <row r="13711" spans="1:8" s="5" customFormat="1" x14ac:dyDescent="0.25">
      <c r="A13711"/>
      <c r="B13711" s="24"/>
      <c r="E13711"/>
      <c r="F13711"/>
      <c r="G13711"/>
      <c r="H13711"/>
    </row>
    <row r="13712" spans="1:8" s="5" customFormat="1" x14ac:dyDescent="0.25">
      <c r="A13712"/>
      <c r="B13712" s="24"/>
      <c r="E13712"/>
      <c r="F13712"/>
      <c r="G13712"/>
      <c r="H13712"/>
    </row>
    <row r="13713" spans="1:8" s="5" customFormat="1" x14ac:dyDescent="0.25">
      <c r="A13713"/>
      <c r="B13713" s="24"/>
      <c r="E13713"/>
      <c r="F13713"/>
      <c r="G13713"/>
      <c r="H13713"/>
    </row>
    <row r="13714" spans="1:8" s="5" customFormat="1" x14ac:dyDescent="0.25">
      <c r="A13714"/>
      <c r="B13714" s="24"/>
      <c r="E13714"/>
      <c r="F13714"/>
      <c r="G13714"/>
      <c r="H13714"/>
    </row>
    <row r="13715" spans="1:8" s="5" customFormat="1" x14ac:dyDescent="0.25">
      <c r="A13715"/>
      <c r="B13715" s="24"/>
      <c r="E13715"/>
      <c r="F13715"/>
      <c r="G13715"/>
      <c r="H13715"/>
    </row>
    <row r="13716" spans="1:8" s="5" customFormat="1" x14ac:dyDescent="0.25">
      <c r="A13716"/>
      <c r="B13716" s="24"/>
      <c r="E13716"/>
      <c r="F13716"/>
      <c r="G13716"/>
      <c r="H13716"/>
    </row>
    <row r="13717" spans="1:8" s="5" customFormat="1" x14ac:dyDescent="0.25">
      <c r="A13717"/>
      <c r="B13717" s="24"/>
      <c r="E13717"/>
      <c r="F13717"/>
      <c r="G13717"/>
      <c r="H13717"/>
    </row>
    <row r="13718" spans="1:8" s="5" customFormat="1" x14ac:dyDescent="0.25">
      <c r="A13718"/>
      <c r="B13718" s="24"/>
      <c r="E13718"/>
      <c r="F13718"/>
      <c r="G13718"/>
      <c r="H13718"/>
    </row>
    <row r="13719" spans="1:8" s="5" customFormat="1" x14ac:dyDescent="0.25">
      <c r="A13719"/>
      <c r="B13719" s="24"/>
      <c r="E13719"/>
      <c r="F13719"/>
      <c r="G13719"/>
      <c r="H13719"/>
    </row>
    <row r="13720" spans="1:8" s="5" customFormat="1" x14ac:dyDescent="0.25">
      <c r="A13720"/>
      <c r="B13720" s="24"/>
      <c r="E13720"/>
      <c r="F13720"/>
      <c r="G13720"/>
      <c r="H13720"/>
    </row>
    <row r="13721" spans="1:8" s="5" customFormat="1" x14ac:dyDescent="0.25">
      <c r="A13721"/>
      <c r="B13721" s="24"/>
      <c r="E13721"/>
      <c r="F13721"/>
      <c r="G13721"/>
      <c r="H13721"/>
    </row>
    <row r="13722" spans="1:8" s="5" customFormat="1" x14ac:dyDescent="0.25">
      <c r="A13722"/>
      <c r="B13722" s="24"/>
      <c r="E13722"/>
      <c r="F13722"/>
      <c r="G13722"/>
      <c r="H13722"/>
    </row>
    <row r="13723" spans="1:8" s="5" customFormat="1" x14ac:dyDescent="0.25">
      <c r="A13723"/>
      <c r="B13723" s="24"/>
      <c r="E13723"/>
      <c r="F13723"/>
      <c r="G13723"/>
      <c r="H13723"/>
    </row>
    <row r="13724" spans="1:8" s="5" customFormat="1" x14ac:dyDescent="0.25">
      <c r="A13724"/>
      <c r="B13724" s="24"/>
      <c r="E13724"/>
      <c r="F13724"/>
      <c r="G13724"/>
      <c r="H13724"/>
    </row>
    <row r="13725" spans="1:8" s="5" customFormat="1" x14ac:dyDescent="0.25">
      <c r="A13725"/>
      <c r="B13725" s="24"/>
      <c r="E13725"/>
      <c r="F13725"/>
      <c r="G13725"/>
      <c r="H13725"/>
    </row>
    <row r="13726" spans="1:8" s="5" customFormat="1" x14ac:dyDescent="0.25">
      <c r="A13726"/>
      <c r="B13726" s="24"/>
      <c r="E13726"/>
      <c r="F13726"/>
      <c r="G13726"/>
      <c r="H13726"/>
    </row>
    <row r="13727" spans="1:8" s="5" customFormat="1" x14ac:dyDescent="0.25">
      <c r="A13727"/>
      <c r="B13727" s="24"/>
      <c r="E13727"/>
      <c r="F13727"/>
      <c r="G13727"/>
      <c r="H13727"/>
    </row>
    <row r="13728" spans="1:8" s="5" customFormat="1" x14ac:dyDescent="0.25">
      <c r="A13728"/>
      <c r="B13728" s="24"/>
      <c r="E13728"/>
      <c r="F13728"/>
      <c r="G13728"/>
      <c r="H13728"/>
    </row>
    <row r="13729" spans="1:8" s="5" customFormat="1" x14ac:dyDescent="0.25">
      <c r="A13729"/>
      <c r="B13729" s="24"/>
      <c r="E13729"/>
      <c r="F13729"/>
      <c r="G13729"/>
      <c r="H13729"/>
    </row>
    <row r="13730" spans="1:8" s="5" customFormat="1" x14ac:dyDescent="0.25">
      <c r="A13730"/>
      <c r="B13730" s="24"/>
      <c r="E13730"/>
      <c r="F13730"/>
      <c r="G13730"/>
      <c r="H13730"/>
    </row>
    <row r="13731" spans="1:8" s="5" customFormat="1" x14ac:dyDescent="0.25">
      <c r="A13731"/>
      <c r="B13731" s="24"/>
      <c r="E13731"/>
      <c r="F13731"/>
      <c r="G13731"/>
      <c r="H13731"/>
    </row>
    <row r="13732" spans="1:8" s="5" customFormat="1" x14ac:dyDescent="0.25">
      <c r="A13732"/>
      <c r="B13732" s="24"/>
      <c r="E13732"/>
      <c r="F13732"/>
      <c r="G13732"/>
      <c r="H13732"/>
    </row>
    <row r="13733" spans="1:8" s="5" customFormat="1" x14ac:dyDescent="0.25">
      <c r="A13733"/>
      <c r="B13733" s="24"/>
      <c r="E13733"/>
      <c r="F13733"/>
      <c r="G13733"/>
      <c r="H13733"/>
    </row>
    <row r="13734" spans="1:8" s="5" customFormat="1" x14ac:dyDescent="0.25">
      <c r="A13734"/>
      <c r="B13734" s="24"/>
      <c r="E13734"/>
      <c r="F13734"/>
      <c r="G13734"/>
      <c r="H13734"/>
    </row>
    <row r="13735" spans="1:8" s="5" customFormat="1" x14ac:dyDescent="0.25">
      <c r="A13735"/>
      <c r="B13735" s="24"/>
      <c r="E13735"/>
      <c r="F13735"/>
      <c r="G13735"/>
      <c r="H13735"/>
    </row>
    <row r="13736" spans="1:8" s="5" customFormat="1" x14ac:dyDescent="0.25">
      <c r="A13736"/>
      <c r="B13736" s="24"/>
      <c r="E13736"/>
      <c r="F13736"/>
      <c r="G13736"/>
      <c r="H13736"/>
    </row>
    <row r="13737" spans="1:8" s="5" customFormat="1" x14ac:dyDescent="0.25">
      <c r="A13737"/>
      <c r="B13737" s="24"/>
      <c r="E13737"/>
      <c r="F13737"/>
      <c r="G13737"/>
      <c r="H13737"/>
    </row>
    <row r="13738" spans="1:8" s="5" customFormat="1" x14ac:dyDescent="0.25">
      <c r="A13738"/>
      <c r="B13738" s="24"/>
      <c r="E13738"/>
      <c r="F13738"/>
      <c r="G13738"/>
      <c r="H13738"/>
    </row>
    <row r="13739" spans="1:8" s="5" customFormat="1" x14ac:dyDescent="0.25">
      <c r="A13739"/>
      <c r="B13739" s="24"/>
      <c r="E13739"/>
      <c r="F13739"/>
      <c r="G13739"/>
      <c r="H13739"/>
    </row>
    <row r="13740" spans="1:8" s="5" customFormat="1" x14ac:dyDescent="0.25">
      <c r="A13740"/>
      <c r="B13740" s="24"/>
      <c r="E13740"/>
      <c r="F13740"/>
      <c r="G13740"/>
      <c r="H13740"/>
    </row>
    <row r="13741" spans="1:8" s="5" customFormat="1" x14ac:dyDescent="0.25">
      <c r="A13741"/>
      <c r="B13741" s="24"/>
      <c r="E13741"/>
      <c r="F13741"/>
      <c r="G13741"/>
      <c r="H13741"/>
    </row>
    <row r="13742" spans="1:8" s="5" customFormat="1" x14ac:dyDescent="0.25">
      <c r="A13742"/>
      <c r="B13742" s="24"/>
      <c r="E13742"/>
      <c r="F13742"/>
      <c r="G13742"/>
      <c r="H13742"/>
    </row>
    <row r="13743" spans="1:8" s="5" customFormat="1" x14ac:dyDescent="0.25">
      <c r="A13743"/>
      <c r="B13743" s="24"/>
      <c r="E13743"/>
      <c r="F13743"/>
      <c r="G13743"/>
      <c r="H13743"/>
    </row>
    <row r="13744" spans="1:8" s="5" customFormat="1" x14ac:dyDescent="0.25">
      <c r="A13744"/>
      <c r="B13744" s="24"/>
      <c r="E13744"/>
      <c r="F13744"/>
      <c r="G13744"/>
      <c r="H13744"/>
    </row>
    <row r="13745" spans="1:8" s="5" customFormat="1" x14ac:dyDescent="0.25">
      <c r="A13745"/>
      <c r="B13745" s="24"/>
      <c r="E13745"/>
      <c r="F13745"/>
      <c r="G13745"/>
      <c r="H13745"/>
    </row>
    <row r="13746" spans="1:8" s="5" customFormat="1" x14ac:dyDescent="0.25">
      <c r="A13746"/>
      <c r="B13746" s="24"/>
      <c r="E13746"/>
      <c r="F13746"/>
      <c r="G13746"/>
      <c r="H13746"/>
    </row>
    <row r="13747" spans="1:8" s="5" customFormat="1" x14ac:dyDescent="0.25">
      <c r="A13747"/>
      <c r="B13747" s="24"/>
      <c r="E13747"/>
      <c r="F13747"/>
      <c r="G13747"/>
      <c r="H13747"/>
    </row>
    <row r="13748" spans="1:8" s="5" customFormat="1" x14ac:dyDescent="0.25">
      <c r="A13748"/>
      <c r="B13748" s="24"/>
      <c r="E13748"/>
      <c r="F13748"/>
      <c r="G13748"/>
      <c r="H13748"/>
    </row>
    <row r="13749" spans="1:8" s="5" customFormat="1" x14ac:dyDescent="0.25">
      <c r="A13749"/>
      <c r="B13749" s="24"/>
      <c r="E13749"/>
      <c r="F13749"/>
      <c r="G13749"/>
      <c r="H13749"/>
    </row>
    <row r="13750" spans="1:8" s="5" customFormat="1" x14ac:dyDescent="0.25">
      <c r="A13750"/>
      <c r="B13750" s="24"/>
      <c r="E13750"/>
      <c r="F13750"/>
      <c r="G13750"/>
      <c r="H13750"/>
    </row>
    <row r="13751" spans="1:8" s="5" customFormat="1" x14ac:dyDescent="0.25">
      <c r="A13751"/>
      <c r="B13751" s="24"/>
      <c r="E13751"/>
      <c r="F13751"/>
      <c r="G13751"/>
      <c r="H13751"/>
    </row>
    <row r="13752" spans="1:8" s="5" customFormat="1" x14ac:dyDescent="0.25">
      <c r="A13752"/>
      <c r="B13752" s="24"/>
      <c r="E13752"/>
      <c r="F13752"/>
      <c r="G13752"/>
      <c r="H13752"/>
    </row>
    <row r="13753" spans="1:8" s="5" customFormat="1" x14ac:dyDescent="0.25">
      <c r="A13753"/>
      <c r="B13753" s="24"/>
      <c r="E13753"/>
      <c r="F13753"/>
      <c r="G13753"/>
      <c r="H13753"/>
    </row>
    <row r="13754" spans="1:8" s="5" customFormat="1" x14ac:dyDescent="0.25">
      <c r="A13754"/>
      <c r="B13754" s="24"/>
      <c r="E13754"/>
      <c r="F13754"/>
      <c r="G13754"/>
      <c r="H13754"/>
    </row>
    <row r="13755" spans="1:8" s="5" customFormat="1" x14ac:dyDescent="0.25">
      <c r="A13755"/>
      <c r="B13755" s="24"/>
      <c r="E13755"/>
      <c r="F13755"/>
      <c r="G13755"/>
      <c r="H13755"/>
    </row>
    <row r="13756" spans="1:8" s="5" customFormat="1" x14ac:dyDescent="0.25">
      <c r="A13756"/>
      <c r="B13756" s="24"/>
      <c r="E13756"/>
      <c r="F13756"/>
      <c r="G13756"/>
      <c r="H13756"/>
    </row>
    <row r="13757" spans="1:8" s="5" customFormat="1" x14ac:dyDescent="0.25">
      <c r="A13757"/>
      <c r="B13757" s="24"/>
      <c r="E13757"/>
      <c r="F13757"/>
      <c r="G13757"/>
      <c r="H13757"/>
    </row>
    <row r="13758" spans="1:8" s="5" customFormat="1" x14ac:dyDescent="0.25">
      <c r="A13758"/>
      <c r="B13758" s="24"/>
      <c r="E13758"/>
      <c r="F13758"/>
      <c r="G13758"/>
      <c r="H13758"/>
    </row>
    <row r="13759" spans="1:8" s="5" customFormat="1" x14ac:dyDescent="0.25">
      <c r="A13759"/>
      <c r="B13759" s="24"/>
      <c r="E13759"/>
      <c r="F13759"/>
      <c r="G13759"/>
      <c r="H13759"/>
    </row>
    <row r="13760" spans="1:8" s="5" customFormat="1" x14ac:dyDescent="0.25">
      <c r="A13760"/>
      <c r="B13760" s="24"/>
      <c r="E13760"/>
      <c r="F13760"/>
      <c r="G13760"/>
      <c r="H13760"/>
    </row>
    <row r="13761" spans="1:8" s="5" customFormat="1" x14ac:dyDescent="0.25">
      <c r="A13761"/>
      <c r="B13761" s="24"/>
      <c r="E13761"/>
      <c r="F13761"/>
      <c r="G13761"/>
      <c r="H13761"/>
    </row>
    <row r="13762" spans="1:8" s="5" customFormat="1" x14ac:dyDescent="0.25">
      <c r="A13762"/>
      <c r="B13762" s="24"/>
      <c r="E13762"/>
      <c r="F13762"/>
      <c r="G13762"/>
      <c r="H13762"/>
    </row>
    <row r="13763" spans="1:8" s="5" customFormat="1" x14ac:dyDescent="0.25">
      <c r="A13763"/>
      <c r="B13763" s="24"/>
      <c r="E13763"/>
      <c r="F13763"/>
      <c r="G13763"/>
      <c r="H13763"/>
    </row>
    <row r="13764" spans="1:8" s="5" customFormat="1" x14ac:dyDescent="0.25">
      <c r="A13764"/>
      <c r="B13764" s="24"/>
      <c r="E13764"/>
      <c r="F13764"/>
      <c r="G13764"/>
      <c r="H13764"/>
    </row>
    <row r="13765" spans="1:8" s="5" customFormat="1" x14ac:dyDescent="0.25">
      <c r="A13765"/>
      <c r="B13765" s="24"/>
      <c r="E13765"/>
      <c r="F13765"/>
      <c r="G13765"/>
      <c r="H13765"/>
    </row>
    <row r="13766" spans="1:8" s="5" customFormat="1" x14ac:dyDescent="0.25">
      <c r="A13766"/>
      <c r="B13766" s="24"/>
      <c r="E13766"/>
      <c r="F13766"/>
      <c r="G13766"/>
      <c r="H13766"/>
    </row>
    <row r="13767" spans="1:8" s="5" customFormat="1" x14ac:dyDescent="0.25">
      <c r="A13767"/>
      <c r="B13767" s="24"/>
      <c r="E13767"/>
      <c r="F13767"/>
      <c r="G13767"/>
      <c r="H13767"/>
    </row>
    <row r="13768" spans="1:8" s="5" customFormat="1" x14ac:dyDescent="0.25">
      <c r="A13768"/>
      <c r="B13768" s="24"/>
      <c r="E13768"/>
      <c r="F13768"/>
      <c r="G13768"/>
      <c r="H13768"/>
    </row>
    <row r="13769" spans="1:8" s="5" customFormat="1" x14ac:dyDescent="0.25">
      <c r="A13769"/>
      <c r="B13769" s="24"/>
      <c r="E13769"/>
      <c r="F13769"/>
      <c r="G13769"/>
      <c r="H13769"/>
    </row>
    <row r="13770" spans="1:8" s="5" customFormat="1" x14ac:dyDescent="0.25">
      <c r="A13770"/>
      <c r="B13770" s="24"/>
      <c r="E13770"/>
      <c r="F13770"/>
      <c r="G13770"/>
      <c r="H13770"/>
    </row>
    <row r="13771" spans="1:8" s="5" customFormat="1" x14ac:dyDescent="0.25">
      <c r="A13771"/>
      <c r="B13771" s="24"/>
      <c r="E13771"/>
      <c r="F13771"/>
      <c r="G13771"/>
      <c r="H13771"/>
    </row>
    <row r="13772" spans="1:8" s="5" customFormat="1" x14ac:dyDescent="0.25">
      <c r="A13772"/>
      <c r="B13772" s="24"/>
      <c r="E13772"/>
      <c r="F13772"/>
      <c r="G13772"/>
      <c r="H13772"/>
    </row>
    <row r="13773" spans="1:8" s="5" customFormat="1" x14ac:dyDescent="0.25">
      <c r="A13773"/>
      <c r="B13773" s="24"/>
      <c r="E13773"/>
      <c r="F13773"/>
      <c r="G13773"/>
      <c r="H13773"/>
    </row>
    <row r="13774" spans="1:8" s="5" customFormat="1" x14ac:dyDescent="0.25">
      <c r="A13774"/>
      <c r="B13774" s="24"/>
      <c r="E13774"/>
      <c r="F13774"/>
      <c r="G13774"/>
      <c r="H13774"/>
    </row>
    <row r="13775" spans="1:8" s="5" customFormat="1" x14ac:dyDescent="0.25">
      <c r="A13775"/>
      <c r="B13775" s="24"/>
      <c r="E13775"/>
      <c r="F13775"/>
      <c r="G13775"/>
      <c r="H13775"/>
    </row>
    <row r="13776" spans="1:8" s="5" customFormat="1" x14ac:dyDescent="0.25">
      <c r="A13776"/>
      <c r="B13776" s="24"/>
      <c r="E13776"/>
      <c r="F13776"/>
      <c r="G13776"/>
      <c r="H13776"/>
    </row>
    <row r="13777" spans="1:8" s="5" customFormat="1" x14ac:dyDescent="0.25">
      <c r="A13777"/>
      <c r="B13777" s="24"/>
      <c r="E13777"/>
      <c r="F13777"/>
      <c r="G13777"/>
      <c r="H13777"/>
    </row>
    <row r="13778" spans="1:8" s="5" customFormat="1" x14ac:dyDescent="0.25">
      <c r="A13778"/>
      <c r="B13778" s="24"/>
      <c r="E13778"/>
      <c r="F13778"/>
      <c r="G13778"/>
      <c r="H13778"/>
    </row>
    <row r="13779" spans="1:8" s="5" customFormat="1" x14ac:dyDescent="0.25">
      <c r="A13779"/>
      <c r="B13779" s="24"/>
      <c r="E13779"/>
      <c r="F13779"/>
      <c r="G13779"/>
      <c r="H13779"/>
    </row>
    <row r="13780" spans="1:8" s="5" customFormat="1" x14ac:dyDescent="0.25">
      <c r="A13780"/>
      <c r="B13780" s="24"/>
      <c r="E13780"/>
      <c r="F13780"/>
      <c r="G13780"/>
      <c r="H13780"/>
    </row>
    <row r="13781" spans="1:8" s="5" customFormat="1" x14ac:dyDescent="0.25">
      <c r="A13781"/>
      <c r="B13781" s="24"/>
      <c r="E13781"/>
      <c r="F13781"/>
      <c r="G13781"/>
      <c r="H13781"/>
    </row>
    <row r="13782" spans="1:8" s="5" customFormat="1" x14ac:dyDescent="0.25">
      <c r="A13782"/>
      <c r="B13782" s="24"/>
      <c r="E13782"/>
      <c r="F13782"/>
      <c r="G13782"/>
      <c r="H13782"/>
    </row>
    <row r="13783" spans="1:8" s="5" customFormat="1" x14ac:dyDescent="0.25">
      <c r="A13783"/>
      <c r="B13783" s="24"/>
      <c r="E13783"/>
      <c r="F13783"/>
      <c r="G13783"/>
      <c r="H13783"/>
    </row>
    <row r="13784" spans="1:8" s="5" customFormat="1" x14ac:dyDescent="0.25">
      <c r="A13784"/>
      <c r="B13784" s="24"/>
      <c r="E13784"/>
      <c r="F13784"/>
      <c r="G13784"/>
      <c r="H13784"/>
    </row>
    <row r="13785" spans="1:8" s="5" customFormat="1" x14ac:dyDescent="0.25">
      <c r="A13785"/>
      <c r="B13785" s="24"/>
      <c r="E13785"/>
      <c r="F13785"/>
      <c r="G13785"/>
      <c r="H13785"/>
    </row>
    <row r="13786" spans="1:8" s="5" customFormat="1" x14ac:dyDescent="0.25">
      <c r="A13786"/>
      <c r="B13786" s="24"/>
      <c r="E13786"/>
      <c r="F13786"/>
      <c r="G13786"/>
      <c r="H13786"/>
    </row>
    <row r="13787" spans="1:8" s="5" customFormat="1" x14ac:dyDescent="0.25">
      <c r="A13787"/>
      <c r="B13787" s="24"/>
      <c r="E13787"/>
      <c r="F13787"/>
      <c r="G13787"/>
      <c r="H13787"/>
    </row>
    <row r="13788" spans="1:8" s="5" customFormat="1" x14ac:dyDescent="0.25">
      <c r="A13788"/>
      <c r="B13788" s="24"/>
      <c r="E13788"/>
      <c r="F13788"/>
      <c r="G13788"/>
      <c r="H13788"/>
    </row>
    <row r="13789" spans="1:8" s="5" customFormat="1" x14ac:dyDescent="0.25">
      <c r="A13789"/>
      <c r="B13789" s="24"/>
      <c r="E13789"/>
      <c r="F13789"/>
      <c r="G13789"/>
      <c r="H13789"/>
    </row>
    <row r="13790" spans="1:8" s="5" customFormat="1" x14ac:dyDescent="0.25">
      <c r="A13790"/>
      <c r="B13790" s="24"/>
      <c r="E13790"/>
      <c r="F13790"/>
      <c r="G13790"/>
      <c r="H13790"/>
    </row>
    <row r="13791" spans="1:8" s="5" customFormat="1" x14ac:dyDescent="0.25">
      <c r="A13791"/>
      <c r="B13791" s="24"/>
      <c r="E13791"/>
      <c r="F13791"/>
      <c r="G13791"/>
      <c r="H13791"/>
    </row>
    <row r="13792" spans="1:8" s="5" customFormat="1" x14ac:dyDescent="0.25">
      <c r="A13792"/>
      <c r="B13792" s="24"/>
      <c r="E13792"/>
      <c r="F13792"/>
      <c r="G13792"/>
      <c r="H13792"/>
    </row>
    <row r="13793" spans="1:8" s="5" customFormat="1" x14ac:dyDescent="0.25">
      <c r="A13793"/>
      <c r="B13793" s="24"/>
      <c r="E13793"/>
      <c r="F13793"/>
      <c r="G13793"/>
      <c r="H13793"/>
    </row>
    <row r="13794" spans="1:8" s="5" customFormat="1" x14ac:dyDescent="0.25">
      <c r="A13794"/>
      <c r="B13794" s="24"/>
      <c r="E13794"/>
      <c r="F13794"/>
      <c r="G13794"/>
      <c r="H13794"/>
    </row>
    <row r="13795" spans="1:8" s="5" customFormat="1" x14ac:dyDescent="0.25">
      <c r="A13795"/>
      <c r="B13795" s="24"/>
      <c r="E13795"/>
      <c r="F13795"/>
      <c r="G13795"/>
      <c r="H13795"/>
    </row>
    <row r="13796" spans="1:8" s="5" customFormat="1" x14ac:dyDescent="0.25">
      <c r="A13796"/>
      <c r="B13796" s="24"/>
      <c r="E13796"/>
      <c r="F13796"/>
      <c r="G13796"/>
      <c r="H13796"/>
    </row>
    <row r="13797" spans="1:8" s="5" customFormat="1" x14ac:dyDescent="0.25">
      <c r="A13797"/>
      <c r="B13797" s="24"/>
      <c r="E13797"/>
      <c r="F13797"/>
      <c r="G13797"/>
      <c r="H13797"/>
    </row>
    <row r="13798" spans="1:8" s="5" customFormat="1" x14ac:dyDescent="0.25">
      <c r="A13798"/>
      <c r="B13798" s="24"/>
      <c r="E13798"/>
      <c r="F13798"/>
      <c r="G13798"/>
      <c r="H13798"/>
    </row>
    <row r="13799" spans="1:8" s="5" customFormat="1" x14ac:dyDescent="0.25">
      <c r="A13799"/>
      <c r="B13799" s="24"/>
      <c r="E13799"/>
      <c r="F13799"/>
      <c r="G13799"/>
      <c r="H13799"/>
    </row>
    <row r="13800" spans="1:8" s="5" customFormat="1" x14ac:dyDescent="0.25">
      <c r="A13800"/>
      <c r="B13800" s="24"/>
      <c r="E13800"/>
      <c r="F13800"/>
      <c r="G13800"/>
      <c r="H13800"/>
    </row>
    <row r="13801" spans="1:8" s="5" customFormat="1" x14ac:dyDescent="0.25">
      <c r="A13801"/>
      <c r="B13801" s="24"/>
      <c r="E13801"/>
      <c r="F13801"/>
      <c r="G13801"/>
      <c r="H13801"/>
    </row>
    <row r="13802" spans="1:8" s="5" customFormat="1" x14ac:dyDescent="0.25">
      <c r="A13802"/>
      <c r="B13802" s="24"/>
      <c r="E13802"/>
      <c r="F13802"/>
      <c r="G13802"/>
      <c r="H13802"/>
    </row>
    <row r="13803" spans="1:8" s="5" customFormat="1" x14ac:dyDescent="0.25">
      <c r="A13803"/>
      <c r="B13803" s="24"/>
      <c r="E13803"/>
      <c r="F13803"/>
      <c r="G13803"/>
      <c r="H13803"/>
    </row>
    <row r="13804" spans="1:8" s="5" customFormat="1" x14ac:dyDescent="0.25">
      <c r="A13804"/>
      <c r="B13804" s="24"/>
      <c r="E13804"/>
      <c r="F13804"/>
      <c r="G13804"/>
      <c r="H13804"/>
    </row>
    <row r="13805" spans="1:8" s="5" customFormat="1" x14ac:dyDescent="0.25">
      <c r="A13805"/>
      <c r="B13805" s="24"/>
      <c r="E13805"/>
      <c r="F13805"/>
      <c r="G13805"/>
      <c r="H13805"/>
    </row>
    <row r="13806" spans="1:8" s="5" customFormat="1" x14ac:dyDescent="0.25">
      <c r="A13806"/>
      <c r="B13806" s="24"/>
      <c r="E13806"/>
      <c r="F13806"/>
      <c r="G13806"/>
      <c r="H13806"/>
    </row>
    <row r="13807" spans="1:8" s="5" customFormat="1" x14ac:dyDescent="0.25">
      <c r="A13807"/>
      <c r="B13807" s="24"/>
      <c r="E13807"/>
      <c r="F13807"/>
      <c r="G13807"/>
      <c r="H13807"/>
    </row>
    <row r="13808" spans="1:8" s="5" customFormat="1" x14ac:dyDescent="0.25">
      <c r="A13808"/>
      <c r="B13808" s="24"/>
      <c r="E13808"/>
      <c r="F13808"/>
      <c r="G13808"/>
      <c r="H13808"/>
    </row>
    <row r="13809" spans="1:8" s="5" customFormat="1" x14ac:dyDescent="0.25">
      <c r="A13809"/>
      <c r="B13809" s="24"/>
      <c r="E13809"/>
      <c r="F13809"/>
      <c r="G13809"/>
      <c r="H13809"/>
    </row>
    <row r="13810" spans="1:8" s="5" customFormat="1" x14ac:dyDescent="0.25">
      <c r="A13810"/>
      <c r="B13810" s="24"/>
      <c r="E13810"/>
      <c r="F13810"/>
      <c r="G13810"/>
      <c r="H13810"/>
    </row>
    <row r="13811" spans="1:8" s="5" customFormat="1" x14ac:dyDescent="0.25">
      <c r="A13811"/>
      <c r="B13811" s="24"/>
      <c r="E13811"/>
      <c r="F13811"/>
      <c r="G13811"/>
      <c r="H13811"/>
    </row>
    <row r="13812" spans="1:8" s="5" customFormat="1" x14ac:dyDescent="0.25">
      <c r="A13812"/>
      <c r="B13812" s="24"/>
      <c r="E13812"/>
      <c r="F13812"/>
      <c r="G13812"/>
      <c r="H13812"/>
    </row>
    <row r="13813" spans="1:8" s="5" customFormat="1" x14ac:dyDescent="0.25">
      <c r="A13813"/>
      <c r="B13813" s="24"/>
      <c r="E13813"/>
      <c r="F13813"/>
      <c r="G13813"/>
      <c r="H13813"/>
    </row>
    <row r="13814" spans="1:8" s="5" customFormat="1" x14ac:dyDescent="0.25">
      <c r="A13814"/>
      <c r="B13814" s="24"/>
      <c r="E13814"/>
      <c r="F13814"/>
      <c r="G13814"/>
      <c r="H13814"/>
    </row>
    <row r="13815" spans="1:8" s="5" customFormat="1" x14ac:dyDescent="0.25">
      <c r="A13815"/>
      <c r="B13815" s="24"/>
      <c r="E13815"/>
      <c r="F13815"/>
      <c r="G13815"/>
      <c r="H13815"/>
    </row>
    <row r="13816" spans="1:8" s="5" customFormat="1" x14ac:dyDescent="0.25">
      <c r="A13816"/>
      <c r="B13816" s="24"/>
      <c r="E13816"/>
      <c r="F13816"/>
      <c r="G13816"/>
      <c r="H13816"/>
    </row>
    <row r="13817" spans="1:8" s="5" customFormat="1" x14ac:dyDescent="0.25">
      <c r="A13817"/>
      <c r="B13817" s="24"/>
      <c r="E13817"/>
      <c r="F13817"/>
      <c r="G13817"/>
      <c r="H13817"/>
    </row>
    <row r="13818" spans="1:8" s="5" customFormat="1" x14ac:dyDescent="0.25">
      <c r="A13818"/>
      <c r="B13818" s="24"/>
      <c r="E13818"/>
      <c r="F13818"/>
      <c r="G13818"/>
      <c r="H13818"/>
    </row>
    <row r="13819" spans="1:8" s="5" customFormat="1" x14ac:dyDescent="0.25">
      <c r="A13819"/>
      <c r="B13819" s="24"/>
      <c r="E13819"/>
      <c r="F13819"/>
      <c r="G13819"/>
      <c r="H13819"/>
    </row>
    <row r="13820" spans="1:8" s="5" customFormat="1" x14ac:dyDescent="0.25">
      <c r="A13820"/>
      <c r="B13820" s="24"/>
      <c r="E13820"/>
      <c r="F13820"/>
      <c r="G13820"/>
      <c r="H13820"/>
    </row>
    <row r="13821" spans="1:8" s="5" customFormat="1" x14ac:dyDescent="0.25">
      <c r="A13821"/>
      <c r="B13821" s="24"/>
      <c r="E13821"/>
      <c r="F13821"/>
      <c r="G13821"/>
      <c r="H13821"/>
    </row>
    <row r="13822" spans="1:8" s="5" customFormat="1" x14ac:dyDescent="0.25">
      <c r="A13822"/>
      <c r="B13822" s="24"/>
      <c r="E13822"/>
      <c r="F13822"/>
      <c r="G13822"/>
      <c r="H13822"/>
    </row>
    <row r="13823" spans="1:8" s="5" customFormat="1" x14ac:dyDescent="0.25">
      <c r="A13823"/>
      <c r="B13823" s="24"/>
      <c r="E13823"/>
      <c r="F13823"/>
      <c r="G13823"/>
      <c r="H13823"/>
    </row>
    <row r="13824" spans="1:8" s="5" customFormat="1" x14ac:dyDescent="0.25">
      <c r="A13824"/>
      <c r="B13824" s="24"/>
      <c r="E13824"/>
      <c r="F13824"/>
      <c r="G13824"/>
      <c r="H13824"/>
    </row>
    <row r="13825" spans="1:8" s="5" customFormat="1" x14ac:dyDescent="0.25">
      <c r="A13825"/>
      <c r="B13825" s="24"/>
      <c r="E13825"/>
      <c r="F13825"/>
      <c r="G13825"/>
      <c r="H13825"/>
    </row>
    <row r="13826" spans="1:8" s="5" customFormat="1" x14ac:dyDescent="0.25">
      <c r="A13826"/>
      <c r="B13826" s="24"/>
      <c r="E13826"/>
      <c r="F13826"/>
      <c r="G13826"/>
      <c r="H13826"/>
    </row>
    <row r="13827" spans="1:8" s="5" customFormat="1" x14ac:dyDescent="0.25">
      <c r="A13827"/>
      <c r="B13827" s="24"/>
      <c r="E13827"/>
      <c r="F13827"/>
      <c r="G13827"/>
      <c r="H13827"/>
    </row>
    <row r="13828" spans="1:8" s="5" customFormat="1" x14ac:dyDescent="0.25">
      <c r="A13828"/>
      <c r="B13828" s="24"/>
      <c r="E13828"/>
      <c r="F13828"/>
      <c r="G13828"/>
      <c r="H13828"/>
    </row>
    <row r="13829" spans="1:8" s="5" customFormat="1" x14ac:dyDescent="0.25">
      <c r="A13829"/>
      <c r="B13829" s="24"/>
      <c r="E13829"/>
      <c r="F13829"/>
      <c r="G13829"/>
      <c r="H13829"/>
    </row>
    <row r="13830" spans="1:8" s="5" customFormat="1" x14ac:dyDescent="0.25">
      <c r="A13830"/>
      <c r="B13830" s="24"/>
      <c r="E13830"/>
      <c r="F13830"/>
      <c r="G13830"/>
      <c r="H13830"/>
    </row>
    <row r="13831" spans="1:8" s="5" customFormat="1" x14ac:dyDescent="0.25">
      <c r="A13831"/>
      <c r="B13831" s="24"/>
      <c r="E13831"/>
      <c r="F13831"/>
      <c r="G13831"/>
      <c r="H13831"/>
    </row>
    <row r="13832" spans="1:8" s="5" customFormat="1" x14ac:dyDescent="0.25">
      <c r="A13832"/>
      <c r="B13832" s="24"/>
      <c r="E13832"/>
      <c r="F13832"/>
      <c r="G13832"/>
      <c r="H13832"/>
    </row>
    <row r="13833" spans="1:8" s="5" customFormat="1" x14ac:dyDescent="0.25">
      <c r="A13833"/>
      <c r="B13833" s="24"/>
      <c r="E13833"/>
      <c r="F13833"/>
      <c r="G13833"/>
      <c r="H13833"/>
    </row>
    <row r="13834" spans="1:8" s="5" customFormat="1" x14ac:dyDescent="0.25">
      <c r="A13834"/>
      <c r="B13834" s="24"/>
      <c r="E13834"/>
      <c r="F13834"/>
      <c r="G13834"/>
      <c r="H13834"/>
    </row>
    <row r="13835" spans="1:8" s="5" customFormat="1" x14ac:dyDescent="0.25">
      <c r="A13835"/>
      <c r="B13835" s="24"/>
      <c r="E13835"/>
      <c r="F13835"/>
      <c r="G13835"/>
      <c r="H13835"/>
    </row>
    <row r="13836" spans="1:8" s="5" customFormat="1" x14ac:dyDescent="0.25">
      <c r="A13836"/>
      <c r="B13836" s="24"/>
      <c r="E13836"/>
      <c r="F13836"/>
      <c r="G13836"/>
      <c r="H13836"/>
    </row>
    <row r="13837" spans="1:8" s="5" customFormat="1" x14ac:dyDescent="0.25">
      <c r="A13837"/>
      <c r="B13837" s="24"/>
      <c r="E13837"/>
      <c r="F13837"/>
      <c r="G13837"/>
      <c r="H13837"/>
    </row>
    <row r="13838" spans="1:8" s="5" customFormat="1" x14ac:dyDescent="0.25">
      <c r="A13838"/>
      <c r="B13838" s="24"/>
      <c r="E13838"/>
      <c r="F13838"/>
      <c r="G13838"/>
      <c r="H13838"/>
    </row>
    <row r="13839" spans="1:8" s="5" customFormat="1" x14ac:dyDescent="0.25">
      <c r="A13839"/>
      <c r="B13839" s="24"/>
      <c r="E13839"/>
      <c r="F13839"/>
      <c r="G13839"/>
      <c r="H13839"/>
    </row>
    <row r="13840" spans="1:8" s="5" customFormat="1" x14ac:dyDescent="0.25">
      <c r="A13840"/>
      <c r="B13840" s="24"/>
      <c r="E13840"/>
      <c r="F13840"/>
      <c r="G13840"/>
      <c r="H13840"/>
    </row>
    <row r="13841" spans="1:8" s="5" customFormat="1" x14ac:dyDescent="0.25">
      <c r="A13841"/>
      <c r="B13841" s="24"/>
      <c r="E13841"/>
      <c r="F13841"/>
      <c r="G13841"/>
      <c r="H13841"/>
    </row>
    <row r="13842" spans="1:8" s="5" customFormat="1" x14ac:dyDescent="0.25">
      <c r="A13842"/>
      <c r="B13842" s="24"/>
      <c r="E13842"/>
      <c r="F13842"/>
      <c r="G13842"/>
      <c r="H13842"/>
    </row>
    <row r="13843" spans="1:8" s="5" customFormat="1" x14ac:dyDescent="0.25">
      <c r="A13843"/>
      <c r="B13843" s="24"/>
      <c r="E13843"/>
      <c r="F13843"/>
      <c r="G13843"/>
      <c r="H13843"/>
    </row>
    <row r="13844" spans="1:8" s="5" customFormat="1" x14ac:dyDescent="0.25">
      <c r="A13844"/>
      <c r="B13844" s="24"/>
      <c r="E13844"/>
      <c r="F13844"/>
      <c r="G13844"/>
      <c r="H13844"/>
    </row>
    <row r="13845" spans="1:8" s="5" customFormat="1" x14ac:dyDescent="0.25">
      <c r="A13845"/>
      <c r="B13845" s="24"/>
      <c r="E13845"/>
      <c r="F13845"/>
      <c r="G13845"/>
      <c r="H13845"/>
    </row>
    <row r="13846" spans="1:8" s="5" customFormat="1" x14ac:dyDescent="0.25">
      <c r="A13846"/>
      <c r="B13846" s="24"/>
      <c r="E13846"/>
      <c r="F13846"/>
      <c r="G13846"/>
      <c r="H13846"/>
    </row>
    <row r="13847" spans="1:8" s="5" customFormat="1" x14ac:dyDescent="0.25">
      <c r="A13847"/>
      <c r="B13847" s="24"/>
      <c r="E13847"/>
      <c r="F13847"/>
      <c r="G13847"/>
      <c r="H13847"/>
    </row>
    <row r="13848" spans="1:8" s="5" customFormat="1" x14ac:dyDescent="0.25">
      <c r="A13848"/>
      <c r="B13848" s="24"/>
      <c r="E13848"/>
      <c r="F13848"/>
      <c r="G13848"/>
      <c r="H13848"/>
    </row>
    <row r="13849" spans="1:8" s="5" customFormat="1" x14ac:dyDescent="0.25">
      <c r="A13849"/>
      <c r="B13849" s="24"/>
      <c r="E13849"/>
      <c r="F13849"/>
      <c r="G13849"/>
      <c r="H13849"/>
    </row>
    <row r="13850" spans="1:8" s="5" customFormat="1" x14ac:dyDescent="0.25">
      <c r="A13850"/>
      <c r="B13850" s="24"/>
      <c r="E13850"/>
      <c r="F13850"/>
      <c r="G13850"/>
      <c r="H13850"/>
    </row>
    <row r="13851" spans="1:8" s="5" customFormat="1" x14ac:dyDescent="0.25">
      <c r="A13851"/>
      <c r="B13851" s="24"/>
      <c r="E13851"/>
      <c r="F13851"/>
      <c r="G13851"/>
      <c r="H13851"/>
    </row>
    <row r="13852" spans="1:8" s="5" customFormat="1" x14ac:dyDescent="0.25">
      <c r="A13852"/>
      <c r="B13852" s="24"/>
      <c r="E13852"/>
      <c r="F13852"/>
      <c r="G13852"/>
      <c r="H13852"/>
    </row>
    <row r="13853" spans="1:8" s="5" customFormat="1" x14ac:dyDescent="0.25">
      <c r="A13853"/>
      <c r="B13853" s="24"/>
      <c r="E13853"/>
      <c r="F13853"/>
      <c r="G13853"/>
      <c r="H13853"/>
    </row>
    <row r="13854" spans="1:8" s="5" customFormat="1" x14ac:dyDescent="0.25">
      <c r="A13854"/>
      <c r="B13854" s="24"/>
      <c r="E13854"/>
      <c r="F13854"/>
      <c r="G13854"/>
      <c r="H13854"/>
    </row>
    <row r="13855" spans="1:8" s="5" customFormat="1" x14ac:dyDescent="0.25">
      <c r="A13855"/>
      <c r="B13855" s="24"/>
      <c r="E13855"/>
      <c r="F13855"/>
      <c r="G13855"/>
      <c r="H13855"/>
    </row>
    <row r="13856" spans="1:8" s="5" customFormat="1" x14ac:dyDescent="0.25">
      <c r="A13856"/>
      <c r="B13856" s="24"/>
      <c r="E13856"/>
      <c r="F13856"/>
      <c r="G13856"/>
      <c r="H13856"/>
    </row>
    <row r="13857" spans="1:8" s="5" customFormat="1" x14ac:dyDescent="0.25">
      <c r="A13857"/>
      <c r="B13857" s="24"/>
      <c r="E13857"/>
      <c r="F13857"/>
      <c r="G13857"/>
      <c r="H13857"/>
    </row>
    <row r="13858" spans="1:8" s="5" customFormat="1" x14ac:dyDescent="0.25">
      <c r="A13858"/>
      <c r="B13858" s="24"/>
      <c r="E13858"/>
      <c r="F13858"/>
      <c r="G13858"/>
      <c r="H13858"/>
    </row>
    <row r="13859" spans="1:8" s="5" customFormat="1" x14ac:dyDescent="0.25">
      <c r="A13859"/>
      <c r="B13859" s="24"/>
      <c r="E13859"/>
      <c r="F13859"/>
      <c r="G13859"/>
      <c r="H13859"/>
    </row>
    <row r="13860" spans="1:8" s="5" customFormat="1" x14ac:dyDescent="0.25">
      <c r="A13860"/>
      <c r="B13860" s="24"/>
      <c r="E13860"/>
      <c r="F13860"/>
      <c r="G13860"/>
      <c r="H13860"/>
    </row>
    <row r="13861" spans="1:8" s="5" customFormat="1" x14ac:dyDescent="0.25">
      <c r="A13861"/>
      <c r="B13861" s="24"/>
      <c r="E13861"/>
      <c r="F13861"/>
      <c r="G13861"/>
      <c r="H13861"/>
    </row>
    <row r="13862" spans="1:8" s="5" customFormat="1" x14ac:dyDescent="0.25">
      <c r="A13862"/>
      <c r="B13862" s="24"/>
      <c r="E13862"/>
      <c r="F13862"/>
      <c r="G13862"/>
      <c r="H13862"/>
    </row>
    <row r="13863" spans="1:8" s="5" customFormat="1" x14ac:dyDescent="0.25">
      <c r="A13863"/>
      <c r="B13863" s="24"/>
      <c r="E13863"/>
      <c r="F13863"/>
      <c r="G13863"/>
      <c r="H13863"/>
    </row>
    <row r="13864" spans="1:8" s="5" customFormat="1" x14ac:dyDescent="0.25">
      <c r="A13864"/>
      <c r="B13864" s="24"/>
      <c r="E13864"/>
      <c r="F13864"/>
      <c r="G13864"/>
      <c r="H13864"/>
    </row>
    <row r="13865" spans="1:8" s="5" customFormat="1" x14ac:dyDescent="0.25">
      <c r="A13865"/>
      <c r="B13865" s="24"/>
      <c r="E13865"/>
      <c r="F13865"/>
      <c r="G13865"/>
      <c r="H13865"/>
    </row>
    <row r="13866" spans="1:8" s="5" customFormat="1" x14ac:dyDescent="0.25">
      <c r="A13866"/>
      <c r="B13866" s="24"/>
      <c r="E13866"/>
      <c r="F13866"/>
      <c r="G13866"/>
      <c r="H13866"/>
    </row>
    <row r="13867" spans="1:8" s="5" customFormat="1" x14ac:dyDescent="0.25">
      <c r="A13867"/>
      <c r="B13867" s="24"/>
      <c r="E13867"/>
      <c r="F13867"/>
      <c r="G13867"/>
      <c r="H13867"/>
    </row>
    <row r="13868" spans="1:8" s="5" customFormat="1" x14ac:dyDescent="0.25">
      <c r="A13868"/>
      <c r="B13868" s="24"/>
      <c r="E13868"/>
      <c r="F13868"/>
      <c r="G13868"/>
      <c r="H13868"/>
    </row>
    <row r="13869" spans="1:8" s="5" customFormat="1" x14ac:dyDescent="0.25">
      <c r="A13869"/>
      <c r="B13869" s="24"/>
      <c r="E13869"/>
      <c r="F13869"/>
      <c r="G13869"/>
      <c r="H13869"/>
    </row>
    <row r="13870" spans="1:8" s="5" customFormat="1" x14ac:dyDescent="0.25">
      <c r="A13870"/>
      <c r="B13870" s="24"/>
      <c r="E13870"/>
      <c r="F13870"/>
      <c r="G13870"/>
      <c r="H13870"/>
    </row>
    <row r="13871" spans="1:8" s="5" customFormat="1" x14ac:dyDescent="0.25">
      <c r="A13871"/>
      <c r="B13871" s="24"/>
      <c r="E13871"/>
      <c r="F13871"/>
      <c r="G13871"/>
      <c r="H13871"/>
    </row>
    <row r="13872" spans="1:8" s="5" customFormat="1" x14ac:dyDescent="0.25">
      <c r="A13872"/>
      <c r="B13872" s="24"/>
      <c r="E13872"/>
      <c r="F13872"/>
      <c r="G13872"/>
      <c r="H13872"/>
    </row>
    <row r="13873" spans="1:8" s="5" customFormat="1" x14ac:dyDescent="0.25">
      <c r="A13873"/>
      <c r="B13873" s="24"/>
      <c r="E13873"/>
      <c r="F13873"/>
      <c r="G13873"/>
      <c r="H13873"/>
    </row>
    <row r="13874" spans="1:8" s="5" customFormat="1" x14ac:dyDescent="0.25">
      <c r="A13874"/>
      <c r="B13874" s="24"/>
      <c r="E13874"/>
      <c r="F13874"/>
      <c r="G13874"/>
      <c r="H13874"/>
    </row>
    <row r="13875" spans="1:8" s="5" customFormat="1" x14ac:dyDescent="0.25">
      <c r="A13875"/>
      <c r="B13875" s="24"/>
      <c r="E13875"/>
      <c r="F13875"/>
      <c r="G13875"/>
      <c r="H13875"/>
    </row>
    <row r="13876" spans="1:8" s="5" customFormat="1" x14ac:dyDescent="0.25">
      <c r="A13876"/>
      <c r="B13876" s="24"/>
      <c r="E13876"/>
      <c r="F13876"/>
      <c r="G13876"/>
      <c r="H13876"/>
    </row>
    <row r="13877" spans="1:8" s="5" customFormat="1" x14ac:dyDescent="0.25">
      <c r="A13877"/>
      <c r="B13877" s="24"/>
      <c r="E13877"/>
      <c r="F13877"/>
      <c r="G13877"/>
      <c r="H13877"/>
    </row>
    <row r="13878" spans="1:8" s="5" customFormat="1" x14ac:dyDescent="0.25">
      <c r="A13878"/>
      <c r="B13878" s="24"/>
      <c r="E13878"/>
      <c r="F13878"/>
      <c r="G13878"/>
      <c r="H13878"/>
    </row>
    <row r="13879" spans="1:8" s="5" customFormat="1" x14ac:dyDescent="0.25">
      <c r="A13879"/>
      <c r="B13879" s="24"/>
      <c r="E13879"/>
      <c r="F13879"/>
      <c r="G13879"/>
      <c r="H13879"/>
    </row>
    <row r="13880" spans="1:8" s="5" customFormat="1" x14ac:dyDescent="0.25">
      <c r="A13880"/>
      <c r="B13880" s="24"/>
      <c r="E13880"/>
      <c r="F13880"/>
      <c r="G13880"/>
      <c r="H13880"/>
    </row>
    <row r="13881" spans="1:8" s="5" customFormat="1" x14ac:dyDescent="0.25">
      <c r="A13881"/>
      <c r="B13881" s="24"/>
      <c r="E13881"/>
      <c r="F13881"/>
      <c r="G13881"/>
      <c r="H13881"/>
    </row>
    <row r="13882" spans="1:8" s="5" customFormat="1" x14ac:dyDescent="0.25">
      <c r="A13882"/>
      <c r="B13882" s="24"/>
      <c r="E13882"/>
      <c r="F13882"/>
      <c r="G13882"/>
      <c r="H13882"/>
    </row>
    <row r="13883" spans="1:8" s="5" customFormat="1" x14ac:dyDescent="0.25">
      <c r="A13883"/>
      <c r="B13883" s="24"/>
      <c r="E13883"/>
      <c r="F13883"/>
      <c r="G13883"/>
      <c r="H13883"/>
    </row>
    <row r="13884" spans="1:8" s="5" customFormat="1" x14ac:dyDescent="0.25">
      <c r="A13884"/>
      <c r="B13884" s="24"/>
      <c r="E13884"/>
      <c r="F13884"/>
      <c r="G13884"/>
      <c r="H13884"/>
    </row>
    <row r="13885" spans="1:8" s="5" customFormat="1" x14ac:dyDescent="0.25">
      <c r="A13885"/>
      <c r="B13885" s="24"/>
      <c r="E13885"/>
      <c r="F13885"/>
      <c r="G13885"/>
      <c r="H13885"/>
    </row>
    <row r="13886" spans="1:8" s="5" customFormat="1" x14ac:dyDescent="0.25">
      <c r="A13886"/>
      <c r="B13886" s="24"/>
      <c r="E13886"/>
      <c r="F13886"/>
      <c r="G13886"/>
      <c r="H13886"/>
    </row>
    <row r="13887" spans="1:8" s="5" customFormat="1" x14ac:dyDescent="0.25">
      <c r="A13887"/>
      <c r="B13887" s="24"/>
      <c r="E13887"/>
      <c r="F13887"/>
      <c r="G13887"/>
      <c r="H13887"/>
    </row>
    <row r="13888" spans="1:8" s="5" customFormat="1" x14ac:dyDescent="0.25">
      <c r="A13888"/>
      <c r="B13888" s="24"/>
      <c r="E13888"/>
      <c r="F13888"/>
      <c r="G13888"/>
      <c r="H13888"/>
    </row>
    <row r="13889" spans="1:8" s="5" customFormat="1" x14ac:dyDescent="0.25">
      <c r="A13889"/>
      <c r="B13889" s="24"/>
      <c r="E13889"/>
      <c r="F13889"/>
      <c r="G13889"/>
      <c r="H13889"/>
    </row>
    <row r="13890" spans="1:8" s="5" customFormat="1" x14ac:dyDescent="0.25">
      <c r="A13890"/>
      <c r="B13890" s="24"/>
      <c r="E13890"/>
      <c r="F13890"/>
      <c r="G13890"/>
      <c r="H13890"/>
    </row>
    <row r="13891" spans="1:8" s="5" customFormat="1" x14ac:dyDescent="0.25">
      <c r="A13891"/>
      <c r="B13891" s="24"/>
      <c r="E13891"/>
      <c r="F13891"/>
      <c r="G13891"/>
      <c r="H13891"/>
    </row>
    <row r="13892" spans="1:8" s="5" customFormat="1" x14ac:dyDescent="0.25">
      <c r="A13892"/>
      <c r="B13892" s="24"/>
      <c r="E13892"/>
      <c r="F13892"/>
      <c r="G13892"/>
      <c r="H13892"/>
    </row>
    <row r="13893" spans="1:8" s="5" customFormat="1" x14ac:dyDescent="0.25">
      <c r="A13893"/>
      <c r="B13893" s="24"/>
      <c r="E13893"/>
      <c r="F13893"/>
      <c r="G13893"/>
      <c r="H13893"/>
    </row>
    <row r="13894" spans="1:8" s="5" customFormat="1" x14ac:dyDescent="0.25">
      <c r="A13894"/>
      <c r="B13894" s="24"/>
      <c r="E13894"/>
      <c r="F13894"/>
      <c r="G13894"/>
      <c r="H13894"/>
    </row>
    <row r="13895" spans="1:8" s="5" customFormat="1" x14ac:dyDescent="0.25">
      <c r="A13895"/>
      <c r="B13895" s="24"/>
      <c r="E13895"/>
      <c r="F13895"/>
      <c r="G13895"/>
      <c r="H13895"/>
    </row>
    <row r="13896" spans="1:8" s="5" customFormat="1" x14ac:dyDescent="0.25">
      <c r="A13896"/>
      <c r="B13896" s="24"/>
      <c r="E13896"/>
      <c r="F13896"/>
      <c r="G13896"/>
      <c r="H13896"/>
    </row>
    <row r="13897" spans="1:8" s="5" customFormat="1" x14ac:dyDescent="0.25">
      <c r="A13897"/>
      <c r="B13897" s="24"/>
      <c r="E13897"/>
      <c r="F13897"/>
      <c r="G13897"/>
      <c r="H13897"/>
    </row>
    <row r="13898" spans="1:8" s="5" customFormat="1" x14ac:dyDescent="0.25">
      <c r="A13898"/>
      <c r="B13898" s="24"/>
      <c r="E13898"/>
      <c r="F13898"/>
      <c r="G13898"/>
      <c r="H13898"/>
    </row>
    <row r="13899" spans="1:8" s="5" customFormat="1" x14ac:dyDescent="0.25">
      <c r="A13899"/>
      <c r="B13899" s="24"/>
      <c r="E13899"/>
      <c r="F13899"/>
      <c r="G13899"/>
      <c r="H13899"/>
    </row>
    <row r="13900" spans="1:8" s="5" customFormat="1" x14ac:dyDescent="0.25">
      <c r="A13900"/>
      <c r="B13900" s="24"/>
      <c r="E13900"/>
      <c r="F13900"/>
      <c r="G13900"/>
      <c r="H13900"/>
    </row>
    <row r="13901" spans="1:8" s="5" customFormat="1" x14ac:dyDescent="0.25">
      <c r="A13901"/>
      <c r="B13901" s="24"/>
      <c r="E13901"/>
      <c r="F13901"/>
      <c r="G13901"/>
      <c r="H13901"/>
    </row>
    <row r="13902" spans="1:8" s="5" customFormat="1" x14ac:dyDescent="0.25">
      <c r="A13902"/>
      <c r="B13902" s="24"/>
      <c r="E13902"/>
      <c r="F13902"/>
      <c r="G13902"/>
      <c r="H13902"/>
    </row>
    <row r="13903" spans="1:8" s="5" customFormat="1" x14ac:dyDescent="0.25">
      <c r="A13903"/>
      <c r="B13903" s="24"/>
      <c r="E13903"/>
      <c r="F13903"/>
      <c r="G13903"/>
      <c r="H13903"/>
    </row>
    <row r="13904" spans="1:8" s="5" customFormat="1" x14ac:dyDescent="0.25">
      <c r="A13904"/>
      <c r="B13904" s="24"/>
      <c r="E13904"/>
      <c r="F13904"/>
      <c r="G13904"/>
      <c r="H13904"/>
    </row>
    <row r="13905" spans="1:8" s="5" customFormat="1" x14ac:dyDescent="0.25">
      <c r="A13905"/>
      <c r="B13905" s="24"/>
      <c r="E13905"/>
      <c r="F13905"/>
      <c r="G13905"/>
      <c r="H13905"/>
    </row>
    <row r="13906" spans="1:8" s="5" customFormat="1" x14ac:dyDescent="0.25">
      <c r="A13906"/>
      <c r="B13906" s="24"/>
      <c r="E13906"/>
      <c r="F13906"/>
      <c r="G13906"/>
      <c r="H13906"/>
    </row>
    <row r="13907" spans="1:8" s="5" customFormat="1" x14ac:dyDescent="0.25">
      <c r="A13907"/>
      <c r="B13907" s="24"/>
      <c r="E13907"/>
      <c r="F13907"/>
      <c r="G13907"/>
      <c r="H13907"/>
    </row>
    <row r="13908" spans="1:8" s="5" customFormat="1" x14ac:dyDescent="0.25">
      <c r="A13908"/>
      <c r="B13908" s="24"/>
      <c r="E13908"/>
      <c r="F13908"/>
      <c r="G13908"/>
      <c r="H13908"/>
    </row>
    <row r="13909" spans="1:8" s="5" customFormat="1" x14ac:dyDescent="0.25">
      <c r="A13909"/>
      <c r="B13909" s="24"/>
      <c r="E13909"/>
      <c r="F13909"/>
      <c r="G13909"/>
      <c r="H13909"/>
    </row>
    <row r="13910" spans="1:8" s="5" customFormat="1" x14ac:dyDescent="0.25">
      <c r="A13910"/>
      <c r="B13910" s="24"/>
      <c r="E13910"/>
      <c r="F13910"/>
      <c r="G13910"/>
      <c r="H13910"/>
    </row>
    <row r="13911" spans="1:8" s="5" customFormat="1" x14ac:dyDescent="0.25">
      <c r="A13911"/>
      <c r="B13911" s="24"/>
      <c r="E13911"/>
      <c r="F13911"/>
      <c r="G13911"/>
      <c r="H13911"/>
    </row>
    <row r="13912" spans="1:8" s="5" customFormat="1" x14ac:dyDescent="0.25">
      <c r="A13912"/>
      <c r="B13912" s="24"/>
      <c r="E13912"/>
      <c r="F13912"/>
      <c r="G13912"/>
      <c r="H13912"/>
    </row>
    <row r="13913" spans="1:8" s="5" customFormat="1" x14ac:dyDescent="0.25">
      <c r="A13913"/>
      <c r="B13913" s="24"/>
      <c r="E13913"/>
      <c r="F13913"/>
      <c r="G13913"/>
      <c r="H13913"/>
    </row>
    <row r="13914" spans="1:8" s="5" customFormat="1" x14ac:dyDescent="0.25">
      <c r="A13914"/>
      <c r="B13914" s="24"/>
      <c r="E13914"/>
      <c r="F13914"/>
      <c r="G13914"/>
      <c r="H13914"/>
    </row>
    <row r="13915" spans="1:8" s="5" customFormat="1" x14ac:dyDescent="0.25">
      <c r="A13915"/>
      <c r="B13915" s="24"/>
      <c r="E13915"/>
      <c r="F13915"/>
      <c r="G13915"/>
      <c r="H13915"/>
    </row>
    <row r="13916" spans="1:8" s="5" customFormat="1" x14ac:dyDescent="0.25">
      <c r="A13916"/>
      <c r="B13916" s="24"/>
      <c r="E13916"/>
      <c r="F13916"/>
      <c r="G13916"/>
      <c r="H13916"/>
    </row>
    <row r="13917" spans="1:8" s="5" customFormat="1" x14ac:dyDescent="0.25">
      <c r="A13917"/>
      <c r="B13917" s="24"/>
      <c r="E13917"/>
      <c r="F13917"/>
      <c r="G13917"/>
      <c r="H13917"/>
    </row>
    <row r="13918" spans="1:8" s="5" customFormat="1" x14ac:dyDescent="0.25">
      <c r="A13918"/>
      <c r="B13918" s="24"/>
      <c r="E13918"/>
      <c r="F13918"/>
      <c r="G13918"/>
      <c r="H13918"/>
    </row>
    <row r="13919" spans="1:8" s="5" customFormat="1" x14ac:dyDescent="0.25">
      <c r="A13919"/>
      <c r="B13919" s="24"/>
      <c r="E13919"/>
      <c r="F13919"/>
      <c r="G13919"/>
      <c r="H13919"/>
    </row>
    <row r="13920" spans="1:8" s="5" customFormat="1" x14ac:dyDescent="0.25">
      <c r="A13920"/>
      <c r="B13920" s="24"/>
      <c r="E13920"/>
      <c r="F13920"/>
      <c r="G13920"/>
      <c r="H13920"/>
    </row>
    <row r="13921" spans="1:8" s="5" customFormat="1" x14ac:dyDescent="0.25">
      <c r="A13921"/>
      <c r="B13921" s="24"/>
      <c r="E13921"/>
      <c r="F13921"/>
      <c r="G13921"/>
      <c r="H13921"/>
    </row>
    <row r="13922" spans="1:8" s="5" customFormat="1" x14ac:dyDescent="0.25">
      <c r="A13922"/>
      <c r="B13922" s="24"/>
      <c r="E13922"/>
      <c r="F13922"/>
      <c r="G13922"/>
      <c r="H13922"/>
    </row>
    <row r="13923" spans="1:8" s="5" customFormat="1" x14ac:dyDescent="0.25">
      <c r="A13923"/>
      <c r="B13923" s="24"/>
      <c r="E13923"/>
      <c r="F13923"/>
      <c r="G13923"/>
      <c r="H13923"/>
    </row>
    <row r="13924" spans="1:8" s="5" customFormat="1" x14ac:dyDescent="0.25">
      <c r="A13924"/>
      <c r="B13924" s="24"/>
      <c r="E13924"/>
      <c r="F13924"/>
      <c r="G13924"/>
      <c r="H13924"/>
    </row>
    <row r="13925" spans="1:8" s="5" customFormat="1" x14ac:dyDescent="0.25">
      <c r="A13925"/>
      <c r="B13925" s="24"/>
      <c r="E13925"/>
      <c r="F13925"/>
      <c r="G13925"/>
      <c r="H13925"/>
    </row>
    <row r="13926" spans="1:8" s="5" customFormat="1" x14ac:dyDescent="0.25">
      <c r="A13926"/>
      <c r="B13926" s="24"/>
      <c r="E13926"/>
      <c r="F13926"/>
      <c r="G13926"/>
      <c r="H13926"/>
    </row>
    <row r="13927" spans="1:8" s="5" customFormat="1" x14ac:dyDescent="0.25">
      <c r="A13927"/>
      <c r="B13927" s="24"/>
      <c r="E13927"/>
      <c r="F13927"/>
      <c r="G13927"/>
      <c r="H13927"/>
    </row>
    <row r="13928" spans="1:8" s="5" customFormat="1" x14ac:dyDescent="0.25">
      <c r="A13928"/>
      <c r="B13928" s="24"/>
      <c r="E13928"/>
      <c r="F13928"/>
      <c r="G13928"/>
      <c r="H13928"/>
    </row>
    <row r="13929" spans="1:8" s="5" customFormat="1" x14ac:dyDescent="0.25">
      <c r="A13929"/>
      <c r="B13929" s="24"/>
      <c r="E13929"/>
      <c r="F13929"/>
      <c r="G13929"/>
      <c r="H13929"/>
    </row>
    <row r="13930" spans="1:8" s="5" customFormat="1" x14ac:dyDescent="0.25">
      <c r="A13930"/>
      <c r="B13930" s="24"/>
      <c r="E13930"/>
      <c r="F13930"/>
      <c r="G13930"/>
      <c r="H13930"/>
    </row>
    <row r="13931" spans="1:8" s="5" customFormat="1" x14ac:dyDescent="0.25">
      <c r="A13931"/>
      <c r="B13931" s="24"/>
      <c r="E13931"/>
      <c r="F13931"/>
      <c r="G13931"/>
      <c r="H13931"/>
    </row>
    <row r="13932" spans="1:8" s="5" customFormat="1" x14ac:dyDescent="0.25">
      <c r="A13932"/>
      <c r="B13932" s="24"/>
      <c r="E13932"/>
      <c r="F13932"/>
      <c r="G13932"/>
      <c r="H13932"/>
    </row>
    <row r="13933" spans="1:8" s="5" customFormat="1" x14ac:dyDescent="0.25">
      <c r="A13933"/>
      <c r="B13933" s="24"/>
      <c r="E13933"/>
      <c r="F13933"/>
      <c r="G13933"/>
      <c r="H13933"/>
    </row>
    <row r="13934" spans="1:8" s="5" customFormat="1" x14ac:dyDescent="0.25">
      <c r="A13934"/>
      <c r="B13934" s="24"/>
      <c r="E13934"/>
      <c r="F13934"/>
      <c r="G13934"/>
      <c r="H13934"/>
    </row>
    <row r="13935" spans="1:8" s="5" customFormat="1" x14ac:dyDescent="0.25">
      <c r="A13935"/>
      <c r="B13935" s="24"/>
      <c r="E13935"/>
      <c r="F13935"/>
      <c r="G13935"/>
      <c r="H13935"/>
    </row>
    <row r="13936" spans="1:8" s="5" customFormat="1" x14ac:dyDescent="0.25">
      <c r="A13936"/>
      <c r="B13936" s="24"/>
      <c r="E13936"/>
      <c r="F13936"/>
      <c r="G13936"/>
      <c r="H13936"/>
    </row>
    <row r="13937" spans="1:8" s="5" customFormat="1" x14ac:dyDescent="0.25">
      <c r="A13937"/>
      <c r="B13937" s="24"/>
      <c r="E13937"/>
      <c r="F13937"/>
      <c r="G13937"/>
      <c r="H13937"/>
    </row>
    <row r="13938" spans="1:8" s="5" customFormat="1" x14ac:dyDescent="0.25">
      <c r="A13938"/>
      <c r="B13938" s="24"/>
      <c r="E13938"/>
      <c r="F13938"/>
      <c r="G13938"/>
      <c r="H13938"/>
    </row>
    <row r="13939" spans="1:8" s="5" customFormat="1" x14ac:dyDescent="0.25">
      <c r="A13939"/>
      <c r="B13939" s="24"/>
      <c r="E13939"/>
      <c r="F13939"/>
      <c r="G13939"/>
      <c r="H13939"/>
    </row>
    <row r="13940" spans="1:8" s="5" customFormat="1" x14ac:dyDescent="0.25">
      <c r="A13940"/>
      <c r="B13940" s="24"/>
      <c r="E13940"/>
      <c r="F13940"/>
      <c r="G13940"/>
      <c r="H13940"/>
    </row>
    <row r="13941" spans="1:8" s="5" customFormat="1" x14ac:dyDescent="0.25">
      <c r="A13941"/>
      <c r="B13941" s="24"/>
      <c r="E13941"/>
      <c r="F13941"/>
      <c r="G13941"/>
      <c r="H13941"/>
    </row>
    <row r="13942" spans="1:8" s="5" customFormat="1" x14ac:dyDescent="0.25">
      <c r="A13942"/>
      <c r="B13942" s="24"/>
      <c r="E13942"/>
      <c r="F13942"/>
      <c r="G13942"/>
      <c r="H13942"/>
    </row>
    <row r="13943" spans="1:8" s="5" customFormat="1" x14ac:dyDescent="0.25">
      <c r="A13943"/>
      <c r="B13943" s="24"/>
      <c r="E13943"/>
      <c r="F13943"/>
      <c r="G13943"/>
      <c r="H13943"/>
    </row>
    <row r="13944" spans="1:8" s="5" customFormat="1" x14ac:dyDescent="0.25">
      <c r="A13944"/>
      <c r="B13944" s="24"/>
      <c r="E13944"/>
      <c r="F13944"/>
      <c r="G13944"/>
      <c r="H13944"/>
    </row>
    <row r="13945" spans="1:8" s="5" customFormat="1" x14ac:dyDescent="0.25">
      <c r="A13945"/>
      <c r="B13945" s="24"/>
      <c r="E13945"/>
      <c r="F13945"/>
      <c r="G13945"/>
      <c r="H13945"/>
    </row>
    <row r="13946" spans="1:8" s="5" customFormat="1" x14ac:dyDescent="0.25">
      <c r="A13946"/>
      <c r="B13946" s="24"/>
      <c r="E13946"/>
      <c r="F13946"/>
      <c r="G13946"/>
      <c r="H13946"/>
    </row>
    <row r="13947" spans="1:8" s="5" customFormat="1" x14ac:dyDescent="0.25">
      <c r="A13947"/>
      <c r="B13947" s="24"/>
      <c r="E13947"/>
      <c r="F13947"/>
      <c r="G13947"/>
      <c r="H13947"/>
    </row>
    <row r="13948" spans="1:8" s="5" customFormat="1" x14ac:dyDescent="0.25">
      <c r="A13948"/>
      <c r="B13948" s="24"/>
      <c r="E13948"/>
      <c r="F13948"/>
      <c r="G13948"/>
      <c r="H13948"/>
    </row>
    <row r="13949" spans="1:8" s="5" customFormat="1" x14ac:dyDescent="0.25">
      <c r="A13949"/>
      <c r="B13949" s="24"/>
      <c r="E13949"/>
      <c r="F13949"/>
      <c r="G13949"/>
      <c r="H13949"/>
    </row>
    <row r="13950" spans="1:8" s="5" customFormat="1" x14ac:dyDescent="0.25">
      <c r="A13950"/>
      <c r="B13950" s="24"/>
      <c r="E13950"/>
      <c r="F13950"/>
      <c r="G13950"/>
      <c r="H13950"/>
    </row>
    <row r="13951" spans="1:8" s="5" customFormat="1" x14ac:dyDescent="0.25">
      <c r="A13951"/>
      <c r="B13951" s="24"/>
      <c r="E13951"/>
      <c r="F13951"/>
      <c r="G13951"/>
      <c r="H13951"/>
    </row>
    <row r="13952" spans="1:8" s="5" customFormat="1" x14ac:dyDescent="0.25">
      <c r="A13952"/>
      <c r="B13952" s="24"/>
      <c r="E13952"/>
      <c r="F13952"/>
      <c r="G13952"/>
      <c r="H13952"/>
    </row>
    <row r="13953" spans="1:8" s="5" customFormat="1" x14ac:dyDescent="0.25">
      <c r="A13953"/>
      <c r="B13953" s="24"/>
      <c r="E13953"/>
      <c r="F13953"/>
      <c r="G13953"/>
      <c r="H13953"/>
    </row>
    <row r="13954" spans="1:8" s="5" customFormat="1" x14ac:dyDescent="0.25">
      <c r="A13954"/>
      <c r="B13954" s="24"/>
      <c r="E13954"/>
      <c r="F13954"/>
      <c r="G13954"/>
      <c r="H13954"/>
    </row>
    <row r="13955" spans="1:8" s="5" customFormat="1" x14ac:dyDescent="0.25">
      <c r="A13955"/>
      <c r="B13955" s="24"/>
      <c r="E13955"/>
      <c r="F13955"/>
      <c r="G13955"/>
      <c r="H13955"/>
    </row>
    <row r="13956" spans="1:8" s="5" customFormat="1" x14ac:dyDescent="0.25">
      <c r="A13956"/>
      <c r="B13956" s="24"/>
      <c r="E13956"/>
      <c r="F13956"/>
      <c r="G13956"/>
      <c r="H13956"/>
    </row>
    <row r="13957" spans="1:8" s="5" customFormat="1" x14ac:dyDescent="0.25">
      <c r="A13957"/>
      <c r="B13957" s="24"/>
      <c r="E13957"/>
      <c r="F13957"/>
      <c r="G13957"/>
      <c r="H13957"/>
    </row>
    <row r="13958" spans="1:8" s="5" customFormat="1" x14ac:dyDescent="0.25">
      <c r="A13958"/>
      <c r="B13958" s="24"/>
      <c r="E13958"/>
      <c r="F13958"/>
      <c r="G13958"/>
      <c r="H13958"/>
    </row>
    <row r="13959" spans="1:8" s="5" customFormat="1" x14ac:dyDescent="0.25">
      <c r="A13959"/>
      <c r="B13959" s="24"/>
      <c r="E13959"/>
      <c r="F13959"/>
      <c r="G13959"/>
      <c r="H13959"/>
    </row>
    <row r="13960" spans="1:8" s="5" customFormat="1" x14ac:dyDescent="0.25">
      <c r="A13960"/>
      <c r="B13960" s="24"/>
      <c r="E13960"/>
      <c r="F13960"/>
      <c r="G13960"/>
      <c r="H13960"/>
    </row>
    <row r="13961" spans="1:8" s="5" customFormat="1" x14ac:dyDescent="0.25">
      <c r="A13961"/>
      <c r="B13961" s="24"/>
      <c r="E13961"/>
      <c r="F13961"/>
      <c r="G13961"/>
      <c r="H13961"/>
    </row>
    <row r="13962" spans="1:8" s="5" customFormat="1" x14ac:dyDescent="0.25">
      <c r="A13962"/>
      <c r="B13962" s="24"/>
      <c r="E13962"/>
      <c r="F13962"/>
      <c r="G13962"/>
      <c r="H13962"/>
    </row>
    <row r="13963" spans="1:8" s="5" customFormat="1" x14ac:dyDescent="0.25">
      <c r="A13963"/>
      <c r="B13963" s="24"/>
      <c r="E13963"/>
      <c r="F13963"/>
      <c r="G13963"/>
      <c r="H13963"/>
    </row>
    <row r="13964" spans="1:8" s="5" customFormat="1" x14ac:dyDescent="0.25">
      <c r="A13964"/>
      <c r="B13964" s="24"/>
      <c r="E13964"/>
      <c r="F13964"/>
      <c r="G13964"/>
      <c r="H13964"/>
    </row>
    <row r="13965" spans="1:8" s="5" customFormat="1" x14ac:dyDescent="0.25">
      <c r="A13965"/>
      <c r="B13965" s="24"/>
      <c r="E13965"/>
      <c r="F13965"/>
      <c r="G13965"/>
      <c r="H13965"/>
    </row>
    <row r="13966" spans="1:8" s="5" customFormat="1" x14ac:dyDescent="0.25">
      <c r="A13966"/>
      <c r="B13966" s="24"/>
      <c r="E13966"/>
      <c r="F13966"/>
      <c r="G13966"/>
      <c r="H13966"/>
    </row>
    <row r="13967" spans="1:8" s="5" customFormat="1" x14ac:dyDescent="0.25">
      <c r="A13967"/>
      <c r="B13967" s="24"/>
      <c r="E13967"/>
      <c r="F13967"/>
      <c r="G13967"/>
      <c r="H13967"/>
    </row>
    <row r="13968" spans="1:8" s="5" customFormat="1" x14ac:dyDescent="0.25">
      <c r="A13968"/>
      <c r="B13968" s="24"/>
      <c r="E13968"/>
      <c r="F13968"/>
      <c r="G13968"/>
      <c r="H13968"/>
    </row>
    <row r="13969" spans="1:8" s="5" customFormat="1" x14ac:dyDescent="0.25">
      <c r="A13969"/>
      <c r="B13969" s="24"/>
      <c r="E13969"/>
      <c r="F13969"/>
      <c r="G13969"/>
      <c r="H13969"/>
    </row>
    <row r="13970" spans="1:8" s="5" customFormat="1" x14ac:dyDescent="0.25">
      <c r="A13970"/>
      <c r="B13970" s="24"/>
      <c r="E13970"/>
      <c r="F13970"/>
      <c r="G13970"/>
      <c r="H13970"/>
    </row>
    <row r="13971" spans="1:8" s="5" customFormat="1" x14ac:dyDescent="0.25">
      <c r="A13971"/>
      <c r="B13971" s="24"/>
      <c r="E13971"/>
      <c r="F13971"/>
      <c r="G13971"/>
      <c r="H13971"/>
    </row>
    <row r="13972" spans="1:8" s="5" customFormat="1" x14ac:dyDescent="0.25">
      <c r="A13972"/>
      <c r="B13972" s="24"/>
      <c r="E13972"/>
      <c r="F13972"/>
      <c r="G13972"/>
      <c r="H13972"/>
    </row>
    <row r="13973" spans="1:8" s="5" customFormat="1" x14ac:dyDescent="0.25">
      <c r="A13973"/>
      <c r="B13973" s="24"/>
      <c r="E13973"/>
      <c r="F13973"/>
      <c r="G13973"/>
      <c r="H13973"/>
    </row>
    <row r="13974" spans="1:8" s="5" customFormat="1" x14ac:dyDescent="0.25">
      <c r="A13974"/>
      <c r="B13974" s="24"/>
      <c r="E13974"/>
      <c r="F13974"/>
      <c r="G13974"/>
      <c r="H13974"/>
    </row>
    <row r="13975" spans="1:8" s="5" customFormat="1" x14ac:dyDescent="0.25">
      <c r="A13975"/>
      <c r="B13975" s="24"/>
      <c r="E13975"/>
      <c r="F13975"/>
      <c r="G13975"/>
      <c r="H13975"/>
    </row>
    <row r="13976" spans="1:8" s="5" customFormat="1" x14ac:dyDescent="0.25">
      <c r="A13976"/>
      <c r="B13976" s="24"/>
      <c r="E13976"/>
      <c r="F13976"/>
      <c r="G13976"/>
      <c r="H13976"/>
    </row>
    <row r="13977" spans="1:8" s="5" customFormat="1" x14ac:dyDescent="0.25">
      <c r="A13977"/>
      <c r="B13977" s="24"/>
      <c r="E13977"/>
      <c r="F13977"/>
      <c r="G13977"/>
      <c r="H13977"/>
    </row>
    <row r="13978" spans="1:8" s="5" customFormat="1" x14ac:dyDescent="0.25">
      <c r="A13978"/>
      <c r="B13978" s="24"/>
      <c r="E13978"/>
      <c r="F13978"/>
      <c r="G13978"/>
      <c r="H13978"/>
    </row>
    <row r="13979" spans="1:8" s="5" customFormat="1" x14ac:dyDescent="0.25">
      <c r="A13979"/>
      <c r="B13979" s="24"/>
      <c r="E13979"/>
      <c r="F13979"/>
      <c r="G13979"/>
      <c r="H13979"/>
    </row>
    <row r="13980" spans="1:8" s="5" customFormat="1" x14ac:dyDescent="0.25">
      <c r="A13980"/>
      <c r="B13980" s="24"/>
      <c r="E13980"/>
      <c r="F13980"/>
      <c r="G13980"/>
      <c r="H13980"/>
    </row>
    <row r="13981" spans="1:8" s="5" customFormat="1" x14ac:dyDescent="0.25">
      <c r="A13981"/>
      <c r="B13981" s="24"/>
      <c r="E13981"/>
      <c r="F13981"/>
      <c r="G13981"/>
      <c r="H13981"/>
    </row>
    <row r="13982" spans="1:8" s="5" customFormat="1" x14ac:dyDescent="0.25">
      <c r="A13982"/>
      <c r="B13982" s="24"/>
      <c r="E13982"/>
      <c r="F13982"/>
      <c r="G13982"/>
      <c r="H13982"/>
    </row>
    <row r="13983" spans="1:8" s="5" customFormat="1" x14ac:dyDescent="0.25">
      <c r="A13983"/>
      <c r="B13983" s="24"/>
      <c r="E13983"/>
      <c r="F13983"/>
      <c r="G13983"/>
      <c r="H13983"/>
    </row>
    <row r="13984" spans="1:8" s="5" customFormat="1" x14ac:dyDescent="0.25">
      <c r="A13984"/>
      <c r="B13984" s="24"/>
      <c r="E13984"/>
      <c r="F13984"/>
      <c r="G13984"/>
      <c r="H13984"/>
    </row>
    <row r="13985" spans="1:8" s="5" customFormat="1" x14ac:dyDescent="0.25">
      <c r="A13985"/>
      <c r="B13985" s="24"/>
      <c r="E13985"/>
      <c r="F13985"/>
      <c r="G13985"/>
      <c r="H13985"/>
    </row>
    <row r="13986" spans="1:8" s="5" customFormat="1" x14ac:dyDescent="0.25">
      <c r="A13986"/>
      <c r="B13986" s="24"/>
      <c r="E13986"/>
      <c r="F13986"/>
      <c r="G13986"/>
      <c r="H13986"/>
    </row>
    <row r="13987" spans="1:8" s="5" customFormat="1" x14ac:dyDescent="0.25">
      <c r="A13987"/>
      <c r="B13987" s="24"/>
      <c r="E13987"/>
      <c r="F13987"/>
      <c r="G13987"/>
      <c r="H13987"/>
    </row>
    <row r="13988" spans="1:8" s="5" customFormat="1" x14ac:dyDescent="0.25">
      <c r="A13988"/>
      <c r="B13988" s="24"/>
      <c r="E13988"/>
      <c r="F13988"/>
      <c r="G13988"/>
      <c r="H13988"/>
    </row>
    <row r="13989" spans="1:8" s="5" customFormat="1" x14ac:dyDescent="0.25">
      <c r="A13989"/>
      <c r="B13989" s="24"/>
      <c r="E13989"/>
      <c r="F13989"/>
      <c r="G13989"/>
      <c r="H13989"/>
    </row>
    <row r="13990" spans="1:8" s="5" customFormat="1" x14ac:dyDescent="0.25">
      <c r="A13990"/>
      <c r="B13990" s="24"/>
      <c r="E13990"/>
      <c r="F13990"/>
      <c r="G13990"/>
      <c r="H13990"/>
    </row>
    <row r="13991" spans="1:8" s="5" customFormat="1" x14ac:dyDescent="0.25">
      <c r="A13991"/>
      <c r="B13991" s="24"/>
      <c r="E13991"/>
      <c r="F13991"/>
      <c r="G13991"/>
      <c r="H13991"/>
    </row>
    <row r="13992" spans="1:8" s="5" customFormat="1" x14ac:dyDescent="0.25">
      <c r="A13992"/>
      <c r="B13992" s="24"/>
      <c r="E13992"/>
      <c r="F13992"/>
      <c r="G13992"/>
      <c r="H13992"/>
    </row>
    <row r="13993" spans="1:8" s="5" customFormat="1" x14ac:dyDescent="0.25">
      <c r="A13993"/>
      <c r="B13993" s="24"/>
      <c r="E13993"/>
      <c r="F13993"/>
      <c r="G13993"/>
      <c r="H13993"/>
    </row>
    <row r="13994" spans="1:8" s="5" customFormat="1" x14ac:dyDescent="0.25">
      <c r="A13994"/>
      <c r="B13994" s="24"/>
      <c r="E13994"/>
      <c r="F13994"/>
      <c r="G13994"/>
      <c r="H13994"/>
    </row>
    <row r="13995" spans="1:8" s="5" customFormat="1" x14ac:dyDescent="0.25">
      <c r="A13995"/>
      <c r="B13995" s="24"/>
      <c r="E13995"/>
      <c r="F13995"/>
      <c r="G13995"/>
      <c r="H13995"/>
    </row>
    <row r="13996" spans="1:8" s="5" customFormat="1" x14ac:dyDescent="0.25">
      <c r="A13996"/>
      <c r="B13996" s="24"/>
      <c r="E13996"/>
      <c r="F13996"/>
      <c r="G13996"/>
      <c r="H13996"/>
    </row>
    <row r="13997" spans="1:8" s="5" customFormat="1" x14ac:dyDescent="0.25">
      <c r="A13997"/>
      <c r="B13997" s="24"/>
      <c r="E13997"/>
      <c r="F13997"/>
      <c r="G13997"/>
      <c r="H13997"/>
    </row>
    <row r="13998" spans="1:8" s="5" customFormat="1" x14ac:dyDescent="0.25">
      <c r="A13998"/>
      <c r="B13998" s="24"/>
      <c r="E13998"/>
      <c r="F13998"/>
      <c r="G13998"/>
      <c r="H13998"/>
    </row>
    <row r="13999" spans="1:8" s="5" customFormat="1" x14ac:dyDescent="0.25">
      <c r="A13999"/>
      <c r="B13999" s="24"/>
      <c r="E13999"/>
      <c r="F13999"/>
      <c r="G13999"/>
      <c r="H13999"/>
    </row>
    <row r="14000" spans="1:8" s="5" customFormat="1" x14ac:dyDescent="0.25">
      <c r="A14000"/>
      <c r="B14000" s="24"/>
      <c r="E14000"/>
      <c r="F14000"/>
      <c r="G14000"/>
      <c r="H14000"/>
    </row>
    <row r="14001" spans="1:8" s="5" customFormat="1" x14ac:dyDescent="0.25">
      <c r="A14001"/>
      <c r="B14001" s="24"/>
      <c r="E14001"/>
      <c r="F14001"/>
      <c r="G14001"/>
      <c r="H14001"/>
    </row>
    <row r="14002" spans="1:8" s="5" customFormat="1" x14ac:dyDescent="0.25">
      <c r="A14002"/>
      <c r="B14002" s="24"/>
      <c r="E14002"/>
      <c r="F14002"/>
      <c r="G14002"/>
      <c r="H14002"/>
    </row>
    <row r="14003" spans="1:8" s="5" customFormat="1" x14ac:dyDescent="0.25">
      <c r="A14003"/>
      <c r="B14003" s="24"/>
      <c r="E14003"/>
      <c r="F14003"/>
      <c r="G14003"/>
      <c r="H14003"/>
    </row>
    <row r="14004" spans="1:8" s="5" customFormat="1" x14ac:dyDescent="0.25">
      <c r="A14004"/>
      <c r="B14004" s="24"/>
      <c r="E14004"/>
      <c r="F14004"/>
      <c r="G14004"/>
      <c r="H14004"/>
    </row>
    <row r="14005" spans="1:8" s="5" customFormat="1" x14ac:dyDescent="0.25">
      <c r="A14005"/>
      <c r="B14005" s="24"/>
      <c r="E14005"/>
      <c r="F14005"/>
      <c r="G14005"/>
      <c r="H14005"/>
    </row>
    <row r="14006" spans="1:8" s="5" customFormat="1" x14ac:dyDescent="0.25">
      <c r="A14006"/>
      <c r="B14006" s="24"/>
      <c r="E14006"/>
      <c r="F14006"/>
      <c r="G14006"/>
      <c r="H14006"/>
    </row>
    <row r="14007" spans="1:8" s="5" customFormat="1" x14ac:dyDescent="0.25">
      <c r="A14007"/>
      <c r="B14007" s="24"/>
      <c r="E14007"/>
      <c r="F14007"/>
      <c r="G14007"/>
      <c r="H14007"/>
    </row>
    <row r="14008" spans="1:8" s="5" customFormat="1" x14ac:dyDescent="0.25">
      <c r="A14008"/>
      <c r="B14008" s="24"/>
      <c r="E14008"/>
      <c r="F14008"/>
      <c r="G14008"/>
      <c r="H14008"/>
    </row>
    <row r="14009" spans="1:8" s="5" customFormat="1" x14ac:dyDescent="0.25">
      <c r="A14009"/>
      <c r="B14009" s="24"/>
      <c r="E14009"/>
      <c r="F14009"/>
      <c r="G14009"/>
      <c r="H14009"/>
    </row>
    <row r="14010" spans="1:8" s="5" customFormat="1" x14ac:dyDescent="0.25">
      <c r="A14010"/>
      <c r="B14010" s="24"/>
      <c r="E14010"/>
      <c r="F14010"/>
      <c r="G14010"/>
      <c r="H14010"/>
    </row>
    <row r="14011" spans="1:8" s="5" customFormat="1" x14ac:dyDescent="0.25">
      <c r="A14011"/>
      <c r="B14011" s="24"/>
      <c r="E14011"/>
      <c r="F14011"/>
      <c r="G14011"/>
      <c r="H14011"/>
    </row>
    <row r="14012" spans="1:8" s="5" customFormat="1" x14ac:dyDescent="0.25">
      <c r="A14012"/>
      <c r="B14012" s="24"/>
      <c r="E14012"/>
      <c r="F14012"/>
      <c r="G14012"/>
      <c r="H14012"/>
    </row>
    <row r="14013" spans="1:8" s="5" customFormat="1" x14ac:dyDescent="0.25">
      <c r="A14013"/>
      <c r="B14013" s="24"/>
      <c r="E14013"/>
      <c r="F14013"/>
      <c r="G14013"/>
      <c r="H14013"/>
    </row>
    <row r="14014" spans="1:8" s="5" customFormat="1" x14ac:dyDescent="0.25">
      <c r="A14014"/>
      <c r="B14014" s="24"/>
      <c r="E14014"/>
      <c r="F14014"/>
      <c r="G14014"/>
      <c r="H14014"/>
    </row>
    <row r="14015" spans="1:8" s="5" customFormat="1" x14ac:dyDescent="0.25">
      <c r="A14015"/>
      <c r="B14015" s="24"/>
      <c r="E14015"/>
      <c r="F14015"/>
      <c r="G14015"/>
      <c r="H14015"/>
    </row>
    <row r="14016" spans="1:8" s="5" customFormat="1" x14ac:dyDescent="0.25">
      <c r="A14016"/>
      <c r="B14016" s="24"/>
      <c r="E14016"/>
      <c r="F14016"/>
      <c r="G14016"/>
      <c r="H14016"/>
    </row>
    <row r="14017" spans="1:8" s="5" customFormat="1" x14ac:dyDescent="0.25">
      <c r="A14017"/>
      <c r="B14017" s="24"/>
      <c r="E14017"/>
      <c r="F14017"/>
      <c r="G14017"/>
      <c r="H14017"/>
    </row>
    <row r="14018" spans="1:8" s="5" customFormat="1" x14ac:dyDescent="0.25">
      <c r="A14018"/>
      <c r="B14018" s="24"/>
      <c r="E14018"/>
      <c r="F14018"/>
      <c r="G14018"/>
      <c r="H14018"/>
    </row>
    <row r="14019" spans="1:8" s="5" customFormat="1" x14ac:dyDescent="0.25">
      <c r="A14019"/>
      <c r="B14019" s="24"/>
      <c r="E14019"/>
      <c r="F14019"/>
      <c r="G14019"/>
      <c r="H14019"/>
    </row>
    <row r="14020" spans="1:8" s="5" customFormat="1" x14ac:dyDescent="0.25">
      <c r="A14020"/>
      <c r="B14020" s="24"/>
      <c r="E14020"/>
      <c r="F14020"/>
      <c r="G14020"/>
      <c r="H14020"/>
    </row>
    <row r="14021" spans="1:8" s="5" customFormat="1" x14ac:dyDescent="0.25">
      <c r="A14021"/>
      <c r="B14021" s="24"/>
      <c r="E14021"/>
      <c r="F14021"/>
      <c r="G14021"/>
      <c r="H14021"/>
    </row>
    <row r="14022" spans="1:8" s="5" customFormat="1" x14ac:dyDescent="0.25">
      <c r="A14022"/>
      <c r="B14022" s="24"/>
      <c r="E14022"/>
      <c r="F14022"/>
      <c r="G14022"/>
      <c r="H14022"/>
    </row>
    <row r="14023" spans="1:8" s="5" customFormat="1" x14ac:dyDescent="0.25">
      <c r="A14023"/>
      <c r="B14023" s="24"/>
      <c r="E14023"/>
      <c r="F14023"/>
      <c r="G14023"/>
      <c r="H14023"/>
    </row>
    <row r="14024" spans="1:8" s="5" customFormat="1" x14ac:dyDescent="0.25">
      <c r="A14024"/>
      <c r="B14024" s="24"/>
      <c r="E14024"/>
      <c r="F14024"/>
      <c r="G14024"/>
      <c r="H14024"/>
    </row>
    <row r="14025" spans="1:8" s="5" customFormat="1" x14ac:dyDescent="0.25">
      <c r="A14025"/>
      <c r="B14025" s="24"/>
      <c r="E14025"/>
      <c r="F14025"/>
      <c r="G14025"/>
      <c r="H14025"/>
    </row>
    <row r="14026" spans="1:8" s="5" customFormat="1" x14ac:dyDescent="0.25">
      <c r="A14026"/>
      <c r="B14026" s="24"/>
      <c r="E14026"/>
      <c r="F14026"/>
      <c r="G14026"/>
      <c r="H14026"/>
    </row>
    <row r="14027" spans="1:8" s="5" customFormat="1" x14ac:dyDescent="0.25">
      <c r="A14027"/>
      <c r="B14027" s="24"/>
      <c r="E14027"/>
      <c r="F14027"/>
      <c r="G14027"/>
      <c r="H14027"/>
    </row>
    <row r="14028" spans="1:8" s="5" customFormat="1" x14ac:dyDescent="0.25">
      <c r="A14028"/>
      <c r="B14028" s="24"/>
      <c r="E14028"/>
      <c r="F14028"/>
      <c r="G14028"/>
      <c r="H14028"/>
    </row>
    <row r="14029" spans="1:8" s="5" customFormat="1" x14ac:dyDescent="0.25">
      <c r="A14029"/>
      <c r="B14029" s="24"/>
      <c r="E14029"/>
      <c r="F14029"/>
      <c r="G14029"/>
      <c r="H14029"/>
    </row>
    <row r="14030" spans="1:8" s="5" customFormat="1" x14ac:dyDescent="0.25">
      <c r="A14030"/>
      <c r="B14030" s="24"/>
      <c r="E14030"/>
      <c r="F14030"/>
      <c r="G14030"/>
      <c r="H14030"/>
    </row>
    <row r="14031" spans="1:8" s="5" customFormat="1" x14ac:dyDescent="0.25">
      <c r="A14031"/>
      <c r="B14031" s="24"/>
      <c r="E14031"/>
      <c r="F14031"/>
      <c r="G14031"/>
      <c r="H14031"/>
    </row>
    <row r="14032" spans="1:8" s="5" customFormat="1" x14ac:dyDescent="0.25">
      <c r="A14032"/>
      <c r="B14032" s="24"/>
      <c r="E14032"/>
      <c r="F14032"/>
      <c r="G14032"/>
      <c r="H14032"/>
    </row>
    <row r="14033" spans="1:8" s="5" customFormat="1" x14ac:dyDescent="0.25">
      <c r="A14033"/>
      <c r="B14033" s="24"/>
      <c r="E14033"/>
      <c r="F14033"/>
      <c r="G14033"/>
      <c r="H14033"/>
    </row>
    <row r="14034" spans="1:8" s="5" customFormat="1" x14ac:dyDescent="0.25">
      <c r="A14034"/>
      <c r="B14034" s="24"/>
      <c r="E14034"/>
      <c r="F14034"/>
      <c r="G14034"/>
      <c r="H14034"/>
    </row>
    <row r="14035" spans="1:8" s="5" customFormat="1" x14ac:dyDescent="0.25">
      <c r="A14035"/>
      <c r="B14035" s="24"/>
      <c r="E14035"/>
      <c r="F14035"/>
      <c r="G14035"/>
      <c r="H14035"/>
    </row>
    <row r="14036" spans="1:8" s="5" customFormat="1" x14ac:dyDescent="0.25">
      <c r="A14036"/>
      <c r="B14036" s="24"/>
      <c r="E14036"/>
      <c r="F14036"/>
      <c r="G14036"/>
      <c r="H14036"/>
    </row>
    <row r="14037" spans="1:8" s="5" customFormat="1" x14ac:dyDescent="0.25">
      <c r="A14037"/>
      <c r="B14037" s="24"/>
      <c r="E14037"/>
      <c r="F14037"/>
      <c r="G14037"/>
      <c r="H14037"/>
    </row>
    <row r="14038" spans="1:8" s="5" customFormat="1" x14ac:dyDescent="0.25">
      <c r="A14038"/>
      <c r="B14038" s="24"/>
      <c r="E14038"/>
      <c r="F14038"/>
      <c r="G14038"/>
      <c r="H14038"/>
    </row>
    <row r="14039" spans="1:8" s="5" customFormat="1" x14ac:dyDescent="0.25">
      <c r="A14039"/>
      <c r="B14039" s="24"/>
      <c r="E14039"/>
      <c r="F14039"/>
      <c r="G14039"/>
      <c r="H14039"/>
    </row>
    <row r="14040" spans="1:8" s="5" customFormat="1" x14ac:dyDescent="0.25">
      <c r="A14040"/>
      <c r="B14040" s="24"/>
      <c r="E14040"/>
      <c r="F14040"/>
      <c r="G14040"/>
      <c r="H14040"/>
    </row>
    <row r="14041" spans="1:8" s="5" customFormat="1" x14ac:dyDescent="0.25">
      <c r="A14041"/>
      <c r="B14041" s="24"/>
      <c r="E14041"/>
      <c r="F14041"/>
      <c r="G14041"/>
      <c r="H14041"/>
    </row>
    <row r="14042" spans="1:8" s="5" customFormat="1" x14ac:dyDescent="0.25">
      <c r="A14042"/>
      <c r="B14042" s="24"/>
      <c r="E14042"/>
      <c r="F14042"/>
      <c r="G14042"/>
      <c r="H14042"/>
    </row>
    <row r="14043" spans="1:8" s="5" customFormat="1" x14ac:dyDescent="0.25">
      <c r="A14043"/>
      <c r="B14043" s="24"/>
      <c r="E14043"/>
      <c r="F14043"/>
      <c r="G14043"/>
      <c r="H14043"/>
    </row>
    <row r="14044" spans="1:8" s="5" customFormat="1" x14ac:dyDescent="0.25">
      <c r="A14044"/>
      <c r="B14044" s="24"/>
      <c r="E14044"/>
      <c r="F14044"/>
      <c r="G14044"/>
      <c r="H14044"/>
    </row>
    <row r="14045" spans="1:8" s="5" customFormat="1" x14ac:dyDescent="0.25">
      <c r="A14045"/>
      <c r="B14045" s="24"/>
      <c r="E14045"/>
      <c r="F14045"/>
      <c r="G14045"/>
      <c r="H14045"/>
    </row>
    <row r="14046" spans="1:8" s="5" customFormat="1" x14ac:dyDescent="0.25">
      <c r="A14046"/>
      <c r="B14046" s="24"/>
      <c r="E14046"/>
      <c r="F14046"/>
      <c r="G14046"/>
      <c r="H14046"/>
    </row>
    <row r="14047" spans="1:8" s="5" customFormat="1" x14ac:dyDescent="0.25">
      <c r="A14047"/>
      <c r="B14047" s="24"/>
      <c r="E14047"/>
      <c r="F14047"/>
      <c r="G14047"/>
      <c r="H14047"/>
    </row>
    <row r="14048" spans="1:8" s="5" customFormat="1" x14ac:dyDescent="0.25">
      <c r="A14048"/>
      <c r="B14048" s="24"/>
      <c r="E14048"/>
      <c r="F14048"/>
      <c r="G14048"/>
      <c r="H14048"/>
    </row>
    <row r="14049" spans="1:8" s="5" customFormat="1" x14ac:dyDescent="0.25">
      <c r="A14049"/>
      <c r="B14049" s="24"/>
      <c r="E14049"/>
      <c r="F14049"/>
      <c r="G14049"/>
      <c r="H14049"/>
    </row>
    <row r="14050" spans="1:8" s="5" customFormat="1" x14ac:dyDescent="0.25">
      <c r="A14050"/>
      <c r="B14050" s="24"/>
      <c r="E14050"/>
      <c r="F14050"/>
      <c r="G14050"/>
      <c r="H14050"/>
    </row>
    <row r="14051" spans="1:8" s="5" customFormat="1" x14ac:dyDescent="0.25">
      <c r="A14051"/>
      <c r="B14051" s="24"/>
      <c r="E14051"/>
      <c r="F14051"/>
      <c r="G14051"/>
      <c r="H14051"/>
    </row>
    <row r="14052" spans="1:8" s="5" customFormat="1" x14ac:dyDescent="0.25">
      <c r="A14052"/>
      <c r="B14052" s="24"/>
      <c r="E14052"/>
      <c r="F14052"/>
      <c r="G14052"/>
      <c r="H14052"/>
    </row>
    <row r="14053" spans="1:8" s="5" customFormat="1" x14ac:dyDescent="0.25">
      <c r="A14053"/>
      <c r="B14053" s="24"/>
      <c r="E14053"/>
      <c r="F14053"/>
      <c r="G14053"/>
      <c r="H14053"/>
    </row>
    <row r="14054" spans="1:8" s="5" customFormat="1" x14ac:dyDescent="0.25">
      <c r="A14054"/>
      <c r="B14054" s="24"/>
      <c r="E14054"/>
      <c r="F14054"/>
      <c r="G14054"/>
      <c r="H14054"/>
    </row>
    <row r="14055" spans="1:8" s="5" customFormat="1" x14ac:dyDescent="0.25">
      <c r="A14055"/>
      <c r="B14055" s="24"/>
      <c r="E14055"/>
      <c r="F14055"/>
      <c r="G14055"/>
      <c r="H14055"/>
    </row>
    <row r="14056" spans="1:8" s="5" customFormat="1" x14ac:dyDescent="0.25">
      <c r="A14056"/>
      <c r="B14056" s="24"/>
      <c r="E14056"/>
      <c r="F14056"/>
      <c r="G14056"/>
      <c r="H14056"/>
    </row>
    <row r="14057" spans="1:8" s="5" customFormat="1" x14ac:dyDescent="0.25">
      <c r="A14057"/>
      <c r="B14057" s="24"/>
      <c r="E14057"/>
      <c r="F14057"/>
      <c r="G14057"/>
      <c r="H14057"/>
    </row>
    <row r="14058" spans="1:8" s="5" customFormat="1" x14ac:dyDescent="0.25">
      <c r="A14058"/>
      <c r="B14058" s="24"/>
      <c r="E14058"/>
      <c r="F14058"/>
      <c r="G14058"/>
      <c r="H14058"/>
    </row>
    <row r="14059" spans="1:8" s="5" customFormat="1" x14ac:dyDescent="0.25">
      <c r="A14059"/>
      <c r="B14059" s="24"/>
      <c r="E14059"/>
      <c r="F14059"/>
      <c r="G14059"/>
      <c r="H14059"/>
    </row>
    <row r="14060" spans="1:8" s="5" customFormat="1" x14ac:dyDescent="0.25">
      <c r="A14060"/>
      <c r="B14060" s="24"/>
      <c r="E14060"/>
      <c r="F14060"/>
      <c r="G14060"/>
      <c r="H14060"/>
    </row>
    <row r="14061" spans="1:8" s="5" customFormat="1" x14ac:dyDescent="0.25">
      <c r="A14061"/>
      <c r="B14061" s="24"/>
      <c r="E14061"/>
      <c r="F14061"/>
      <c r="G14061"/>
      <c r="H14061"/>
    </row>
    <row r="14062" spans="1:8" s="5" customFormat="1" x14ac:dyDescent="0.25">
      <c r="A14062"/>
      <c r="B14062" s="24"/>
      <c r="E14062"/>
      <c r="F14062"/>
      <c r="G14062"/>
      <c r="H14062"/>
    </row>
    <row r="14063" spans="1:8" s="5" customFormat="1" x14ac:dyDescent="0.25">
      <c r="A14063"/>
      <c r="B14063" s="24"/>
      <c r="E14063"/>
      <c r="F14063"/>
      <c r="G14063"/>
      <c r="H14063"/>
    </row>
    <row r="14064" spans="1:8" s="5" customFormat="1" x14ac:dyDescent="0.25">
      <c r="A14064"/>
      <c r="B14064" s="24"/>
      <c r="E14064"/>
      <c r="F14064"/>
      <c r="G14064"/>
      <c r="H14064"/>
    </row>
    <row r="14065" spans="1:8" s="5" customFormat="1" x14ac:dyDescent="0.25">
      <c r="A14065"/>
      <c r="B14065" s="24"/>
      <c r="E14065"/>
      <c r="F14065"/>
      <c r="G14065"/>
      <c r="H14065"/>
    </row>
    <row r="14066" spans="1:8" s="5" customFormat="1" x14ac:dyDescent="0.25">
      <c r="A14066"/>
      <c r="B14066" s="24"/>
      <c r="E14066"/>
      <c r="F14066"/>
      <c r="G14066"/>
      <c r="H14066"/>
    </row>
    <row r="14067" spans="1:8" s="5" customFormat="1" x14ac:dyDescent="0.25">
      <c r="A14067"/>
      <c r="B14067" s="24"/>
      <c r="E14067"/>
      <c r="F14067"/>
      <c r="G14067"/>
      <c r="H14067"/>
    </row>
    <row r="14068" spans="1:8" s="5" customFormat="1" x14ac:dyDescent="0.25">
      <c r="A14068"/>
      <c r="B14068" s="24"/>
      <c r="E14068"/>
      <c r="F14068"/>
      <c r="G14068"/>
      <c r="H14068"/>
    </row>
    <row r="14069" spans="1:8" s="5" customFormat="1" x14ac:dyDescent="0.25">
      <c r="A14069"/>
      <c r="B14069" s="24"/>
      <c r="E14069"/>
      <c r="F14069"/>
      <c r="G14069"/>
      <c r="H14069"/>
    </row>
    <row r="14070" spans="1:8" s="5" customFormat="1" x14ac:dyDescent="0.25">
      <c r="A14070"/>
      <c r="B14070" s="24"/>
      <c r="E14070"/>
      <c r="F14070"/>
      <c r="G14070"/>
      <c r="H14070"/>
    </row>
    <row r="14071" spans="1:8" s="5" customFormat="1" x14ac:dyDescent="0.25">
      <c r="A14071"/>
      <c r="B14071" s="24"/>
      <c r="E14071"/>
      <c r="F14071"/>
      <c r="G14071"/>
      <c r="H14071"/>
    </row>
    <row r="14072" spans="1:8" s="5" customFormat="1" x14ac:dyDescent="0.25">
      <c r="A14072"/>
      <c r="B14072" s="24"/>
      <c r="E14072"/>
      <c r="F14072"/>
      <c r="G14072"/>
      <c r="H14072"/>
    </row>
    <row r="14073" spans="1:8" s="5" customFormat="1" x14ac:dyDescent="0.25">
      <c r="A14073"/>
      <c r="B14073" s="24"/>
      <c r="E14073"/>
      <c r="F14073"/>
      <c r="G14073"/>
      <c r="H14073"/>
    </row>
    <row r="14074" spans="1:8" s="5" customFormat="1" x14ac:dyDescent="0.25">
      <c r="A14074"/>
      <c r="B14074" s="24"/>
      <c r="E14074"/>
      <c r="F14074"/>
      <c r="G14074"/>
      <c r="H14074"/>
    </row>
    <row r="14075" spans="1:8" s="5" customFormat="1" x14ac:dyDescent="0.25">
      <c r="A14075"/>
      <c r="B14075" s="24"/>
      <c r="E14075"/>
      <c r="F14075"/>
      <c r="G14075"/>
      <c r="H14075"/>
    </row>
    <row r="14076" spans="1:8" s="5" customFormat="1" x14ac:dyDescent="0.25">
      <c r="A14076"/>
      <c r="B14076" s="24"/>
      <c r="E14076"/>
      <c r="F14076"/>
      <c r="G14076"/>
      <c r="H14076"/>
    </row>
    <row r="14077" spans="1:8" s="5" customFormat="1" x14ac:dyDescent="0.25">
      <c r="A14077"/>
      <c r="B14077" s="24"/>
      <c r="E14077"/>
      <c r="F14077"/>
      <c r="G14077"/>
      <c r="H14077"/>
    </row>
    <row r="14078" spans="1:8" s="5" customFormat="1" x14ac:dyDescent="0.25">
      <c r="A14078"/>
      <c r="B14078" s="24"/>
      <c r="E14078"/>
      <c r="F14078"/>
      <c r="G14078"/>
      <c r="H14078"/>
    </row>
    <row r="14079" spans="1:8" s="5" customFormat="1" x14ac:dyDescent="0.25">
      <c r="A14079"/>
      <c r="B14079" s="24"/>
      <c r="E14079"/>
      <c r="F14079"/>
      <c r="G14079"/>
      <c r="H14079"/>
    </row>
    <row r="14080" spans="1:8" s="5" customFormat="1" x14ac:dyDescent="0.25">
      <c r="A14080"/>
      <c r="B14080" s="24"/>
      <c r="E14080"/>
      <c r="F14080"/>
      <c r="G14080"/>
      <c r="H14080"/>
    </row>
    <row r="14081" spans="1:8" s="5" customFormat="1" x14ac:dyDescent="0.25">
      <c r="A14081"/>
      <c r="B14081" s="24"/>
      <c r="E14081"/>
      <c r="F14081"/>
      <c r="G14081"/>
      <c r="H14081"/>
    </row>
    <row r="14082" spans="1:8" s="5" customFormat="1" x14ac:dyDescent="0.25">
      <c r="A14082"/>
      <c r="B14082" s="24"/>
      <c r="E14082"/>
      <c r="F14082"/>
      <c r="G14082"/>
      <c r="H14082"/>
    </row>
    <row r="14083" spans="1:8" s="5" customFormat="1" x14ac:dyDescent="0.25">
      <c r="A14083"/>
      <c r="B14083" s="24"/>
      <c r="E14083"/>
      <c r="F14083"/>
      <c r="G14083"/>
      <c r="H14083"/>
    </row>
    <row r="14084" spans="1:8" s="5" customFormat="1" x14ac:dyDescent="0.25">
      <c r="A14084"/>
      <c r="B14084" s="24"/>
      <c r="E14084"/>
      <c r="F14084"/>
      <c r="G14084"/>
      <c r="H14084"/>
    </row>
    <row r="14085" spans="1:8" s="5" customFormat="1" x14ac:dyDescent="0.25">
      <c r="A14085"/>
      <c r="B14085" s="24"/>
      <c r="E14085"/>
      <c r="F14085"/>
      <c r="G14085"/>
      <c r="H14085"/>
    </row>
    <row r="14086" spans="1:8" s="5" customFormat="1" x14ac:dyDescent="0.25">
      <c r="A14086"/>
      <c r="B14086" s="24"/>
      <c r="E14086"/>
      <c r="F14086"/>
      <c r="G14086"/>
      <c r="H14086"/>
    </row>
    <row r="14087" spans="1:8" s="5" customFormat="1" x14ac:dyDescent="0.25">
      <c r="A14087"/>
      <c r="B14087" s="24"/>
      <c r="E14087"/>
      <c r="F14087"/>
      <c r="G14087"/>
      <c r="H14087"/>
    </row>
    <row r="14088" spans="1:8" s="5" customFormat="1" x14ac:dyDescent="0.25">
      <c r="A14088"/>
      <c r="B14088" s="24"/>
      <c r="E14088"/>
      <c r="F14088"/>
      <c r="G14088"/>
      <c r="H14088"/>
    </row>
    <row r="14089" spans="1:8" s="5" customFormat="1" x14ac:dyDescent="0.25">
      <c r="A14089"/>
      <c r="B14089" s="24"/>
      <c r="E14089"/>
      <c r="F14089"/>
      <c r="G14089"/>
      <c r="H14089"/>
    </row>
    <row r="14090" spans="1:8" s="5" customFormat="1" x14ac:dyDescent="0.25">
      <c r="A14090"/>
      <c r="B14090" s="24"/>
      <c r="E14090"/>
      <c r="F14090"/>
      <c r="G14090"/>
      <c r="H14090"/>
    </row>
    <row r="14091" spans="1:8" s="5" customFormat="1" x14ac:dyDescent="0.25">
      <c r="A14091"/>
      <c r="B14091" s="24"/>
      <c r="E14091"/>
      <c r="F14091"/>
      <c r="G14091"/>
      <c r="H14091"/>
    </row>
    <row r="14092" spans="1:8" s="5" customFormat="1" x14ac:dyDescent="0.25">
      <c r="A14092"/>
      <c r="B14092" s="24"/>
      <c r="E14092"/>
      <c r="F14092"/>
      <c r="G14092"/>
      <c r="H14092"/>
    </row>
    <row r="14093" spans="1:8" s="5" customFormat="1" x14ac:dyDescent="0.25">
      <c r="A14093"/>
      <c r="B14093" s="24"/>
      <c r="E14093"/>
      <c r="F14093"/>
      <c r="G14093"/>
      <c r="H14093"/>
    </row>
    <row r="14094" spans="1:8" s="5" customFormat="1" x14ac:dyDescent="0.25">
      <c r="A14094"/>
      <c r="B14094" s="24"/>
      <c r="E14094"/>
      <c r="F14094"/>
      <c r="G14094"/>
      <c r="H14094"/>
    </row>
    <row r="14095" spans="1:8" s="5" customFormat="1" x14ac:dyDescent="0.25">
      <c r="A14095"/>
      <c r="B14095" s="24"/>
      <c r="E14095"/>
      <c r="F14095"/>
      <c r="G14095"/>
      <c r="H14095"/>
    </row>
    <row r="14096" spans="1:8" s="5" customFormat="1" x14ac:dyDescent="0.25">
      <c r="A14096"/>
      <c r="B14096" s="24"/>
      <c r="E14096"/>
      <c r="F14096"/>
      <c r="G14096"/>
      <c r="H14096"/>
    </row>
    <row r="14097" spans="1:8" s="5" customFormat="1" x14ac:dyDescent="0.25">
      <c r="A14097"/>
      <c r="B14097" s="24"/>
      <c r="E14097"/>
      <c r="F14097"/>
      <c r="G14097"/>
      <c r="H14097"/>
    </row>
    <row r="14098" spans="1:8" s="5" customFormat="1" x14ac:dyDescent="0.25">
      <c r="A14098"/>
      <c r="B14098" s="24"/>
      <c r="E14098"/>
      <c r="F14098"/>
      <c r="G14098"/>
      <c r="H14098"/>
    </row>
    <row r="14099" spans="1:8" s="5" customFormat="1" x14ac:dyDescent="0.25">
      <c r="A14099"/>
      <c r="B14099" s="24"/>
      <c r="E14099"/>
      <c r="F14099"/>
      <c r="G14099"/>
      <c r="H14099"/>
    </row>
    <row r="14100" spans="1:8" s="5" customFormat="1" x14ac:dyDescent="0.25">
      <c r="A14100"/>
      <c r="B14100" s="24"/>
      <c r="E14100"/>
      <c r="F14100"/>
      <c r="G14100"/>
      <c r="H14100"/>
    </row>
    <row r="14101" spans="1:8" s="5" customFormat="1" x14ac:dyDescent="0.25">
      <c r="A14101"/>
      <c r="B14101" s="24"/>
      <c r="E14101"/>
      <c r="F14101"/>
      <c r="G14101"/>
      <c r="H14101"/>
    </row>
    <row r="14102" spans="1:8" s="5" customFormat="1" x14ac:dyDescent="0.25">
      <c r="A14102"/>
      <c r="B14102" s="24"/>
      <c r="E14102"/>
      <c r="F14102"/>
      <c r="G14102"/>
      <c r="H14102"/>
    </row>
    <row r="14103" spans="1:8" s="5" customFormat="1" x14ac:dyDescent="0.25">
      <c r="A14103"/>
      <c r="B14103" s="24"/>
      <c r="E14103"/>
      <c r="F14103"/>
      <c r="G14103"/>
      <c r="H14103"/>
    </row>
    <row r="14104" spans="1:8" s="5" customFormat="1" x14ac:dyDescent="0.25">
      <c r="A14104"/>
      <c r="B14104" s="24"/>
      <c r="E14104"/>
      <c r="F14104"/>
      <c r="G14104"/>
      <c r="H14104"/>
    </row>
    <row r="14105" spans="1:8" s="5" customFormat="1" x14ac:dyDescent="0.25">
      <c r="A14105"/>
      <c r="B14105" s="24"/>
      <c r="E14105"/>
      <c r="F14105"/>
      <c r="G14105"/>
      <c r="H14105"/>
    </row>
    <row r="14106" spans="1:8" s="5" customFormat="1" x14ac:dyDescent="0.25">
      <c r="A14106"/>
      <c r="B14106" s="24"/>
      <c r="E14106"/>
      <c r="F14106"/>
      <c r="G14106"/>
      <c r="H14106"/>
    </row>
    <row r="14107" spans="1:8" s="5" customFormat="1" x14ac:dyDescent="0.25">
      <c r="A14107"/>
      <c r="B14107" s="24"/>
      <c r="E14107"/>
      <c r="F14107"/>
      <c r="G14107"/>
      <c r="H14107"/>
    </row>
    <row r="14108" spans="1:8" s="5" customFormat="1" x14ac:dyDescent="0.25">
      <c r="A14108"/>
      <c r="B14108" s="24"/>
      <c r="E14108"/>
      <c r="F14108"/>
      <c r="G14108"/>
      <c r="H14108"/>
    </row>
    <row r="14109" spans="1:8" s="5" customFormat="1" x14ac:dyDescent="0.25">
      <c r="A14109"/>
      <c r="B14109" s="24"/>
      <c r="E14109"/>
      <c r="F14109"/>
      <c r="G14109"/>
      <c r="H14109"/>
    </row>
    <row r="14110" spans="1:8" s="5" customFormat="1" x14ac:dyDescent="0.25">
      <c r="A14110"/>
      <c r="B14110" s="24"/>
      <c r="E14110"/>
      <c r="F14110"/>
      <c r="G14110"/>
      <c r="H14110"/>
    </row>
    <row r="14111" spans="1:8" s="5" customFormat="1" x14ac:dyDescent="0.25">
      <c r="A14111"/>
      <c r="B14111" s="24"/>
      <c r="E14111"/>
      <c r="F14111"/>
      <c r="G14111"/>
      <c r="H14111"/>
    </row>
    <row r="14112" spans="1:8" s="5" customFormat="1" x14ac:dyDescent="0.25">
      <c r="A14112"/>
      <c r="B14112" s="24"/>
      <c r="E14112"/>
      <c r="F14112"/>
      <c r="G14112"/>
      <c r="H14112"/>
    </row>
    <row r="14113" spans="1:8" s="5" customFormat="1" x14ac:dyDescent="0.25">
      <c r="A14113"/>
      <c r="B14113" s="24"/>
      <c r="E14113"/>
      <c r="F14113"/>
      <c r="G14113"/>
      <c r="H14113"/>
    </row>
    <row r="14114" spans="1:8" s="5" customFormat="1" x14ac:dyDescent="0.25">
      <c r="A14114"/>
      <c r="B14114" s="24"/>
      <c r="E14114"/>
      <c r="F14114"/>
      <c r="G14114"/>
      <c r="H14114"/>
    </row>
    <row r="14115" spans="1:8" s="5" customFormat="1" x14ac:dyDescent="0.25">
      <c r="A14115"/>
      <c r="B14115" s="24"/>
      <c r="E14115"/>
      <c r="F14115"/>
      <c r="G14115"/>
      <c r="H14115"/>
    </row>
    <row r="14116" spans="1:8" s="5" customFormat="1" x14ac:dyDescent="0.25">
      <c r="A14116"/>
      <c r="B14116" s="24"/>
      <c r="E14116"/>
      <c r="F14116"/>
      <c r="G14116"/>
      <c r="H14116"/>
    </row>
    <row r="14117" spans="1:8" s="5" customFormat="1" x14ac:dyDescent="0.25">
      <c r="A14117"/>
      <c r="B14117" s="24"/>
      <c r="E14117"/>
      <c r="F14117"/>
      <c r="G14117"/>
      <c r="H14117"/>
    </row>
    <row r="14118" spans="1:8" s="5" customFormat="1" x14ac:dyDescent="0.25">
      <c r="A14118"/>
      <c r="B14118" s="24"/>
      <c r="E14118"/>
      <c r="F14118"/>
      <c r="G14118"/>
      <c r="H14118"/>
    </row>
    <row r="14119" spans="1:8" s="5" customFormat="1" x14ac:dyDescent="0.25">
      <c r="A14119"/>
      <c r="B14119" s="24"/>
      <c r="E14119"/>
      <c r="F14119"/>
      <c r="G14119"/>
      <c r="H14119"/>
    </row>
    <row r="14120" spans="1:8" s="5" customFormat="1" x14ac:dyDescent="0.25">
      <c r="A14120"/>
      <c r="B14120" s="24"/>
      <c r="E14120"/>
      <c r="F14120"/>
      <c r="G14120"/>
      <c r="H14120"/>
    </row>
    <row r="14121" spans="1:8" s="5" customFormat="1" x14ac:dyDescent="0.25">
      <c r="A14121"/>
      <c r="B14121" s="24"/>
      <c r="E14121"/>
      <c r="F14121"/>
      <c r="G14121"/>
      <c r="H14121"/>
    </row>
    <row r="14122" spans="1:8" s="5" customFormat="1" x14ac:dyDescent="0.25">
      <c r="A14122"/>
      <c r="B14122" s="24"/>
      <c r="E14122"/>
      <c r="F14122"/>
      <c r="G14122"/>
      <c r="H14122"/>
    </row>
    <row r="14123" spans="1:8" s="5" customFormat="1" x14ac:dyDescent="0.25">
      <c r="A14123"/>
      <c r="B14123" s="24"/>
      <c r="E14123"/>
      <c r="F14123"/>
      <c r="G14123"/>
      <c r="H14123"/>
    </row>
    <row r="14124" spans="1:8" s="5" customFormat="1" x14ac:dyDescent="0.25">
      <c r="A14124"/>
      <c r="B14124" s="24"/>
      <c r="E14124"/>
      <c r="F14124"/>
      <c r="G14124"/>
      <c r="H14124"/>
    </row>
    <row r="14125" spans="1:8" s="5" customFormat="1" x14ac:dyDescent="0.25">
      <c r="A14125"/>
      <c r="B14125" s="24"/>
      <c r="E14125"/>
      <c r="F14125"/>
      <c r="G14125"/>
      <c r="H14125"/>
    </row>
    <row r="14126" spans="1:8" s="5" customFormat="1" x14ac:dyDescent="0.25">
      <c r="A14126"/>
      <c r="B14126" s="24"/>
      <c r="E14126"/>
      <c r="F14126"/>
      <c r="G14126"/>
      <c r="H14126"/>
    </row>
    <row r="14127" spans="1:8" s="5" customFormat="1" x14ac:dyDescent="0.25">
      <c r="A14127"/>
      <c r="B14127" s="24"/>
      <c r="E14127"/>
      <c r="F14127"/>
      <c r="G14127"/>
      <c r="H14127"/>
    </row>
    <row r="14128" spans="1:8" s="5" customFormat="1" x14ac:dyDescent="0.25">
      <c r="A14128"/>
      <c r="B14128" s="24"/>
      <c r="E14128"/>
      <c r="F14128"/>
      <c r="G14128"/>
      <c r="H14128"/>
    </row>
    <row r="14129" spans="1:8" s="5" customFormat="1" x14ac:dyDescent="0.25">
      <c r="A14129"/>
      <c r="B14129" s="24"/>
      <c r="E14129"/>
      <c r="F14129"/>
      <c r="G14129"/>
      <c r="H14129"/>
    </row>
    <row r="14130" spans="1:8" s="5" customFormat="1" x14ac:dyDescent="0.25">
      <c r="A14130"/>
      <c r="B14130" s="24"/>
      <c r="E14130"/>
      <c r="F14130"/>
      <c r="G14130"/>
      <c r="H14130"/>
    </row>
    <row r="14131" spans="1:8" s="5" customFormat="1" x14ac:dyDescent="0.25">
      <c r="A14131"/>
      <c r="B14131" s="24"/>
      <c r="E14131"/>
      <c r="F14131"/>
      <c r="G14131"/>
      <c r="H14131"/>
    </row>
    <row r="14132" spans="1:8" s="5" customFormat="1" x14ac:dyDescent="0.25">
      <c r="A14132"/>
      <c r="B14132" s="24"/>
      <c r="E14132"/>
      <c r="F14132"/>
      <c r="G14132"/>
      <c r="H14132"/>
    </row>
    <row r="14133" spans="1:8" s="5" customFormat="1" x14ac:dyDescent="0.25">
      <c r="A14133"/>
      <c r="B14133" s="24"/>
      <c r="E14133"/>
      <c r="F14133"/>
      <c r="G14133"/>
      <c r="H14133"/>
    </row>
    <row r="14134" spans="1:8" s="5" customFormat="1" x14ac:dyDescent="0.25">
      <c r="A14134"/>
      <c r="B14134" s="24"/>
      <c r="E14134"/>
      <c r="F14134"/>
      <c r="G14134"/>
      <c r="H14134"/>
    </row>
    <row r="14135" spans="1:8" s="5" customFormat="1" x14ac:dyDescent="0.25">
      <c r="A14135"/>
      <c r="B14135" s="24"/>
      <c r="E14135"/>
      <c r="F14135"/>
      <c r="G14135"/>
      <c r="H14135"/>
    </row>
    <row r="14136" spans="1:8" s="5" customFormat="1" x14ac:dyDescent="0.25">
      <c r="A14136"/>
      <c r="B14136" s="24"/>
      <c r="E14136"/>
      <c r="F14136"/>
      <c r="G14136"/>
      <c r="H14136"/>
    </row>
    <row r="14137" spans="1:8" s="5" customFormat="1" x14ac:dyDescent="0.25">
      <c r="A14137"/>
      <c r="B14137" s="24"/>
      <c r="E14137"/>
      <c r="F14137"/>
      <c r="G14137"/>
      <c r="H14137"/>
    </row>
    <row r="14138" spans="1:8" s="5" customFormat="1" x14ac:dyDescent="0.25">
      <c r="A14138"/>
      <c r="B14138" s="24"/>
      <c r="E14138"/>
      <c r="F14138"/>
      <c r="G14138"/>
      <c r="H14138"/>
    </row>
    <row r="14139" spans="1:8" s="5" customFormat="1" x14ac:dyDescent="0.25">
      <c r="A14139"/>
      <c r="B14139" s="24"/>
      <c r="E14139"/>
      <c r="F14139"/>
      <c r="G14139"/>
      <c r="H14139"/>
    </row>
    <row r="14140" spans="1:8" s="5" customFormat="1" x14ac:dyDescent="0.25">
      <c r="A14140"/>
      <c r="B14140" s="24"/>
      <c r="E14140"/>
      <c r="F14140"/>
      <c r="G14140"/>
      <c r="H14140"/>
    </row>
    <row r="14141" spans="1:8" s="5" customFormat="1" x14ac:dyDescent="0.25">
      <c r="A14141"/>
      <c r="B14141" s="24"/>
      <c r="E14141"/>
      <c r="F14141"/>
      <c r="G14141"/>
      <c r="H14141"/>
    </row>
    <row r="14142" spans="1:8" s="5" customFormat="1" x14ac:dyDescent="0.25">
      <c r="A14142"/>
      <c r="B14142" s="24"/>
      <c r="E14142"/>
      <c r="F14142"/>
      <c r="G14142"/>
      <c r="H14142"/>
    </row>
    <row r="14143" spans="1:8" s="5" customFormat="1" x14ac:dyDescent="0.25">
      <c r="A14143"/>
      <c r="B14143" s="24"/>
      <c r="E14143"/>
      <c r="F14143"/>
      <c r="G14143"/>
      <c r="H14143"/>
    </row>
    <row r="14144" spans="1:8" s="5" customFormat="1" x14ac:dyDescent="0.25">
      <c r="A14144"/>
      <c r="B14144" s="24"/>
      <c r="E14144"/>
      <c r="F14144"/>
      <c r="G14144"/>
      <c r="H14144"/>
    </row>
    <row r="14145" spans="1:8" s="5" customFormat="1" x14ac:dyDescent="0.25">
      <c r="A14145"/>
      <c r="B14145" s="24"/>
      <c r="E14145"/>
      <c r="F14145"/>
      <c r="G14145"/>
      <c r="H14145"/>
    </row>
    <row r="14146" spans="1:8" s="5" customFormat="1" x14ac:dyDescent="0.25">
      <c r="A14146"/>
      <c r="B14146" s="24"/>
      <c r="E14146"/>
      <c r="F14146"/>
      <c r="G14146"/>
      <c r="H14146"/>
    </row>
    <row r="14147" spans="1:8" s="5" customFormat="1" x14ac:dyDescent="0.25">
      <c r="A14147"/>
      <c r="B14147" s="24"/>
      <c r="E14147"/>
      <c r="F14147"/>
      <c r="G14147"/>
      <c r="H14147"/>
    </row>
    <row r="14148" spans="1:8" s="5" customFormat="1" x14ac:dyDescent="0.25">
      <c r="A14148"/>
      <c r="B14148" s="24"/>
      <c r="E14148"/>
      <c r="F14148"/>
      <c r="G14148"/>
      <c r="H14148"/>
    </row>
    <row r="14149" spans="1:8" s="5" customFormat="1" x14ac:dyDescent="0.25">
      <c r="A14149"/>
      <c r="B14149" s="24"/>
      <c r="E14149"/>
      <c r="F14149"/>
      <c r="G14149"/>
      <c r="H14149"/>
    </row>
    <row r="14150" spans="1:8" s="5" customFormat="1" x14ac:dyDescent="0.25">
      <c r="A14150"/>
      <c r="B14150" s="24"/>
      <c r="E14150"/>
      <c r="F14150"/>
      <c r="G14150"/>
      <c r="H14150"/>
    </row>
    <row r="14151" spans="1:8" s="5" customFormat="1" x14ac:dyDescent="0.25">
      <c r="A14151"/>
      <c r="B14151" s="24"/>
      <c r="E14151"/>
      <c r="F14151"/>
      <c r="G14151"/>
      <c r="H14151"/>
    </row>
    <row r="14152" spans="1:8" s="5" customFormat="1" x14ac:dyDescent="0.25">
      <c r="A14152"/>
      <c r="B14152" s="24"/>
      <c r="E14152"/>
      <c r="F14152"/>
      <c r="G14152"/>
      <c r="H14152"/>
    </row>
    <row r="14153" spans="1:8" s="5" customFormat="1" x14ac:dyDescent="0.25">
      <c r="A14153"/>
      <c r="B14153" s="24"/>
      <c r="E14153"/>
      <c r="F14153"/>
      <c r="G14153"/>
      <c r="H14153"/>
    </row>
    <row r="14154" spans="1:8" s="5" customFormat="1" x14ac:dyDescent="0.25">
      <c r="A14154"/>
      <c r="B14154" s="24"/>
      <c r="E14154"/>
      <c r="F14154"/>
      <c r="G14154"/>
      <c r="H14154"/>
    </row>
    <row r="14155" spans="1:8" s="5" customFormat="1" x14ac:dyDescent="0.25">
      <c r="A14155"/>
      <c r="B14155" s="24"/>
      <c r="E14155"/>
      <c r="F14155"/>
      <c r="G14155"/>
      <c r="H14155"/>
    </row>
    <row r="14156" spans="1:8" s="5" customFormat="1" x14ac:dyDescent="0.25">
      <c r="A14156"/>
      <c r="B14156" s="24"/>
      <c r="E14156"/>
      <c r="F14156"/>
      <c r="G14156"/>
      <c r="H14156"/>
    </row>
    <row r="14157" spans="1:8" s="5" customFormat="1" x14ac:dyDescent="0.25">
      <c r="A14157"/>
      <c r="B14157" s="24"/>
      <c r="E14157"/>
      <c r="F14157"/>
      <c r="G14157"/>
      <c r="H14157"/>
    </row>
    <row r="14158" spans="1:8" s="5" customFormat="1" x14ac:dyDescent="0.25">
      <c r="A14158"/>
      <c r="B14158" s="24"/>
      <c r="E14158"/>
      <c r="F14158"/>
      <c r="G14158"/>
      <c r="H14158"/>
    </row>
    <row r="14159" spans="1:8" s="5" customFormat="1" x14ac:dyDescent="0.25">
      <c r="A14159"/>
      <c r="B14159" s="24"/>
      <c r="E14159"/>
      <c r="F14159"/>
      <c r="G14159"/>
      <c r="H14159"/>
    </row>
    <row r="14160" spans="1:8" s="5" customFormat="1" x14ac:dyDescent="0.25">
      <c r="A14160"/>
      <c r="B14160" s="24"/>
      <c r="E14160"/>
      <c r="F14160"/>
      <c r="G14160"/>
      <c r="H14160"/>
    </row>
    <row r="14161" spans="1:8" s="5" customFormat="1" x14ac:dyDescent="0.25">
      <c r="A14161"/>
      <c r="B14161" s="24"/>
      <c r="E14161"/>
      <c r="F14161"/>
      <c r="G14161"/>
      <c r="H14161"/>
    </row>
    <row r="14162" spans="1:8" s="5" customFormat="1" x14ac:dyDescent="0.25">
      <c r="A14162"/>
      <c r="B14162" s="24"/>
      <c r="E14162"/>
      <c r="F14162"/>
      <c r="G14162"/>
      <c r="H14162"/>
    </row>
    <row r="14163" spans="1:8" s="5" customFormat="1" x14ac:dyDescent="0.25">
      <c r="A14163"/>
      <c r="B14163" s="24"/>
      <c r="E14163"/>
      <c r="F14163"/>
      <c r="G14163"/>
      <c r="H14163"/>
    </row>
    <row r="14164" spans="1:8" s="5" customFormat="1" x14ac:dyDescent="0.25">
      <c r="A14164"/>
      <c r="B14164" s="24"/>
      <c r="E14164"/>
      <c r="F14164"/>
      <c r="G14164"/>
      <c r="H14164"/>
    </row>
    <row r="14165" spans="1:8" s="5" customFormat="1" x14ac:dyDescent="0.25">
      <c r="A14165"/>
      <c r="B14165" s="24"/>
      <c r="E14165"/>
      <c r="F14165"/>
      <c r="G14165"/>
      <c r="H14165"/>
    </row>
    <row r="14166" spans="1:8" s="5" customFormat="1" x14ac:dyDescent="0.25">
      <c r="A14166"/>
      <c r="B14166" s="24"/>
      <c r="E14166"/>
      <c r="F14166"/>
      <c r="G14166"/>
      <c r="H14166"/>
    </row>
    <row r="14167" spans="1:8" s="5" customFormat="1" x14ac:dyDescent="0.25">
      <c r="A14167"/>
      <c r="B14167" s="24"/>
      <c r="E14167"/>
      <c r="F14167"/>
      <c r="G14167"/>
      <c r="H14167"/>
    </row>
    <row r="14168" spans="1:8" s="5" customFormat="1" x14ac:dyDescent="0.25">
      <c r="A14168"/>
      <c r="B14168" s="24"/>
      <c r="E14168"/>
      <c r="F14168"/>
      <c r="G14168"/>
      <c r="H14168"/>
    </row>
    <row r="14169" spans="1:8" s="5" customFormat="1" x14ac:dyDescent="0.25">
      <c r="A14169"/>
      <c r="B14169" s="24"/>
      <c r="E14169"/>
      <c r="F14169"/>
      <c r="G14169"/>
      <c r="H14169"/>
    </row>
    <row r="14170" spans="1:8" s="5" customFormat="1" x14ac:dyDescent="0.25">
      <c r="A14170"/>
      <c r="B14170" s="24"/>
      <c r="E14170"/>
      <c r="F14170"/>
      <c r="G14170"/>
      <c r="H14170"/>
    </row>
    <row r="14171" spans="1:8" s="5" customFormat="1" x14ac:dyDescent="0.25">
      <c r="A14171"/>
      <c r="B14171" s="24"/>
      <c r="E14171"/>
      <c r="F14171"/>
      <c r="G14171"/>
      <c r="H14171"/>
    </row>
    <row r="14172" spans="1:8" s="5" customFormat="1" x14ac:dyDescent="0.25">
      <c r="A14172"/>
      <c r="B14172" s="24"/>
      <c r="E14172"/>
      <c r="F14172"/>
      <c r="G14172"/>
      <c r="H14172"/>
    </row>
    <row r="14173" spans="1:8" s="5" customFormat="1" x14ac:dyDescent="0.25">
      <c r="A14173"/>
      <c r="B14173" s="24"/>
      <c r="E14173"/>
      <c r="F14173"/>
      <c r="G14173"/>
      <c r="H14173"/>
    </row>
    <row r="14174" spans="1:8" s="5" customFormat="1" x14ac:dyDescent="0.25">
      <c r="A14174"/>
      <c r="B14174" s="24"/>
      <c r="E14174"/>
      <c r="F14174"/>
      <c r="G14174"/>
      <c r="H14174"/>
    </row>
    <row r="14175" spans="1:8" s="5" customFormat="1" x14ac:dyDescent="0.25">
      <c r="A14175"/>
      <c r="B14175" s="24"/>
      <c r="E14175"/>
      <c r="F14175"/>
      <c r="G14175"/>
      <c r="H14175"/>
    </row>
    <row r="14176" spans="1:8" s="5" customFormat="1" x14ac:dyDescent="0.25">
      <c r="A14176"/>
      <c r="B14176" s="24"/>
      <c r="E14176"/>
      <c r="F14176"/>
      <c r="G14176"/>
      <c r="H14176"/>
    </row>
    <row r="14177" spans="1:8" s="5" customFormat="1" x14ac:dyDescent="0.25">
      <c r="A14177"/>
      <c r="B14177" s="24"/>
      <c r="E14177"/>
      <c r="F14177"/>
      <c r="G14177"/>
      <c r="H14177"/>
    </row>
    <row r="14178" spans="1:8" s="5" customFormat="1" x14ac:dyDescent="0.25">
      <c r="A14178"/>
      <c r="B14178" s="24"/>
      <c r="E14178"/>
      <c r="F14178"/>
      <c r="G14178"/>
      <c r="H14178"/>
    </row>
    <row r="14179" spans="1:8" s="5" customFormat="1" x14ac:dyDescent="0.25">
      <c r="A14179"/>
      <c r="B14179" s="24"/>
      <c r="E14179"/>
      <c r="F14179"/>
      <c r="G14179"/>
      <c r="H14179"/>
    </row>
    <row r="14180" spans="1:8" s="5" customFormat="1" x14ac:dyDescent="0.25">
      <c r="A14180"/>
      <c r="B14180" s="24"/>
      <c r="E14180"/>
      <c r="F14180"/>
      <c r="G14180"/>
      <c r="H14180"/>
    </row>
    <row r="14181" spans="1:8" s="5" customFormat="1" x14ac:dyDescent="0.25">
      <c r="A14181"/>
      <c r="B14181" s="24"/>
      <c r="E14181"/>
      <c r="F14181"/>
      <c r="G14181"/>
      <c r="H14181"/>
    </row>
    <row r="14182" spans="1:8" s="5" customFormat="1" x14ac:dyDescent="0.25">
      <c r="A14182"/>
      <c r="B14182" s="24"/>
      <c r="E14182"/>
      <c r="F14182"/>
      <c r="G14182"/>
      <c r="H14182"/>
    </row>
    <row r="14183" spans="1:8" s="5" customFormat="1" x14ac:dyDescent="0.25">
      <c r="A14183"/>
      <c r="B14183" s="24"/>
      <c r="E14183"/>
      <c r="F14183"/>
      <c r="G14183"/>
      <c r="H14183"/>
    </row>
    <row r="14184" spans="1:8" s="5" customFormat="1" x14ac:dyDescent="0.25">
      <c r="A14184"/>
      <c r="B14184" s="24"/>
      <c r="E14184"/>
      <c r="F14184"/>
      <c r="G14184"/>
      <c r="H14184"/>
    </row>
    <row r="14185" spans="1:8" s="5" customFormat="1" x14ac:dyDescent="0.25">
      <c r="A14185"/>
      <c r="B14185" s="24"/>
      <c r="E14185"/>
      <c r="F14185"/>
      <c r="G14185"/>
      <c r="H14185"/>
    </row>
    <row r="14186" spans="1:8" s="5" customFormat="1" x14ac:dyDescent="0.25">
      <c r="A14186"/>
      <c r="B14186" s="24"/>
      <c r="E14186"/>
      <c r="F14186"/>
      <c r="G14186"/>
      <c r="H14186"/>
    </row>
    <row r="14187" spans="1:8" s="5" customFormat="1" x14ac:dyDescent="0.25">
      <c r="A14187"/>
      <c r="B14187" s="24"/>
      <c r="E14187"/>
      <c r="F14187"/>
      <c r="G14187"/>
      <c r="H14187"/>
    </row>
    <row r="14188" spans="1:8" s="5" customFormat="1" x14ac:dyDescent="0.25">
      <c r="A14188"/>
      <c r="B14188" s="24"/>
      <c r="E14188"/>
      <c r="F14188"/>
      <c r="G14188"/>
      <c r="H14188"/>
    </row>
    <row r="14189" spans="1:8" s="5" customFormat="1" x14ac:dyDescent="0.25">
      <c r="A14189"/>
      <c r="B14189" s="24"/>
      <c r="E14189"/>
      <c r="F14189"/>
      <c r="G14189"/>
      <c r="H14189"/>
    </row>
    <row r="14190" spans="1:8" s="5" customFormat="1" x14ac:dyDescent="0.25">
      <c r="A14190"/>
      <c r="B14190" s="24"/>
      <c r="E14190"/>
      <c r="F14190"/>
      <c r="G14190"/>
      <c r="H14190"/>
    </row>
    <row r="14191" spans="1:8" s="5" customFormat="1" x14ac:dyDescent="0.25">
      <c r="A14191"/>
      <c r="B14191" s="24"/>
      <c r="E14191"/>
      <c r="F14191"/>
      <c r="G14191"/>
      <c r="H14191"/>
    </row>
    <row r="14192" spans="1:8" s="5" customFormat="1" x14ac:dyDescent="0.25">
      <c r="A14192"/>
      <c r="B14192" s="24"/>
      <c r="E14192"/>
      <c r="F14192"/>
      <c r="G14192"/>
      <c r="H14192"/>
    </row>
    <row r="14193" spans="1:8" s="5" customFormat="1" x14ac:dyDescent="0.25">
      <c r="A14193"/>
      <c r="B14193" s="24"/>
      <c r="E14193"/>
      <c r="F14193"/>
      <c r="G14193"/>
      <c r="H14193"/>
    </row>
    <row r="14194" spans="1:8" s="5" customFormat="1" x14ac:dyDescent="0.25">
      <c r="A14194"/>
      <c r="B14194" s="24"/>
      <c r="E14194"/>
      <c r="F14194"/>
      <c r="G14194"/>
      <c r="H14194"/>
    </row>
    <row r="14195" spans="1:8" s="5" customFormat="1" x14ac:dyDescent="0.25">
      <c r="A14195"/>
      <c r="B14195" s="24"/>
      <c r="E14195"/>
      <c r="F14195"/>
      <c r="G14195"/>
      <c r="H14195"/>
    </row>
    <row r="14196" spans="1:8" s="5" customFormat="1" x14ac:dyDescent="0.25">
      <c r="A14196"/>
      <c r="B14196" s="24"/>
      <c r="E14196"/>
      <c r="F14196"/>
      <c r="G14196"/>
      <c r="H14196"/>
    </row>
    <row r="14197" spans="1:8" s="5" customFormat="1" x14ac:dyDescent="0.25">
      <c r="A14197"/>
      <c r="B14197" s="24"/>
      <c r="E14197"/>
      <c r="F14197"/>
      <c r="G14197"/>
      <c r="H14197"/>
    </row>
    <row r="14198" spans="1:8" s="5" customFormat="1" x14ac:dyDescent="0.25">
      <c r="A14198"/>
      <c r="B14198" s="24"/>
      <c r="E14198"/>
      <c r="F14198"/>
      <c r="G14198"/>
      <c r="H14198"/>
    </row>
    <row r="14199" spans="1:8" s="5" customFormat="1" x14ac:dyDescent="0.25">
      <c r="A14199"/>
      <c r="B14199" s="24"/>
      <c r="E14199"/>
      <c r="F14199"/>
      <c r="G14199"/>
      <c r="H14199"/>
    </row>
    <row r="14200" spans="1:8" s="5" customFormat="1" x14ac:dyDescent="0.25">
      <c r="A14200"/>
      <c r="B14200" s="24"/>
      <c r="E14200"/>
      <c r="F14200"/>
      <c r="G14200"/>
      <c r="H14200"/>
    </row>
    <row r="14201" spans="1:8" s="5" customFormat="1" x14ac:dyDescent="0.25">
      <c r="A14201"/>
      <c r="B14201" s="24"/>
      <c r="E14201"/>
      <c r="F14201"/>
      <c r="G14201"/>
      <c r="H14201"/>
    </row>
    <row r="14202" spans="1:8" s="5" customFormat="1" x14ac:dyDescent="0.25">
      <c r="A14202"/>
      <c r="B14202" s="24"/>
      <c r="E14202"/>
      <c r="F14202"/>
      <c r="G14202"/>
      <c r="H14202"/>
    </row>
    <row r="14203" spans="1:8" s="5" customFormat="1" x14ac:dyDescent="0.25">
      <c r="A14203"/>
      <c r="B14203" s="24"/>
      <c r="E14203"/>
      <c r="F14203"/>
      <c r="G14203"/>
      <c r="H14203"/>
    </row>
    <row r="14204" spans="1:8" s="5" customFormat="1" x14ac:dyDescent="0.25">
      <c r="A14204"/>
      <c r="B14204" s="24"/>
      <c r="E14204"/>
      <c r="F14204"/>
      <c r="G14204"/>
      <c r="H14204"/>
    </row>
    <row r="14205" spans="1:8" s="5" customFormat="1" x14ac:dyDescent="0.25">
      <c r="A14205"/>
      <c r="B14205" s="24"/>
      <c r="E14205"/>
      <c r="F14205"/>
      <c r="G14205"/>
      <c r="H14205"/>
    </row>
    <row r="14206" spans="1:8" s="5" customFormat="1" x14ac:dyDescent="0.25">
      <c r="A14206"/>
      <c r="B14206" s="24"/>
      <c r="E14206"/>
      <c r="F14206"/>
      <c r="G14206"/>
      <c r="H14206"/>
    </row>
    <row r="14207" spans="1:8" s="5" customFormat="1" x14ac:dyDescent="0.25">
      <c r="A14207"/>
      <c r="B14207" s="24"/>
      <c r="E14207"/>
      <c r="F14207"/>
      <c r="G14207"/>
      <c r="H14207"/>
    </row>
    <row r="14208" spans="1:8" s="5" customFormat="1" x14ac:dyDescent="0.25">
      <c r="A14208"/>
      <c r="B14208" s="24"/>
      <c r="E14208"/>
      <c r="F14208"/>
      <c r="G14208"/>
      <c r="H14208"/>
    </row>
    <row r="14209" spans="1:8" s="5" customFormat="1" x14ac:dyDescent="0.25">
      <c r="A14209"/>
      <c r="B14209" s="24"/>
      <c r="E14209"/>
      <c r="F14209"/>
      <c r="G14209"/>
      <c r="H14209"/>
    </row>
    <row r="14210" spans="1:8" s="5" customFormat="1" x14ac:dyDescent="0.25">
      <c r="A14210"/>
      <c r="B14210" s="24"/>
      <c r="E14210"/>
      <c r="F14210"/>
      <c r="G14210"/>
      <c r="H14210"/>
    </row>
    <row r="14211" spans="1:8" s="5" customFormat="1" x14ac:dyDescent="0.25">
      <c r="A14211"/>
      <c r="B14211" s="24"/>
      <c r="E14211"/>
      <c r="F14211"/>
      <c r="G14211"/>
      <c r="H14211"/>
    </row>
    <row r="14212" spans="1:8" s="5" customFormat="1" x14ac:dyDescent="0.25">
      <c r="A14212"/>
      <c r="B14212" s="24"/>
      <c r="E14212"/>
      <c r="F14212"/>
      <c r="G14212"/>
      <c r="H14212"/>
    </row>
    <row r="14213" spans="1:8" s="5" customFormat="1" x14ac:dyDescent="0.25">
      <c r="A14213"/>
      <c r="B14213" s="24"/>
      <c r="E14213"/>
      <c r="F14213"/>
      <c r="G14213"/>
      <c r="H14213"/>
    </row>
    <row r="14214" spans="1:8" s="5" customFormat="1" x14ac:dyDescent="0.25">
      <c r="A14214"/>
      <c r="B14214" s="24"/>
      <c r="E14214"/>
      <c r="F14214"/>
      <c r="G14214"/>
      <c r="H14214"/>
    </row>
    <row r="14215" spans="1:8" s="5" customFormat="1" x14ac:dyDescent="0.25">
      <c r="A14215"/>
      <c r="B14215" s="24"/>
      <c r="E14215"/>
      <c r="F14215"/>
      <c r="G14215"/>
      <c r="H14215"/>
    </row>
    <row r="14216" spans="1:8" s="5" customFormat="1" x14ac:dyDescent="0.25">
      <c r="A14216"/>
      <c r="B14216" s="24"/>
      <c r="E14216"/>
      <c r="F14216"/>
      <c r="G14216"/>
      <c r="H14216"/>
    </row>
    <row r="14217" spans="1:8" s="5" customFormat="1" x14ac:dyDescent="0.25">
      <c r="A14217"/>
      <c r="B14217" s="24"/>
      <c r="E14217"/>
      <c r="F14217"/>
      <c r="G14217"/>
      <c r="H14217"/>
    </row>
    <row r="14218" spans="1:8" s="5" customFormat="1" x14ac:dyDescent="0.25">
      <c r="A14218"/>
      <c r="B14218" s="24"/>
      <c r="E14218"/>
      <c r="F14218"/>
      <c r="G14218"/>
      <c r="H14218"/>
    </row>
    <row r="14219" spans="1:8" s="5" customFormat="1" x14ac:dyDescent="0.25">
      <c r="A14219"/>
      <c r="B14219" s="24"/>
      <c r="E14219"/>
      <c r="F14219"/>
      <c r="G14219"/>
      <c r="H14219"/>
    </row>
    <row r="14220" spans="1:8" s="5" customFormat="1" x14ac:dyDescent="0.25">
      <c r="A14220"/>
      <c r="B14220" s="24"/>
      <c r="E14220"/>
      <c r="F14220"/>
      <c r="G14220"/>
      <c r="H14220"/>
    </row>
    <row r="14221" spans="1:8" s="5" customFormat="1" x14ac:dyDescent="0.25">
      <c r="A14221"/>
      <c r="B14221" s="24"/>
      <c r="E14221"/>
      <c r="F14221"/>
      <c r="G14221"/>
      <c r="H14221"/>
    </row>
    <row r="14222" spans="1:8" s="5" customFormat="1" x14ac:dyDescent="0.25">
      <c r="A14222"/>
      <c r="B14222" s="24"/>
      <c r="E14222"/>
      <c r="F14222"/>
      <c r="G14222"/>
      <c r="H14222"/>
    </row>
    <row r="14223" spans="1:8" s="5" customFormat="1" x14ac:dyDescent="0.25">
      <c r="A14223"/>
      <c r="B14223" s="24"/>
      <c r="E14223"/>
      <c r="F14223"/>
      <c r="G14223"/>
      <c r="H14223"/>
    </row>
    <row r="14224" spans="1:8" s="5" customFormat="1" x14ac:dyDescent="0.25">
      <c r="A14224"/>
      <c r="B14224" s="24"/>
      <c r="E14224"/>
      <c r="F14224"/>
      <c r="G14224"/>
      <c r="H14224"/>
    </row>
    <row r="14225" spans="1:8" s="5" customFormat="1" x14ac:dyDescent="0.25">
      <c r="A14225"/>
      <c r="B14225" s="24"/>
      <c r="E14225"/>
      <c r="F14225"/>
      <c r="G14225"/>
      <c r="H14225"/>
    </row>
    <row r="14226" spans="1:8" s="5" customFormat="1" x14ac:dyDescent="0.25">
      <c r="A14226"/>
      <c r="B14226" s="24"/>
      <c r="E14226"/>
      <c r="F14226"/>
      <c r="G14226"/>
      <c r="H14226"/>
    </row>
    <row r="14227" spans="1:8" s="5" customFormat="1" x14ac:dyDescent="0.25">
      <c r="A14227"/>
      <c r="B14227" s="24"/>
      <c r="E14227"/>
      <c r="F14227"/>
      <c r="G14227"/>
      <c r="H14227"/>
    </row>
    <row r="14228" spans="1:8" s="5" customFormat="1" x14ac:dyDescent="0.25">
      <c r="A14228"/>
      <c r="B14228" s="24"/>
      <c r="E14228"/>
      <c r="F14228"/>
      <c r="G14228"/>
      <c r="H14228"/>
    </row>
    <row r="14229" spans="1:8" s="5" customFormat="1" x14ac:dyDescent="0.25">
      <c r="A14229"/>
      <c r="B14229" s="24"/>
      <c r="E14229"/>
      <c r="F14229"/>
      <c r="G14229"/>
      <c r="H14229"/>
    </row>
    <row r="14230" spans="1:8" s="5" customFormat="1" x14ac:dyDescent="0.25">
      <c r="A14230"/>
      <c r="B14230" s="24"/>
      <c r="E14230"/>
      <c r="F14230"/>
      <c r="G14230"/>
      <c r="H14230"/>
    </row>
    <row r="14231" spans="1:8" s="5" customFormat="1" x14ac:dyDescent="0.25">
      <c r="A14231"/>
      <c r="B14231" s="24"/>
      <c r="E14231"/>
      <c r="F14231"/>
      <c r="G14231"/>
      <c r="H14231"/>
    </row>
    <row r="14232" spans="1:8" s="5" customFormat="1" x14ac:dyDescent="0.25">
      <c r="A14232"/>
      <c r="B14232" s="24"/>
      <c r="E14232"/>
      <c r="F14232"/>
      <c r="G14232"/>
      <c r="H14232"/>
    </row>
    <row r="14233" spans="1:8" s="5" customFormat="1" x14ac:dyDescent="0.25">
      <c r="A14233"/>
      <c r="B14233" s="24"/>
      <c r="E14233"/>
      <c r="F14233"/>
      <c r="G14233"/>
      <c r="H14233"/>
    </row>
    <row r="14234" spans="1:8" s="5" customFormat="1" x14ac:dyDescent="0.25">
      <c r="A14234"/>
      <c r="B14234" s="24"/>
      <c r="E14234"/>
      <c r="F14234"/>
      <c r="G14234"/>
      <c r="H14234"/>
    </row>
    <row r="14235" spans="1:8" s="5" customFormat="1" x14ac:dyDescent="0.25">
      <c r="A14235"/>
      <c r="B14235" s="24"/>
      <c r="E14235"/>
      <c r="F14235"/>
      <c r="G14235"/>
      <c r="H14235"/>
    </row>
    <row r="14236" spans="1:8" s="5" customFormat="1" x14ac:dyDescent="0.25">
      <c r="A14236"/>
      <c r="B14236" s="24"/>
      <c r="E14236"/>
      <c r="F14236"/>
      <c r="G14236"/>
      <c r="H14236"/>
    </row>
    <row r="14237" spans="1:8" s="5" customFormat="1" x14ac:dyDescent="0.25">
      <c r="A14237"/>
      <c r="B14237" s="24"/>
      <c r="E14237"/>
      <c r="F14237"/>
      <c r="G14237"/>
      <c r="H14237"/>
    </row>
    <row r="14238" spans="1:8" s="5" customFormat="1" x14ac:dyDescent="0.25">
      <c r="A14238"/>
      <c r="B14238" s="24"/>
      <c r="E14238"/>
      <c r="F14238"/>
      <c r="G14238"/>
      <c r="H14238"/>
    </row>
    <row r="14239" spans="1:8" s="5" customFormat="1" x14ac:dyDescent="0.25">
      <c r="A14239"/>
      <c r="B14239" s="24"/>
      <c r="E14239"/>
      <c r="F14239"/>
      <c r="G14239"/>
      <c r="H14239"/>
    </row>
    <row r="14240" spans="1:8" s="5" customFormat="1" x14ac:dyDescent="0.25">
      <c r="A14240"/>
      <c r="B14240" s="24"/>
      <c r="E14240"/>
      <c r="F14240"/>
      <c r="G14240"/>
      <c r="H14240"/>
    </row>
    <row r="14241" spans="1:8" s="5" customFormat="1" x14ac:dyDescent="0.25">
      <c r="A14241"/>
      <c r="B14241" s="24"/>
      <c r="E14241"/>
      <c r="F14241"/>
      <c r="G14241"/>
      <c r="H14241"/>
    </row>
    <row r="14242" spans="1:8" s="5" customFormat="1" x14ac:dyDescent="0.25">
      <c r="A14242"/>
      <c r="B14242" s="24"/>
      <c r="E14242"/>
      <c r="F14242"/>
      <c r="G14242"/>
      <c r="H14242"/>
    </row>
    <row r="14243" spans="1:8" s="5" customFormat="1" x14ac:dyDescent="0.25">
      <c r="A14243"/>
      <c r="B14243" s="24"/>
      <c r="E14243"/>
      <c r="F14243"/>
      <c r="G14243"/>
      <c r="H14243"/>
    </row>
    <row r="14244" spans="1:8" s="5" customFormat="1" x14ac:dyDescent="0.25">
      <c r="A14244"/>
      <c r="B14244" s="24"/>
      <c r="E14244"/>
      <c r="F14244"/>
      <c r="G14244"/>
      <c r="H14244"/>
    </row>
    <row r="14245" spans="1:8" s="5" customFormat="1" x14ac:dyDescent="0.25">
      <c r="A14245"/>
      <c r="B14245" s="24"/>
      <c r="E14245"/>
      <c r="F14245"/>
      <c r="G14245"/>
      <c r="H14245"/>
    </row>
    <row r="14246" spans="1:8" s="5" customFormat="1" x14ac:dyDescent="0.25">
      <c r="A14246"/>
      <c r="B14246" s="24"/>
      <c r="E14246"/>
      <c r="F14246"/>
      <c r="G14246"/>
      <c r="H14246"/>
    </row>
    <row r="14247" spans="1:8" s="5" customFormat="1" x14ac:dyDescent="0.25">
      <c r="A14247"/>
      <c r="B14247" s="24"/>
      <c r="E14247"/>
      <c r="F14247"/>
      <c r="G14247"/>
      <c r="H14247"/>
    </row>
    <row r="14248" spans="1:8" s="5" customFormat="1" x14ac:dyDescent="0.25">
      <c r="A14248"/>
      <c r="B14248" s="24"/>
      <c r="E14248"/>
      <c r="F14248"/>
      <c r="G14248"/>
      <c r="H14248"/>
    </row>
    <row r="14249" spans="1:8" s="5" customFormat="1" x14ac:dyDescent="0.25">
      <c r="A14249"/>
      <c r="B14249" s="24"/>
      <c r="E14249"/>
      <c r="F14249"/>
      <c r="G14249"/>
      <c r="H14249"/>
    </row>
    <row r="14250" spans="1:8" s="5" customFormat="1" x14ac:dyDescent="0.25">
      <c r="A14250"/>
      <c r="B14250" s="24"/>
      <c r="E14250"/>
      <c r="F14250"/>
      <c r="G14250"/>
      <c r="H14250"/>
    </row>
    <row r="14251" spans="1:8" s="5" customFormat="1" x14ac:dyDescent="0.25">
      <c r="A14251"/>
      <c r="B14251" s="24"/>
      <c r="E14251"/>
      <c r="F14251"/>
      <c r="G14251"/>
      <c r="H14251"/>
    </row>
    <row r="14252" spans="1:8" s="5" customFormat="1" x14ac:dyDescent="0.25">
      <c r="A14252"/>
      <c r="B14252" s="24"/>
      <c r="E14252"/>
      <c r="F14252"/>
      <c r="G14252"/>
      <c r="H14252"/>
    </row>
    <row r="14253" spans="1:8" s="5" customFormat="1" x14ac:dyDescent="0.25">
      <c r="A14253"/>
      <c r="B14253" s="24"/>
      <c r="E14253"/>
      <c r="F14253"/>
      <c r="G14253"/>
      <c r="H14253"/>
    </row>
    <row r="14254" spans="1:8" s="5" customFormat="1" x14ac:dyDescent="0.25">
      <c r="A14254"/>
      <c r="B14254" s="24"/>
      <c r="E14254"/>
      <c r="F14254"/>
      <c r="G14254"/>
      <c r="H14254"/>
    </row>
    <row r="14255" spans="1:8" s="5" customFormat="1" x14ac:dyDescent="0.25">
      <c r="A14255"/>
      <c r="B14255" s="24"/>
      <c r="E14255"/>
      <c r="F14255"/>
      <c r="G14255"/>
      <c r="H14255"/>
    </row>
    <row r="14256" spans="1:8" s="5" customFormat="1" x14ac:dyDescent="0.25">
      <c r="A14256"/>
      <c r="B14256" s="24"/>
      <c r="E14256"/>
      <c r="F14256"/>
      <c r="G14256"/>
      <c r="H14256"/>
    </row>
    <row r="14257" spans="1:8" s="5" customFormat="1" x14ac:dyDescent="0.25">
      <c r="A14257"/>
      <c r="B14257" s="24"/>
      <c r="E14257"/>
      <c r="F14257"/>
      <c r="G14257"/>
      <c r="H14257"/>
    </row>
    <row r="14258" spans="1:8" s="5" customFormat="1" x14ac:dyDescent="0.25">
      <c r="A14258"/>
      <c r="B14258" s="24"/>
      <c r="E14258"/>
      <c r="F14258"/>
      <c r="G14258"/>
      <c r="H14258"/>
    </row>
    <row r="14259" spans="1:8" s="5" customFormat="1" x14ac:dyDescent="0.25">
      <c r="A14259"/>
      <c r="B14259" s="24"/>
      <c r="E14259"/>
      <c r="F14259"/>
      <c r="G14259"/>
      <c r="H14259"/>
    </row>
    <row r="14260" spans="1:8" s="5" customFormat="1" x14ac:dyDescent="0.25">
      <c r="A14260"/>
      <c r="B14260" s="24"/>
      <c r="E14260"/>
      <c r="F14260"/>
      <c r="G14260"/>
      <c r="H14260"/>
    </row>
    <row r="14261" spans="1:8" s="5" customFormat="1" x14ac:dyDescent="0.25">
      <c r="A14261"/>
      <c r="B14261" s="24"/>
      <c r="E14261"/>
      <c r="F14261"/>
      <c r="G14261"/>
      <c r="H14261"/>
    </row>
    <row r="14262" spans="1:8" s="5" customFormat="1" x14ac:dyDescent="0.25">
      <c r="A14262"/>
      <c r="B14262" s="24"/>
      <c r="E14262"/>
      <c r="F14262"/>
      <c r="G14262"/>
      <c r="H14262"/>
    </row>
    <row r="14263" spans="1:8" s="5" customFormat="1" x14ac:dyDescent="0.25">
      <c r="A14263"/>
      <c r="B14263" s="24"/>
      <c r="E14263"/>
      <c r="F14263"/>
      <c r="G14263"/>
      <c r="H14263"/>
    </row>
    <row r="14264" spans="1:8" s="5" customFormat="1" x14ac:dyDescent="0.25">
      <c r="A14264"/>
      <c r="B14264" s="24"/>
      <c r="E14264"/>
      <c r="F14264"/>
      <c r="G14264"/>
      <c r="H14264"/>
    </row>
    <row r="14265" spans="1:8" s="5" customFormat="1" x14ac:dyDescent="0.25">
      <c r="A14265"/>
      <c r="B14265" s="24"/>
      <c r="E14265"/>
      <c r="F14265"/>
      <c r="G14265"/>
      <c r="H14265"/>
    </row>
    <row r="14266" spans="1:8" s="5" customFormat="1" x14ac:dyDescent="0.25">
      <c r="A14266"/>
      <c r="B14266" s="24"/>
      <c r="E14266"/>
      <c r="F14266"/>
      <c r="G14266"/>
      <c r="H14266"/>
    </row>
    <row r="14267" spans="1:8" s="5" customFormat="1" x14ac:dyDescent="0.25">
      <c r="A14267"/>
      <c r="B14267" s="24"/>
      <c r="E14267"/>
      <c r="F14267"/>
      <c r="G14267"/>
      <c r="H14267"/>
    </row>
    <row r="14268" spans="1:8" s="5" customFormat="1" x14ac:dyDescent="0.25">
      <c r="A14268"/>
      <c r="B14268" s="24"/>
      <c r="E14268"/>
      <c r="F14268"/>
      <c r="G14268"/>
      <c r="H14268"/>
    </row>
    <row r="14269" spans="1:8" s="5" customFormat="1" x14ac:dyDescent="0.25">
      <c r="A14269"/>
      <c r="B14269" s="24"/>
      <c r="E14269"/>
      <c r="F14269"/>
      <c r="G14269"/>
      <c r="H14269"/>
    </row>
    <row r="14270" spans="1:8" s="5" customFormat="1" x14ac:dyDescent="0.25">
      <c r="A14270"/>
      <c r="B14270" s="24"/>
      <c r="E14270"/>
      <c r="F14270"/>
      <c r="G14270"/>
      <c r="H14270"/>
    </row>
    <row r="14271" spans="1:8" s="5" customFormat="1" x14ac:dyDescent="0.25">
      <c r="A14271"/>
      <c r="B14271" s="24"/>
      <c r="E14271"/>
      <c r="F14271"/>
      <c r="G14271"/>
      <c r="H14271"/>
    </row>
    <row r="14272" spans="1:8" s="5" customFormat="1" x14ac:dyDescent="0.25">
      <c r="A14272"/>
      <c r="B14272" s="24"/>
      <c r="E14272"/>
      <c r="F14272"/>
      <c r="G14272"/>
      <c r="H14272"/>
    </row>
    <row r="14273" spans="1:8" s="5" customFormat="1" x14ac:dyDescent="0.25">
      <c r="A14273"/>
      <c r="B14273" s="24"/>
      <c r="E14273"/>
      <c r="F14273"/>
      <c r="G14273"/>
      <c r="H14273"/>
    </row>
    <row r="14274" spans="1:8" s="5" customFormat="1" x14ac:dyDescent="0.25">
      <c r="A14274"/>
      <c r="B14274" s="24"/>
      <c r="E14274"/>
      <c r="F14274"/>
      <c r="G14274"/>
      <c r="H14274"/>
    </row>
    <row r="14275" spans="1:8" s="5" customFormat="1" x14ac:dyDescent="0.25">
      <c r="A14275"/>
      <c r="B14275" s="24"/>
      <c r="E14275"/>
      <c r="F14275"/>
      <c r="G14275"/>
      <c r="H14275"/>
    </row>
    <row r="14276" spans="1:8" s="5" customFormat="1" x14ac:dyDescent="0.25">
      <c r="A14276"/>
      <c r="B14276" s="24"/>
      <c r="E14276"/>
      <c r="F14276"/>
      <c r="G14276"/>
      <c r="H14276"/>
    </row>
    <row r="14277" spans="1:8" s="5" customFormat="1" x14ac:dyDescent="0.25">
      <c r="A14277"/>
      <c r="B14277" s="24"/>
      <c r="E14277"/>
      <c r="F14277"/>
      <c r="G14277"/>
      <c r="H14277"/>
    </row>
    <row r="14278" spans="1:8" s="5" customFormat="1" x14ac:dyDescent="0.25">
      <c r="A14278"/>
      <c r="B14278" s="24"/>
      <c r="E14278"/>
      <c r="F14278"/>
      <c r="G14278"/>
      <c r="H14278"/>
    </row>
    <row r="14279" spans="1:8" s="5" customFormat="1" x14ac:dyDescent="0.25">
      <c r="A14279"/>
      <c r="B14279" s="24"/>
      <c r="E14279"/>
      <c r="F14279"/>
      <c r="G14279"/>
      <c r="H14279"/>
    </row>
    <row r="14280" spans="1:8" s="5" customFormat="1" x14ac:dyDescent="0.25">
      <c r="A14280"/>
      <c r="B14280" s="24"/>
      <c r="E14280"/>
      <c r="F14280"/>
      <c r="G14280"/>
      <c r="H14280"/>
    </row>
    <row r="14281" spans="1:8" s="5" customFormat="1" x14ac:dyDescent="0.25">
      <c r="A14281"/>
      <c r="B14281" s="24"/>
      <c r="E14281"/>
      <c r="F14281"/>
      <c r="G14281"/>
      <c r="H14281"/>
    </row>
    <row r="14282" spans="1:8" s="5" customFormat="1" x14ac:dyDescent="0.25">
      <c r="A14282"/>
      <c r="B14282" s="24"/>
      <c r="E14282"/>
      <c r="F14282"/>
      <c r="G14282"/>
      <c r="H14282"/>
    </row>
    <row r="14283" spans="1:8" s="5" customFormat="1" x14ac:dyDescent="0.25">
      <c r="A14283"/>
      <c r="B14283" s="24"/>
      <c r="E14283"/>
      <c r="F14283"/>
      <c r="G14283"/>
      <c r="H14283"/>
    </row>
    <row r="14284" spans="1:8" s="5" customFormat="1" x14ac:dyDescent="0.25">
      <c r="A14284"/>
      <c r="B14284" s="24"/>
      <c r="E14284"/>
      <c r="F14284"/>
      <c r="G14284"/>
      <c r="H14284"/>
    </row>
    <row r="14285" spans="1:8" s="5" customFormat="1" x14ac:dyDescent="0.25">
      <c r="A14285"/>
      <c r="B14285" s="24"/>
      <c r="E14285"/>
      <c r="F14285"/>
      <c r="G14285"/>
      <c r="H14285"/>
    </row>
    <row r="14286" spans="1:8" s="5" customFormat="1" x14ac:dyDescent="0.25">
      <c r="A14286"/>
      <c r="B14286" s="24"/>
      <c r="E14286"/>
      <c r="F14286"/>
      <c r="G14286"/>
      <c r="H14286"/>
    </row>
    <row r="14287" spans="1:8" s="5" customFormat="1" x14ac:dyDescent="0.25">
      <c r="A14287"/>
      <c r="B14287" s="24"/>
      <c r="E14287"/>
      <c r="F14287"/>
      <c r="G14287"/>
      <c r="H14287"/>
    </row>
    <row r="14288" spans="1:8" s="5" customFormat="1" x14ac:dyDescent="0.25">
      <c r="A14288"/>
      <c r="B14288" s="24"/>
      <c r="E14288"/>
      <c r="F14288"/>
      <c r="G14288"/>
      <c r="H14288"/>
    </row>
    <row r="14289" spans="1:8" s="5" customFormat="1" x14ac:dyDescent="0.25">
      <c r="A14289"/>
      <c r="B14289" s="24"/>
      <c r="E14289"/>
      <c r="F14289"/>
      <c r="G14289"/>
      <c r="H14289"/>
    </row>
    <row r="14290" spans="1:8" s="5" customFormat="1" x14ac:dyDescent="0.25">
      <c r="A14290"/>
      <c r="B14290" s="24"/>
      <c r="E14290"/>
      <c r="F14290"/>
      <c r="G14290"/>
      <c r="H14290"/>
    </row>
    <row r="14291" spans="1:8" s="5" customFormat="1" x14ac:dyDescent="0.25">
      <c r="A14291"/>
      <c r="B14291" s="24"/>
      <c r="E14291"/>
      <c r="F14291"/>
      <c r="G14291"/>
      <c r="H14291"/>
    </row>
    <row r="14292" spans="1:8" s="5" customFormat="1" x14ac:dyDescent="0.25">
      <c r="A14292"/>
      <c r="B14292" s="24"/>
      <c r="E14292"/>
      <c r="F14292"/>
      <c r="G14292"/>
      <c r="H14292"/>
    </row>
    <row r="14293" spans="1:8" s="5" customFormat="1" x14ac:dyDescent="0.25">
      <c r="A14293"/>
      <c r="B14293" s="24"/>
      <c r="E14293"/>
      <c r="F14293"/>
      <c r="G14293"/>
      <c r="H14293"/>
    </row>
    <row r="14294" spans="1:8" s="5" customFormat="1" x14ac:dyDescent="0.25">
      <c r="A14294"/>
      <c r="B14294" s="24"/>
      <c r="E14294"/>
      <c r="F14294"/>
      <c r="G14294"/>
      <c r="H14294"/>
    </row>
    <row r="14295" spans="1:8" s="5" customFormat="1" x14ac:dyDescent="0.25">
      <c r="A14295"/>
      <c r="B14295" s="24"/>
      <c r="E14295"/>
      <c r="F14295"/>
      <c r="G14295"/>
      <c r="H14295"/>
    </row>
    <row r="14296" spans="1:8" s="5" customFormat="1" x14ac:dyDescent="0.25">
      <c r="A14296"/>
      <c r="B14296" s="24"/>
      <c r="E14296"/>
      <c r="F14296"/>
      <c r="G14296"/>
      <c r="H14296"/>
    </row>
    <row r="14297" spans="1:8" s="5" customFormat="1" x14ac:dyDescent="0.25">
      <c r="A14297"/>
      <c r="B14297" s="24"/>
      <c r="E14297"/>
      <c r="F14297"/>
      <c r="G14297"/>
      <c r="H14297"/>
    </row>
    <row r="14298" spans="1:8" s="5" customFormat="1" x14ac:dyDescent="0.25">
      <c r="A14298"/>
      <c r="B14298" s="24"/>
      <c r="E14298"/>
      <c r="F14298"/>
      <c r="G14298"/>
      <c r="H14298"/>
    </row>
    <row r="14299" spans="1:8" s="5" customFormat="1" x14ac:dyDescent="0.25">
      <c r="A14299"/>
      <c r="B14299" s="24"/>
      <c r="E14299"/>
      <c r="F14299"/>
      <c r="G14299"/>
      <c r="H14299"/>
    </row>
    <row r="14300" spans="1:8" s="5" customFormat="1" x14ac:dyDescent="0.25">
      <c r="A14300"/>
      <c r="B14300" s="24"/>
      <c r="E14300"/>
      <c r="F14300"/>
      <c r="G14300"/>
      <c r="H14300"/>
    </row>
    <row r="14301" spans="1:8" s="5" customFormat="1" x14ac:dyDescent="0.25">
      <c r="A14301"/>
      <c r="B14301" s="24"/>
      <c r="E14301"/>
      <c r="F14301"/>
      <c r="G14301"/>
      <c r="H14301"/>
    </row>
    <row r="14302" spans="1:8" s="5" customFormat="1" x14ac:dyDescent="0.25">
      <c r="A14302"/>
      <c r="B14302" s="24"/>
      <c r="E14302"/>
      <c r="F14302"/>
      <c r="G14302"/>
      <c r="H14302"/>
    </row>
    <row r="14303" spans="1:8" s="5" customFormat="1" x14ac:dyDescent="0.25">
      <c r="A14303"/>
      <c r="B14303" s="24"/>
      <c r="E14303"/>
      <c r="F14303"/>
      <c r="G14303"/>
      <c r="H14303"/>
    </row>
    <row r="14304" spans="1:8" s="5" customFormat="1" x14ac:dyDescent="0.25">
      <c r="A14304"/>
      <c r="B14304" s="24"/>
      <c r="E14304"/>
      <c r="F14304"/>
      <c r="G14304"/>
      <c r="H14304"/>
    </row>
    <row r="14305" spans="1:8" s="5" customFormat="1" x14ac:dyDescent="0.25">
      <c r="A14305"/>
      <c r="B14305" s="24"/>
      <c r="E14305"/>
      <c r="F14305"/>
      <c r="G14305"/>
      <c r="H14305"/>
    </row>
    <row r="14306" spans="1:8" s="5" customFormat="1" x14ac:dyDescent="0.25">
      <c r="A14306"/>
      <c r="B14306" s="24"/>
      <c r="E14306"/>
      <c r="F14306"/>
      <c r="G14306"/>
      <c r="H14306"/>
    </row>
    <row r="14307" spans="1:8" s="5" customFormat="1" x14ac:dyDescent="0.25">
      <c r="A14307"/>
      <c r="B14307" s="24"/>
      <c r="E14307"/>
      <c r="F14307"/>
      <c r="G14307"/>
      <c r="H14307"/>
    </row>
    <row r="14308" spans="1:8" s="5" customFormat="1" x14ac:dyDescent="0.25">
      <c r="A14308"/>
      <c r="B14308" s="24"/>
      <c r="E14308"/>
      <c r="F14308"/>
      <c r="G14308"/>
      <c r="H14308"/>
    </row>
    <row r="14309" spans="1:8" s="5" customFormat="1" x14ac:dyDescent="0.25">
      <c r="A14309"/>
      <c r="B14309" s="24"/>
      <c r="E14309"/>
      <c r="F14309"/>
      <c r="G14309"/>
      <c r="H14309"/>
    </row>
    <row r="14310" spans="1:8" s="5" customFormat="1" x14ac:dyDescent="0.25">
      <c r="A14310"/>
      <c r="B14310" s="24"/>
      <c r="E14310"/>
      <c r="F14310"/>
      <c r="G14310"/>
      <c r="H14310"/>
    </row>
    <row r="14311" spans="1:8" s="5" customFormat="1" x14ac:dyDescent="0.25">
      <c r="A14311"/>
      <c r="B14311" s="24"/>
      <c r="E14311"/>
      <c r="F14311"/>
      <c r="G14311"/>
      <c r="H14311"/>
    </row>
    <row r="14312" spans="1:8" s="5" customFormat="1" x14ac:dyDescent="0.25">
      <c r="A14312"/>
      <c r="B14312" s="24"/>
      <c r="E14312"/>
      <c r="F14312"/>
      <c r="G14312"/>
      <c r="H14312"/>
    </row>
    <row r="14313" spans="1:8" s="5" customFormat="1" x14ac:dyDescent="0.25">
      <c r="A14313"/>
      <c r="B14313" s="24"/>
      <c r="E14313"/>
      <c r="F14313"/>
      <c r="G14313"/>
      <c r="H14313"/>
    </row>
    <row r="14314" spans="1:8" s="5" customFormat="1" x14ac:dyDescent="0.25">
      <c r="A14314"/>
      <c r="B14314" s="24"/>
      <c r="E14314"/>
      <c r="F14314"/>
      <c r="G14314"/>
      <c r="H14314"/>
    </row>
    <row r="14315" spans="1:8" s="5" customFormat="1" x14ac:dyDescent="0.25">
      <c r="A14315"/>
      <c r="B14315" s="24"/>
      <c r="E14315"/>
      <c r="F14315"/>
      <c r="G14315"/>
      <c r="H14315"/>
    </row>
    <row r="14316" spans="1:8" s="5" customFormat="1" x14ac:dyDescent="0.25">
      <c r="A14316"/>
      <c r="B14316" s="24"/>
      <c r="E14316"/>
      <c r="F14316"/>
      <c r="G14316"/>
      <c r="H14316"/>
    </row>
    <row r="14317" spans="1:8" s="5" customFormat="1" x14ac:dyDescent="0.25">
      <c r="A14317"/>
      <c r="B14317" s="24"/>
      <c r="E14317"/>
      <c r="F14317"/>
      <c r="G14317"/>
      <c r="H14317"/>
    </row>
    <row r="14318" spans="1:8" s="5" customFormat="1" x14ac:dyDescent="0.25">
      <c r="A14318"/>
      <c r="B14318" s="24"/>
      <c r="E14318"/>
      <c r="F14318"/>
      <c r="G14318"/>
      <c r="H14318"/>
    </row>
    <row r="14319" spans="1:8" s="5" customFormat="1" x14ac:dyDescent="0.25">
      <c r="A14319"/>
      <c r="B14319" s="24"/>
      <c r="E14319"/>
      <c r="F14319"/>
      <c r="G14319"/>
      <c r="H14319"/>
    </row>
    <row r="14320" spans="1:8" s="5" customFormat="1" x14ac:dyDescent="0.25">
      <c r="A14320"/>
      <c r="B14320" s="24"/>
      <c r="E14320"/>
      <c r="F14320"/>
      <c r="G14320"/>
      <c r="H14320"/>
    </row>
    <row r="14321" spans="1:8" s="5" customFormat="1" x14ac:dyDescent="0.25">
      <c r="A14321"/>
      <c r="B14321" s="24"/>
      <c r="E14321"/>
      <c r="F14321"/>
      <c r="G14321"/>
      <c r="H14321"/>
    </row>
    <row r="14322" spans="1:8" s="5" customFormat="1" x14ac:dyDescent="0.25">
      <c r="A14322"/>
      <c r="B14322" s="24"/>
      <c r="E14322"/>
      <c r="F14322"/>
      <c r="G14322"/>
      <c r="H14322"/>
    </row>
    <row r="14323" spans="1:8" s="5" customFormat="1" x14ac:dyDescent="0.25">
      <c r="A14323"/>
      <c r="B14323" s="24"/>
      <c r="E14323"/>
      <c r="F14323"/>
      <c r="G14323"/>
      <c r="H14323"/>
    </row>
    <row r="14324" spans="1:8" s="5" customFormat="1" x14ac:dyDescent="0.25">
      <c r="A14324"/>
      <c r="B14324" s="24"/>
      <c r="E14324"/>
      <c r="F14324"/>
      <c r="G14324"/>
      <c r="H14324"/>
    </row>
    <row r="14325" spans="1:8" s="5" customFormat="1" x14ac:dyDescent="0.25">
      <c r="A14325"/>
      <c r="B14325" s="24"/>
      <c r="E14325"/>
      <c r="F14325"/>
      <c r="G14325"/>
      <c r="H14325"/>
    </row>
    <row r="14326" spans="1:8" s="5" customFormat="1" x14ac:dyDescent="0.25">
      <c r="A14326"/>
      <c r="B14326" s="24"/>
      <c r="E14326"/>
      <c r="F14326"/>
      <c r="G14326"/>
      <c r="H14326"/>
    </row>
    <row r="14327" spans="1:8" s="5" customFormat="1" x14ac:dyDescent="0.25">
      <c r="A14327"/>
      <c r="B14327" s="24"/>
      <c r="E14327"/>
      <c r="F14327"/>
      <c r="G14327"/>
      <c r="H14327"/>
    </row>
    <row r="14328" spans="1:8" s="5" customFormat="1" x14ac:dyDescent="0.25">
      <c r="A14328"/>
      <c r="B14328" s="24"/>
      <c r="E14328"/>
      <c r="F14328"/>
      <c r="G14328"/>
      <c r="H14328"/>
    </row>
    <row r="14329" spans="1:8" s="5" customFormat="1" x14ac:dyDescent="0.25">
      <c r="A14329"/>
      <c r="B14329" s="24"/>
      <c r="E14329"/>
      <c r="F14329"/>
      <c r="G14329"/>
      <c r="H14329"/>
    </row>
    <row r="14330" spans="1:8" s="5" customFormat="1" x14ac:dyDescent="0.25">
      <c r="A14330"/>
      <c r="B14330" s="24"/>
      <c r="E14330"/>
      <c r="F14330"/>
      <c r="G14330"/>
      <c r="H14330"/>
    </row>
    <row r="14331" spans="1:8" s="5" customFormat="1" x14ac:dyDescent="0.25">
      <c r="A14331"/>
      <c r="B14331" s="24"/>
      <c r="E14331"/>
      <c r="F14331"/>
      <c r="G14331"/>
      <c r="H14331"/>
    </row>
    <row r="14332" spans="1:8" s="5" customFormat="1" x14ac:dyDescent="0.25">
      <c r="A14332"/>
      <c r="B14332" s="24"/>
      <c r="E14332"/>
      <c r="F14332"/>
      <c r="G14332"/>
      <c r="H14332"/>
    </row>
    <row r="14333" spans="1:8" s="5" customFormat="1" x14ac:dyDescent="0.25">
      <c r="A14333"/>
      <c r="B14333" s="24"/>
      <c r="E14333"/>
      <c r="F14333"/>
      <c r="G14333"/>
      <c r="H14333"/>
    </row>
    <row r="14334" spans="1:8" s="5" customFormat="1" x14ac:dyDescent="0.25">
      <c r="A14334"/>
      <c r="B14334" s="24"/>
      <c r="E14334"/>
      <c r="F14334"/>
      <c r="G14334"/>
      <c r="H14334"/>
    </row>
    <row r="14335" spans="1:8" s="5" customFormat="1" x14ac:dyDescent="0.25">
      <c r="A14335"/>
      <c r="B14335" s="24"/>
      <c r="E14335"/>
      <c r="F14335"/>
      <c r="G14335"/>
      <c r="H14335"/>
    </row>
    <row r="14336" spans="1:8" s="5" customFormat="1" x14ac:dyDescent="0.25">
      <c r="A14336"/>
      <c r="B14336" s="24"/>
      <c r="E14336"/>
      <c r="F14336"/>
      <c r="G14336"/>
      <c r="H14336"/>
    </row>
    <row r="14337" spans="1:8" s="5" customFormat="1" x14ac:dyDescent="0.25">
      <c r="A14337"/>
      <c r="B14337" s="24"/>
      <c r="E14337"/>
      <c r="F14337"/>
      <c r="G14337"/>
      <c r="H14337"/>
    </row>
    <row r="14338" spans="1:8" s="5" customFormat="1" x14ac:dyDescent="0.25">
      <c r="A14338"/>
      <c r="B14338" s="24"/>
      <c r="E14338"/>
      <c r="F14338"/>
      <c r="G14338"/>
      <c r="H14338"/>
    </row>
    <row r="14339" spans="1:8" s="5" customFormat="1" x14ac:dyDescent="0.25">
      <c r="A14339"/>
      <c r="B14339" s="24"/>
      <c r="E14339"/>
      <c r="F14339"/>
      <c r="G14339"/>
      <c r="H14339"/>
    </row>
    <row r="14340" spans="1:8" s="5" customFormat="1" x14ac:dyDescent="0.25">
      <c r="A14340"/>
      <c r="B14340" s="24"/>
      <c r="E14340"/>
      <c r="F14340"/>
      <c r="G14340"/>
      <c r="H14340"/>
    </row>
    <row r="14341" spans="1:8" s="5" customFormat="1" x14ac:dyDescent="0.25">
      <c r="A14341"/>
      <c r="B14341" s="24"/>
      <c r="E14341"/>
      <c r="F14341"/>
      <c r="G14341"/>
      <c r="H14341"/>
    </row>
    <row r="14342" spans="1:8" s="5" customFormat="1" x14ac:dyDescent="0.25">
      <c r="A14342"/>
      <c r="B14342" s="24"/>
      <c r="E14342"/>
      <c r="F14342"/>
      <c r="G14342"/>
      <c r="H14342"/>
    </row>
    <row r="14343" spans="1:8" s="5" customFormat="1" x14ac:dyDescent="0.25">
      <c r="A14343"/>
      <c r="B14343" s="24"/>
      <c r="E14343"/>
      <c r="F14343"/>
      <c r="G14343"/>
      <c r="H14343"/>
    </row>
    <row r="14344" spans="1:8" s="5" customFormat="1" x14ac:dyDescent="0.25">
      <c r="A14344"/>
      <c r="B14344" s="24"/>
      <c r="E14344"/>
      <c r="F14344"/>
      <c r="G14344"/>
      <c r="H14344"/>
    </row>
    <row r="14345" spans="1:8" s="5" customFormat="1" x14ac:dyDescent="0.25">
      <c r="A14345"/>
      <c r="B14345" s="24"/>
      <c r="E14345"/>
      <c r="F14345"/>
      <c r="G14345"/>
      <c r="H14345"/>
    </row>
    <row r="14346" spans="1:8" s="5" customFormat="1" x14ac:dyDescent="0.25">
      <c r="A14346"/>
      <c r="B14346" s="24"/>
      <c r="E14346"/>
      <c r="F14346"/>
      <c r="G14346"/>
      <c r="H14346"/>
    </row>
    <row r="14347" spans="1:8" s="5" customFormat="1" x14ac:dyDescent="0.25">
      <c r="A14347"/>
      <c r="B14347" s="24"/>
      <c r="E14347"/>
      <c r="F14347"/>
      <c r="G14347"/>
      <c r="H14347"/>
    </row>
    <row r="14348" spans="1:8" s="5" customFormat="1" x14ac:dyDescent="0.25">
      <c r="A14348"/>
      <c r="B14348" s="24"/>
      <c r="E14348"/>
      <c r="F14348"/>
      <c r="G14348"/>
      <c r="H14348"/>
    </row>
    <row r="14349" spans="1:8" s="5" customFormat="1" x14ac:dyDescent="0.25">
      <c r="A14349"/>
      <c r="B14349" s="24"/>
      <c r="E14349"/>
      <c r="F14349"/>
      <c r="G14349"/>
      <c r="H14349"/>
    </row>
    <row r="14350" spans="1:8" s="5" customFormat="1" x14ac:dyDescent="0.25">
      <c r="A14350"/>
      <c r="B14350" s="24"/>
      <c r="E14350"/>
      <c r="F14350"/>
      <c r="G14350"/>
      <c r="H14350"/>
    </row>
    <row r="14351" spans="1:8" s="5" customFormat="1" x14ac:dyDescent="0.25">
      <c r="A14351"/>
      <c r="B14351" s="24"/>
      <c r="E14351"/>
      <c r="F14351"/>
      <c r="G14351"/>
      <c r="H14351"/>
    </row>
    <row r="14352" spans="1:8" s="5" customFormat="1" x14ac:dyDescent="0.25">
      <c r="A14352"/>
      <c r="B14352" s="24"/>
      <c r="E14352"/>
      <c r="F14352"/>
      <c r="G14352"/>
      <c r="H14352"/>
    </row>
    <row r="14353" spans="1:8" s="5" customFormat="1" x14ac:dyDescent="0.25">
      <c r="A14353"/>
      <c r="B14353" s="24"/>
      <c r="E14353"/>
      <c r="F14353"/>
      <c r="G14353"/>
      <c r="H14353"/>
    </row>
    <row r="14354" spans="1:8" s="5" customFormat="1" x14ac:dyDescent="0.25">
      <c r="A14354"/>
      <c r="B14354" s="24"/>
      <c r="E14354"/>
      <c r="F14354"/>
      <c r="G14354"/>
      <c r="H14354"/>
    </row>
    <row r="14355" spans="1:8" s="5" customFormat="1" x14ac:dyDescent="0.25">
      <c r="A14355"/>
      <c r="B14355" s="24"/>
      <c r="E14355"/>
      <c r="F14355"/>
      <c r="G14355"/>
      <c r="H14355"/>
    </row>
    <row r="14356" spans="1:8" s="5" customFormat="1" x14ac:dyDescent="0.25">
      <c r="A14356"/>
      <c r="B14356" s="24"/>
      <c r="E14356"/>
      <c r="F14356"/>
      <c r="G14356"/>
      <c r="H14356"/>
    </row>
    <row r="14357" spans="1:8" s="5" customFormat="1" x14ac:dyDescent="0.25">
      <c r="A14357"/>
      <c r="B14357" s="24"/>
      <c r="E14357"/>
      <c r="F14357"/>
      <c r="G14357"/>
      <c r="H14357"/>
    </row>
    <row r="14358" spans="1:8" s="5" customFormat="1" x14ac:dyDescent="0.25">
      <c r="A14358"/>
      <c r="B14358" s="24"/>
      <c r="E14358"/>
      <c r="F14358"/>
      <c r="G14358"/>
      <c r="H14358"/>
    </row>
    <row r="14359" spans="1:8" s="5" customFormat="1" x14ac:dyDescent="0.25">
      <c r="A14359"/>
      <c r="B14359" s="24"/>
      <c r="E14359"/>
      <c r="F14359"/>
      <c r="G14359"/>
      <c r="H14359"/>
    </row>
    <row r="14360" spans="1:8" s="5" customFormat="1" x14ac:dyDescent="0.25">
      <c r="A14360"/>
      <c r="B14360" s="24"/>
      <c r="E14360"/>
      <c r="F14360"/>
      <c r="G14360"/>
      <c r="H14360"/>
    </row>
    <row r="14361" spans="1:8" s="5" customFormat="1" x14ac:dyDescent="0.25">
      <c r="A14361"/>
      <c r="B14361" s="24"/>
      <c r="E14361"/>
      <c r="F14361"/>
      <c r="G14361"/>
      <c r="H14361"/>
    </row>
    <row r="14362" spans="1:8" s="5" customFormat="1" x14ac:dyDescent="0.25">
      <c r="A14362"/>
      <c r="B14362" s="24"/>
      <c r="E14362"/>
      <c r="F14362"/>
      <c r="G14362"/>
      <c r="H14362"/>
    </row>
    <row r="14363" spans="1:8" s="5" customFormat="1" x14ac:dyDescent="0.25">
      <c r="A14363"/>
      <c r="B14363" s="24"/>
      <c r="E14363"/>
      <c r="F14363"/>
      <c r="G14363"/>
      <c r="H14363"/>
    </row>
    <row r="14364" spans="1:8" s="5" customFormat="1" x14ac:dyDescent="0.25">
      <c r="A14364"/>
      <c r="B14364" s="24"/>
      <c r="E14364"/>
      <c r="F14364"/>
      <c r="G14364"/>
      <c r="H14364"/>
    </row>
    <row r="14365" spans="1:8" s="5" customFormat="1" x14ac:dyDescent="0.25">
      <c r="A14365"/>
      <c r="B14365" s="24"/>
      <c r="E14365"/>
      <c r="F14365"/>
      <c r="G14365"/>
      <c r="H14365"/>
    </row>
    <row r="14366" spans="1:8" s="5" customFormat="1" x14ac:dyDescent="0.25">
      <c r="A14366"/>
      <c r="B14366" s="24"/>
      <c r="E14366"/>
      <c r="F14366"/>
      <c r="G14366"/>
      <c r="H14366"/>
    </row>
    <row r="14367" spans="1:8" s="5" customFormat="1" x14ac:dyDescent="0.25">
      <c r="A14367"/>
      <c r="B14367" s="24"/>
      <c r="E14367"/>
      <c r="F14367"/>
      <c r="G14367"/>
      <c r="H14367"/>
    </row>
    <row r="14368" spans="1:8" s="5" customFormat="1" x14ac:dyDescent="0.25">
      <c r="A14368"/>
      <c r="B14368" s="24"/>
      <c r="E14368"/>
      <c r="F14368"/>
      <c r="G14368"/>
      <c r="H14368"/>
    </row>
    <row r="14369" spans="1:8" s="5" customFormat="1" x14ac:dyDescent="0.25">
      <c r="A14369"/>
      <c r="B14369" s="24"/>
      <c r="E14369"/>
      <c r="F14369"/>
      <c r="G14369"/>
      <c r="H14369"/>
    </row>
    <row r="14370" spans="1:8" s="5" customFormat="1" x14ac:dyDescent="0.25">
      <c r="A14370"/>
      <c r="B14370" s="24"/>
      <c r="E14370"/>
      <c r="F14370"/>
      <c r="G14370"/>
      <c r="H14370"/>
    </row>
    <row r="14371" spans="1:8" s="5" customFormat="1" x14ac:dyDescent="0.25">
      <c r="A14371"/>
      <c r="B14371" s="24"/>
      <c r="E14371"/>
      <c r="F14371"/>
      <c r="G14371"/>
      <c r="H14371"/>
    </row>
    <row r="14372" spans="1:8" s="5" customFormat="1" x14ac:dyDescent="0.25">
      <c r="A14372"/>
      <c r="B14372" s="24"/>
      <c r="E14372"/>
      <c r="F14372"/>
      <c r="G14372"/>
      <c r="H14372"/>
    </row>
    <row r="14373" spans="1:8" s="5" customFormat="1" x14ac:dyDescent="0.25">
      <c r="A14373"/>
      <c r="B14373" s="24"/>
      <c r="E14373"/>
      <c r="F14373"/>
      <c r="G14373"/>
      <c r="H14373"/>
    </row>
    <row r="14374" spans="1:8" s="5" customFormat="1" x14ac:dyDescent="0.25">
      <c r="A14374"/>
      <c r="B14374" s="24"/>
      <c r="E14374"/>
      <c r="F14374"/>
      <c r="G14374"/>
      <c r="H14374"/>
    </row>
    <row r="14375" spans="1:8" s="5" customFormat="1" x14ac:dyDescent="0.25">
      <c r="A14375"/>
      <c r="B14375" s="24"/>
      <c r="E14375"/>
      <c r="F14375"/>
      <c r="G14375"/>
      <c r="H14375"/>
    </row>
    <row r="14376" spans="1:8" s="5" customFormat="1" x14ac:dyDescent="0.25">
      <c r="A14376"/>
      <c r="B14376" s="24"/>
      <c r="E14376"/>
      <c r="F14376"/>
      <c r="G14376"/>
      <c r="H14376"/>
    </row>
    <row r="14377" spans="1:8" s="5" customFormat="1" x14ac:dyDescent="0.25">
      <c r="A14377"/>
      <c r="B14377" s="24"/>
      <c r="E14377"/>
      <c r="F14377"/>
      <c r="G14377"/>
      <c r="H14377"/>
    </row>
    <row r="14378" spans="1:8" s="5" customFormat="1" x14ac:dyDescent="0.25">
      <c r="A14378"/>
      <c r="B14378" s="24"/>
      <c r="E14378"/>
      <c r="F14378"/>
      <c r="G14378"/>
      <c r="H14378"/>
    </row>
    <row r="14379" spans="1:8" s="5" customFormat="1" x14ac:dyDescent="0.25">
      <c r="A14379"/>
      <c r="B14379" s="24"/>
      <c r="E14379"/>
      <c r="F14379"/>
      <c r="G14379"/>
      <c r="H14379"/>
    </row>
    <row r="14380" spans="1:8" s="5" customFormat="1" x14ac:dyDescent="0.25">
      <c r="A14380"/>
      <c r="B14380" s="24"/>
      <c r="E14380"/>
      <c r="F14380"/>
      <c r="G14380"/>
      <c r="H14380"/>
    </row>
    <row r="14381" spans="1:8" s="5" customFormat="1" x14ac:dyDescent="0.25">
      <c r="A14381"/>
      <c r="B14381" s="24"/>
      <c r="E14381"/>
      <c r="F14381"/>
      <c r="G14381"/>
      <c r="H14381"/>
    </row>
    <row r="14382" spans="1:8" s="5" customFormat="1" x14ac:dyDescent="0.25">
      <c r="A14382"/>
      <c r="B14382" s="24"/>
      <c r="E14382"/>
      <c r="F14382"/>
      <c r="G14382"/>
      <c r="H14382"/>
    </row>
    <row r="14383" spans="1:8" s="5" customFormat="1" x14ac:dyDescent="0.25">
      <c r="A14383"/>
      <c r="B14383" s="24"/>
      <c r="E14383"/>
      <c r="F14383"/>
      <c r="G14383"/>
      <c r="H14383"/>
    </row>
    <row r="14384" spans="1:8" s="5" customFormat="1" x14ac:dyDescent="0.25">
      <c r="A14384"/>
      <c r="B14384" s="24"/>
      <c r="E14384"/>
      <c r="F14384"/>
      <c r="G14384"/>
      <c r="H14384"/>
    </row>
    <row r="14385" spans="1:8" s="5" customFormat="1" x14ac:dyDescent="0.25">
      <c r="A14385"/>
      <c r="B14385" s="24"/>
      <c r="E14385"/>
      <c r="F14385"/>
      <c r="G14385"/>
      <c r="H14385"/>
    </row>
    <row r="14386" spans="1:8" s="5" customFormat="1" x14ac:dyDescent="0.25">
      <c r="A14386"/>
      <c r="B14386" s="24"/>
      <c r="E14386"/>
      <c r="F14386"/>
      <c r="G14386"/>
      <c r="H14386"/>
    </row>
    <row r="14387" spans="1:8" s="5" customFormat="1" x14ac:dyDescent="0.25">
      <c r="A14387"/>
      <c r="B14387" s="24"/>
      <c r="E14387"/>
      <c r="F14387"/>
      <c r="G14387"/>
      <c r="H14387"/>
    </row>
    <row r="14388" spans="1:8" s="5" customFormat="1" x14ac:dyDescent="0.25">
      <c r="A14388"/>
      <c r="B14388" s="24"/>
      <c r="E14388"/>
      <c r="F14388"/>
      <c r="G14388"/>
      <c r="H14388"/>
    </row>
    <row r="14389" spans="1:8" s="5" customFormat="1" x14ac:dyDescent="0.25">
      <c r="A14389"/>
      <c r="B14389" s="24"/>
      <c r="E14389"/>
      <c r="F14389"/>
      <c r="G14389"/>
      <c r="H14389"/>
    </row>
    <row r="14390" spans="1:8" s="5" customFormat="1" x14ac:dyDescent="0.25">
      <c r="A14390"/>
      <c r="B14390" s="24"/>
      <c r="E14390"/>
      <c r="F14390"/>
      <c r="G14390"/>
      <c r="H14390"/>
    </row>
    <row r="14391" spans="1:8" s="5" customFormat="1" x14ac:dyDescent="0.25">
      <c r="A14391"/>
      <c r="B14391" s="24"/>
      <c r="E14391"/>
      <c r="F14391"/>
      <c r="G14391"/>
      <c r="H14391"/>
    </row>
    <row r="14392" spans="1:8" s="5" customFormat="1" x14ac:dyDescent="0.25">
      <c r="A14392"/>
      <c r="B14392" s="24"/>
      <c r="E14392"/>
      <c r="F14392"/>
      <c r="G14392"/>
      <c r="H14392"/>
    </row>
    <row r="14393" spans="1:8" s="5" customFormat="1" x14ac:dyDescent="0.25">
      <c r="A14393"/>
      <c r="B14393" s="24"/>
      <c r="E14393"/>
      <c r="F14393"/>
      <c r="G14393"/>
      <c r="H14393"/>
    </row>
    <row r="14394" spans="1:8" s="5" customFormat="1" x14ac:dyDescent="0.25">
      <c r="A14394"/>
      <c r="B14394" s="24"/>
      <c r="E14394"/>
      <c r="F14394"/>
      <c r="G14394"/>
      <c r="H14394"/>
    </row>
    <row r="14395" spans="1:8" s="5" customFormat="1" x14ac:dyDescent="0.25">
      <c r="A14395"/>
      <c r="B14395" s="24"/>
      <c r="E14395"/>
      <c r="F14395"/>
      <c r="G14395"/>
      <c r="H14395"/>
    </row>
    <row r="14396" spans="1:8" s="5" customFormat="1" x14ac:dyDescent="0.25">
      <c r="A14396"/>
      <c r="B14396" s="24"/>
      <c r="E14396"/>
      <c r="F14396"/>
      <c r="G14396"/>
      <c r="H14396"/>
    </row>
    <row r="14397" spans="1:8" s="5" customFormat="1" x14ac:dyDescent="0.25">
      <c r="A14397"/>
      <c r="B14397" s="24"/>
      <c r="E14397"/>
      <c r="F14397"/>
      <c r="G14397"/>
      <c r="H14397"/>
    </row>
    <row r="14398" spans="1:8" s="5" customFormat="1" x14ac:dyDescent="0.25">
      <c r="A14398"/>
      <c r="B14398" s="24"/>
      <c r="E14398"/>
      <c r="F14398"/>
      <c r="G14398"/>
      <c r="H14398"/>
    </row>
    <row r="14399" spans="1:8" s="5" customFormat="1" x14ac:dyDescent="0.25">
      <c r="A14399"/>
      <c r="B14399" s="24"/>
      <c r="E14399"/>
      <c r="F14399"/>
      <c r="G14399"/>
      <c r="H14399"/>
    </row>
    <row r="14400" spans="1:8" s="5" customFormat="1" x14ac:dyDescent="0.25">
      <c r="A14400"/>
      <c r="B14400" s="24"/>
      <c r="E14400"/>
      <c r="F14400"/>
      <c r="G14400"/>
      <c r="H14400"/>
    </row>
    <row r="14401" spans="1:8" s="5" customFormat="1" x14ac:dyDescent="0.25">
      <c r="A14401"/>
      <c r="B14401" s="24"/>
      <c r="E14401"/>
      <c r="F14401"/>
      <c r="G14401"/>
      <c r="H14401"/>
    </row>
    <row r="14402" spans="1:8" s="5" customFormat="1" x14ac:dyDescent="0.25">
      <c r="A14402"/>
      <c r="B14402" s="24"/>
      <c r="E14402"/>
      <c r="F14402"/>
      <c r="G14402"/>
      <c r="H14402"/>
    </row>
    <row r="14403" spans="1:8" s="5" customFormat="1" x14ac:dyDescent="0.25">
      <c r="A14403"/>
      <c r="B14403" s="24"/>
      <c r="E14403"/>
      <c r="F14403"/>
      <c r="G14403"/>
      <c r="H14403"/>
    </row>
    <row r="14404" spans="1:8" s="5" customFormat="1" x14ac:dyDescent="0.25">
      <c r="A14404"/>
      <c r="B14404" s="24"/>
      <c r="E14404"/>
      <c r="F14404"/>
      <c r="G14404"/>
      <c r="H14404"/>
    </row>
    <row r="14405" spans="1:8" s="5" customFormat="1" x14ac:dyDescent="0.25">
      <c r="A14405"/>
      <c r="B14405" s="24"/>
      <c r="E14405"/>
      <c r="F14405"/>
      <c r="G14405"/>
      <c r="H14405"/>
    </row>
    <row r="14406" spans="1:8" s="5" customFormat="1" x14ac:dyDescent="0.25">
      <c r="A14406"/>
      <c r="B14406" s="24"/>
      <c r="E14406"/>
      <c r="F14406"/>
      <c r="G14406"/>
      <c r="H14406"/>
    </row>
    <row r="14407" spans="1:8" s="5" customFormat="1" x14ac:dyDescent="0.25">
      <c r="A14407"/>
      <c r="B14407" s="24"/>
      <c r="E14407"/>
      <c r="F14407"/>
      <c r="G14407"/>
      <c r="H14407"/>
    </row>
    <row r="14408" spans="1:8" s="5" customFormat="1" x14ac:dyDescent="0.25">
      <c r="A14408"/>
      <c r="B14408" s="24"/>
      <c r="E14408"/>
      <c r="F14408"/>
      <c r="G14408"/>
      <c r="H14408"/>
    </row>
    <row r="14409" spans="1:8" s="5" customFormat="1" x14ac:dyDescent="0.25">
      <c r="A14409"/>
      <c r="B14409" s="24"/>
      <c r="E14409"/>
      <c r="F14409"/>
      <c r="G14409"/>
      <c r="H14409"/>
    </row>
    <row r="14410" spans="1:8" s="5" customFormat="1" x14ac:dyDescent="0.25">
      <c r="A14410"/>
      <c r="B14410" s="24"/>
      <c r="E14410"/>
      <c r="F14410"/>
      <c r="G14410"/>
      <c r="H14410"/>
    </row>
    <row r="14411" spans="1:8" s="5" customFormat="1" x14ac:dyDescent="0.25">
      <c r="A14411"/>
      <c r="B14411" s="24"/>
      <c r="E14411"/>
      <c r="F14411"/>
      <c r="G14411"/>
      <c r="H14411"/>
    </row>
    <row r="14412" spans="1:8" s="5" customFormat="1" x14ac:dyDescent="0.25">
      <c r="A14412"/>
      <c r="B14412" s="24"/>
      <c r="E14412"/>
      <c r="F14412"/>
      <c r="G14412"/>
      <c r="H14412"/>
    </row>
    <row r="14413" spans="1:8" s="5" customFormat="1" x14ac:dyDescent="0.25">
      <c r="A14413"/>
      <c r="B14413" s="24"/>
      <c r="E14413"/>
      <c r="F14413"/>
      <c r="G14413"/>
      <c r="H14413"/>
    </row>
    <row r="14414" spans="1:8" s="5" customFormat="1" x14ac:dyDescent="0.25">
      <c r="A14414"/>
      <c r="B14414" s="24"/>
      <c r="E14414"/>
      <c r="F14414"/>
      <c r="G14414"/>
      <c r="H14414"/>
    </row>
    <row r="14415" spans="1:8" s="5" customFormat="1" x14ac:dyDescent="0.25">
      <c r="A14415"/>
      <c r="B14415" s="24"/>
      <c r="E14415"/>
      <c r="F14415"/>
      <c r="G14415"/>
      <c r="H14415"/>
    </row>
    <row r="14416" spans="1:8" s="5" customFormat="1" x14ac:dyDescent="0.25">
      <c r="A14416"/>
      <c r="B14416" s="24"/>
      <c r="E14416"/>
      <c r="F14416"/>
      <c r="G14416"/>
      <c r="H14416"/>
    </row>
    <row r="14417" spans="1:8" s="5" customFormat="1" x14ac:dyDescent="0.25">
      <c r="A14417"/>
      <c r="B14417" s="24"/>
      <c r="E14417"/>
      <c r="F14417"/>
      <c r="G14417"/>
      <c r="H14417"/>
    </row>
    <row r="14418" spans="1:8" s="5" customFormat="1" x14ac:dyDescent="0.25">
      <c r="A14418"/>
      <c r="B14418" s="24"/>
      <c r="E14418"/>
      <c r="F14418"/>
      <c r="G14418"/>
      <c r="H14418"/>
    </row>
    <row r="14419" spans="1:8" s="5" customFormat="1" x14ac:dyDescent="0.25">
      <c r="A14419"/>
      <c r="B14419" s="24"/>
      <c r="E14419"/>
      <c r="F14419"/>
      <c r="G14419"/>
      <c r="H14419"/>
    </row>
    <row r="14420" spans="1:8" s="5" customFormat="1" x14ac:dyDescent="0.25">
      <c r="A14420"/>
      <c r="B14420" s="24"/>
      <c r="E14420"/>
      <c r="F14420"/>
      <c r="G14420"/>
      <c r="H14420"/>
    </row>
    <row r="14421" spans="1:8" s="5" customFormat="1" x14ac:dyDescent="0.25">
      <c r="A14421"/>
      <c r="B14421" s="24"/>
      <c r="E14421"/>
      <c r="F14421"/>
      <c r="G14421"/>
      <c r="H14421"/>
    </row>
    <row r="14422" spans="1:8" s="5" customFormat="1" x14ac:dyDescent="0.25">
      <c r="A14422"/>
      <c r="B14422" s="24"/>
      <c r="E14422"/>
      <c r="F14422"/>
      <c r="G14422"/>
      <c r="H14422"/>
    </row>
    <row r="14423" spans="1:8" s="5" customFormat="1" x14ac:dyDescent="0.25">
      <c r="A14423"/>
      <c r="B14423" s="24"/>
      <c r="E14423"/>
      <c r="F14423"/>
      <c r="G14423"/>
      <c r="H14423"/>
    </row>
    <row r="14424" spans="1:8" s="5" customFormat="1" x14ac:dyDescent="0.25">
      <c r="A14424"/>
      <c r="B14424" s="24"/>
      <c r="E14424"/>
      <c r="F14424"/>
      <c r="G14424"/>
      <c r="H14424"/>
    </row>
    <row r="14425" spans="1:8" s="5" customFormat="1" x14ac:dyDescent="0.25">
      <c r="A14425"/>
      <c r="B14425" s="24"/>
      <c r="E14425"/>
      <c r="F14425"/>
      <c r="G14425"/>
      <c r="H14425"/>
    </row>
    <row r="14426" spans="1:8" s="5" customFormat="1" x14ac:dyDescent="0.25">
      <c r="A14426"/>
      <c r="B14426" s="24"/>
      <c r="E14426"/>
      <c r="F14426"/>
      <c r="G14426"/>
      <c r="H14426"/>
    </row>
    <row r="14427" spans="1:8" s="5" customFormat="1" x14ac:dyDescent="0.25">
      <c r="A14427"/>
      <c r="B14427" s="24"/>
      <c r="E14427"/>
      <c r="F14427"/>
      <c r="G14427"/>
      <c r="H14427"/>
    </row>
    <row r="14428" spans="1:8" s="5" customFormat="1" x14ac:dyDescent="0.25">
      <c r="A14428"/>
      <c r="B14428" s="24"/>
      <c r="E14428"/>
      <c r="F14428"/>
      <c r="G14428"/>
      <c r="H14428"/>
    </row>
    <row r="14429" spans="1:8" s="5" customFormat="1" x14ac:dyDescent="0.25">
      <c r="A14429"/>
      <c r="B14429" s="24"/>
      <c r="E14429"/>
      <c r="F14429"/>
      <c r="G14429"/>
      <c r="H14429"/>
    </row>
    <row r="14430" spans="1:8" s="5" customFormat="1" x14ac:dyDescent="0.25">
      <c r="A14430"/>
      <c r="B14430" s="24"/>
      <c r="E14430"/>
      <c r="F14430"/>
      <c r="G14430"/>
      <c r="H14430"/>
    </row>
    <row r="14431" spans="1:8" s="5" customFormat="1" x14ac:dyDescent="0.25">
      <c r="A14431"/>
      <c r="B14431" s="24"/>
      <c r="E14431"/>
      <c r="F14431"/>
      <c r="G14431"/>
      <c r="H14431"/>
    </row>
    <row r="14432" spans="1:8" s="5" customFormat="1" x14ac:dyDescent="0.25">
      <c r="A14432"/>
      <c r="B14432" s="24"/>
      <c r="E14432"/>
      <c r="F14432"/>
      <c r="G14432"/>
      <c r="H14432"/>
    </row>
    <row r="14433" spans="1:8" s="5" customFormat="1" x14ac:dyDescent="0.25">
      <c r="A14433"/>
      <c r="B14433" s="24"/>
      <c r="E14433"/>
      <c r="F14433"/>
      <c r="G14433"/>
      <c r="H14433"/>
    </row>
    <row r="14434" spans="1:8" s="5" customFormat="1" x14ac:dyDescent="0.25">
      <c r="A14434"/>
      <c r="B14434" s="24"/>
      <c r="E14434"/>
      <c r="F14434"/>
      <c r="G14434"/>
      <c r="H14434"/>
    </row>
    <row r="14435" spans="1:8" s="5" customFormat="1" x14ac:dyDescent="0.25">
      <c r="A14435"/>
      <c r="B14435" s="24"/>
      <c r="E14435"/>
      <c r="F14435"/>
      <c r="G14435"/>
      <c r="H14435"/>
    </row>
    <row r="14436" spans="1:8" s="5" customFormat="1" x14ac:dyDescent="0.25">
      <c r="A14436"/>
      <c r="B14436" s="24"/>
      <c r="E14436"/>
      <c r="F14436"/>
      <c r="G14436"/>
      <c r="H14436"/>
    </row>
    <row r="14437" spans="1:8" s="5" customFormat="1" x14ac:dyDescent="0.25">
      <c r="A14437"/>
      <c r="B14437" s="24"/>
      <c r="E14437"/>
      <c r="F14437"/>
      <c r="G14437"/>
      <c r="H14437"/>
    </row>
    <row r="14438" spans="1:8" s="5" customFormat="1" x14ac:dyDescent="0.25">
      <c r="A14438"/>
      <c r="B14438" s="24"/>
      <c r="E14438"/>
      <c r="F14438"/>
      <c r="G14438"/>
      <c r="H14438"/>
    </row>
    <row r="14439" spans="1:8" s="5" customFormat="1" x14ac:dyDescent="0.25">
      <c r="A14439"/>
      <c r="B14439" s="24"/>
      <c r="E14439"/>
      <c r="F14439"/>
      <c r="G14439"/>
      <c r="H14439"/>
    </row>
    <row r="14440" spans="1:8" s="5" customFormat="1" x14ac:dyDescent="0.25">
      <c r="A14440"/>
      <c r="B14440" s="24"/>
      <c r="E14440"/>
      <c r="F14440"/>
      <c r="G14440"/>
      <c r="H14440"/>
    </row>
    <row r="14441" spans="1:8" s="5" customFormat="1" x14ac:dyDescent="0.25">
      <c r="A14441"/>
      <c r="B14441" s="24"/>
      <c r="E14441"/>
      <c r="F14441"/>
      <c r="G14441"/>
      <c r="H14441"/>
    </row>
    <row r="14442" spans="1:8" s="5" customFormat="1" x14ac:dyDescent="0.25">
      <c r="A14442"/>
      <c r="B14442" s="24"/>
      <c r="E14442"/>
      <c r="F14442"/>
      <c r="G14442"/>
      <c r="H14442"/>
    </row>
    <row r="14443" spans="1:8" s="5" customFormat="1" x14ac:dyDescent="0.25">
      <c r="A14443"/>
      <c r="B14443" s="24"/>
      <c r="E14443"/>
      <c r="F14443"/>
      <c r="G14443"/>
      <c r="H14443"/>
    </row>
    <row r="14444" spans="1:8" s="5" customFormat="1" x14ac:dyDescent="0.25">
      <c r="A14444"/>
      <c r="B14444" s="24"/>
      <c r="E14444"/>
      <c r="F14444"/>
      <c r="G14444"/>
      <c r="H14444"/>
    </row>
    <row r="14445" spans="1:8" s="5" customFormat="1" x14ac:dyDescent="0.25">
      <c r="A14445"/>
      <c r="B14445" s="24"/>
      <c r="E14445"/>
      <c r="F14445"/>
      <c r="G14445"/>
      <c r="H14445"/>
    </row>
    <row r="14446" spans="1:8" s="5" customFormat="1" x14ac:dyDescent="0.25">
      <c r="A14446"/>
      <c r="B14446" s="24"/>
      <c r="E14446"/>
      <c r="F14446"/>
      <c r="G14446"/>
      <c r="H14446"/>
    </row>
    <row r="14447" spans="1:8" s="5" customFormat="1" x14ac:dyDescent="0.25">
      <c r="A14447"/>
      <c r="B14447" s="24"/>
      <c r="E14447"/>
      <c r="F14447"/>
      <c r="G14447"/>
      <c r="H14447"/>
    </row>
    <row r="14448" spans="1:8" s="5" customFormat="1" x14ac:dyDescent="0.25">
      <c r="A14448"/>
      <c r="B14448" s="24"/>
      <c r="E14448"/>
      <c r="F14448"/>
      <c r="G14448"/>
      <c r="H14448"/>
    </row>
    <row r="14449" spans="1:8" s="5" customFormat="1" x14ac:dyDescent="0.25">
      <c r="A14449"/>
      <c r="B14449" s="24"/>
      <c r="E14449"/>
      <c r="F14449"/>
      <c r="G14449"/>
      <c r="H14449"/>
    </row>
    <row r="14450" spans="1:8" s="5" customFormat="1" x14ac:dyDescent="0.25">
      <c r="A14450"/>
      <c r="B14450" s="24"/>
      <c r="E14450"/>
      <c r="F14450"/>
      <c r="G14450"/>
      <c r="H14450"/>
    </row>
    <row r="14451" spans="1:8" s="5" customFormat="1" x14ac:dyDescent="0.25">
      <c r="A14451"/>
      <c r="B14451" s="24"/>
      <c r="E14451"/>
      <c r="F14451"/>
      <c r="G14451"/>
      <c r="H14451"/>
    </row>
    <row r="14452" spans="1:8" s="5" customFormat="1" x14ac:dyDescent="0.25">
      <c r="A14452"/>
      <c r="B14452" s="24"/>
      <c r="E14452"/>
      <c r="F14452"/>
      <c r="G14452"/>
      <c r="H14452"/>
    </row>
    <row r="14453" spans="1:8" s="5" customFormat="1" x14ac:dyDescent="0.25">
      <c r="A14453"/>
      <c r="B14453" s="24"/>
      <c r="E14453"/>
      <c r="F14453"/>
      <c r="G14453"/>
      <c r="H14453"/>
    </row>
    <row r="14454" spans="1:8" s="5" customFormat="1" x14ac:dyDescent="0.25">
      <c r="A14454"/>
      <c r="B14454" s="24"/>
      <c r="E14454"/>
      <c r="F14454"/>
      <c r="G14454"/>
      <c r="H14454"/>
    </row>
    <row r="14455" spans="1:8" s="5" customFormat="1" x14ac:dyDescent="0.25">
      <c r="A14455"/>
      <c r="B14455" s="24"/>
      <c r="E14455"/>
      <c r="F14455"/>
      <c r="G14455"/>
      <c r="H14455"/>
    </row>
    <row r="14456" spans="1:8" s="5" customFormat="1" x14ac:dyDescent="0.25">
      <c r="A14456"/>
      <c r="B14456" s="24"/>
      <c r="E14456"/>
      <c r="F14456"/>
      <c r="G14456"/>
      <c r="H14456"/>
    </row>
    <row r="14457" spans="1:8" s="5" customFormat="1" x14ac:dyDescent="0.25">
      <c r="A14457"/>
      <c r="B14457" s="24"/>
      <c r="E14457"/>
      <c r="F14457"/>
      <c r="G14457"/>
      <c r="H14457"/>
    </row>
    <row r="14458" spans="1:8" s="5" customFormat="1" x14ac:dyDescent="0.25">
      <c r="A14458"/>
      <c r="B14458" s="24"/>
      <c r="E14458"/>
      <c r="F14458"/>
      <c r="G14458"/>
      <c r="H14458"/>
    </row>
    <row r="14459" spans="1:8" s="5" customFormat="1" x14ac:dyDescent="0.25">
      <c r="A14459"/>
      <c r="B14459" s="24"/>
      <c r="E14459"/>
      <c r="F14459"/>
      <c r="G14459"/>
      <c r="H14459"/>
    </row>
    <row r="14460" spans="1:8" s="5" customFormat="1" x14ac:dyDescent="0.25">
      <c r="A14460"/>
      <c r="B14460" s="24"/>
      <c r="E14460"/>
      <c r="F14460"/>
      <c r="G14460"/>
      <c r="H14460"/>
    </row>
    <row r="14461" spans="1:8" s="5" customFormat="1" x14ac:dyDescent="0.25">
      <c r="A14461"/>
      <c r="B14461" s="24"/>
      <c r="E14461"/>
      <c r="F14461"/>
      <c r="G14461"/>
      <c r="H14461"/>
    </row>
    <row r="14462" spans="1:8" s="5" customFormat="1" x14ac:dyDescent="0.25">
      <c r="A14462"/>
      <c r="B14462" s="24"/>
      <c r="E14462"/>
      <c r="F14462"/>
      <c r="G14462"/>
      <c r="H14462"/>
    </row>
    <row r="14463" spans="1:8" s="5" customFormat="1" x14ac:dyDescent="0.25">
      <c r="A14463"/>
      <c r="B14463" s="24"/>
      <c r="E14463"/>
      <c r="F14463"/>
      <c r="G14463"/>
      <c r="H14463"/>
    </row>
    <row r="14464" spans="1:8" s="5" customFormat="1" x14ac:dyDescent="0.25">
      <c r="A14464"/>
      <c r="B14464" s="24"/>
      <c r="E14464"/>
      <c r="F14464"/>
      <c r="G14464"/>
      <c r="H14464"/>
    </row>
    <row r="14465" spans="1:8" s="5" customFormat="1" x14ac:dyDescent="0.25">
      <c r="A14465"/>
      <c r="B14465" s="24"/>
      <c r="E14465"/>
      <c r="F14465"/>
      <c r="G14465"/>
      <c r="H14465"/>
    </row>
    <row r="14466" spans="1:8" s="5" customFormat="1" x14ac:dyDescent="0.25">
      <c r="A14466"/>
      <c r="B14466" s="24"/>
      <c r="E14466"/>
      <c r="F14466"/>
      <c r="G14466"/>
      <c r="H14466"/>
    </row>
    <row r="14467" spans="1:8" s="5" customFormat="1" x14ac:dyDescent="0.25">
      <c r="A14467"/>
      <c r="B14467" s="24"/>
      <c r="E14467"/>
      <c r="F14467"/>
      <c r="G14467"/>
      <c r="H14467"/>
    </row>
    <row r="14468" spans="1:8" s="5" customFormat="1" x14ac:dyDescent="0.25">
      <c r="A14468"/>
      <c r="B14468" s="24"/>
      <c r="E14468"/>
      <c r="F14468"/>
      <c r="G14468"/>
      <c r="H14468"/>
    </row>
    <row r="14469" spans="1:8" s="5" customFormat="1" x14ac:dyDescent="0.25">
      <c r="A14469"/>
      <c r="B14469" s="24"/>
      <c r="E14469"/>
      <c r="F14469"/>
      <c r="G14469"/>
      <c r="H14469"/>
    </row>
    <row r="14470" spans="1:8" s="5" customFormat="1" x14ac:dyDescent="0.25">
      <c r="A14470"/>
      <c r="B14470" s="24"/>
      <c r="E14470"/>
      <c r="F14470"/>
      <c r="G14470"/>
      <c r="H14470"/>
    </row>
    <row r="14471" spans="1:8" s="5" customFormat="1" x14ac:dyDescent="0.25">
      <c r="A14471"/>
      <c r="B14471" s="24"/>
      <c r="E14471"/>
      <c r="F14471"/>
      <c r="G14471"/>
      <c r="H14471"/>
    </row>
    <row r="14472" spans="1:8" s="5" customFormat="1" x14ac:dyDescent="0.25">
      <c r="A14472"/>
      <c r="B14472" s="24"/>
      <c r="E14472"/>
      <c r="F14472"/>
      <c r="G14472"/>
      <c r="H14472"/>
    </row>
    <row r="14473" spans="1:8" s="5" customFormat="1" x14ac:dyDescent="0.25">
      <c r="A14473"/>
      <c r="B14473" s="24"/>
      <c r="E14473"/>
      <c r="F14473"/>
      <c r="G14473"/>
      <c r="H14473"/>
    </row>
    <row r="14474" spans="1:8" s="5" customFormat="1" x14ac:dyDescent="0.25">
      <c r="A14474"/>
      <c r="B14474" s="24"/>
      <c r="E14474"/>
      <c r="F14474"/>
      <c r="G14474"/>
      <c r="H14474"/>
    </row>
    <row r="14475" spans="1:8" s="5" customFormat="1" x14ac:dyDescent="0.25">
      <c r="A14475"/>
      <c r="B14475" s="24"/>
      <c r="E14475"/>
      <c r="F14475"/>
      <c r="G14475"/>
      <c r="H14475"/>
    </row>
    <row r="14476" spans="1:8" s="5" customFormat="1" x14ac:dyDescent="0.25">
      <c r="A14476"/>
      <c r="B14476" s="24"/>
      <c r="E14476"/>
      <c r="F14476"/>
      <c r="G14476"/>
      <c r="H14476"/>
    </row>
    <row r="14477" spans="1:8" s="5" customFormat="1" x14ac:dyDescent="0.25">
      <c r="A14477"/>
      <c r="B14477" s="24"/>
      <c r="E14477"/>
      <c r="F14477"/>
      <c r="G14477"/>
      <c r="H14477"/>
    </row>
    <row r="14478" spans="1:8" s="5" customFormat="1" x14ac:dyDescent="0.25">
      <c r="A14478"/>
      <c r="B14478" s="24"/>
      <c r="E14478"/>
      <c r="F14478"/>
      <c r="G14478"/>
      <c r="H14478"/>
    </row>
    <row r="14479" spans="1:8" s="5" customFormat="1" x14ac:dyDescent="0.25">
      <c r="A14479"/>
      <c r="B14479" s="24"/>
      <c r="E14479"/>
      <c r="F14479"/>
      <c r="G14479"/>
      <c r="H14479"/>
    </row>
    <row r="14480" spans="1:8" s="5" customFormat="1" x14ac:dyDescent="0.25">
      <c r="A14480"/>
      <c r="B14480" s="24"/>
      <c r="E14480"/>
      <c r="F14480"/>
      <c r="G14480"/>
      <c r="H14480"/>
    </row>
    <row r="14481" spans="1:8" s="5" customFormat="1" x14ac:dyDescent="0.25">
      <c r="A14481"/>
      <c r="B14481" s="24"/>
      <c r="E14481"/>
      <c r="F14481"/>
      <c r="G14481"/>
      <c r="H14481"/>
    </row>
    <row r="14482" spans="1:8" s="5" customFormat="1" x14ac:dyDescent="0.25">
      <c r="A14482"/>
      <c r="B14482" s="24"/>
      <c r="E14482"/>
      <c r="F14482"/>
      <c r="G14482"/>
      <c r="H14482"/>
    </row>
    <row r="14483" spans="1:8" s="5" customFormat="1" x14ac:dyDescent="0.25">
      <c r="A14483"/>
      <c r="B14483" s="24"/>
      <c r="E14483"/>
      <c r="F14483"/>
      <c r="G14483"/>
      <c r="H14483"/>
    </row>
    <row r="14484" spans="1:8" s="5" customFormat="1" x14ac:dyDescent="0.25">
      <c r="A14484"/>
      <c r="B14484" s="24"/>
      <c r="E14484"/>
      <c r="F14484"/>
      <c r="G14484"/>
      <c r="H14484"/>
    </row>
    <row r="14485" spans="1:8" s="5" customFormat="1" x14ac:dyDescent="0.25">
      <c r="A14485"/>
      <c r="B14485" s="24"/>
      <c r="E14485"/>
      <c r="F14485"/>
      <c r="G14485"/>
      <c r="H14485"/>
    </row>
    <row r="14486" spans="1:8" s="5" customFormat="1" x14ac:dyDescent="0.25">
      <c r="A14486"/>
      <c r="B14486" s="24"/>
      <c r="E14486"/>
      <c r="F14486"/>
      <c r="G14486"/>
      <c r="H14486"/>
    </row>
    <row r="14487" spans="1:8" s="5" customFormat="1" x14ac:dyDescent="0.25">
      <c r="A14487"/>
      <c r="B14487" s="24"/>
      <c r="E14487"/>
      <c r="F14487"/>
      <c r="G14487"/>
      <c r="H14487"/>
    </row>
    <row r="14488" spans="1:8" s="5" customFormat="1" x14ac:dyDescent="0.25">
      <c r="A14488"/>
      <c r="B14488" s="24"/>
      <c r="E14488"/>
      <c r="F14488"/>
      <c r="G14488"/>
      <c r="H14488"/>
    </row>
    <row r="14489" spans="1:8" s="5" customFormat="1" x14ac:dyDescent="0.25">
      <c r="A14489"/>
      <c r="B14489" s="24"/>
      <c r="E14489"/>
      <c r="F14489"/>
      <c r="G14489"/>
      <c r="H14489"/>
    </row>
    <row r="14490" spans="1:8" s="5" customFormat="1" x14ac:dyDescent="0.25">
      <c r="A14490"/>
      <c r="B14490" s="24"/>
      <c r="E14490"/>
      <c r="F14490"/>
      <c r="G14490"/>
      <c r="H14490"/>
    </row>
    <row r="14491" spans="1:8" s="5" customFormat="1" x14ac:dyDescent="0.25">
      <c r="A14491"/>
      <c r="B14491" s="24"/>
      <c r="E14491"/>
      <c r="F14491"/>
      <c r="G14491"/>
      <c r="H14491"/>
    </row>
    <row r="14492" spans="1:8" s="5" customFormat="1" x14ac:dyDescent="0.25">
      <c r="A14492"/>
      <c r="B14492" s="24"/>
      <c r="E14492"/>
      <c r="F14492"/>
      <c r="G14492"/>
      <c r="H14492"/>
    </row>
    <row r="14493" spans="1:8" s="5" customFormat="1" x14ac:dyDescent="0.25">
      <c r="A14493"/>
      <c r="B14493" s="24"/>
      <c r="E14493"/>
      <c r="F14493"/>
      <c r="G14493"/>
      <c r="H14493"/>
    </row>
    <row r="14494" spans="1:8" s="5" customFormat="1" x14ac:dyDescent="0.25">
      <c r="A14494"/>
      <c r="B14494" s="24"/>
      <c r="E14494"/>
      <c r="F14494"/>
      <c r="G14494"/>
      <c r="H14494"/>
    </row>
    <row r="14495" spans="1:8" s="5" customFormat="1" x14ac:dyDescent="0.25">
      <c r="A14495"/>
      <c r="B14495" s="24"/>
      <c r="E14495"/>
      <c r="F14495"/>
      <c r="G14495"/>
      <c r="H14495"/>
    </row>
    <row r="14496" spans="1:8" s="5" customFormat="1" x14ac:dyDescent="0.25">
      <c r="A14496"/>
      <c r="B14496" s="24"/>
      <c r="E14496"/>
      <c r="F14496"/>
      <c r="G14496"/>
      <c r="H14496"/>
    </row>
    <row r="14497" spans="1:8" s="5" customFormat="1" x14ac:dyDescent="0.25">
      <c r="A14497"/>
      <c r="B14497" s="24"/>
      <c r="E14497"/>
      <c r="F14497"/>
      <c r="G14497"/>
      <c r="H14497"/>
    </row>
    <row r="14498" spans="1:8" s="5" customFormat="1" x14ac:dyDescent="0.25">
      <c r="A14498"/>
      <c r="B14498" s="24"/>
      <c r="E14498"/>
      <c r="F14498"/>
      <c r="G14498"/>
      <c r="H14498"/>
    </row>
    <row r="14499" spans="1:8" s="5" customFormat="1" x14ac:dyDescent="0.25">
      <c r="A14499"/>
      <c r="B14499" s="24"/>
      <c r="E14499"/>
      <c r="F14499"/>
      <c r="G14499"/>
      <c r="H14499"/>
    </row>
    <row r="14500" spans="1:8" s="5" customFormat="1" x14ac:dyDescent="0.25">
      <c r="A14500"/>
      <c r="B14500" s="24"/>
      <c r="E14500"/>
      <c r="F14500"/>
      <c r="G14500"/>
      <c r="H14500"/>
    </row>
    <row r="14501" spans="1:8" s="5" customFormat="1" x14ac:dyDescent="0.25">
      <c r="A14501"/>
      <c r="B14501" s="24"/>
      <c r="E14501"/>
      <c r="F14501"/>
      <c r="G14501"/>
      <c r="H14501"/>
    </row>
    <row r="14502" spans="1:8" s="5" customFormat="1" x14ac:dyDescent="0.25">
      <c r="A14502"/>
      <c r="B14502" s="24"/>
      <c r="E14502"/>
      <c r="F14502"/>
      <c r="G14502"/>
      <c r="H14502"/>
    </row>
    <row r="14503" spans="1:8" s="5" customFormat="1" x14ac:dyDescent="0.25">
      <c r="A14503"/>
      <c r="B14503" s="24"/>
      <c r="E14503"/>
      <c r="F14503"/>
      <c r="G14503"/>
      <c r="H14503"/>
    </row>
    <row r="14504" spans="1:8" s="5" customFormat="1" x14ac:dyDescent="0.25">
      <c r="A14504"/>
      <c r="B14504" s="24"/>
      <c r="E14504"/>
      <c r="F14504"/>
      <c r="G14504"/>
      <c r="H14504"/>
    </row>
    <row r="14505" spans="1:8" s="5" customFormat="1" x14ac:dyDescent="0.25">
      <c r="A14505"/>
      <c r="B14505" s="24"/>
      <c r="E14505"/>
      <c r="F14505"/>
      <c r="G14505"/>
      <c r="H14505"/>
    </row>
    <row r="14506" spans="1:8" s="5" customFormat="1" x14ac:dyDescent="0.25">
      <c r="A14506"/>
      <c r="B14506" s="24"/>
      <c r="E14506"/>
      <c r="F14506"/>
      <c r="G14506"/>
      <c r="H14506"/>
    </row>
    <row r="14507" spans="1:8" s="5" customFormat="1" x14ac:dyDescent="0.25">
      <c r="A14507"/>
      <c r="B14507" s="24"/>
      <c r="E14507"/>
      <c r="F14507"/>
      <c r="G14507"/>
      <c r="H14507"/>
    </row>
    <row r="14508" spans="1:8" s="5" customFormat="1" x14ac:dyDescent="0.25">
      <c r="A14508"/>
      <c r="B14508" s="24"/>
      <c r="E14508"/>
      <c r="F14508"/>
      <c r="G14508"/>
      <c r="H14508"/>
    </row>
    <row r="14509" spans="1:8" s="5" customFormat="1" x14ac:dyDescent="0.25">
      <c r="A14509"/>
      <c r="B14509" s="24"/>
      <c r="E14509"/>
      <c r="F14509"/>
      <c r="G14509"/>
      <c r="H14509"/>
    </row>
    <row r="14510" spans="1:8" s="5" customFormat="1" x14ac:dyDescent="0.25">
      <c r="A14510"/>
      <c r="B14510" s="24"/>
      <c r="E14510"/>
      <c r="F14510"/>
      <c r="G14510"/>
      <c r="H14510"/>
    </row>
    <row r="14511" spans="1:8" s="5" customFormat="1" x14ac:dyDescent="0.25">
      <c r="A14511"/>
      <c r="B14511" s="24"/>
      <c r="E14511"/>
      <c r="F14511"/>
      <c r="G14511"/>
      <c r="H14511"/>
    </row>
    <row r="14512" spans="1:8" s="5" customFormat="1" x14ac:dyDescent="0.25">
      <c r="A14512"/>
      <c r="B14512" s="24"/>
      <c r="E14512"/>
      <c r="F14512"/>
      <c r="G14512"/>
      <c r="H14512"/>
    </row>
    <row r="14513" spans="1:8" s="5" customFormat="1" x14ac:dyDescent="0.25">
      <c r="A14513"/>
      <c r="B14513" s="24"/>
      <c r="E14513"/>
      <c r="F14513"/>
      <c r="G14513"/>
      <c r="H14513"/>
    </row>
    <row r="14514" spans="1:8" s="5" customFormat="1" x14ac:dyDescent="0.25">
      <c r="A14514"/>
      <c r="B14514" s="24"/>
      <c r="E14514"/>
      <c r="F14514"/>
      <c r="G14514"/>
      <c r="H14514"/>
    </row>
    <row r="14515" spans="1:8" s="5" customFormat="1" x14ac:dyDescent="0.25">
      <c r="A14515"/>
      <c r="B14515" s="24"/>
      <c r="E14515"/>
      <c r="F14515"/>
      <c r="G14515"/>
      <c r="H14515"/>
    </row>
    <row r="14516" spans="1:8" s="5" customFormat="1" x14ac:dyDescent="0.25">
      <c r="A14516"/>
      <c r="B14516" s="24"/>
      <c r="E14516"/>
      <c r="F14516"/>
      <c r="G14516"/>
      <c r="H14516"/>
    </row>
    <row r="14517" spans="1:8" s="5" customFormat="1" x14ac:dyDescent="0.25">
      <c r="A14517"/>
      <c r="B14517" s="24"/>
      <c r="E14517"/>
      <c r="F14517"/>
      <c r="G14517"/>
      <c r="H14517"/>
    </row>
    <row r="14518" spans="1:8" s="5" customFormat="1" x14ac:dyDescent="0.25">
      <c r="A14518"/>
      <c r="B14518" s="24"/>
      <c r="E14518"/>
      <c r="F14518"/>
      <c r="G14518"/>
      <c r="H14518"/>
    </row>
    <row r="14519" spans="1:8" s="5" customFormat="1" x14ac:dyDescent="0.25">
      <c r="A14519"/>
      <c r="B14519" s="24"/>
      <c r="E14519"/>
      <c r="F14519"/>
      <c r="G14519"/>
      <c r="H14519"/>
    </row>
    <row r="14520" spans="1:8" s="5" customFormat="1" x14ac:dyDescent="0.25">
      <c r="A14520"/>
      <c r="B14520" s="24"/>
      <c r="E14520"/>
      <c r="F14520"/>
      <c r="G14520"/>
      <c r="H14520"/>
    </row>
    <row r="14521" spans="1:8" s="5" customFormat="1" x14ac:dyDescent="0.25">
      <c r="A14521"/>
      <c r="B14521" s="24"/>
      <c r="E14521"/>
      <c r="F14521"/>
      <c r="G14521"/>
      <c r="H14521"/>
    </row>
    <row r="14522" spans="1:8" s="5" customFormat="1" x14ac:dyDescent="0.25">
      <c r="A14522"/>
      <c r="B14522" s="24"/>
      <c r="E14522"/>
      <c r="F14522"/>
      <c r="G14522"/>
      <c r="H14522"/>
    </row>
    <row r="14523" spans="1:8" s="5" customFormat="1" x14ac:dyDescent="0.25">
      <c r="A14523"/>
      <c r="B14523" s="24"/>
      <c r="E14523"/>
      <c r="F14523"/>
      <c r="G14523"/>
      <c r="H14523"/>
    </row>
    <row r="14524" spans="1:8" s="5" customFormat="1" x14ac:dyDescent="0.25">
      <c r="A14524"/>
      <c r="B14524" s="24"/>
      <c r="E14524"/>
      <c r="F14524"/>
      <c r="G14524"/>
      <c r="H14524"/>
    </row>
    <row r="14525" spans="1:8" s="5" customFormat="1" x14ac:dyDescent="0.25">
      <c r="A14525"/>
      <c r="B14525" s="24"/>
      <c r="E14525"/>
      <c r="F14525"/>
      <c r="G14525"/>
      <c r="H14525"/>
    </row>
    <row r="14526" spans="1:8" s="5" customFormat="1" x14ac:dyDescent="0.25">
      <c r="A14526"/>
      <c r="B14526" s="24"/>
      <c r="E14526"/>
      <c r="F14526"/>
      <c r="G14526"/>
      <c r="H14526"/>
    </row>
    <row r="14527" spans="1:8" s="5" customFormat="1" x14ac:dyDescent="0.25">
      <c r="A14527"/>
      <c r="B14527" s="24"/>
      <c r="E14527"/>
      <c r="F14527"/>
      <c r="G14527"/>
      <c r="H14527"/>
    </row>
    <row r="14528" spans="1:8" s="5" customFormat="1" x14ac:dyDescent="0.25">
      <c r="A14528"/>
      <c r="B14528" s="24"/>
      <c r="E14528"/>
      <c r="F14528"/>
      <c r="G14528"/>
      <c r="H14528"/>
    </row>
    <row r="14529" spans="1:8" s="5" customFormat="1" x14ac:dyDescent="0.25">
      <c r="A14529"/>
      <c r="B14529" s="24"/>
      <c r="E14529"/>
      <c r="F14529"/>
      <c r="G14529"/>
      <c r="H14529"/>
    </row>
    <row r="14530" spans="1:8" s="5" customFormat="1" x14ac:dyDescent="0.25">
      <c r="A14530"/>
      <c r="B14530" s="24"/>
      <c r="E14530"/>
      <c r="F14530"/>
      <c r="G14530"/>
      <c r="H14530"/>
    </row>
    <row r="14531" spans="1:8" s="5" customFormat="1" x14ac:dyDescent="0.25">
      <c r="A14531"/>
      <c r="B14531" s="24"/>
      <c r="E14531"/>
      <c r="F14531"/>
      <c r="G14531"/>
      <c r="H14531"/>
    </row>
    <row r="14532" spans="1:8" s="5" customFormat="1" x14ac:dyDescent="0.25">
      <c r="A14532"/>
      <c r="B14532" s="24"/>
      <c r="E14532"/>
      <c r="F14532"/>
      <c r="G14532"/>
      <c r="H14532"/>
    </row>
    <row r="14533" spans="1:8" s="5" customFormat="1" x14ac:dyDescent="0.25">
      <c r="A14533"/>
      <c r="B14533" s="24"/>
      <c r="E14533"/>
      <c r="F14533"/>
      <c r="G14533"/>
      <c r="H14533"/>
    </row>
    <row r="14534" spans="1:8" s="5" customFormat="1" x14ac:dyDescent="0.25">
      <c r="A14534"/>
      <c r="B14534" s="24"/>
      <c r="E14534"/>
      <c r="F14534"/>
      <c r="G14534"/>
      <c r="H14534"/>
    </row>
    <row r="14535" spans="1:8" s="5" customFormat="1" x14ac:dyDescent="0.25">
      <c r="A14535"/>
      <c r="B14535" s="24"/>
      <c r="E14535"/>
      <c r="F14535"/>
      <c r="G14535"/>
      <c r="H14535"/>
    </row>
    <row r="14536" spans="1:8" s="5" customFormat="1" x14ac:dyDescent="0.25">
      <c r="A14536"/>
      <c r="B14536" s="24"/>
      <c r="E14536"/>
      <c r="F14536"/>
      <c r="G14536"/>
      <c r="H14536"/>
    </row>
    <row r="14537" spans="1:8" s="5" customFormat="1" x14ac:dyDescent="0.25">
      <c r="A14537"/>
      <c r="B14537" s="24"/>
      <c r="E14537"/>
      <c r="F14537"/>
      <c r="G14537"/>
      <c r="H14537"/>
    </row>
    <row r="14538" spans="1:8" s="5" customFormat="1" x14ac:dyDescent="0.25">
      <c r="A14538"/>
      <c r="B14538" s="24"/>
      <c r="E14538"/>
      <c r="F14538"/>
      <c r="G14538"/>
      <c r="H14538"/>
    </row>
    <row r="14539" spans="1:8" s="5" customFormat="1" x14ac:dyDescent="0.25">
      <c r="A14539"/>
      <c r="B14539" s="24"/>
      <c r="E14539"/>
      <c r="F14539"/>
      <c r="G14539"/>
      <c r="H14539"/>
    </row>
    <row r="14540" spans="1:8" s="5" customFormat="1" x14ac:dyDescent="0.25">
      <c r="A14540"/>
      <c r="B14540" s="24"/>
      <c r="E14540"/>
      <c r="F14540"/>
      <c r="G14540"/>
      <c r="H14540"/>
    </row>
    <row r="14541" spans="1:8" s="5" customFormat="1" x14ac:dyDescent="0.25">
      <c r="A14541"/>
      <c r="B14541" s="24"/>
      <c r="E14541"/>
      <c r="F14541"/>
      <c r="G14541"/>
      <c r="H14541"/>
    </row>
    <row r="14542" spans="1:8" s="5" customFormat="1" x14ac:dyDescent="0.25">
      <c r="A14542"/>
      <c r="B14542" s="24"/>
      <c r="E14542"/>
      <c r="F14542"/>
      <c r="G14542"/>
      <c r="H14542"/>
    </row>
    <row r="14543" spans="1:8" s="5" customFormat="1" x14ac:dyDescent="0.25">
      <c r="A14543"/>
      <c r="B14543" s="24"/>
      <c r="E14543"/>
      <c r="F14543"/>
      <c r="G14543"/>
      <c r="H14543"/>
    </row>
    <row r="14544" spans="1:8" s="5" customFormat="1" x14ac:dyDescent="0.25">
      <c r="A14544"/>
      <c r="B14544" s="24"/>
      <c r="E14544"/>
      <c r="F14544"/>
      <c r="G14544"/>
      <c r="H14544"/>
    </row>
    <row r="14545" spans="1:8" s="5" customFormat="1" x14ac:dyDescent="0.25">
      <c r="A14545"/>
      <c r="B14545" s="24"/>
      <c r="E14545"/>
      <c r="F14545"/>
      <c r="G14545"/>
      <c r="H14545"/>
    </row>
    <row r="14546" spans="1:8" s="5" customFormat="1" x14ac:dyDescent="0.25">
      <c r="A14546"/>
      <c r="B14546" s="24"/>
      <c r="E14546"/>
      <c r="F14546"/>
      <c r="G14546"/>
      <c r="H14546"/>
    </row>
    <row r="14547" spans="1:8" s="5" customFormat="1" x14ac:dyDescent="0.25">
      <c r="A14547"/>
      <c r="B14547" s="24"/>
      <c r="E14547"/>
      <c r="F14547"/>
      <c r="G14547"/>
      <c r="H14547"/>
    </row>
    <row r="14548" spans="1:8" s="5" customFormat="1" x14ac:dyDescent="0.25">
      <c r="A14548"/>
      <c r="B14548" s="24"/>
      <c r="E14548"/>
      <c r="F14548"/>
      <c r="G14548"/>
      <c r="H14548"/>
    </row>
    <row r="14549" spans="1:8" s="5" customFormat="1" x14ac:dyDescent="0.25">
      <c r="A14549"/>
      <c r="B14549" s="24"/>
      <c r="E14549"/>
      <c r="F14549"/>
      <c r="G14549"/>
      <c r="H14549"/>
    </row>
    <row r="14550" spans="1:8" s="5" customFormat="1" x14ac:dyDescent="0.25">
      <c r="A14550"/>
      <c r="B14550" s="24"/>
      <c r="E14550"/>
      <c r="F14550"/>
      <c r="G14550"/>
      <c r="H14550"/>
    </row>
    <row r="14551" spans="1:8" s="5" customFormat="1" x14ac:dyDescent="0.25">
      <c r="A14551"/>
      <c r="B14551" s="24"/>
      <c r="E14551"/>
      <c r="F14551"/>
      <c r="G14551"/>
      <c r="H14551"/>
    </row>
    <row r="14552" spans="1:8" s="5" customFormat="1" x14ac:dyDescent="0.25">
      <c r="A14552"/>
      <c r="B14552" s="24"/>
      <c r="E14552"/>
      <c r="F14552"/>
      <c r="G14552"/>
      <c r="H14552"/>
    </row>
    <row r="14553" spans="1:8" s="5" customFormat="1" x14ac:dyDescent="0.25">
      <c r="A14553"/>
      <c r="B14553" s="24"/>
      <c r="E14553"/>
      <c r="F14553"/>
      <c r="G14553"/>
      <c r="H14553"/>
    </row>
    <row r="14554" spans="1:8" s="5" customFormat="1" x14ac:dyDescent="0.25">
      <c r="A14554"/>
      <c r="B14554" s="24"/>
      <c r="E14554"/>
      <c r="F14554"/>
      <c r="G14554"/>
      <c r="H14554"/>
    </row>
    <row r="14555" spans="1:8" s="5" customFormat="1" x14ac:dyDescent="0.25">
      <c r="A14555"/>
      <c r="B14555" s="24"/>
      <c r="E14555"/>
      <c r="F14555"/>
      <c r="G14555"/>
      <c r="H14555"/>
    </row>
    <row r="14556" spans="1:8" s="5" customFormat="1" x14ac:dyDescent="0.25">
      <c r="A14556"/>
      <c r="B14556" s="24"/>
      <c r="E14556"/>
      <c r="F14556"/>
      <c r="G14556"/>
      <c r="H14556"/>
    </row>
    <row r="14557" spans="1:8" s="5" customFormat="1" x14ac:dyDescent="0.25">
      <c r="A14557"/>
      <c r="B14557" s="24"/>
      <c r="E14557"/>
      <c r="F14557"/>
      <c r="G14557"/>
      <c r="H14557"/>
    </row>
    <row r="14558" spans="1:8" s="5" customFormat="1" x14ac:dyDescent="0.25">
      <c r="A14558"/>
      <c r="B14558" s="24"/>
      <c r="E14558"/>
      <c r="F14558"/>
      <c r="G14558"/>
      <c r="H14558"/>
    </row>
    <row r="14559" spans="1:8" s="5" customFormat="1" x14ac:dyDescent="0.25">
      <c r="A14559"/>
      <c r="B14559" s="24"/>
      <c r="E14559"/>
      <c r="F14559"/>
      <c r="G14559"/>
      <c r="H14559"/>
    </row>
    <row r="14560" spans="1:8" s="5" customFormat="1" x14ac:dyDescent="0.25">
      <c r="A14560"/>
      <c r="B14560" s="24"/>
      <c r="E14560"/>
      <c r="F14560"/>
      <c r="G14560"/>
      <c r="H14560"/>
    </row>
    <row r="14561" spans="1:8" s="5" customFormat="1" x14ac:dyDescent="0.25">
      <c r="A14561"/>
      <c r="B14561" s="24"/>
      <c r="E14561"/>
      <c r="F14561"/>
      <c r="G14561"/>
      <c r="H14561"/>
    </row>
    <row r="14562" spans="1:8" s="5" customFormat="1" x14ac:dyDescent="0.25">
      <c r="A14562"/>
      <c r="B14562" s="24"/>
      <c r="E14562"/>
      <c r="F14562"/>
      <c r="G14562"/>
      <c r="H14562"/>
    </row>
    <row r="14563" spans="1:8" s="5" customFormat="1" x14ac:dyDescent="0.25">
      <c r="A14563"/>
      <c r="B14563" s="24"/>
      <c r="E14563"/>
      <c r="F14563"/>
      <c r="G14563"/>
      <c r="H14563"/>
    </row>
    <row r="14564" spans="1:8" s="5" customFormat="1" x14ac:dyDescent="0.25">
      <c r="A14564"/>
      <c r="B14564" s="24"/>
      <c r="E14564"/>
      <c r="F14564"/>
      <c r="G14564"/>
      <c r="H14564"/>
    </row>
    <row r="14565" spans="1:8" s="5" customFormat="1" x14ac:dyDescent="0.25">
      <c r="A14565"/>
      <c r="B14565" s="24"/>
      <c r="E14565"/>
      <c r="F14565"/>
      <c r="G14565"/>
      <c r="H14565"/>
    </row>
    <row r="14566" spans="1:8" s="5" customFormat="1" x14ac:dyDescent="0.25">
      <c r="A14566"/>
      <c r="B14566" s="24"/>
      <c r="E14566"/>
      <c r="F14566"/>
      <c r="G14566"/>
      <c r="H14566"/>
    </row>
    <row r="14567" spans="1:8" s="5" customFormat="1" x14ac:dyDescent="0.25">
      <c r="A14567"/>
      <c r="B14567" s="24"/>
      <c r="E14567"/>
      <c r="F14567"/>
      <c r="G14567"/>
      <c r="H14567"/>
    </row>
    <row r="14568" spans="1:8" s="5" customFormat="1" x14ac:dyDescent="0.25">
      <c r="A14568"/>
      <c r="B14568" s="24"/>
      <c r="E14568"/>
      <c r="F14568"/>
      <c r="G14568"/>
      <c r="H14568"/>
    </row>
    <row r="14569" spans="1:8" s="5" customFormat="1" x14ac:dyDescent="0.25">
      <c r="A14569"/>
      <c r="B14569" s="24"/>
      <c r="E14569"/>
      <c r="F14569"/>
      <c r="G14569"/>
      <c r="H14569"/>
    </row>
    <row r="14570" spans="1:8" s="5" customFormat="1" x14ac:dyDescent="0.25">
      <c r="A14570"/>
      <c r="B14570" s="24"/>
      <c r="E14570"/>
      <c r="F14570"/>
      <c r="G14570"/>
      <c r="H14570"/>
    </row>
    <row r="14571" spans="1:8" s="5" customFormat="1" x14ac:dyDescent="0.25">
      <c r="A14571"/>
      <c r="B14571" s="24"/>
      <c r="E14571"/>
      <c r="F14571"/>
      <c r="G14571"/>
      <c r="H14571"/>
    </row>
    <row r="14572" spans="1:8" s="5" customFormat="1" x14ac:dyDescent="0.25">
      <c r="A14572"/>
      <c r="B14572" s="24"/>
      <c r="E14572"/>
      <c r="F14572"/>
      <c r="G14572"/>
      <c r="H14572"/>
    </row>
    <row r="14573" spans="1:8" s="5" customFormat="1" x14ac:dyDescent="0.25">
      <c r="A14573"/>
      <c r="B14573" s="24"/>
      <c r="E14573"/>
      <c r="F14573"/>
      <c r="G14573"/>
      <c r="H14573"/>
    </row>
    <row r="14574" spans="1:8" s="5" customFormat="1" x14ac:dyDescent="0.25">
      <c r="A14574"/>
      <c r="B14574" s="24"/>
      <c r="E14574"/>
      <c r="F14574"/>
      <c r="G14574"/>
      <c r="H14574"/>
    </row>
    <row r="14575" spans="1:8" s="5" customFormat="1" x14ac:dyDescent="0.25">
      <c r="A14575"/>
      <c r="B14575" s="24"/>
      <c r="E14575"/>
      <c r="F14575"/>
      <c r="G14575"/>
      <c r="H14575"/>
    </row>
    <row r="14576" spans="1:8" s="5" customFormat="1" x14ac:dyDescent="0.25">
      <c r="A14576"/>
      <c r="B14576" s="24"/>
      <c r="E14576"/>
      <c r="F14576"/>
      <c r="G14576"/>
      <c r="H14576"/>
    </row>
    <row r="14577" spans="1:8" s="5" customFormat="1" x14ac:dyDescent="0.25">
      <c r="A14577"/>
      <c r="B14577" s="24"/>
      <c r="E14577"/>
      <c r="F14577"/>
      <c r="G14577"/>
      <c r="H14577"/>
    </row>
    <row r="14578" spans="1:8" s="5" customFormat="1" x14ac:dyDescent="0.25">
      <c r="A14578"/>
      <c r="B14578" s="24"/>
      <c r="E14578"/>
      <c r="F14578"/>
      <c r="G14578"/>
      <c r="H14578"/>
    </row>
    <row r="14579" spans="1:8" s="5" customFormat="1" x14ac:dyDescent="0.25">
      <c r="A14579"/>
      <c r="B14579" s="24"/>
      <c r="E14579"/>
      <c r="F14579"/>
      <c r="G14579"/>
      <c r="H14579"/>
    </row>
    <row r="14580" spans="1:8" s="5" customFormat="1" x14ac:dyDescent="0.25">
      <c r="A14580"/>
      <c r="B14580" s="24"/>
      <c r="E14580"/>
      <c r="F14580"/>
      <c r="G14580"/>
      <c r="H14580"/>
    </row>
    <row r="14581" spans="1:8" s="5" customFormat="1" x14ac:dyDescent="0.25">
      <c r="A14581"/>
      <c r="B14581" s="24"/>
      <c r="E14581"/>
      <c r="F14581"/>
      <c r="G14581"/>
      <c r="H14581"/>
    </row>
    <row r="14582" spans="1:8" s="5" customFormat="1" x14ac:dyDescent="0.25">
      <c r="A14582"/>
      <c r="B14582" s="24"/>
      <c r="E14582"/>
      <c r="F14582"/>
      <c r="G14582"/>
      <c r="H14582"/>
    </row>
    <row r="14583" spans="1:8" s="5" customFormat="1" x14ac:dyDescent="0.25">
      <c r="A14583"/>
      <c r="B14583" s="24"/>
      <c r="E14583"/>
      <c r="F14583"/>
      <c r="G14583"/>
      <c r="H14583"/>
    </row>
    <row r="14584" spans="1:8" s="5" customFormat="1" x14ac:dyDescent="0.25">
      <c r="A14584"/>
      <c r="B14584" s="24"/>
      <c r="E14584"/>
      <c r="F14584"/>
      <c r="G14584"/>
      <c r="H14584"/>
    </row>
    <row r="14585" spans="1:8" s="5" customFormat="1" x14ac:dyDescent="0.25">
      <c r="A14585"/>
      <c r="B14585" s="24"/>
      <c r="E14585"/>
      <c r="F14585"/>
      <c r="G14585"/>
      <c r="H14585"/>
    </row>
    <row r="14586" spans="1:8" s="5" customFormat="1" x14ac:dyDescent="0.25">
      <c r="A14586"/>
      <c r="B14586" s="24"/>
      <c r="E14586"/>
      <c r="F14586"/>
      <c r="G14586"/>
      <c r="H14586"/>
    </row>
    <row r="14587" spans="1:8" s="5" customFormat="1" x14ac:dyDescent="0.25">
      <c r="A14587"/>
      <c r="B14587" s="24"/>
      <c r="E14587"/>
      <c r="F14587"/>
      <c r="G14587"/>
      <c r="H14587"/>
    </row>
    <row r="14588" spans="1:8" s="5" customFormat="1" x14ac:dyDescent="0.25">
      <c r="A14588"/>
      <c r="B14588" s="24"/>
      <c r="E14588"/>
      <c r="F14588"/>
      <c r="G14588"/>
      <c r="H14588"/>
    </row>
    <row r="14589" spans="1:8" s="5" customFormat="1" x14ac:dyDescent="0.25">
      <c r="A14589"/>
      <c r="B14589" s="24"/>
      <c r="E14589"/>
      <c r="F14589"/>
      <c r="G14589"/>
      <c r="H14589"/>
    </row>
    <row r="14590" spans="1:8" s="5" customFormat="1" x14ac:dyDescent="0.25">
      <c r="A14590"/>
      <c r="B14590" s="24"/>
      <c r="E14590"/>
      <c r="F14590"/>
      <c r="G14590"/>
      <c r="H14590"/>
    </row>
    <row r="14591" spans="1:8" s="5" customFormat="1" x14ac:dyDescent="0.25">
      <c r="A14591"/>
      <c r="B14591" s="24"/>
      <c r="E14591"/>
      <c r="F14591"/>
      <c r="G14591"/>
      <c r="H14591"/>
    </row>
    <row r="14592" spans="1:8" s="5" customFormat="1" x14ac:dyDescent="0.25">
      <c r="A14592"/>
      <c r="B14592" s="24"/>
      <c r="E14592"/>
      <c r="F14592"/>
      <c r="G14592"/>
      <c r="H14592"/>
    </row>
    <row r="14593" spans="1:8" s="5" customFormat="1" x14ac:dyDescent="0.25">
      <c r="A14593"/>
      <c r="B14593" s="24"/>
      <c r="E14593"/>
      <c r="F14593"/>
      <c r="G14593"/>
      <c r="H14593"/>
    </row>
    <row r="14594" spans="1:8" s="5" customFormat="1" x14ac:dyDescent="0.25">
      <c r="A14594"/>
      <c r="B14594" s="24"/>
      <c r="E14594"/>
      <c r="F14594"/>
      <c r="G14594"/>
      <c r="H14594"/>
    </row>
    <row r="14595" spans="1:8" s="5" customFormat="1" x14ac:dyDescent="0.25">
      <c r="A14595"/>
      <c r="B14595" s="24"/>
      <c r="E14595"/>
      <c r="F14595"/>
      <c r="G14595"/>
      <c r="H14595"/>
    </row>
    <row r="14596" spans="1:8" s="5" customFormat="1" x14ac:dyDescent="0.25">
      <c r="A14596"/>
      <c r="B14596" s="24"/>
      <c r="E14596"/>
      <c r="F14596"/>
      <c r="G14596"/>
      <c r="H14596"/>
    </row>
    <row r="14597" spans="1:8" s="5" customFormat="1" x14ac:dyDescent="0.25">
      <c r="A14597"/>
      <c r="B14597" s="24"/>
      <c r="E14597"/>
      <c r="F14597"/>
      <c r="G14597"/>
      <c r="H14597"/>
    </row>
    <row r="14598" spans="1:8" s="5" customFormat="1" x14ac:dyDescent="0.25">
      <c r="A14598"/>
      <c r="B14598" s="24"/>
      <c r="E14598"/>
      <c r="F14598"/>
      <c r="G14598"/>
      <c r="H14598"/>
    </row>
    <row r="14599" spans="1:8" s="5" customFormat="1" x14ac:dyDescent="0.25">
      <c r="A14599"/>
      <c r="B14599" s="24"/>
      <c r="E14599"/>
      <c r="F14599"/>
      <c r="G14599"/>
      <c r="H14599"/>
    </row>
    <row r="14600" spans="1:8" s="5" customFormat="1" x14ac:dyDescent="0.25">
      <c r="A14600"/>
      <c r="B14600" s="24"/>
      <c r="E14600"/>
      <c r="F14600"/>
      <c r="G14600"/>
      <c r="H14600"/>
    </row>
    <row r="14601" spans="1:8" s="5" customFormat="1" x14ac:dyDescent="0.25">
      <c r="A14601"/>
      <c r="B14601" s="24"/>
      <c r="E14601"/>
      <c r="F14601"/>
      <c r="G14601"/>
      <c r="H14601"/>
    </row>
    <row r="14602" spans="1:8" s="5" customFormat="1" x14ac:dyDescent="0.25">
      <c r="A14602"/>
      <c r="B14602" s="24"/>
      <c r="E14602"/>
      <c r="F14602"/>
      <c r="G14602"/>
      <c r="H14602"/>
    </row>
    <row r="14603" spans="1:8" s="5" customFormat="1" x14ac:dyDescent="0.25">
      <c r="A14603"/>
      <c r="B14603" s="24"/>
      <c r="E14603"/>
      <c r="F14603"/>
      <c r="G14603"/>
      <c r="H14603"/>
    </row>
    <row r="14604" spans="1:8" s="5" customFormat="1" x14ac:dyDescent="0.25">
      <c r="A14604"/>
      <c r="B14604" s="24"/>
      <c r="E14604"/>
      <c r="F14604"/>
      <c r="G14604"/>
      <c r="H14604"/>
    </row>
    <row r="14605" spans="1:8" s="5" customFormat="1" x14ac:dyDescent="0.25">
      <c r="A14605"/>
      <c r="B14605" s="24"/>
      <c r="E14605"/>
      <c r="F14605"/>
      <c r="G14605"/>
      <c r="H14605"/>
    </row>
    <row r="14606" spans="1:8" s="5" customFormat="1" x14ac:dyDescent="0.25">
      <c r="A14606"/>
      <c r="B14606" s="24"/>
      <c r="E14606"/>
      <c r="F14606"/>
      <c r="G14606"/>
      <c r="H14606"/>
    </row>
    <row r="14607" spans="1:8" s="5" customFormat="1" x14ac:dyDescent="0.25">
      <c r="A14607"/>
      <c r="B14607" s="24"/>
      <c r="E14607"/>
      <c r="F14607"/>
      <c r="G14607"/>
      <c r="H14607"/>
    </row>
    <row r="14608" spans="1:8" s="5" customFormat="1" x14ac:dyDescent="0.25">
      <c r="A14608"/>
      <c r="B14608" s="24"/>
      <c r="E14608"/>
      <c r="F14608"/>
      <c r="G14608"/>
      <c r="H14608"/>
    </row>
    <row r="14609" spans="1:8" s="5" customFormat="1" x14ac:dyDescent="0.25">
      <c r="A14609"/>
      <c r="B14609" s="24"/>
      <c r="E14609"/>
      <c r="F14609"/>
      <c r="G14609"/>
      <c r="H14609"/>
    </row>
    <row r="14610" spans="1:8" s="5" customFormat="1" x14ac:dyDescent="0.25">
      <c r="A14610"/>
      <c r="B14610" s="24"/>
      <c r="E14610"/>
      <c r="F14610"/>
      <c r="G14610"/>
      <c r="H14610"/>
    </row>
    <row r="14611" spans="1:8" s="5" customFormat="1" x14ac:dyDescent="0.25">
      <c r="A14611"/>
      <c r="B14611" s="24"/>
      <c r="E14611"/>
      <c r="F14611"/>
      <c r="G14611"/>
      <c r="H14611"/>
    </row>
    <row r="14612" spans="1:8" s="5" customFormat="1" x14ac:dyDescent="0.25">
      <c r="A14612"/>
      <c r="B14612" s="24"/>
      <c r="E14612"/>
      <c r="F14612"/>
      <c r="G14612"/>
      <c r="H14612"/>
    </row>
    <row r="14613" spans="1:8" s="5" customFormat="1" x14ac:dyDescent="0.25">
      <c r="A14613"/>
      <c r="B14613" s="24"/>
      <c r="E14613"/>
      <c r="F14613"/>
      <c r="G14613"/>
      <c r="H14613"/>
    </row>
    <row r="14614" spans="1:8" s="5" customFormat="1" x14ac:dyDescent="0.25">
      <c r="A14614"/>
      <c r="B14614" s="24"/>
      <c r="E14614"/>
      <c r="F14614"/>
      <c r="G14614"/>
      <c r="H14614"/>
    </row>
    <row r="14615" spans="1:8" s="5" customFormat="1" x14ac:dyDescent="0.25">
      <c r="A14615"/>
      <c r="B14615" s="24"/>
      <c r="E14615"/>
      <c r="F14615"/>
      <c r="G14615"/>
      <c r="H14615"/>
    </row>
    <row r="14616" spans="1:8" s="5" customFormat="1" x14ac:dyDescent="0.25">
      <c r="A14616"/>
      <c r="B14616" s="24"/>
      <c r="E14616"/>
      <c r="F14616"/>
      <c r="G14616"/>
      <c r="H14616"/>
    </row>
    <row r="14617" spans="1:8" s="5" customFormat="1" x14ac:dyDescent="0.25">
      <c r="A14617"/>
      <c r="B14617" s="24"/>
      <c r="E14617"/>
      <c r="F14617"/>
      <c r="G14617"/>
      <c r="H14617"/>
    </row>
    <row r="14618" spans="1:8" s="5" customFormat="1" x14ac:dyDescent="0.25">
      <c r="A14618"/>
      <c r="B14618" s="24"/>
      <c r="E14618"/>
      <c r="F14618"/>
      <c r="G14618"/>
      <c r="H14618"/>
    </row>
    <row r="14619" spans="1:8" s="5" customFormat="1" x14ac:dyDescent="0.25">
      <c r="A14619"/>
      <c r="B14619" s="24"/>
      <c r="E14619"/>
      <c r="F14619"/>
      <c r="G14619"/>
      <c r="H14619"/>
    </row>
    <row r="14620" spans="1:8" s="5" customFormat="1" x14ac:dyDescent="0.25">
      <c r="A14620"/>
      <c r="B14620" s="24"/>
      <c r="E14620"/>
      <c r="F14620"/>
      <c r="G14620"/>
      <c r="H14620"/>
    </row>
    <row r="14621" spans="1:8" s="5" customFormat="1" x14ac:dyDescent="0.25">
      <c r="A14621"/>
      <c r="B14621" s="24"/>
      <c r="E14621"/>
      <c r="F14621"/>
      <c r="G14621"/>
      <c r="H14621"/>
    </row>
    <row r="14622" spans="1:8" s="5" customFormat="1" x14ac:dyDescent="0.25">
      <c r="A14622"/>
      <c r="B14622" s="24"/>
      <c r="E14622"/>
      <c r="F14622"/>
      <c r="G14622"/>
      <c r="H14622"/>
    </row>
    <row r="14623" spans="1:8" s="5" customFormat="1" x14ac:dyDescent="0.25">
      <c r="A14623"/>
      <c r="B14623" s="24"/>
      <c r="E14623"/>
      <c r="F14623"/>
      <c r="G14623"/>
      <c r="H14623"/>
    </row>
    <row r="14624" spans="1:8" s="5" customFormat="1" x14ac:dyDescent="0.25">
      <c r="A14624"/>
      <c r="B14624" s="24"/>
      <c r="E14624"/>
      <c r="F14624"/>
      <c r="G14624"/>
      <c r="H14624"/>
    </row>
    <row r="14625" spans="1:8" s="5" customFormat="1" x14ac:dyDescent="0.25">
      <c r="A14625"/>
      <c r="B14625" s="24"/>
      <c r="E14625"/>
      <c r="F14625"/>
      <c r="G14625"/>
      <c r="H14625"/>
    </row>
    <row r="14626" spans="1:8" s="5" customFormat="1" x14ac:dyDescent="0.25">
      <c r="A14626"/>
      <c r="B14626" s="24"/>
      <c r="E14626"/>
      <c r="F14626"/>
      <c r="G14626"/>
      <c r="H14626"/>
    </row>
    <row r="14627" spans="1:8" s="5" customFormat="1" x14ac:dyDescent="0.25">
      <c r="A14627"/>
      <c r="B14627" s="24"/>
      <c r="E14627"/>
      <c r="F14627"/>
      <c r="G14627"/>
      <c r="H14627"/>
    </row>
    <row r="14628" spans="1:8" s="5" customFormat="1" x14ac:dyDescent="0.25">
      <c r="A14628"/>
      <c r="B14628" s="24"/>
      <c r="E14628"/>
      <c r="F14628"/>
      <c r="G14628"/>
      <c r="H14628"/>
    </row>
    <row r="14629" spans="1:8" s="5" customFormat="1" x14ac:dyDescent="0.25">
      <c r="A14629"/>
      <c r="B14629" s="24"/>
      <c r="E14629"/>
      <c r="F14629"/>
      <c r="G14629"/>
      <c r="H14629"/>
    </row>
    <row r="14630" spans="1:8" s="5" customFormat="1" x14ac:dyDescent="0.25">
      <c r="A14630"/>
      <c r="B14630" s="24"/>
      <c r="E14630"/>
      <c r="F14630"/>
      <c r="G14630"/>
      <c r="H14630"/>
    </row>
    <row r="14631" spans="1:8" s="5" customFormat="1" x14ac:dyDescent="0.25">
      <c r="A14631"/>
      <c r="B14631" s="24"/>
      <c r="E14631"/>
      <c r="F14631"/>
      <c r="G14631"/>
      <c r="H14631"/>
    </row>
    <row r="14632" spans="1:8" s="5" customFormat="1" x14ac:dyDescent="0.25">
      <c r="A14632"/>
      <c r="B14632" s="24"/>
      <c r="E14632"/>
      <c r="F14632"/>
      <c r="G14632"/>
      <c r="H14632"/>
    </row>
    <row r="14633" spans="1:8" s="5" customFormat="1" x14ac:dyDescent="0.25">
      <c r="A14633"/>
      <c r="B14633" s="24"/>
      <c r="E14633"/>
      <c r="F14633"/>
      <c r="G14633"/>
      <c r="H14633"/>
    </row>
    <row r="14634" spans="1:8" s="5" customFormat="1" x14ac:dyDescent="0.25">
      <c r="A14634"/>
      <c r="B14634" s="24"/>
      <c r="E14634"/>
      <c r="F14634"/>
      <c r="G14634"/>
      <c r="H14634"/>
    </row>
    <row r="14635" spans="1:8" s="5" customFormat="1" x14ac:dyDescent="0.25">
      <c r="A14635"/>
      <c r="B14635" s="24"/>
      <c r="E14635"/>
      <c r="F14635"/>
      <c r="G14635"/>
      <c r="H14635"/>
    </row>
    <row r="14636" spans="1:8" s="5" customFormat="1" x14ac:dyDescent="0.25">
      <c r="A14636"/>
      <c r="B14636" s="24"/>
      <c r="E14636"/>
      <c r="F14636"/>
      <c r="G14636"/>
      <c r="H14636"/>
    </row>
    <row r="14637" spans="1:8" s="5" customFormat="1" x14ac:dyDescent="0.25">
      <c r="A14637"/>
      <c r="B14637" s="24"/>
      <c r="E14637"/>
      <c r="F14637"/>
      <c r="G14637"/>
      <c r="H14637"/>
    </row>
    <row r="14638" spans="1:8" s="5" customFormat="1" x14ac:dyDescent="0.25">
      <c r="A14638"/>
      <c r="B14638" s="24"/>
      <c r="E14638"/>
      <c r="F14638"/>
      <c r="G14638"/>
      <c r="H14638"/>
    </row>
    <row r="14639" spans="1:8" s="5" customFormat="1" x14ac:dyDescent="0.25">
      <c r="A14639"/>
      <c r="B14639" s="24"/>
      <c r="E14639"/>
      <c r="F14639"/>
      <c r="G14639"/>
      <c r="H14639"/>
    </row>
    <row r="14640" spans="1:8" s="5" customFormat="1" x14ac:dyDescent="0.25">
      <c r="A14640"/>
      <c r="B14640" s="24"/>
      <c r="E14640"/>
      <c r="F14640"/>
      <c r="G14640"/>
      <c r="H14640"/>
    </row>
    <row r="14641" spans="1:8" s="5" customFormat="1" x14ac:dyDescent="0.25">
      <c r="A14641"/>
      <c r="B14641" s="24"/>
      <c r="E14641"/>
      <c r="F14641"/>
      <c r="G14641"/>
      <c r="H14641"/>
    </row>
    <row r="14642" spans="1:8" s="5" customFormat="1" x14ac:dyDescent="0.25">
      <c r="A14642"/>
      <c r="B14642" s="24"/>
      <c r="E14642"/>
      <c r="F14642"/>
      <c r="G14642"/>
      <c r="H14642"/>
    </row>
    <row r="14643" spans="1:8" s="5" customFormat="1" x14ac:dyDescent="0.25">
      <c r="A14643"/>
      <c r="B14643" s="24"/>
      <c r="E14643"/>
      <c r="F14643"/>
      <c r="G14643"/>
      <c r="H14643"/>
    </row>
    <row r="14644" spans="1:8" s="5" customFormat="1" x14ac:dyDescent="0.25">
      <c r="A14644"/>
      <c r="B14644" s="24"/>
      <c r="E14644"/>
      <c r="F14644"/>
      <c r="G14644"/>
      <c r="H14644"/>
    </row>
    <row r="14645" spans="1:8" s="5" customFormat="1" x14ac:dyDescent="0.25">
      <c r="A14645"/>
      <c r="B14645" s="24"/>
      <c r="E14645"/>
      <c r="F14645"/>
      <c r="G14645"/>
      <c r="H14645"/>
    </row>
    <row r="14646" spans="1:8" s="5" customFormat="1" x14ac:dyDescent="0.25">
      <c r="A14646"/>
      <c r="B14646" s="24"/>
      <c r="E14646"/>
      <c r="F14646"/>
      <c r="G14646"/>
      <c r="H14646"/>
    </row>
    <row r="14647" spans="1:8" s="5" customFormat="1" x14ac:dyDescent="0.25">
      <c r="A14647"/>
      <c r="B14647" s="24"/>
      <c r="E14647"/>
      <c r="F14647"/>
      <c r="G14647"/>
      <c r="H14647"/>
    </row>
    <row r="14648" spans="1:8" s="5" customFormat="1" x14ac:dyDescent="0.25">
      <c r="A14648"/>
      <c r="B14648" s="24"/>
      <c r="E14648"/>
      <c r="F14648"/>
      <c r="G14648"/>
      <c r="H14648"/>
    </row>
    <row r="14649" spans="1:8" s="5" customFormat="1" x14ac:dyDescent="0.25">
      <c r="A14649"/>
      <c r="B14649" s="24"/>
      <c r="E14649"/>
      <c r="F14649"/>
      <c r="G14649"/>
      <c r="H14649"/>
    </row>
    <row r="14650" spans="1:8" s="5" customFormat="1" x14ac:dyDescent="0.25">
      <c r="A14650"/>
      <c r="B14650" s="24"/>
      <c r="E14650"/>
      <c r="F14650"/>
      <c r="G14650"/>
      <c r="H14650"/>
    </row>
    <row r="14651" spans="1:8" s="5" customFormat="1" x14ac:dyDescent="0.25">
      <c r="A14651"/>
      <c r="B14651" s="24"/>
      <c r="E14651"/>
      <c r="F14651"/>
      <c r="G14651"/>
      <c r="H14651"/>
    </row>
    <row r="14652" spans="1:8" s="5" customFormat="1" x14ac:dyDescent="0.25">
      <c r="A14652"/>
      <c r="B14652" s="24"/>
      <c r="E14652"/>
      <c r="F14652"/>
      <c r="G14652"/>
      <c r="H14652"/>
    </row>
    <row r="14653" spans="1:8" s="5" customFormat="1" x14ac:dyDescent="0.25">
      <c r="A14653"/>
      <c r="B14653" s="24"/>
      <c r="E14653"/>
      <c r="F14653"/>
      <c r="G14653"/>
      <c r="H14653"/>
    </row>
    <row r="14654" spans="1:8" s="5" customFormat="1" x14ac:dyDescent="0.25">
      <c r="A14654"/>
      <c r="B14654" s="24"/>
      <c r="E14654"/>
      <c r="F14654"/>
      <c r="G14654"/>
      <c r="H14654"/>
    </row>
    <row r="14655" spans="1:8" s="5" customFormat="1" x14ac:dyDescent="0.25">
      <c r="A14655"/>
      <c r="B14655" s="24"/>
      <c r="E14655"/>
      <c r="F14655"/>
      <c r="G14655"/>
      <c r="H14655"/>
    </row>
    <row r="14656" spans="1:8" s="5" customFormat="1" x14ac:dyDescent="0.25">
      <c r="A14656"/>
      <c r="B14656" s="24"/>
      <c r="E14656"/>
      <c r="F14656"/>
      <c r="G14656"/>
      <c r="H14656"/>
    </row>
    <row r="14657" spans="1:8" s="5" customFormat="1" x14ac:dyDescent="0.25">
      <c r="A14657"/>
      <c r="B14657" s="24"/>
      <c r="E14657"/>
      <c r="F14657"/>
      <c r="G14657"/>
      <c r="H14657"/>
    </row>
    <row r="14658" spans="1:8" s="5" customFormat="1" x14ac:dyDescent="0.25">
      <c r="A14658"/>
      <c r="B14658" s="24"/>
      <c r="E14658"/>
      <c r="F14658"/>
      <c r="G14658"/>
      <c r="H14658"/>
    </row>
    <row r="14659" spans="1:8" s="5" customFormat="1" x14ac:dyDescent="0.25">
      <c r="A14659"/>
      <c r="B14659" s="24"/>
      <c r="E14659"/>
      <c r="F14659"/>
      <c r="G14659"/>
      <c r="H14659"/>
    </row>
    <row r="14660" spans="1:8" s="5" customFormat="1" x14ac:dyDescent="0.25">
      <c r="A14660"/>
      <c r="B14660" s="24"/>
      <c r="E14660"/>
      <c r="F14660"/>
      <c r="G14660"/>
      <c r="H14660"/>
    </row>
    <row r="14661" spans="1:8" s="5" customFormat="1" x14ac:dyDescent="0.25">
      <c r="A14661"/>
      <c r="B14661" s="24"/>
      <c r="E14661"/>
      <c r="F14661"/>
      <c r="G14661"/>
      <c r="H14661"/>
    </row>
    <row r="14662" spans="1:8" s="5" customFormat="1" x14ac:dyDescent="0.25">
      <c r="A14662"/>
      <c r="B14662" s="24"/>
      <c r="E14662"/>
      <c r="F14662"/>
      <c r="G14662"/>
      <c r="H14662"/>
    </row>
    <row r="14663" spans="1:8" s="5" customFormat="1" x14ac:dyDescent="0.25">
      <c r="A14663"/>
      <c r="B14663" s="24"/>
      <c r="E14663"/>
      <c r="F14663"/>
      <c r="G14663"/>
      <c r="H14663"/>
    </row>
    <row r="14664" spans="1:8" s="5" customFormat="1" x14ac:dyDescent="0.25">
      <c r="A14664"/>
      <c r="B14664" s="24"/>
      <c r="E14664"/>
      <c r="F14664"/>
      <c r="G14664"/>
      <c r="H14664"/>
    </row>
    <row r="14665" spans="1:8" s="5" customFormat="1" x14ac:dyDescent="0.25">
      <c r="A14665"/>
      <c r="B14665" s="24"/>
      <c r="E14665"/>
      <c r="F14665"/>
      <c r="G14665"/>
      <c r="H14665"/>
    </row>
    <row r="14666" spans="1:8" s="5" customFormat="1" x14ac:dyDescent="0.25">
      <c r="A14666"/>
      <c r="B14666" s="24"/>
      <c r="E14666"/>
      <c r="F14666"/>
      <c r="G14666"/>
      <c r="H14666"/>
    </row>
    <row r="14667" spans="1:8" s="5" customFormat="1" x14ac:dyDescent="0.25">
      <c r="A14667"/>
      <c r="B14667" s="24"/>
      <c r="E14667"/>
      <c r="F14667"/>
      <c r="G14667"/>
      <c r="H14667"/>
    </row>
    <row r="14668" spans="1:8" s="5" customFormat="1" x14ac:dyDescent="0.25">
      <c r="A14668"/>
      <c r="B14668" s="24"/>
      <c r="E14668"/>
      <c r="F14668"/>
      <c r="G14668"/>
      <c r="H14668"/>
    </row>
    <row r="14669" spans="1:8" s="5" customFormat="1" x14ac:dyDescent="0.25">
      <c r="A14669"/>
      <c r="B14669" s="24"/>
      <c r="E14669"/>
      <c r="F14669"/>
      <c r="G14669"/>
      <c r="H14669"/>
    </row>
    <row r="14670" spans="1:8" s="5" customFormat="1" x14ac:dyDescent="0.25">
      <c r="A14670"/>
      <c r="B14670" s="24"/>
      <c r="E14670"/>
      <c r="F14670"/>
      <c r="G14670"/>
      <c r="H14670"/>
    </row>
    <row r="14671" spans="1:8" s="5" customFormat="1" x14ac:dyDescent="0.25">
      <c r="A14671"/>
      <c r="B14671" s="24"/>
      <c r="E14671"/>
      <c r="F14671"/>
      <c r="G14671"/>
      <c r="H14671"/>
    </row>
    <row r="14672" spans="1:8" s="5" customFormat="1" x14ac:dyDescent="0.25">
      <c r="A14672"/>
      <c r="B14672" s="24"/>
      <c r="E14672"/>
      <c r="F14672"/>
      <c r="G14672"/>
      <c r="H14672"/>
    </row>
    <row r="14673" spans="1:8" s="5" customFormat="1" x14ac:dyDescent="0.25">
      <c r="A14673"/>
      <c r="B14673" s="24"/>
      <c r="E14673"/>
      <c r="F14673"/>
      <c r="G14673"/>
      <c r="H14673"/>
    </row>
    <row r="14674" spans="1:8" s="5" customFormat="1" x14ac:dyDescent="0.25">
      <c r="A14674"/>
      <c r="B14674" s="24"/>
      <c r="E14674"/>
      <c r="F14674"/>
      <c r="G14674"/>
      <c r="H14674"/>
    </row>
    <row r="14675" spans="1:8" s="5" customFormat="1" x14ac:dyDescent="0.25">
      <c r="A14675"/>
      <c r="B14675" s="24"/>
      <c r="E14675"/>
      <c r="F14675"/>
      <c r="G14675"/>
      <c r="H14675"/>
    </row>
    <row r="14676" spans="1:8" s="5" customFormat="1" x14ac:dyDescent="0.25">
      <c r="A14676"/>
      <c r="B14676" s="24"/>
      <c r="E14676"/>
      <c r="F14676"/>
      <c r="G14676"/>
      <c r="H14676"/>
    </row>
    <row r="14677" spans="1:8" s="5" customFormat="1" x14ac:dyDescent="0.25">
      <c r="A14677"/>
      <c r="B14677" s="24"/>
      <c r="E14677"/>
      <c r="F14677"/>
      <c r="G14677"/>
      <c r="H14677"/>
    </row>
    <row r="14678" spans="1:8" s="5" customFormat="1" x14ac:dyDescent="0.25">
      <c r="A14678"/>
      <c r="B14678" s="24"/>
      <c r="E14678"/>
      <c r="F14678"/>
      <c r="G14678"/>
      <c r="H14678"/>
    </row>
    <row r="14679" spans="1:8" s="5" customFormat="1" x14ac:dyDescent="0.25">
      <c r="A14679"/>
      <c r="B14679" s="24"/>
      <c r="E14679"/>
      <c r="F14679"/>
      <c r="G14679"/>
      <c r="H14679"/>
    </row>
    <row r="14680" spans="1:8" s="5" customFormat="1" x14ac:dyDescent="0.25">
      <c r="A14680"/>
      <c r="B14680" s="24"/>
      <c r="E14680"/>
      <c r="F14680"/>
      <c r="G14680"/>
      <c r="H14680"/>
    </row>
    <row r="14681" spans="1:8" s="5" customFormat="1" x14ac:dyDescent="0.25">
      <c r="A14681"/>
      <c r="B14681" s="24"/>
      <c r="E14681"/>
      <c r="F14681"/>
      <c r="G14681"/>
      <c r="H14681"/>
    </row>
    <row r="14682" spans="1:8" s="5" customFormat="1" x14ac:dyDescent="0.25">
      <c r="A14682"/>
      <c r="B14682" s="24"/>
      <c r="E14682"/>
      <c r="F14682"/>
      <c r="G14682"/>
      <c r="H14682"/>
    </row>
    <row r="14683" spans="1:8" s="5" customFormat="1" x14ac:dyDescent="0.25">
      <c r="A14683"/>
      <c r="B14683" s="24"/>
      <c r="E14683"/>
      <c r="F14683"/>
      <c r="G14683"/>
      <c r="H14683"/>
    </row>
    <row r="14684" spans="1:8" s="5" customFormat="1" x14ac:dyDescent="0.25">
      <c r="A14684"/>
      <c r="B14684" s="24"/>
      <c r="E14684"/>
      <c r="F14684"/>
      <c r="G14684"/>
      <c r="H14684"/>
    </row>
    <row r="14685" spans="1:8" s="5" customFormat="1" x14ac:dyDescent="0.25">
      <c r="A14685"/>
      <c r="B14685" s="24"/>
      <c r="E14685"/>
      <c r="F14685"/>
      <c r="G14685"/>
      <c r="H14685"/>
    </row>
    <row r="14686" spans="1:8" s="5" customFormat="1" x14ac:dyDescent="0.25">
      <c r="A14686"/>
      <c r="B14686" s="24"/>
      <c r="E14686"/>
      <c r="F14686"/>
      <c r="G14686"/>
      <c r="H14686"/>
    </row>
    <row r="14687" spans="1:8" s="5" customFormat="1" x14ac:dyDescent="0.25">
      <c r="A14687"/>
      <c r="B14687" s="24"/>
      <c r="E14687"/>
      <c r="F14687"/>
      <c r="G14687"/>
      <c r="H14687"/>
    </row>
    <row r="14688" spans="1:8" s="5" customFormat="1" x14ac:dyDescent="0.25">
      <c r="A14688"/>
      <c r="B14688" s="24"/>
      <c r="E14688"/>
      <c r="F14688"/>
      <c r="G14688"/>
      <c r="H14688"/>
    </row>
    <row r="14689" spans="1:8" s="5" customFormat="1" x14ac:dyDescent="0.25">
      <c r="A14689"/>
      <c r="B14689" s="24"/>
      <c r="E14689"/>
      <c r="F14689"/>
      <c r="G14689"/>
      <c r="H14689"/>
    </row>
    <row r="14690" spans="1:8" s="5" customFormat="1" x14ac:dyDescent="0.25">
      <c r="A14690"/>
      <c r="B14690" s="24"/>
      <c r="E14690"/>
      <c r="F14690"/>
      <c r="G14690"/>
      <c r="H14690"/>
    </row>
    <row r="14691" spans="1:8" s="5" customFormat="1" x14ac:dyDescent="0.25">
      <c r="A14691"/>
      <c r="B14691" s="24"/>
      <c r="E14691"/>
      <c r="F14691"/>
      <c r="G14691"/>
      <c r="H14691"/>
    </row>
    <row r="14692" spans="1:8" s="5" customFormat="1" x14ac:dyDescent="0.25">
      <c r="A14692"/>
      <c r="B14692" s="24"/>
      <c r="E14692"/>
      <c r="F14692"/>
      <c r="G14692"/>
      <c r="H14692"/>
    </row>
    <row r="14693" spans="1:8" s="5" customFormat="1" x14ac:dyDescent="0.25">
      <c r="A14693"/>
      <c r="B14693" s="24"/>
      <c r="E14693"/>
      <c r="F14693"/>
      <c r="G14693"/>
      <c r="H14693"/>
    </row>
    <row r="14694" spans="1:8" s="5" customFormat="1" x14ac:dyDescent="0.25">
      <c r="A14694"/>
      <c r="B14694" s="24"/>
      <c r="E14694"/>
      <c r="F14694"/>
      <c r="G14694"/>
      <c r="H14694"/>
    </row>
    <row r="14695" spans="1:8" s="5" customFormat="1" x14ac:dyDescent="0.25">
      <c r="A14695"/>
      <c r="B14695" s="24"/>
      <c r="E14695"/>
      <c r="F14695"/>
      <c r="G14695"/>
      <c r="H14695"/>
    </row>
    <row r="14696" spans="1:8" s="5" customFormat="1" x14ac:dyDescent="0.25">
      <c r="A14696"/>
      <c r="B14696" s="24"/>
      <c r="E14696"/>
      <c r="F14696"/>
      <c r="G14696"/>
      <c r="H14696"/>
    </row>
    <row r="14697" spans="1:8" s="5" customFormat="1" x14ac:dyDescent="0.25">
      <c r="A14697"/>
      <c r="B14697" s="24"/>
      <c r="E14697"/>
      <c r="F14697"/>
      <c r="G14697"/>
      <c r="H14697"/>
    </row>
    <row r="14698" spans="1:8" s="5" customFormat="1" x14ac:dyDescent="0.25">
      <c r="A14698"/>
      <c r="B14698" s="24"/>
      <c r="E14698"/>
      <c r="F14698"/>
      <c r="G14698"/>
      <c r="H14698"/>
    </row>
    <row r="14699" spans="1:8" s="5" customFormat="1" x14ac:dyDescent="0.25">
      <c r="A14699"/>
      <c r="B14699" s="24"/>
      <c r="E14699"/>
      <c r="F14699"/>
      <c r="G14699"/>
      <c r="H14699"/>
    </row>
    <row r="14700" spans="1:8" s="5" customFormat="1" x14ac:dyDescent="0.25">
      <c r="A14700"/>
      <c r="B14700" s="24"/>
      <c r="E14700"/>
      <c r="F14700"/>
      <c r="G14700"/>
      <c r="H14700"/>
    </row>
    <row r="14701" spans="1:8" s="5" customFormat="1" x14ac:dyDescent="0.25">
      <c r="A14701"/>
      <c r="B14701" s="24"/>
      <c r="E14701"/>
      <c r="F14701"/>
      <c r="G14701"/>
      <c r="H14701"/>
    </row>
    <row r="14702" spans="1:8" s="5" customFormat="1" x14ac:dyDescent="0.25">
      <c r="A14702"/>
      <c r="B14702" s="24"/>
      <c r="E14702"/>
      <c r="F14702"/>
      <c r="G14702"/>
      <c r="H14702"/>
    </row>
    <row r="14703" spans="1:8" s="5" customFormat="1" x14ac:dyDescent="0.25">
      <c r="A14703"/>
      <c r="B14703" s="24"/>
      <c r="E14703"/>
      <c r="F14703"/>
      <c r="G14703"/>
      <c r="H14703"/>
    </row>
    <row r="14704" spans="1:8" s="5" customFormat="1" x14ac:dyDescent="0.25">
      <c r="A14704"/>
      <c r="B14704" s="24"/>
      <c r="E14704"/>
      <c r="F14704"/>
      <c r="G14704"/>
      <c r="H14704"/>
    </row>
    <row r="14705" spans="1:8" s="5" customFormat="1" x14ac:dyDescent="0.25">
      <c r="A14705"/>
      <c r="B14705" s="24"/>
      <c r="E14705"/>
      <c r="F14705"/>
      <c r="G14705"/>
      <c r="H14705"/>
    </row>
    <row r="14706" spans="1:8" s="5" customFormat="1" x14ac:dyDescent="0.25">
      <c r="A14706"/>
      <c r="B14706" s="24"/>
      <c r="E14706"/>
      <c r="F14706"/>
      <c r="G14706"/>
      <c r="H14706"/>
    </row>
    <row r="14707" spans="1:8" s="5" customFormat="1" x14ac:dyDescent="0.25">
      <c r="A14707"/>
      <c r="B14707" s="24"/>
      <c r="E14707"/>
      <c r="F14707"/>
      <c r="G14707"/>
      <c r="H14707"/>
    </row>
    <row r="14708" spans="1:8" s="5" customFormat="1" x14ac:dyDescent="0.25">
      <c r="A14708"/>
      <c r="B14708" s="24"/>
      <c r="E14708"/>
      <c r="F14708"/>
      <c r="G14708"/>
      <c r="H14708"/>
    </row>
    <row r="14709" spans="1:8" s="5" customFormat="1" x14ac:dyDescent="0.25">
      <c r="A14709"/>
      <c r="B14709" s="24"/>
      <c r="E14709"/>
      <c r="F14709"/>
      <c r="G14709"/>
      <c r="H14709"/>
    </row>
    <row r="14710" spans="1:8" s="5" customFormat="1" x14ac:dyDescent="0.25">
      <c r="A14710"/>
      <c r="B14710" s="24"/>
      <c r="E14710"/>
      <c r="F14710"/>
      <c r="G14710"/>
      <c r="H14710"/>
    </row>
    <row r="14711" spans="1:8" s="5" customFormat="1" x14ac:dyDescent="0.25">
      <c r="A14711"/>
      <c r="B14711" s="24"/>
      <c r="E14711"/>
      <c r="F14711"/>
      <c r="G14711"/>
      <c r="H14711"/>
    </row>
    <row r="14712" spans="1:8" s="5" customFormat="1" x14ac:dyDescent="0.25">
      <c r="A14712"/>
      <c r="B14712" s="24"/>
      <c r="E14712"/>
      <c r="F14712"/>
      <c r="G14712"/>
      <c r="H14712"/>
    </row>
    <row r="14713" spans="1:8" s="5" customFormat="1" x14ac:dyDescent="0.25">
      <c r="A14713"/>
      <c r="B14713" s="24"/>
      <c r="E14713"/>
      <c r="F14713"/>
      <c r="G14713"/>
      <c r="H14713"/>
    </row>
    <row r="14714" spans="1:8" s="5" customFormat="1" x14ac:dyDescent="0.25">
      <c r="A14714"/>
      <c r="B14714" s="24"/>
      <c r="E14714"/>
      <c r="F14714"/>
      <c r="G14714"/>
      <c r="H14714"/>
    </row>
    <row r="14715" spans="1:8" s="5" customFormat="1" x14ac:dyDescent="0.25">
      <c r="A14715"/>
      <c r="B14715" s="24"/>
      <c r="E14715"/>
      <c r="F14715"/>
      <c r="G14715"/>
      <c r="H14715"/>
    </row>
    <row r="14716" spans="1:8" s="5" customFormat="1" x14ac:dyDescent="0.25">
      <c r="A14716"/>
      <c r="B14716" s="24"/>
      <c r="E14716"/>
      <c r="F14716"/>
      <c r="G14716"/>
      <c r="H14716"/>
    </row>
    <row r="14717" spans="1:8" s="5" customFormat="1" x14ac:dyDescent="0.25">
      <c r="A14717"/>
      <c r="B14717" s="24"/>
      <c r="E14717"/>
      <c r="F14717"/>
      <c r="G14717"/>
      <c r="H14717"/>
    </row>
    <row r="14718" spans="1:8" s="5" customFormat="1" x14ac:dyDescent="0.25">
      <c r="A14718"/>
      <c r="B14718" s="24"/>
      <c r="E14718"/>
      <c r="F14718"/>
      <c r="G14718"/>
      <c r="H14718"/>
    </row>
    <row r="14719" spans="1:8" s="5" customFormat="1" x14ac:dyDescent="0.25">
      <c r="A14719"/>
      <c r="B14719" s="24"/>
      <c r="E14719"/>
      <c r="F14719"/>
      <c r="G14719"/>
      <c r="H14719"/>
    </row>
    <row r="14720" spans="1:8" s="5" customFormat="1" x14ac:dyDescent="0.25">
      <c r="A14720"/>
      <c r="B14720" s="24"/>
      <c r="E14720"/>
      <c r="F14720"/>
      <c r="G14720"/>
      <c r="H14720"/>
    </row>
    <row r="14721" spans="1:8" s="5" customFormat="1" x14ac:dyDescent="0.25">
      <c r="A14721"/>
      <c r="B14721" s="24"/>
      <c r="E14721"/>
      <c r="F14721"/>
      <c r="G14721"/>
      <c r="H14721"/>
    </row>
    <row r="14722" spans="1:8" s="5" customFormat="1" x14ac:dyDescent="0.25">
      <c r="A14722"/>
      <c r="B14722" s="24"/>
      <c r="E14722"/>
      <c r="F14722"/>
      <c r="G14722"/>
      <c r="H14722"/>
    </row>
    <row r="14723" spans="1:8" s="5" customFormat="1" x14ac:dyDescent="0.25">
      <c r="A14723"/>
      <c r="B14723" s="24"/>
      <c r="E14723"/>
      <c r="F14723"/>
      <c r="G14723"/>
      <c r="H14723"/>
    </row>
    <row r="14724" spans="1:8" s="5" customFormat="1" x14ac:dyDescent="0.25">
      <c r="A14724"/>
      <c r="B14724" s="24"/>
      <c r="E14724"/>
      <c r="F14724"/>
      <c r="G14724"/>
      <c r="H14724"/>
    </row>
    <row r="14725" spans="1:8" s="5" customFormat="1" x14ac:dyDescent="0.25">
      <c r="A14725"/>
      <c r="B14725" s="24"/>
      <c r="E14725"/>
      <c r="F14725"/>
      <c r="G14725"/>
      <c r="H14725"/>
    </row>
    <row r="14726" spans="1:8" s="5" customFormat="1" x14ac:dyDescent="0.25">
      <c r="A14726"/>
      <c r="B14726" s="24"/>
      <c r="E14726"/>
      <c r="F14726"/>
      <c r="G14726"/>
      <c r="H14726"/>
    </row>
    <row r="14727" spans="1:8" s="5" customFormat="1" x14ac:dyDescent="0.25">
      <c r="A14727"/>
      <c r="B14727" s="24"/>
      <c r="E14727"/>
      <c r="F14727"/>
      <c r="G14727"/>
      <c r="H14727"/>
    </row>
    <row r="14728" spans="1:8" s="5" customFormat="1" x14ac:dyDescent="0.25">
      <c r="A14728"/>
      <c r="B14728" s="24"/>
      <c r="E14728"/>
      <c r="F14728"/>
      <c r="G14728"/>
      <c r="H14728"/>
    </row>
    <row r="14729" spans="1:8" s="5" customFormat="1" x14ac:dyDescent="0.25">
      <c r="A14729"/>
      <c r="B14729" s="24"/>
      <c r="E14729"/>
      <c r="F14729"/>
      <c r="G14729"/>
      <c r="H14729"/>
    </row>
    <row r="14730" spans="1:8" s="5" customFormat="1" x14ac:dyDescent="0.25">
      <c r="A14730"/>
      <c r="B14730" s="24"/>
      <c r="E14730"/>
      <c r="F14730"/>
      <c r="G14730"/>
      <c r="H14730"/>
    </row>
    <row r="14731" spans="1:8" s="5" customFormat="1" x14ac:dyDescent="0.25">
      <c r="A14731"/>
      <c r="B14731" s="24"/>
      <c r="E14731"/>
      <c r="F14731"/>
      <c r="G14731"/>
      <c r="H14731"/>
    </row>
    <row r="14732" spans="1:8" s="5" customFormat="1" x14ac:dyDescent="0.25">
      <c r="A14732"/>
      <c r="B14732" s="24"/>
      <c r="E14732"/>
      <c r="F14732"/>
      <c r="G14732"/>
      <c r="H14732"/>
    </row>
    <row r="14733" spans="1:8" s="5" customFormat="1" x14ac:dyDescent="0.25">
      <c r="A14733"/>
      <c r="B14733" s="24"/>
      <c r="E14733"/>
      <c r="F14733"/>
      <c r="G14733"/>
      <c r="H14733"/>
    </row>
    <row r="14734" spans="1:8" s="5" customFormat="1" x14ac:dyDescent="0.25">
      <c r="A14734"/>
      <c r="B14734" s="24"/>
      <c r="E14734"/>
      <c r="F14734"/>
      <c r="G14734"/>
      <c r="H14734"/>
    </row>
    <row r="14735" spans="1:8" s="5" customFormat="1" x14ac:dyDescent="0.25">
      <c r="A14735"/>
      <c r="B14735" s="24"/>
      <c r="E14735"/>
      <c r="F14735"/>
      <c r="G14735"/>
      <c r="H14735"/>
    </row>
    <row r="14736" spans="1:8" s="5" customFormat="1" x14ac:dyDescent="0.25">
      <c r="A14736"/>
      <c r="B14736" s="24"/>
      <c r="E14736"/>
      <c r="F14736"/>
      <c r="G14736"/>
      <c r="H14736"/>
    </row>
    <row r="14737" spans="1:8" s="5" customFormat="1" x14ac:dyDescent="0.25">
      <c r="A14737"/>
      <c r="B14737" s="24"/>
      <c r="E14737"/>
      <c r="F14737"/>
      <c r="G14737"/>
      <c r="H14737"/>
    </row>
    <row r="14738" spans="1:8" s="5" customFormat="1" x14ac:dyDescent="0.25">
      <c r="A14738"/>
      <c r="B14738" s="24"/>
      <c r="E14738"/>
      <c r="F14738"/>
      <c r="G14738"/>
      <c r="H14738"/>
    </row>
    <row r="14739" spans="1:8" s="5" customFormat="1" x14ac:dyDescent="0.25">
      <c r="A14739"/>
      <c r="B14739" s="24"/>
      <c r="E14739"/>
      <c r="F14739"/>
      <c r="G14739"/>
      <c r="H14739"/>
    </row>
    <row r="14740" spans="1:8" s="5" customFormat="1" x14ac:dyDescent="0.25">
      <c r="A14740"/>
      <c r="B14740" s="24"/>
      <c r="E14740"/>
      <c r="F14740"/>
      <c r="G14740"/>
      <c r="H14740"/>
    </row>
    <row r="14741" spans="1:8" s="5" customFormat="1" x14ac:dyDescent="0.25">
      <c r="A14741"/>
      <c r="B14741" s="24"/>
      <c r="E14741"/>
      <c r="F14741"/>
      <c r="G14741"/>
      <c r="H14741"/>
    </row>
    <row r="14742" spans="1:8" s="5" customFormat="1" x14ac:dyDescent="0.25">
      <c r="A14742"/>
      <c r="B14742" s="24"/>
      <c r="E14742"/>
      <c r="F14742"/>
      <c r="G14742"/>
      <c r="H14742"/>
    </row>
    <row r="14743" spans="1:8" s="5" customFormat="1" x14ac:dyDescent="0.25">
      <c r="A14743"/>
      <c r="B14743" s="24"/>
      <c r="E14743"/>
      <c r="F14743"/>
      <c r="G14743"/>
      <c r="H14743"/>
    </row>
    <row r="14744" spans="1:8" s="5" customFormat="1" x14ac:dyDescent="0.25">
      <c r="A14744"/>
      <c r="B14744" s="24"/>
      <c r="E14744"/>
      <c r="F14744"/>
      <c r="G14744"/>
      <c r="H14744"/>
    </row>
    <row r="14745" spans="1:8" s="5" customFormat="1" x14ac:dyDescent="0.25">
      <c r="A14745"/>
      <c r="B14745" s="24"/>
      <c r="E14745"/>
      <c r="F14745"/>
      <c r="G14745"/>
      <c r="H14745"/>
    </row>
    <row r="14746" spans="1:8" s="5" customFormat="1" x14ac:dyDescent="0.25">
      <c r="A14746"/>
      <c r="B14746" s="24"/>
      <c r="E14746"/>
      <c r="F14746"/>
      <c r="G14746"/>
      <c r="H14746"/>
    </row>
    <row r="14747" spans="1:8" s="5" customFormat="1" x14ac:dyDescent="0.25">
      <c r="A14747"/>
      <c r="B14747" s="24"/>
      <c r="E14747"/>
      <c r="F14747"/>
      <c r="G14747"/>
      <c r="H14747"/>
    </row>
    <row r="14748" spans="1:8" s="5" customFormat="1" x14ac:dyDescent="0.25">
      <c r="A14748"/>
      <c r="B14748" s="24"/>
      <c r="E14748"/>
      <c r="F14748"/>
      <c r="G14748"/>
      <c r="H14748"/>
    </row>
    <row r="14749" spans="1:8" s="5" customFormat="1" x14ac:dyDescent="0.25">
      <c r="A14749"/>
      <c r="B14749" s="24"/>
      <c r="E14749"/>
      <c r="F14749"/>
      <c r="G14749"/>
      <c r="H14749"/>
    </row>
    <row r="14750" spans="1:8" s="5" customFormat="1" x14ac:dyDescent="0.25">
      <c r="A14750"/>
      <c r="B14750" s="24"/>
      <c r="E14750"/>
      <c r="F14750"/>
      <c r="G14750"/>
      <c r="H14750"/>
    </row>
    <row r="14751" spans="1:8" s="5" customFormat="1" x14ac:dyDescent="0.25">
      <c r="A14751"/>
      <c r="B14751" s="24"/>
      <c r="E14751"/>
      <c r="F14751"/>
      <c r="G14751"/>
      <c r="H14751"/>
    </row>
    <row r="14752" spans="1:8" s="5" customFormat="1" x14ac:dyDescent="0.25">
      <c r="A14752"/>
      <c r="B14752" s="24"/>
      <c r="E14752"/>
      <c r="F14752"/>
      <c r="G14752"/>
      <c r="H14752"/>
    </row>
    <row r="14753" spans="1:8" s="5" customFormat="1" x14ac:dyDescent="0.25">
      <c r="A14753"/>
      <c r="B14753" s="24"/>
      <c r="E14753"/>
      <c r="F14753"/>
      <c r="G14753"/>
      <c r="H14753"/>
    </row>
    <row r="14754" spans="1:8" s="5" customFormat="1" x14ac:dyDescent="0.25">
      <c r="A14754"/>
      <c r="B14754" s="24"/>
      <c r="E14754"/>
      <c r="F14754"/>
      <c r="G14754"/>
      <c r="H14754"/>
    </row>
    <row r="14755" spans="1:8" s="5" customFormat="1" x14ac:dyDescent="0.25">
      <c r="A14755"/>
      <c r="B14755" s="24"/>
      <c r="E14755"/>
      <c r="F14755"/>
      <c r="G14755"/>
      <c r="H14755"/>
    </row>
    <row r="14756" spans="1:8" s="5" customFormat="1" x14ac:dyDescent="0.25">
      <c r="A14756"/>
      <c r="B14756" s="24"/>
      <c r="E14756"/>
      <c r="F14756"/>
      <c r="G14756"/>
      <c r="H14756"/>
    </row>
    <row r="14757" spans="1:8" s="5" customFormat="1" x14ac:dyDescent="0.25">
      <c r="A14757"/>
      <c r="B14757" s="24"/>
      <c r="E14757"/>
      <c r="F14757"/>
      <c r="G14757"/>
      <c r="H14757"/>
    </row>
    <row r="14758" spans="1:8" s="5" customFormat="1" x14ac:dyDescent="0.25">
      <c r="A14758"/>
      <c r="B14758" s="24"/>
      <c r="E14758"/>
      <c r="F14758"/>
      <c r="G14758"/>
      <c r="H14758"/>
    </row>
    <row r="14759" spans="1:8" s="5" customFormat="1" x14ac:dyDescent="0.25">
      <c r="A14759"/>
      <c r="B14759" s="24"/>
      <c r="E14759"/>
      <c r="F14759"/>
      <c r="G14759"/>
      <c r="H14759"/>
    </row>
    <row r="14760" spans="1:8" s="5" customFormat="1" x14ac:dyDescent="0.25">
      <c r="A14760"/>
      <c r="B14760" s="24"/>
      <c r="E14760"/>
      <c r="F14760"/>
      <c r="G14760"/>
      <c r="H14760"/>
    </row>
    <row r="14761" spans="1:8" s="5" customFormat="1" x14ac:dyDescent="0.25">
      <c r="A14761"/>
      <c r="B14761" s="24"/>
      <c r="E14761"/>
      <c r="F14761"/>
      <c r="G14761"/>
      <c r="H14761"/>
    </row>
    <row r="14762" spans="1:8" s="5" customFormat="1" x14ac:dyDescent="0.25">
      <c r="A14762"/>
      <c r="B14762" s="24"/>
      <c r="E14762"/>
      <c r="F14762"/>
      <c r="G14762"/>
      <c r="H14762"/>
    </row>
    <row r="14763" spans="1:8" s="5" customFormat="1" x14ac:dyDescent="0.25">
      <c r="A14763"/>
      <c r="B14763" s="24"/>
      <c r="E14763"/>
      <c r="F14763"/>
      <c r="G14763"/>
      <c r="H14763"/>
    </row>
    <row r="14764" spans="1:8" s="5" customFormat="1" x14ac:dyDescent="0.25">
      <c r="A14764"/>
      <c r="B14764" s="24"/>
      <c r="E14764"/>
      <c r="F14764"/>
      <c r="G14764"/>
      <c r="H14764"/>
    </row>
    <row r="14765" spans="1:8" s="5" customFormat="1" x14ac:dyDescent="0.25">
      <c r="A14765"/>
      <c r="B14765" s="24"/>
      <c r="E14765"/>
      <c r="F14765"/>
      <c r="G14765"/>
      <c r="H14765"/>
    </row>
    <row r="14766" spans="1:8" s="5" customFormat="1" x14ac:dyDescent="0.25">
      <c r="A14766"/>
      <c r="B14766" s="24"/>
      <c r="E14766"/>
      <c r="F14766"/>
      <c r="G14766"/>
      <c r="H14766"/>
    </row>
    <row r="14767" spans="1:8" s="5" customFormat="1" x14ac:dyDescent="0.25">
      <c r="A14767"/>
      <c r="B14767" s="24"/>
      <c r="E14767"/>
      <c r="F14767"/>
      <c r="G14767"/>
      <c r="H14767"/>
    </row>
    <row r="14768" spans="1:8" s="5" customFormat="1" x14ac:dyDescent="0.25">
      <c r="A14768"/>
      <c r="B14768" s="24"/>
      <c r="E14768"/>
      <c r="F14768"/>
      <c r="G14768"/>
      <c r="H14768"/>
    </row>
    <row r="14769" spans="1:8" s="5" customFormat="1" x14ac:dyDescent="0.25">
      <c r="A14769"/>
      <c r="B14769" s="24"/>
      <c r="E14769"/>
      <c r="F14769"/>
      <c r="G14769"/>
      <c r="H14769"/>
    </row>
    <row r="14770" spans="1:8" s="5" customFormat="1" x14ac:dyDescent="0.25">
      <c r="A14770"/>
      <c r="B14770" s="24"/>
      <c r="E14770"/>
      <c r="F14770"/>
      <c r="G14770"/>
      <c r="H14770"/>
    </row>
    <row r="14771" spans="1:8" s="5" customFormat="1" x14ac:dyDescent="0.25">
      <c r="A14771"/>
      <c r="B14771" s="24"/>
      <c r="E14771"/>
      <c r="F14771"/>
      <c r="G14771"/>
      <c r="H14771"/>
    </row>
    <row r="14772" spans="1:8" s="5" customFormat="1" x14ac:dyDescent="0.25">
      <c r="A14772"/>
      <c r="B14772" s="24"/>
      <c r="E14772"/>
      <c r="F14772"/>
      <c r="G14772"/>
      <c r="H14772"/>
    </row>
    <row r="14773" spans="1:8" s="5" customFormat="1" x14ac:dyDescent="0.25">
      <c r="A14773"/>
      <c r="B14773" s="24"/>
      <c r="E14773"/>
      <c r="F14773"/>
      <c r="G14773"/>
      <c r="H14773"/>
    </row>
    <row r="14774" spans="1:8" s="5" customFormat="1" x14ac:dyDescent="0.25">
      <c r="A14774"/>
      <c r="B14774" s="24"/>
      <c r="E14774"/>
      <c r="F14774"/>
      <c r="G14774"/>
      <c r="H14774"/>
    </row>
    <row r="14775" spans="1:8" s="5" customFormat="1" x14ac:dyDescent="0.25">
      <c r="A14775"/>
      <c r="B14775" s="24"/>
      <c r="E14775"/>
      <c r="F14775"/>
      <c r="G14775"/>
      <c r="H14775"/>
    </row>
    <row r="14776" spans="1:8" s="5" customFormat="1" x14ac:dyDescent="0.25">
      <c r="A14776"/>
      <c r="B14776" s="24"/>
      <c r="E14776"/>
      <c r="F14776"/>
      <c r="G14776"/>
      <c r="H14776"/>
    </row>
    <row r="14777" spans="1:8" s="5" customFormat="1" x14ac:dyDescent="0.25">
      <c r="A14777"/>
      <c r="B14777" s="24"/>
      <c r="E14777"/>
      <c r="F14777"/>
      <c r="G14777"/>
      <c r="H14777"/>
    </row>
    <row r="14778" spans="1:8" s="5" customFormat="1" x14ac:dyDescent="0.25">
      <c r="A14778"/>
      <c r="B14778" s="24"/>
      <c r="E14778"/>
      <c r="F14778"/>
      <c r="G14778"/>
      <c r="H14778"/>
    </row>
    <row r="14779" spans="1:8" s="5" customFormat="1" x14ac:dyDescent="0.25">
      <c r="A14779"/>
      <c r="B14779" s="24"/>
      <c r="E14779"/>
      <c r="F14779"/>
      <c r="G14779"/>
      <c r="H14779"/>
    </row>
    <row r="14780" spans="1:8" s="5" customFormat="1" x14ac:dyDescent="0.25">
      <c r="A14780"/>
      <c r="B14780" s="24"/>
      <c r="E14780"/>
      <c r="F14780"/>
      <c r="G14780"/>
      <c r="H14780"/>
    </row>
    <row r="14781" spans="1:8" s="5" customFormat="1" x14ac:dyDescent="0.25">
      <c r="A14781"/>
      <c r="B14781" s="24"/>
      <c r="E14781"/>
      <c r="F14781"/>
      <c r="G14781"/>
      <c r="H14781"/>
    </row>
    <row r="14782" spans="1:8" s="5" customFormat="1" x14ac:dyDescent="0.25">
      <c r="A14782"/>
      <c r="B14782" s="24"/>
      <c r="E14782"/>
      <c r="F14782"/>
      <c r="G14782"/>
      <c r="H14782"/>
    </row>
    <row r="14783" spans="1:8" s="5" customFormat="1" x14ac:dyDescent="0.25">
      <c r="A14783"/>
      <c r="B14783" s="24"/>
      <c r="E14783"/>
      <c r="F14783"/>
      <c r="G14783"/>
      <c r="H14783"/>
    </row>
    <row r="14784" spans="1:8" s="5" customFormat="1" x14ac:dyDescent="0.25">
      <c r="A14784"/>
      <c r="B14784" s="24"/>
      <c r="E14784"/>
      <c r="F14784"/>
      <c r="G14784"/>
      <c r="H14784"/>
    </row>
    <row r="14785" spans="1:8" s="5" customFormat="1" x14ac:dyDescent="0.25">
      <c r="A14785"/>
      <c r="B14785" s="24"/>
      <c r="E14785"/>
      <c r="F14785"/>
      <c r="G14785"/>
      <c r="H14785"/>
    </row>
    <row r="14786" spans="1:8" s="5" customFormat="1" x14ac:dyDescent="0.25">
      <c r="A14786"/>
      <c r="B14786" s="24"/>
      <c r="E14786"/>
      <c r="F14786"/>
      <c r="G14786"/>
      <c r="H14786"/>
    </row>
    <row r="14787" spans="1:8" s="5" customFormat="1" x14ac:dyDescent="0.25">
      <c r="A14787"/>
      <c r="B14787" s="24"/>
      <c r="E14787"/>
      <c r="F14787"/>
      <c r="G14787"/>
      <c r="H14787"/>
    </row>
    <row r="14788" spans="1:8" s="5" customFormat="1" x14ac:dyDescent="0.25">
      <c r="A14788"/>
      <c r="B14788" s="24"/>
      <c r="E14788"/>
      <c r="F14788"/>
      <c r="G14788"/>
      <c r="H14788"/>
    </row>
    <row r="14789" spans="1:8" s="5" customFormat="1" x14ac:dyDescent="0.25">
      <c r="A14789"/>
      <c r="B14789" s="24"/>
      <c r="E14789"/>
      <c r="F14789"/>
      <c r="G14789"/>
      <c r="H14789"/>
    </row>
    <row r="14790" spans="1:8" s="5" customFormat="1" x14ac:dyDescent="0.25">
      <c r="A14790"/>
      <c r="B14790" s="24"/>
      <c r="E14790"/>
      <c r="F14790"/>
      <c r="G14790"/>
      <c r="H14790"/>
    </row>
    <row r="14791" spans="1:8" s="5" customFormat="1" x14ac:dyDescent="0.25">
      <c r="A14791"/>
      <c r="B14791" s="24"/>
      <c r="E14791"/>
      <c r="F14791"/>
      <c r="G14791"/>
      <c r="H14791"/>
    </row>
    <row r="14792" spans="1:8" s="5" customFormat="1" x14ac:dyDescent="0.25">
      <c r="A14792"/>
      <c r="B14792" s="24"/>
      <c r="E14792"/>
      <c r="F14792"/>
      <c r="G14792"/>
      <c r="H14792"/>
    </row>
    <row r="14793" spans="1:8" s="5" customFormat="1" x14ac:dyDescent="0.25">
      <c r="A14793"/>
      <c r="B14793" s="24"/>
      <c r="E14793"/>
      <c r="F14793"/>
      <c r="G14793"/>
      <c r="H14793"/>
    </row>
    <row r="14794" spans="1:8" s="5" customFormat="1" x14ac:dyDescent="0.25">
      <c r="A14794"/>
      <c r="B14794" s="24"/>
      <c r="E14794"/>
      <c r="F14794"/>
      <c r="G14794"/>
      <c r="H14794"/>
    </row>
    <row r="14795" spans="1:8" s="5" customFormat="1" x14ac:dyDescent="0.25">
      <c r="A14795"/>
      <c r="B14795" s="24"/>
      <c r="E14795"/>
      <c r="F14795"/>
      <c r="G14795"/>
      <c r="H14795"/>
    </row>
    <row r="14796" spans="1:8" s="5" customFormat="1" x14ac:dyDescent="0.25">
      <c r="A14796"/>
      <c r="B14796" s="24"/>
      <c r="E14796"/>
      <c r="F14796"/>
      <c r="G14796"/>
      <c r="H14796"/>
    </row>
    <row r="14797" spans="1:8" s="5" customFormat="1" x14ac:dyDescent="0.25">
      <c r="A14797"/>
      <c r="B14797" s="24"/>
      <c r="E14797"/>
      <c r="F14797"/>
      <c r="G14797"/>
      <c r="H14797"/>
    </row>
    <row r="14798" spans="1:8" s="5" customFormat="1" x14ac:dyDescent="0.25">
      <c r="A14798"/>
      <c r="B14798" s="24"/>
      <c r="E14798"/>
      <c r="F14798"/>
      <c r="G14798"/>
      <c r="H14798"/>
    </row>
    <row r="14799" spans="1:8" s="5" customFormat="1" x14ac:dyDescent="0.25">
      <c r="A14799"/>
      <c r="B14799" s="24"/>
      <c r="E14799"/>
      <c r="F14799"/>
      <c r="G14799"/>
      <c r="H14799"/>
    </row>
    <row r="14800" spans="1:8" s="5" customFormat="1" x14ac:dyDescent="0.25">
      <c r="A14800"/>
      <c r="B14800" s="24"/>
      <c r="E14800"/>
      <c r="F14800"/>
      <c r="G14800"/>
      <c r="H14800"/>
    </row>
    <row r="14801" spans="1:8" s="5" customFormat="1" x14ac:dyDescent="0.25">
      <c r="A14801"/>
      <c r="B14801" s="24"/>
      <c r="E14801"/>
      <c r="F14801"/>
      <c r="G14801"/>
      <c r="H14801"/>
    </row>
    <row r="14802" spans="1:8" s="5" customFormat="1" x14ac:dyDescent="0.25">
      <c r="A14802"/>
      <c r="B14802" s="24"/>
      <c r="E14802"/>
      <c r="F14802"/>
      <c r="G14802"/>
      <c r="H14802"/>
    </row>
    <row r="14803" spans="1:8" s="5" customFormat="1" x14ac:dyDescent="0.25">
      <c r="A14803"/>
      <c r="B14803" s="24"/>
      <c r="E14803"/>
      <c r="F14803"/>
      <c r="G14803"/>
      <c r="H14803"/>
    </row>
    <row r="14804" spans="1:8" s="5" customFormat="1" x14ac:dyDescent="0.25">
      <c r="A14804"/>
      <c r="B14804" s="24"/>
      <c r="E14804"/>
      <c r="F14804"/>
      <c r="G14804"/>
      <c r="H14804"/>
    </row>
    <row r="14805" spans="1:8" s="5" customFormat="1" x14ac:dyDescent="0.25">
      <c r="A14805"/>
      <c r="B14805" s="24"/>
      <c r="E14805"/>
      <c r="F14805"/>
      <c r="G14805"/>
      <c r="H14805"/>
    </row>
    <row r="14806" spans="1:8" s="5" customFormat="1" x14ac:dyDescent="0.25">
      <c r="A14806"/>
      <c r="B14806" s="24"/>
      <c r="E14806"/>
      <c r="F14806"/>
      <c r="G14806"/>
      <c r="H14806"/>
    </row>
    <row r="14807" spans="1:8" s="5" customFormat="1" x14ac:dyDescent="0.25">
      <c r="A14807"/>
      <c r="B14807" s="24"/>
      <c r="E14807"/>
      <c r="F14807"/>
      <c r="G14807"/>
      <c r="H14807"/>
    </row>
    <row r="14808" spans="1:8" s="5" customFormat="1" x14ac:dyDescent="0.25">
      <c r="A14808"/>
      <c r="B14808" s="24"/>
      <c r="E14808"/>
      <c r="F14808"/>
      <c r="G14808"/>
      <c r="H14808"/>
    </row>
    <row r="14809" spans="1:8" s="5" customFormat="1" x14ac:dyDescent="0.25">
      <c r="A14809"/>
      <c r="B14809" s="24"/>
      <c r="E14809"/>
      <c r="F14809"/>
      <c r="G14809"/>
      <c r="H14809"/>
    </row>
    <row r="14810" spans="1:8" s="5" customFormat="1" x14ac:dyDescent="0.25">
      <c r="A14810"/>
      <c r="B14810" s="24"/>
      <c r="E14810"/>
      <c r="F14810"/>
      <c r="G14810"/>
      <c r="H14810"/>
    </row>
    <row r="14811" spans="1:8" s="5" customFormat="1" x14ac:dyDescent="0.25">
      <c r="A14811"/>
      <c r="B14811" s="24"/>
      <c r="E14811"/>
      <c r="F14811"/>
      <c r="G14811"/>
      <c r="H14811"/>
    </row>
    <row r="14812" spans="1:8" s="5" customFormat="1" x14ac:dyDescent="0.25">
      <c r="A14812"/>
      <c r="B14812" s="24"/>
      <c r="E14812"/>
      <c r="F14812"/>
      <c r="G14812"/>
      <c r="H14812"/>
    </row>
    <row r="14813" spans="1:8" s="5" customFormat="1" x14ac:dyDescent="0.25">
      <c r="A14813"/>
      <c r="B14813" s="24"/>
      <c r="E14813"/>
      <c r="F14813"/>
      <c r="G14813"/>
      <c r="H14813"/>
    </row>
    <row r="14814" spans="1:8" s="5" customFormat="1" x14ac:dyDescent="0.25">
      <c r="A14814"/>
      <c r="B14814" s="24"/>
      <c r="E14814"/>
      <c r="F14814"/>
      <c r="G14814"/>
      <c r="H14814"/>
    </row>
    <row r="14815" spans="1:8" s="5" customFormat="1" x14ac:dyDescent="0.25">
      <c r="A14815"/>
      <c r="B14815" s="24"/>
      <c r="E14815"/>
      <c r="F14815"/>
      <c r="G14815"/>
      <c r="H14815"/>
    </row>
    <row r="14816" spans="1:8" s="5" customFormat="1" x14ac:dyDescent="0.25">
      <c r="A14816"/>
      <c r="B14816" s="24"/>
      <c r="E14816"/>
      <c r="F14816"/>
      <c r="G14816"/>
      <c r="H14816"/>
    </row>
    <row r="14817" spans="1:8" s="5" customFormat="1" x14ac:dyDescent="0.25">
      <c r="A14817"/>
      <c r="B14817" s="24"/>
      <c r="E14817"/>
      <c r="F14817"/>
      <c r="G14817"/>
      <c r="H14817"/>
    </row>
    <row r="14818" spans="1:8" s="5" customFormat="1" x14ac:dyDescent="0.25">
      <c r="A14818"/>
      <c r="B14818" s="24"/>
      <c r="E14818"/>
      <c r="F14818"/>
      <c r="G14818"/>
      <c r="H14818"/>
    </row>
    <row r="14819" spans="1:8" s="5" customFormat="1" x14ac:dyDescent="0.25">
      <c r="A14819"/>
      <c r="B14819" s="24"/>
      <c r="E14819"/>
      <c r="F14819"/>
      <c r="G14819"/>
      <c r="H14819"/>
    </row>
    <row r="14820" spans="1:8" s="5" customFormat="1" x14ac:dyDescent="0.25">
      <c r="A14820"/>
      <c r="B14820" s="24"/>
      <c r="E14820"/>
      <c r="F14820"/>
      <c r="G14820"/>
      <c r="H14820"/>
    </row>
    <row r="14821" spans="1:8" s="5" customFormat="1" x14ac:dyDescent="0.25">
      <c r="A14821"/>
      <c r="B14821" s="24"/>
      <c r="E14821"/>
      <c r="F14821"/>
      <c r="G14821"/>
      <c r="H14821"/>
    </row>
    <row r="14822" spans="1:8" s="5" customFormat="1" x14ac:dyDescent="0.25">
      <c r="A14822"/>
      <c r="B14822" s="24"/>
      <c r="E14822"/>
      <c r="F14822"/>
      <c r="G14822"/>
      <c r="H14822"/>
    </row>
    <row r="14823" spans="1:8" s="5" customFormat="1" x14ac:dyDescent="0.25">
      <c r="A14823"/>
      <c r="B14823" s="24"/>
      <c r="E14823"/>
      <c r="F14823"/>
      <c r="G14823"/>
      <c r="H14823"/>
    </row>
    <row r="14824" spans="1:8" s="5" customFormat="1" x14ac:dyDescent="0.25">
      <c r="A14824"/>
      <c r="B14824" s="24"/>
      <c r="E14824"/>
      <c r="F14824"/>
      <c r="G14824"/>
      <c r="H14824"/>
    </row>
    <row r="14825" spans="1:8" s="5" customFormat="1" x14ac:dyDescent="0.25">
      <c r="A14825"/>
      <c r="B14825" s="24"/>
      <c r="E14825"/>
      <c r="F14825"/>
      <c r="G14825"/>
      <c r="H14825"/>
    </row>
    <row r="14826" spans="1:8" s="5" customFormat="1" x14ac:dyDescent="0.25">
      <c r="A14826"/>
      <c r="B14826" s="24"/>
      <c r="E14826"/>
      <c r="F14826"/>
      <c r="G14826"/>
      <c r="H14826"/>
    </row>
    <row r="14827" spans="1:8" s="5" customFormat="1" x14ac:dyDescent="0.25">
      <c r="A14827"/>
      <c r="B14827" s="24"/>
      <c r="E14827"/>
      <c r="F14827"/>
      <c r="G14827"/>
      <c r="H14827"/>
    </row>
    <row r="14828" spans="1:8" s="5" customFormat="1" x14ac:dyDescent="0.25">
      <c r="A14828"/>
      <c r="B14828" s="24"/>
      <c r="E14828"/>
      <c r="F14828"/>
      <c r="G14828"/>
      <c r="H14828"/>
    </row>
    <row r="14829" spans="1:8" s="5" customFormat="1" x14ac:dyDescent="0.25">
      <c r="A14829"/>
      <c r="B14829" s="24"/>
      <c r="E14829"/>
      <c r="F14829"/>
      <c r="G14829"/>
      <c r="H14829"/>
    </row>
    <row r="14830" spans="1:8" s="5" customFormat="1" x14ac:dyDescent="0.25">
      <c r="A14830"/>
      <c r="B14830" s="24"/>
      <c r="E14830"/>
      <c r="F14830"/>
      <c r="G14830"/>
      <c r="H14830"/>
    </row>
    <row r="14831" spans="1:8" s="5" customFormat="1" x14ac:dyDescent="0.25">
      <c r="A14831"/>
      <c r="B14831" s="24"/>
      <c r="E14831"/>
      <c r="F14831"/>
      <c r="G14831"/>
      <c r="H14831"/>
    </row>
    <row r="14832" spans="1:8" s="5" customFormat="1" x14ac:dyDescent="0.25">
      <c r="A14832"/>
      <c r="B14832" s="24"/>
      <c r="E14832"/>
      <c r="F14832"/>
      <c r="G14832"/>
      <c r="H14832"/>
    </row>
    <row r="14833" spans="1:8" s="5" customFormat="1" x14ac:dyDescent="0.25">
      <c r="A14833"/>
      <c r="B14833" s="24"/>
      <c r="E14833"/>
      <c r="F14833"/>
      <c r="G14833"/>
      <c r="H14833"/>
    </row>
    <row r="14834" spans="1:8" s="5" customFormat="1" x14ac:dyDescent="0.25">
      <c r="A14834"/>
      <c r="B14834" s="24"/>
      <c r="E14834"/>
      <c r="F14834"/>
      <c r="G14834"/>
      <c r="H14834"/>
    </row>
    <row r="14835" spans="1:8" s="5" customFormat="1" x14ac:dyDescent="0.25">
      <c r="A14835"/>
      <c r="B14835" s="24"/>
      <c r="E14835"/>
      <c r="F14835"/>
      <c r="G14835"/>
      <c r="H14835"/>
    </row>
    <row r="14836" spans="1:8" s="5" customFormat="1" x14ac:dyDescent="0.25">
      <c r="A14836"/>
      <c r="B14836" s="24"/>
      <c r="E14836"/>
      <c r="F14836"/>
      <c r="G14836"/>
      <c r="H14836"/>
    </row>
    <row r="14837" spans="1:8" s="5" customFormat="1" x14ac:dyDescent="0.25">
      <c r="A14837"/>
      <c r="B14837" s="24"/>
      <c r="E14837"/>
      <c r="F14837"/>
      <c r="G14837"/>
      <c r="H14837"/>
    </row>
    <row r="14838" spans="1:8" s="5" customFormat="1" x14ac:dyDescent="0.25">
      <c r="A14838"/>
      <c r="B14838" s="24"/>
      <c r="E14838"/>
      <c r="F14838"/>
      <c r="G14838"/>
      <c r="H14838"/>
    </row>
    <row r="14839" spans="1:8" s="5" customFormat="1" x14ac:dyDescent="0.25">
      <c r="A14839"/>
      <c r="B14839" s="24"/>
      <c r="E14839"/>
      <c r="F14839"/>
      <c r="G14839"/>
      <c r="H14839"/>
    </row>
    <row r="14840" spans="1:8" s="5" customFormat="1" x14ac:dyDescent="0.25">
      <c r="A14840"/>
      <c r="B14840" s="24"/>
      <c r="E14840"/>
      <c r="F14840"/>
      <c r="G14840"/>
      <c r="H14840"/>
    </row>
    <row r="14841" spans="1:8" s="5" customFormat="1" x14ac:dyDescent="0.25">
      <c r="A14841"/>
      <c r="B14841" s="24"/>
      <c r="E14841"/>
      <c r="F14841"/>
      <c r="G14841"/>
      <c r="H14841"/>
    </row>
    <row r="14842" spans="1:8" s="5" customFormat="1" x14ac:dyDescent="0.25">
      <c r="A14842"/>
      <c r="B14842" s="24"/>
      <c r="E14842"/>
      <c r="F14842"/>
      <c r="G14842"/>
      <c r="H14842"/>
    </row>
    <row r="14843" spans="1:8" s="5" customFormat="1" x14ac:dyDescent="0.25">
      <c r="A14843"/>
      <c r="B14843" s="24"/>
      <c r="E14843"/>
      <c r="F14843"/>
      <c r="G14843"/>
      <c r="H14843"/>
    </row>
    <row r="14844" spans="1:8" s="5" customFormat="1" x14ac:dyDescent="0.25">
      <c r="A14844"/>
      <c r="B14844" s="24"/>
      <c r="E14844"/>
      <c r="F14844"/>
      <c r="G14844"/>
      <c r="H14844"/>
    </row>
    <row r="14845" spans="1:8" s="5" customFormat="1" x14ac:dyDescent="0.25">
      <c r="A14845"/>
      <c r="B14845" s="24"/>
      <c r="E14845"/>
      <c r="F14845"/>
      <c r="G14845"/>
      <c r="H14845"/>
    </row>
    <row r="14846" spans="1:8" s="5" customFormat="1" x14ac:dyDescent="0.25">
      <c r="A14846"/>
      <c r="B14846" s="24"/>
      <c r="E14846"/>
      <c r="F14846"/>
      <c r="G14846"/>
      <c r="H14846"/>
    </row>
    <row r="14847" spans="1:8" s="5" customFormat="1" x14ac:dyDescent="0.25">
      <c r="A14847"/>
      <c r="B14847" s="24"/>
      <c r="E14847"/>
      <c r="F14847"/>
      <c r="G14847"/>
      <c r="H14847"/>
    </row>
    <row r="14848" spans="1:8" s="5" customFormat="1" x14ac:dyDescent="0.25">
      <c r="A14848"/>
      <c r="B14848" s="24"/>
      <c r="E14848"/>
      <c r="F14848"/>
      <c r="G14848"/>
      <c r="H14848"/>
    </row>
    <row r="14849" spans="1:8" s="5" customFormat="1" x14ac:dyDescent="0.25">
      <c r="A14849"/>
      <c r="B14849" s="24"/>
      <c r="E14849"/>
      <c r="F14849"/>
      <c r="G14849"/>
      <c r="H14849"/>
    </row>
    <row r="14850" spans="1:8" s="5" customFormat="1" x14ac:dyDescent="0.25">
      <c r="A14850"/>
      <c r="B14850" s="24"/>
      <c r="E14850"/>
      <c r="F14850"/>
      <c r="G14850"/>
      <c r="H14850"/>
    </row>
    <row r="14851" spans="1:8" s="5" customFormat="1" x14ac:dyDescent="0.25">
      <c r="A14851"/>
      <c r="B14851" s="24"/>
      <c r="E14851"/>
      <c r="F14851"/>
      <c r="G14851"/>
      <c r="H14851"/>
    </row>
    <row r="14852" spans="1:8" s="5" customFormat="1" x14ac:dyDescent="0.25">
      <c r="A14852"/>
      <c r="B14852" s="24"/>
      <c r="E14852"/>
      <c r="F14852"/>
      <c r="G14852"/>
      <c r="H14852"/>
    </row>
    <row r="14853" spans="1:8" s="5" customFormat="1" x14ac:dyDescent="0.25">
      <c r="A14853"/>
      <c r="B14853" s="24"/>
      <c r="E14853"/>
      <c r="F14853"/>
      <c r="G14853"/>
      <c r="H14853"/>
    </row>
    <row r="14854" spans="1:8" s="5" customFormat="1" x14ac:dyDescent="0.25">
      <c r="A14854"/>
      <c r="B14854" s="24"/>
      <c r="E14854"/>
      <c r="F14854"/>
      <c r="G14854"/>
      <c r="H14854"/>
    </row>
    <row r="14855" spans="1:8" s="5" customFormat="1" x14ac:dyDescent="0.25">
      <c r="A14855"/>
      <c r="B14855" s="24"/>
      <c r="E14855"/>
      <c r="F14855"/>
      <c r="G14855"/>
      <c r="H14855"/>
    </row>
    <row r="14856" spans="1:8" s="5" customFormat="1" x14ac:dyDescent="0.25">
      <c r="A14856"/>
      <c r="B14856" s="24"/>
      <c r="E14856"/>
      <c r="F14856"/>
      <c r="G14856"/>
      <c r="H14856"/>
    </row>
    <row r="14857" spans="1:8" s="5" customFormat="1" x14ac:dyDescent="0.25">
      <c r="A14857"/>
      <c r="B14857" s="24"/>
      <c r="E14857"/>
      <c r="F14857"/>
      <c r="G14857"/>
      <c r="H14857"/>
    </row>
    <row r="14858" spans="1:8" s="5" customFormat="1" x14ac:dyDescent="0.25">
      <c r="A14858"/>
      <c r="B14858" s="24"/>
      <c r="E14858"/>
      <c r="F14858"/>
      <c r="G14858"/>
      <c r="H14858"/>
    </row>
    <row r="14859" spans="1:8" s="5" customFormat="1" x14ac:dyDescent="0.25">
      <c r="A14859"/>
      <c r="B14859" s="24"/>
      <c r="E14859"/>
      <c r="F14859"/>
      <c r="G14859"/>
      <c r="H14859"/>
    </row>
    <row r="14860" spans="1:8" s="5" customFormat="1" x14ac:dyDescent="0.25">
      <c r="A14860"/>
      <c r="B14860" s="24"/>
      <c r="E14860"/>
      <c r="F14860"/>
      <c r="G14860"/>
      <c r="H14860"/>
    </row>
    <row r="14861" spans="1:8" s="5" customFormat="1" x14ac:dyDescent="0.25">
      <c r="A14861"/>
      <c r="B14861" s="24"/>
      <c r="E14861"/>
      <c r="F14861"/>
      <c r="G14861"/>
      <c r="H14861"/>
    </row>
    <row r="14862" spans="1:8" s="5" customFormat="1" x14ac:dyDescent="0.25">
      <c r="A14862"/>
      <c r="B14862" s="24"/>
      <c r="E14862"/>
      <c r="F14862"/>
      <c r="G14862"/>
      <c r="H14862"/>
    </row>
    <row r="14863" spans="1:8" s="5" customFormat="1" x14ac:dyDescent="0.25">
      <c r="A14863"/>
      <c r="B14863" s="24"/>
      <c r="E14863"/>
      <c r="F14863"/>
      <c r="G14863"/>
      <c r="H14863"/>
    </row>
    <row r="14864" spans="1:8" s="5" customFormat="1" x14ac:dyDescent="0.25">
      <c r="A14864"/>
      <c r="B14864" s="24"/>
      <c r="E14864"/>
      <c r="F14864"/>
      <c r="G14864"/>
      <c r="H14864"/>
    </row>
    <row r="14865" spans="1:8" s="5" customFormat="1" x14ac:dyDescent="0.25">
      <c r="A14865"/>
      <c r="B14865" s="24"/>
      <c r="E14865"/>
      <c r="F14865"/>
      <c r="G14865"/>
      <c r="H14865"/>
    </row>
    <row r="14866" spans="1:8" s="5" customFormat="1" x14ac:dyDescent="0.25">
      <c r="A14866"/>
      <c r="B14866" s="24"/>
      <c r="E14866"/>
      <c r="F14866"/>
      <c r="G14866"/>
      <c r="H14866"/>
    </row>
    <row r="14867" spans="1:8" s="5" customFormat="1" x14ac:dyDescent="0.25">
      <c r="A14867"/>
      <c r="B14867" s="24"/>
      <c r="E14867"/>
      <c r="F14867"/>
      <c r="G14867"/>
      <c r="H14867"/>
    </row>
    <row r="14868" spans="1:8" s="5" customFormat="1" x14ac:dyDescent="0.25">
      <c r="A14868"/>
      <c r="B14868" s="24"/>
      <c r="E14868"/>
      <c r="F14868"/>
      <c r="G14868"/>
      <c r="H14868"/>
    </row>
    <row r="14869" spans="1:8" s="5" customFormat="1" x14ac:dyDescent="0.25">
      <c r="A14869"/>
      <c r="B14869" s="24"/>
      <c r="E14869"/>
      <c r="F14869"/>
      <c r="G14869"/>
      <c r="H14869"/>
    </row>
    <row r="14870" spans="1:8" s="5" customFormat="1" x14ac:dyDescent="0.25">
      <c r="A14870"/>
      <c r="B14870" s="24"/>
      <c r="E14870"/>
      <c r="F14870"/>
      <c r="G14870"/>
      <c r="H14870"/>
    </row>
    <row r="14871" spans="1:8" s="5" customFormat="1" x14ac:dyDescent="0.25">
      <c r="A14871"/>
      <c r="B14871" s="24"/>
      <c r="E14871"/>
      <c r="F14871"/>
      <c r="G14871"/>
      <c r="H14871"/>
    </row>
    <row r="14872" spans="1:8" s="5" customFormat="1" x14ac:dyDescent="0.25">
      <c r="A14872"/>
      <c r="B14872" s="24"/>
      <c r="E14872"/>
      <c r="F14872"/>
      <c r="G14872"/>
      <c r="H14872"/>
    </row>
    <row r="14873" spans="1:8" s="5" customFormat="1" x14ac:dyDescent="0.25">
      <c r="A14873"/>
      <c r="B14873" s="24"/>
      <c r="E14873"/>
      <c r="F14873"/>
      <c r="G14873"/>
      <c r="H14873"/>
    </row>
    <row r="14874" spans="1:8" s="5" customFormat="1" x14ac:dyDescent="0.25">
      <c r="A14874"/>
      <c r="B14874" s="24"/>
      <c r="E14874"/>
      <c r="F14874"/>
      <c r="G14874"/>
      <c r="H14874"/>
    </row>
    <row r="14875" spans="1:8" s="5" customFormat="1" x14ac:dyDescent="0.25">
      <c r="A14875"/>
      <c r="B14875" s="24"/>
      <c r="E14875"/>
      <c r="F14875"/>
      <c r="G14875"/>
      <c r="H14875"/>
    </row>
    <row r="14876" spans="1:8" s="5" customFormat="1" x14ac:dyDescent="0.25">
      <c r="A14876"/>
      <c r="B14876" s="24"/>
      <c r="E14876"/>
      <c r="F14876"/>
      <c r="G14876"/>
      <c r="H14876"/>
    </row>
    <row r="14877" spans="1:8" s="5" customFormat="1" x14ac:dyDescent="0.25">
      <c r="A14877"/>
      <c r="B14877" s="24"/>
      <c r="E14877"/>
      <c r="F14877"/>
      <c r="G14877"/>
      <c r="H14877"/>
    </row>
    <row r="14878" spans="1:8" s="5" customFormat="1" x14ac:dyDescent="0.25">
      <c r="A14878"/>
      <c r="B14878" s="24"/>
      <c r="E14878"/>
      <c r="F14878"/>
      <c r="G14878"/>
      <c r="H14878"/>
    </row>
    <row r="14879" spans="1:8" s="5" customFormat="1" x14ac:dyDescent="0.25">
      <c r="A14879"/>
      <c r="B14879" s="24"/>
      <c r="E14879"/>
      <c r="F14879"/>
      <c r="G14879"/>
      <c r="H14879"/>
    </row>
    <row r="14880" spans="1:8" s="5" customFormat="1" x14ac:dyDescent="0.25">
      <c r="A14880"/>
      <c r="B14880" s="24"/>
      <c r="E14880"/>
      <c r="F14880"/>
      <c r="G14880"/>
      <c r="H14880"/>
    </row>
    <row r="14881" spans="1:8" s="5" customFormat="1" x14ac:dyDescent="0.25">
      <c r="A14881"/>
      <c r="B14881" s="24"/>
      <c r="E14881"/>
      <c r="F14881"/>
      <c r="G14881"/>
      <c r="H14881"/>
    </row>
    <row r="14882" spans="1:8" s="5" customFormat="1" x14ac:dyDescent="0.25">
      <c r="A14882"/>
      <c r="B14882" s="24"/>
      <c r="E14882"/>
      <c r="F14882"/>
      <c r="G14882"/>
      <c r="H14882"/>
    </row>
    <row r="14883" spans="1:8" s="5" customFormat="1" x14ac:dyDescent="0.25">
      <c r="A14883"/>
      <c r="B14883" s="24"/>
      <c r="E14883"/>
      <c r="F14883"/>
      <c r="G14883"/>
      <c r="H14883"/>
    </row>
    <row r="14884" spans="1:8" s="5" customFormat="1" x14ac:dyDescent="0.25">
      <c r="A14884"/>
      <c r="B14884" s="24"/>
      <c r="E14884"/>
      <c r="F14884"/>
      <c r="G14884"/>
      <c r="H14884"/>
    </row>
    <row r="14885" spans="1:8" s="5" customFormat="1" x14ac:dyDescent="0.25">
      <c r="A14885"/>
      <c r="B14885" s="24"/>
      <c r="E14885"/>
      <c r="F14885"/>
      <c r="G14885"/>
      <c r="H14885"/>
    </row>
    <row r="14886" spans="1:8" s="5" customFormat="1" x14ac:dyDescent="0.25">
      <c r="A14886"/>
      <c r="B14886" s="24"/>
      <c r="E14886"/>
      <c r="F14886"/>
      <c r="G14886"/>
      <c r="H14886"/>
    </row>
    <row r="14887" spans="1:8" s="5" customFormat="1" x14ac:dyDescent="0.25">
      <c r="A14887"/>
      <c r="B14887" s="24"/>
      <c r="E14887"/>
      <c r="F14887"/>
      <c r="G14887"/>
      <c r="H14887"/>
    </row>
    <row r="14888" spans="1:8" s="5" customFormat="1" x14ac:dyDescent="0.25">
      <c r="A14888"/>
      <c r="B14888" s="24"/>
      <c r="E14888"/>
      <c r="F14888"/>
      <c r="G14888"/>
      <c r="H14888"/>
    </row>
    <row r="14889" spans="1:8" s="5" customFormat="1" x14ac:dyDescent="0.25">
      <c r="A14889"/>
      <c r="B14889" s="24"/>
      <c r="E14889"/>
      <c r="F14889"/>
      <c r="G14889"/>
      <c r="H14889"/>
    </row>
    <row r="14890" spans="1:8" s="5" customFormat="1" x14ac:dyDescent="0.25">
      <c r="A14890"/>
      <c r="B14890" s="24"/>
      <c r="E14890"/>
      <c r="F14890"/>
      <c r="G14890"/>
      <c r="H14890"/>
    </row>
    <row r="14891" spans="1:8" s="5" customFormat="1" x14ac:dyDescent="0.25">
      <c r="A14891"/>
      <c r="B14891" s="24"/>
      <c r="E14891"/>
      <c r="F14891"/>
      <c r="G14891"/>
      <c r="H14891"/>
    </row>
    <row r="14892" spans="1:8" s="5" customFormat="1" x14ac:dyDescent="0.25">
      <c r="A14892"/>
      <c r="B14892" s="24"/>
      <c r="E14892"/>
      <c r="F14892"/>
      <c r="G14892"/>
      <c r="H14892"/>
    </row>
    <row r="14893" spans="1:8" s="5" customFormat="1" x14ac:dyDescent="0.25">
      <c r="A14893"/>
      <c r="B14893" s="24"/>
      <c r="E14893"/>
      <c r="F14893"/>
      <c r="G14893"/>
      <c r="H14893"/>
    </row>
    <row r="14894" spans="1:8" s="5" customFormat="1" x14ac:dyDescent="0.25">
      <c r="A14894"/>
      <c r="B14894" s="24"/>
      <c r="E14894"/>
      <c r="F14894"/>
      <c r="G14894"/>
      <c r="H14894"/>
    </row>
    <row r="14895" spans="1:8" s="5" customFormat="1" x14ac:dyDescent="0.25">
      <c r="A14895"/>
      <c r="B14895" s="24"/>
      <c r="E14895"/>
      <c r="F14895"/>
      <c r="G14895"/>
      <c r="H14895"/>
    </row>
    <row r="14896" spans="1:8" s="5" customFormat="1" x14ac:dyDescent="0.25">
      <c r="A14896"/>
      <c r="B14896" s="24"/>
      <c r="E14896"/>
      <c r="F14896"/>
      <c r="G14896"/>
      <c r="H14896"/>
    </row>
    <row r="14897" spans="1:8" s="5" customFormat="1" x14ac:dyDescent="0.25">
      <c r="A14897"/>
      <c r="B14897" s="24"/>
      <c r="E14897"/>
      <c r="F14897"/>
      <c r="G14897"/>
      <c r="H14897"/>
    </row>
    <row r="14898" spans="1:8" s="5" customFormat="1" x14ac:dyDescent="0.25">
      <c r="A14898"/>
      <c r="B14898" s="24"/>
      <c r="E14898"/>
      <c r="F14898"/>
      <c r="G14898"/>
      <c r="H14898"/>
    </row>
    <row r="14899" spans="1:8" s="5" customFormat="1" x14ac:dyDescent="0.25">
      <c r="A14899"/>
      <c r="B14899" s="24"/>
      <c r="E14899"/>
      <c r="F14899"/>
      <c r="G14899"/>
      <c r="H14899"/>
    </row>
    <row r="14900" spans="1:8" s="5" customFormat="1" x14ac:dyDescent="0.25">
      <c r="A14900"/>
      <c r="B14900" s="24"/>
      <c r="E14900"/>
      <c r="F14900"/>
      <c r="G14900"/>
      <c r="H14900"/>
    </row>
    <row r="14901" spans="1:8" s="5" customFormat="1" x14ac:dyDescent="0.25">
      <c r="A14901"/>
      <c r="B14901" s="24"/>
      <c r="E14901"/>
      <c r="F14901"/>
      <c r="G14901"/>
      <c r="H14901"/>
    </row>
    <row r="14902" spans="1:8" s="5" customFormat="1" x14ac:dyDescent="0.25">
      <c r="A14902"/>
      <c r="B14902" s="24"/>
      <c r="E14902"/>
      <c r="F14902"/>
      <c r="G14902"/>
      <c r="H14902"/>
    </row>
    <row r="14903" spans="1:8" s="5" customFormat="1" x14ac:dyDescent="0.25">
      <c r="A14903"/>
      <c r="B14903" s="24"/>
      <c r="E14903"/>
      <c r="F14903"/>
      <c r="G14903"/>
      <c r="H14903"/>
    </row>
    <row r="14904" spans="1:8" s="5" customFormat="1" x14ac:dyDescent="0.25">
      <c r="A14904"/>
      <c r="B14904" s="24"/>
      <c r="E14904"/>
      <c r="F14904"/>
      <c r="G14904"/>
      <c r="H14904"/>
    </row>
    <row r="14905" spans="1:8" s="5" customFormat="1" x14ac:dyDescent="0.25">
      <c r="A14905"/>
      <c r="B14905" s="24"/>
      <c r="E14905"/>
      <c r="F14905"/>
      <c r="G14905"/>
      <c r="H14905"/>
    </row>
    <row r="14906" spans="1:8" s="5" customFormat="1" x14ac:dyDescent="0.25">
      <c r="A14906"/>
      <c r="B14906" s="24"/>
      <c r="E14906"/>
      <c r="F14906"/>
      <c r="G14906"/>
      <c r="H14906"/>
    </row>
    <row r="14907" spans="1:8" s="5" customFormat="1" x14ac:dyDescent="0.25">
      <c r="A14907"/>
      <c r="B14907" s="24"/>
      <c r="E14907"/>
      <c r="F14907"/>
      <c r="G14907"/>
      <c r="H14907"/>
    </row>
    <row r="14908" spans="1:8" s="5" customFormat="1" x14ac:dyDescent="0.25">
      <c r="A14908"/>
      <c r="B14908" s="24"/>
      <c r="E14908"/>
      <c r="F14908"/>
      <c r="G14908"/>
      <c r="H14908"/>
    </row>
    <row r="14909" spans="1:8" s="5" customFormat="1" x14ac:dyDescent="0.25">
      <c r="A14909"/>
      <c r="B14909" s="24"/>
      <c r="E14909"/>
      <c r="F14909"/>
      <c r="G14909"/>
      <c r="H14909"/>
    </row>
    <row r="14910" spans="1:8" s="5" customFormat="1" x14ac:dyDescent="0.25">
      <c r="A14910"/>
      <c r="B14910" s="24"/>
      <c r="E14910"/>
      <c r="F14910"/>
      <c r="G14910"/>
      <c r="H14910"/>
    </row>
    <row r="14911" spans="1:8" s="5" customFormat="1" x14ac:dyDescent="0.25">
      <c r="A14911"/>
      <c r="B14911" s="24"/>
      <c r="E14911"/>
      <c r="F14911"/>
      <c r="G14911"/>
      <c r="H14911"/>
    </row>
    <row r="14912" spans="1:8" s="5" customFormat="1" x14ac:dyDescent="0.25">
      <c r="A14912"/>
      <c r="B14912" s="24"/>
      <c r="E14912"/>
      <c r="F14912"/>
      <c r="G14912"/>
      <c r="H14912"/>
    </row>
    <row r="14913" spans="1:8" s="5" customFormat="1" x14ac:dyDescent="0.25">
      <c r="A14913"/>
      <c r="B14913" s="24"/>
      <c r="E14913"/>
      <c r="F14913"/>
      <c r="G14913"/>
      <c r="H14913"/>
    </row>
    <row r="14914" spans="1:8" s="5" customFormat="1" x14ac:dyDescent="0.25">
      <c r="A14914"/>
      <c r="B14914" s="24"/>
      <c r="E14914"/>
      <c r="F14914"/>
      <c r="G14914"/>
      <c r="H14914"/>
    </row>
    <row r="14915" spans="1:8" s="5" customFormat="1" x14ac:dyDescent="0.25">
      <c r="A14915"/>
      <c r="B14915" s="24"/>
      <c r="E14915"/>
      <c r="F14915"/>
      <c r="G14915"/>
      <c r="H14915"/>
    </row>
    <row r="14916" spans="1:8" s="5" customFormat="1" x14ac:dyDescent="0.25">
      <c r="A14916"/>
      <c r="B14916" s="24"/>
      <c r="E14916"/>
      <c r="F14916"/>
      <c r="G14916"/>
      <c r="H14916"/>
    </row>
    <row r="14917" spans="1:8" s="5" customFormat="1" x14ac:dyDescent="0.25">
      <c r="A14917"/>
      <c r="B14917" s="24"/>
      <c r="E14917"/>
      <c r="F14917"/>
      <c r="G14917"/>
      <c r="H14917"/>
    </row>
    <row r="14918" spans="1:8" s="5" customFormat="1" x14ac:dyDescent="0.25">
      <c r="A14918"/>
      <c r="B14918" s="24"/>
      <c r="E14918"/>
      <c r="F14918"/>
      <c r="G14918"/>
      <c r="H14918"/>
    </row>
    <row r="14919" spans="1:8" s="5" customFormat="1" x14ac:dyDescent="0.25">
      <c r="A14919"/>
      <c r="B14919" s="24"/>
      <c r="E14919"/>
      <c r="F14919"/>
      <c r="G14919"/>
      <c r="H14919"/>
    </row>
    <row r="14920" spans="1:8" s="5" customFormat="1" x14ac:dyDescent="0.25">
      <c r="A14920"/>
      <c r="B14920" s="24"/>
      <c r="E14920"/>
      <c r="F14920"/>
      <c r="G14920"/>
      <c r="H14920"/>
    </row>
    <row r="14921" spans="1:8" s="5" customFormat="1" x14ac:dyDescent="0.25">
      <c r="A14921"/>
      <c r="B14921" s="24"/>
      <c r="E14921"/>
      <c r="F14921"/>
      <c r="G14921"/>
      <c r="H14921"/>
    </row>
    <row r="14922" spans="1:8" s="5" customFormat="1" x14ac:dyDescent="0.25">
      <c r="A14922"/>
      <c r="B14922" s="24"/>
      <c r="E14922"/>
      <c r="F14922"/>
      <c r="G14922"/>
      <c r="H14922"/>
    </row>
    <row r="14923" spans="1:8" s="5" customFormat="1" x14ac:dyDescent="0.25">
      <c r="A14923"/>
      <c r="B14923" s="24"/>
      <c r="E14923"/>
      <c r="F14923"/>
      <c r="G14923"/>
      <c r="H14923"/>
    </row>
    <row r="14924" spans="1:8" s="5" customFormat="1" x14ac:dyDescent="0.25">
      <c r="A14924"/>
      <c r="B14924" s="24"/>
      <c r="E14924"/>
      <c r="F14924"/>
      <c r="G14924"/>
      <c r="H14924"/>
    </row>
    <row r="14925" spans="1:8" s="5" customFormat="1" x14ac:dyDescent="0.25">
      <c r="A14925"/>
      <c r="B14925" s="24"/>
      <c r="E14925"/>
      <c r="F14925"/>
      <c r="G14925"/>
      <c r="H14925"/>
    </row>
    <row r="14926" spans="1:8" s="5" customFormat="1" x14ac:dyDescent="0.25">
      <c r="A14926"/>
      <c r="B14926" s="24"/>
      <c r="E14926"/>
      <c r="F14926"/>
      <c r="G14926"/>
      <c r="H14926"/>
    </row>
    <row r="14927" spans="1:8" s="5" customFormat="1" x14ac:dyDescent="0.25">
      <c r="A14927"/>
      <c r="B14927" s="24"/>
      <c r="E14927"/>
      <c r="F14927"/>
      <c r="G14927"/>
      <c r="H14927"/>
    </row>
    <row r="14928" spans="1:8" s="5" customFormat="1" x14ac:dyDescent="0.25">
      <c r="A14928"/>
      <c r="B14928" s="24"/>
      <c r="E14928"/>
      <c r="F14928"/>
      <c r="G14928"/>
      <c r="H14928"/>
    </row>
    <row r="14929" spans="1:8" s="5" customFormat="1" x14ac:dyDescent="0.25">
      <c r="A14929"/>
      <c r="B14929" s="24"/>
      <c r="E14929"/>
      <c r="F14929"/>
      <c r="G14929"/>
      <c r="H14929"/>
    </row>
    <row r="14930" spans="1:8" s="5" customFormat="1" x14ac:dyDescent="0.25">
      <c r="A14930"/>
      <c r="B14930" s="24"/>
      <c r="E14930"/>
      <c r="F14930"/>
      <c r="G14930"/>
      <c r="H14930"/>
    </row>
    <row r="14931" spans="1:8" s="5" customFormat="1" x14ac:dyDescent="0.25">
      <c r="A14931"/>
      <c r="B14931" s="24"/>
      <c r="E14931"/>
      <c r="F14931"/>
      <c r="G14931"/>
      <c r="H14931"/>
    </row>
    <row r="14932" spans="1:8" s="5" customFormat="1" x14ac:dyDescent="0.25">
      <c r="A14932"/>
      <c r="B14932" s="24"/>
      <c r="E14932"/>
      <c r="F14932"/>
      <c r="G14932"/>
      <c r="H14932"/>
    </row>
    <row r="14933" spans="1:8" s="5" customFormat="1" x14ac:dyDescent="0.25">
      <c r="A14933"/>
      <c r="B14933" s="24"/>
      <c r="E14933"/>
      <c r="F14933"/>
      <c r="G14933"/>
      <c r="H14933"/>
    </row>
    <row r="14934" spans="1:8" s="5" customFormat="1" x14ac:dyDescent="0.25">
      <c r="A14934"/>
      <c r="B14934" s="24"/>
      <c r="E14934"/>
      <c r="F14934"/>
      <c r="G14934"/>
      <c r="H14934"/>
    </row>
    <row r="14935" spans="1:8" s="5" customFormat="1" x14ac:dyDescent="0.25">
      <c r="A14935"/>
      <c r="B14935" s="24"/>
      <c r="E14935"/>
      <c r="F14935"/>
      <c r="G14935"/>
      <c r="H14935"/>
    </row>
    <row r="14936" spans="1:8" s="5" customFormat="1" x14ac:dyDescent="0.25">
      <c r="A14936"/>
      <c r="B14936" s="24"/>
      <c r="E14936"/>
      <c r="F14936"/>
      <c r="G14936"/>
      <c r="H14936"/>
    </row>
    <row r="14937" spans="1:8" s="5" customFormat="1" x14ac:dyDescent="0.25">
      <c r="A14937"/>
      <c r="B14937" s="24"/>
      <c r="E14937"/>
      <c r="F14937"/>
      <c r="G14937"/>
      <c r="H14937"/>
    </row>
    <row r="14938" spans="1:8" s="5" customFormat="1" x14ac:dyDescent="0.25">
      <c r="A14938"/>
      <c r="B14938" s="24"/>
      <c r="E14938"/>
      <c r="F14938"/>
      <c r="G14938"/>
      <c r="H14938"/>
    </row>
    <row r="14939" spans="1:8" s="5" customFormat="1" x14ac:dyDescent="0.25">
      <c r="A14939"/>
      <c r="B14939" s="24"/>
      <c r="E14939"/>
      <c r="F14939"/>
      <c r="G14939"/>
      <c r="H14939"/>
    </row>
    <row r="14940" spans="1:8" s="5" customFormat="1" x14ac:dyDescent="0.25">
      <c r="A14940"/>
      <c r="B14940" s="24"/>
      <c r="E14940"/>
      <c r="F14940"/>
      <c r="G14940"/>
      <c r="H14940"/>
    </row>
    <row r="14941" spans="1:8" s="5" customFormat="1" x14ac:dyDescent="0.25">
      <c r="A14941"/>
      <c r="B14941" s="24"/>
      <c r="E14941"/>
      <c r="F14941"/>
      <c r="G14941"/>
      <c r="H14941"/>
    </row>
    <row r="14942" spans="1:8" s="5" customFormat="1" x14ac:dyDescent="0.25">
      <c r="A14942"/>
      <c r="B14942" s="24"/>
      <c r="E14942"/>
      <c r="F14942"/>
      <c r="G14942"/>
      <c r="H14942"/>
    </row>
    <row r="14943" spans="1:8" s="5" customFormat="1" x14ac:dyDescent="0.25">
      <c r="A14943"/>
      <c r="B14943" s="24"/>
      <c r="E14943"/>
      <c r="F14943"/>
      <c r="G14943"/>
      <c r="H14943"/>
    </row>
    <row r="14944" spans="1:8" s="5" customFormat="1" x14ac:dyDescent="0.25">
      <c r="A14944"/>
      <c r="B14944" s="24"/>
      <c r="E14944"/>
      <c r="F14944"/>
      <c r="G14944"/>
      <c r="H14944"/>
    </row>
    <row r="14945" spans="1:8" s="5" customFormat="1" x14ac:dyDescent="0.25">
      <c r="A14945"/>
      <c r="B14945" s="24"/>
      <c r="E14945"/>
      <c r="F14945"/>
      <c r="G14945"/>
      <c r="H14945"/>
    </row>
    <row r="14946" spans="1:8" s="5" customFormat="1" x14ac:dyDescent="0.25">
      <c r="A14946"/>
      <c r="B14946" s="24"/>
      <c r="E14946"/>
      <c r="F14946"/>
      <c r="G14946"/>
      <c r="H14946"/>
    </row>
    <row r="14947" spans="1:8" s="5" customFormat="1" x14ac:dyDescent="0.25">
      <c r="A14947"/>
      <c r="B14947" s="24"/>
      <c r="E14947"/>
      <c r="F14947"/>
      <c r="G14947"/>
      <c r="H14947"/>
    </row>
    <row r="14948" spans="1:8" s="5" customFormat="1" x14ac:dyDescent="0.25">
      <c r="A14948"/>
      <c r="B14948" s="24"/>
      <c r="E14948"/>
      <c r="F14948"/>
      <c r="G14948"/>
      <c r="H14948"/>
    </row>
    <row r="14949" spans="1:8" s="5" customFormat="1" x14ac:dyDescent="0.25">
      <c r="A14949"/>
      <c r="B14949" s="24"/>
      <c r="E14949"/>
      <c r="F14949"/>
      <c r="G14949"/>
      <c r="H14949"/>
    </row>
    <row r="14950" spans="1:8" s="5" customFormat="1" x14ac:dyDescent="0.25">
      <c r="A14950"/>
      <c r="B14950" s="24"/>
      <c r="E14950"/>
      <c r="F14950"/>
      <c r="G14950"/>
      <c r="H14950"/>
    </row>
    <row r="14951" spans="1:8" s="5" customFormat="1" x14ac:dyDescent="0.25">
      <c r="A14951"/>
      <c r="B14951" s="24"/>
      <c r="E14951"/>
      <c r="F14951"/>
      <c r="G14951"/>
      <c r="H14951"/>
    </row>
    <row r="14952" spans="1:8" s="5" customFormat="1" x14ac:dyDescent="0.25">
      <c r="A14952"/>
      <c r="B14952" s="24"/>
      <c r="E14952"/>
      <c r="F14952"/>
      <c r="G14952"/>
      <c r="H14952"/>
    </row>
    <row r="14953" spans="1:8" s="5" customFormat="1" x14ac:dyDescent="0.25">
      <c r="A14953"/>
      <c r="B14953" s="24"/>
      <c r="E14953"/>
      <c r="F14953"/>
      <c r="G14953"/>
      <c r="H14953"/>
    </row>
    <row r="14954" spans="1:8" s="5" customFormat="1" x14ac:dyDescent="0.25">
      <c r="A14954"/>
      <c r="B14954" s="24"/>
      <c r="E14954"/>
      <c r="F14954"/>
      <c r="G14954"/>
      <c r="H14954"/>
    </row>
    <row r="14955" spans="1:8" s="5" customFormat="1" x14ac:dyDescent="0.25">
      <c r="A14955"/>
      <c r="B14955" s="24"/>
      <c r="E14955"/>
      <c r="F14955"/>
      <c r="G14955"/>
      <c r="H14955"/>
    </row>
    <row r="14956" spans="1:8" s="5" customFormat="1" x14ac:dyDescent="0.25">
      <c r="A14956"/>
      <c r="B14956" s="24"/>
      <c r="E14956"/>
      <c r="F14956"/>
      <c r="G14956"/>
      <c r="H14956"/>
    </row>
    <row r="14957" spans="1:8" s="5" customFormat="1" x14ac:dyDescent="0.25">
      <c r="A14957"/>
      <c r="B14957" s="24"/>
      <c r="E14957"/>
      <c r="F14957"/>
      <c r="G14957"/>
      <c r="H14957"/>
    </row>
    <row r="14958" spans="1:8" s="5" customFormat="1" x14ac:dyDescent="0.25">
      <c r="A14958"/>
      <c r="B14958" s="24"/>
      <c r="E14958"/>
      <c r="F14958"/>
      <c r="G14958"/>
      <c r="H14958"/>
    </row>
    <row r="14959" spans="1:8" s="5" customFormat="1" x14ac:dyDescent="0.25">
      <c r="A14959"/>
      <c r="B14959" s="24"/>
      <c r="E14959"/>
      <c r="F14959"/>
      <c r="G14959"/>
      <c r="H14959"/>
    </row>
    <row r="14960" spans="1:8" s="5" customFormat="1" x14ac:dyDescent="0.25">
      <c r="A14960"/>
      <c r="B14960" s="24"/>
      <c r="E14960"/>
      <c r="F14960"/>
      <c r="G14960"/>
      <c r="H14960"/>
    </row>
    <row r="14961" spans="1:8" s="5" customFormat="1" x14ac:dyDescent="0.25">
      <c r="A14961"/>
      <c r="B14961" s="24"/>
      <c r="E14961"/>
      <c r="F14961"/>
      <c r="G14961"/>
      <c r="H14961"/>
    </row>
    <row r="14962" spans="1:8" s="5" customFormat="1" x14ac:dyDescent="0.25">
      <c r="A14962"/>
      <c r="B14962" s="24"/>
      <c r="E14962"/>
      <c r="F14962"/>
      <c r="G14962"/>
      <c r="H14962"/>
    </row>
    <row r="14963" spans="1:8" s="5" customFormat="1" x14ac:dyDescent="0.25">
      <c r="A14963"/>
      <c r="B14963" s="24"/>
      <c r="E14963"/>
      <c r="F14963"/>
      <c r="G14963"/>
      <c r="H14963"/>
    </row>
    <row r="14964" spans="1:8" s="5" customFormat="1" x14ac:dyDescent="0.25">
      <c r="A14964"/>
      <c r="B14964" s="24"/>
      <c r="E14964"/>
      <c r="F14964"/>
      <c r="G14964"/>
      <c r="H14964"/>
    </row>
    <row r="14965" spans="1:8" s="5" customFormat="1" x14ac:dyDescent="0.25">
      <c r="A14965"/>
      <c r="B14965" s="24"/>
      <c r="E14965"/>
      <c r="F14965"/>
      <c r="G14965"/>
      <c r="H14965"/>
    </row>
    <row r="14966" spans="1:8" s="5" customFormat="1" x14ac:dyDescent="0.25">
      <c r="A14966"/>
      <c r="B14966" s="24"/>
      <c r="E14966"/>
      <c r="F14966"/>
      <c r="G14966"/>
      <c r="H14966"/>
    </row>
    <row r="14967" spans="1:8" s="5" customFormat="1" x14ac:dyDescent="0.25">
      <c r="A14967"/>
      <c r="B14967" s="24"/>
      <c r="E14967"/>
      <c r="F14967"/>
      <c r="G14967"/>
      <c r="H14967"/>
    </row>
    <row r="14968" spans="1:8" s="5" customFormat="1" x14ac:dyDescent="0.25">
      <c r="A14968"/>
      <c r="B14968" s="24"/>
      <c r="E14968"/>
      <c r="F14968"/>
      <c r="G14968"/>
      <c r="H14968"/>
    </row>
    <row r="14969" spans="1:8" s="5" customFormat="1" x14ac:dyDescent="0.25">
      <c r="A14969"/>
      <c r="B14969" s="24"/>
      <c r="E14969"/>
      <c r="F14969"/>
      <c r="G14969"/>
      <c r="H14969"/>
    </row>
    <row r="14970" spans="1:8" s="5" customFormat="1" x14ac:dyDescent="0.25">
      <c r="A14970"/>
      <c r="B14970" s="24"/>
      <c r="E14970"/>
      <c r="F14970"/>
      <c r="G14970"/>
      <c r="H14970"/>
    </row>
    <row r="14971" spans="1:8" s="5" customFormat="1" x14ac:dyDescent="0.25">
      <c r="A14971"/>
      <c r="B14971" s="24"/>
      <c r="E14971"/>
      <c r="F14971"/>
      <c r="G14971"/>
      <c r="H14971"/>
    </row>
    <row r="14972" spans="1:8" s="5" customFormat="1" x14ac:dyDescent="0.25">
      <c r="A14972"/>
      <c r="B14972" s="24"/>
      <c r="E14972"/>
      <c r="F14972"/>
      <c r="G14972"/>
      <c r="H14972"/>
    </row>
    <row r="14973" spans="1:8" s="5" customFormat="1" x14ac:dyDescent="0.25">
      <c r="A14973"/>
      <c r="B14973" s="24"/>
      <c r="E14973"/>
      <c r="F14973"/>
      <c r="G14973"/>
      <c r="H14973"/>
    </row>
    <row r="14974" spans="1:8" s="5" customFormat="1" x14ac:dyDescent="0.25">
      <c r="A14974"/>
      <c r="B14974" s="24"/>
      <c r="E14974"/>
      <c r="F14974"/>
      <c r="G14974"/>
      <c r="H14974"/>
    </row>
    <row r="14975" spans="1:8" s="5" customFormat="1" x14ac:dyDescent="0.25">
      <c r="A14975"/>
      <c r="B14975" s="24"/>
      <c r="E14975"/>
      <c r="F14975"/>
      <c r="G14975"/>
      <c r="H14975"/>
    </row>
    <row r="14976" spans="1:8" s="5" customFormat="1" x14ac:dyDescent="0.25">
      <c r="A14976"/>
      <c r="B14976" s="24"/>
      <c r="E14976"/>
      <c r="F14976"/>
      <c r="G14976"/>
      <c r="H14976"/>
    </row>
    <row r="14977" spans="1:8" s="5" customFormat="1" x14ac:dyDescent="0.25">
      <c r="A14977"/>
      <c r="B14977" s="24"/>
      <c r="E14977"/>
      <c r="F14977"/>
      <c r="G14977"/>
      <c r="H14977"/>
    </row>
    <row r="14978" spans="1:8" s="5" customFormat="1" x14ac:dyDescent="0.25">
      <c r="A14978"/>
      <c r="B14978" s="24"/>
      <c r="E14978"/>
      <c r="F14978"/>
      <c r="G14978"/>
      <c r="H14978"/>
    </row>
    <row r="14979" spans="1:8" s="5" customFormat="1" x14ac:dyDescent="0.25">
      <c r="A14979"/>
      <c r="B14979" s="24"/>
      <c r="E14979"/>
      <c r="F14979"/>
      <c r="G14979"/>
      <c r="H14979"/>
    </row>
    <row r="14980" spans="1:8" s="5" customFormat="1" x14ac:dyDescent="0.25">
      <c r="A14980"/>
      <c r="B14980" s="24"/>
      <c r="E14980"/>
      <c r="F14980"/>
      <c r="G14980"/>
      <c r="H14980"/>
    </row>
    <row r="14981" spans="1:8" s="5" customFormat="1" x14ac:dyDescent="0.25">
      <c r="A14981"/>
      <c r="B14981" s="24"/>
      <c r="E14981"/>
      <c r="F14981"/>
      <c r="G14981"/>
      <c r="H14981"/>
    </row>
    <row r="14982" spans="1:8" s="5" customFormat="1" x14ac:dyDescent="0.25">
      <c r="A14982"/>
      <c r="B14982" s="24"/>
      <c r="E14982"/>
      <c r="F14982"/>
      <c r="G14982"/>
      <c r="H14982"/>
    </row>
    <row r="14983" spans="1:8" s="5" customFormat="1" x14ac:dyDescent="0.25">
      <c r="A14983"/>
      <c r="B14983" s="24"/>
      <c r="E14983"/>
      <c r="F14983"/>
      <c r="G14983"/>
      <c r="H14983"/>
    </row>
    <row r="14984" spans="1:8" s="5" customFormat="1" x14ac:dyDescent="0.25">
      <c r="A14984"/>
      <c r="B14984" s="24"/>
      <c r="E14984"/>
      <c r="F14984"/>
      <c r="G14984"/>
      <c r="H14984"/>
    </row>
    <row r="14985" spans="1:8" s="5" customFormat="1" x14ac:dyDescent="0.25">
      <c r="A14985"/>
      <c r="B14985" s="24"/>
      <c r="E14985"/>
      <c r="F14985"/>
      <c r="G14985"/>
      <c r="H14985"/>
    </row>
    <row r="14986" spans="1:8" s="5" customFormat="1" x14ac:dyDescent="0.25">
      <c r="A14986"/>
      <c r="B14986" s="24"/>
      <c r="E14986"/>
      <c r="F14986"/>
      <c r="G14986"/>
      <c r="H14986"/>
    </row>
    <row r="14987" spans="1:8" s="5" customFormat="1" x14ac:dyDescent="0.25">
      <c r="A14987"/>
      <c r="B14987" s="24"/>
      <c r="E14987"/>
      <c r="F14987"/>
      <c r="G14987"/>
      <c r="H14987"/>
    </row>
    <row r="14988" spans="1:8" s="5" customFormat="1" x14ac:dyDescent="0.25">
      <c r="A14988"/>
      <c r="B14988" s="24"/>
      <c r="E14988"/>
      <c r="F14988"/>
      <c r="G14988"/>
      <c r="H14988"/>
    </row>
    <row r="14989" spans="1:8" s="5" customFormat="1" x14ac:dyDescent="0.25">
      <c r="A14989"/>
      <c r="B14989" s="24"/>
      <c r="E14989"/>
      <c r="F14989"/>
      <c r="G14989"/>
      <c r="H14989"/>
    </row>
    <row r="14990" spans="1:8" s="5" customFormat="1" x14ac:dyDescent="0.25">
      <c r="A14990"/>
      <c r="B14990" s="24"/>
      <c r="E14990"/>
      <c r="F14990"/>
      <c r="G14990"/>
      <c r="H14990"/>
    </row>
    <row r="14991" spans="1:8" s="5" customFormat="1" x14ac:dyDescent="0.25">
      <c r="A14991"/>
      <c r="B14991" s="24"/>
      <c r="E14991"/>
      <c r="F14991"/>
      <c r="G14991"/>
      <c r="H14991"/>
    </row>
    <row r="14992" spans="1:8" s="5" customFormat="1" x14ac:dyDescent="0.25">
      <c r="A14992"/>
      <c r="B14992" s="24"/>
      <c r="E14992"/>
      <c r="F14992"/>
      <c r="G14992"/>
      <c r="H14992"/>
    </row>
    <row r="14993" spans="1:8" s="5" customFormat="1" x14ac:dyDescent="0.25">
      <c r="A14993"/>
      <c r="B14993" s="24"/>
      <c r="E14993"/>
      <c r="F14993"/>
      <c r="G14993"/>
      <c r="H14993"/>
    </row>
    <row r="14994" spans="1:8" s="5" customFormat="1" x14ac:dyDescent="0.25">
      <c r="A14994"/>
      <c r="B14994" s="24"/>
      <c r="E14994"/>
      <c r="F14994"/>
      <c r="G14994"/>
      <c r="H14994"/>
    </row>
    <row r="14995" spans="1:8" s="5" customFormat="1" x14ac:dyDescent="0.25">
      <c r="A14995"/>
      <c r="B14995" s="24"/>
      <c r="E14995"/>
      <c r="F14995"/>
      <c r="G14995"/>
      <c r="H14995"/>
    </row>
    <row r="14996" spans="1:8" s="5" customFormat="1" x14ac:dyDescent="0.25">
      <c r="A14996"/>
      <c r="B14996" s="24"/>
      <c r="E14996"/>
      <c r="F14996"/>
      <c r="G14996"/>
      <c r="H14996"/>
    </row>
    <row r="14997" spans="1:8" s="5" customFormat="1" x14ac:dyDescent="0.25">
      <c r="A14997"/>
      <c r="B14997" s="24"/>
      <c r="E14997"/>
      <c r="F14997"/>
      <c r="G14997"/>
      <c r="H14997"/>
    </row>
    <row r="14998" spans="1:8" s="5" customFormat="1" x14ac:dyDescent="0.25">
      <c r="A14998"/>
      <c r="B14998" s="24"/>
      <c r="E14998"/>
      <c r="F14998"/>
      <c r="G14998"/>
      <c r="H14998"/>
    </row>
    <row r="14999" spans="1:8" s="5" customFormat="1" x14ac:dyDescent="0.25">
      <c r="A14999"/>
      <c r="B14999" s="24"/>
      <c r="E14999"/>
      <c r="F14999"/>
      <c r="G14999"/>
      <c r="H14999"/>
    </row>
    <row r="15000" spans="1:8" s="5" customFormat="1" x14ac:dyDescent="0.25">
      <c r="A15000"/>
      <c r="B15000" s="24"/>
      <c r="E15000"/>
      <c r="F15000"/>
      <c r="G15000"/>
      <c r="H15000"/>
    </row>
    <row r="15001" spans="1:8" s="5" customFormat="1" x14ac:dyDescent="0.25">
      <c r="A15001"/>
      <c r="B15001" s="24"/>
      <c r="E15001"/>
      <c r="F15001"/>
      <c r="G15001"/>
      <c r="H15001"/>
    </row>
    <row r="15002" spans="1:8" s="5" customFormat="1" x14ac:dyDescent="0.25">
      <c r="A15002"/>
      <c r="B15002" s="24"/>
      <c r="E15002"/>
      <c r="F15002"/>
      <c r="G15002"/>
      <c r="H15002"/>
    </row>
    <row r="15003" spans="1:8" s="5" customFormat="1" x14ac:dyDescent="0.25">
      <c r="A15003"/>
      <c r="B15003" s="24"/>
      <c r="E15003"/>
      <c r="F15003"/>
      <c r="G15003"/>
      <c r="H15003"/>
    </row>
    <row r="15004" spans="1:8" s="5" customFormat="1" x14ac:dyDescent="0.25">
      <c r="A15004"/>
      <c r="B15004" s="24"/>
      <c r="E15004"/>
      <c r="F15004"/>
      <c r="G15004"/>
      <c r="H15004"/>
    </row>
    <row r="15005" spans="1:8" s="5" customFormat="1" x14ac:dyDescent="0.25">
      <c r="A15005"/>
      <c r="B15005" s="24"/>
      <c r="E15005"/>
      <c r="F15005"/>
      <c r="G15005"/>
      <c r="H15005"/>
    </row>
    <row r="15006" spans="1:8" s="5" customFormat="1" x14ac:dyDescent="0.25">
      <c r="A15006"/>
      <c r="B15006" s="24"/>
      <c r="E15006"/>
      <c r="F15006"/>
      <c r="G15006"/>
      <c r="H15006"/>
    </row>
    <row r="15007" spans="1:8" s="5" customFormat="1" x14ac:dyDescent="0.25">
      <c r="A15007"/>
      <c r="B15007" s="24"/>
      <c r="E15007"/>
      <c r="F15007"/>
      <c r="G15007"/>
      <c r="H15007"/>
    </row>
    <row r="15008" spans="1:8" s="5" customFormat="1" x14ac:dyDescent="0.25">
      <c r="A15008"/>
      <c r="B15008" s="24"/>
      <c r="E15008"/>
      <c r="F15008"/>
      <c r="G15008"/>
      <c r="H15008"/>
    </row>
    <row r="15009" spans="1:8" s="5" customFormat="1" x14ac:dyDescent="0.25">
      <c r="A15009"/>
      <c r="B15009" s="24"/>
      <c r="E15009"/>
      <c r="F15009"/>
      <c r="G15009"/>
      <c r="H15009"/>
    </row>
    <row r="15010" spans="1:8" s="5" customFormat="1" x14ac:dyDescent="0.25">
      <c r="A15010"/>
      <c r="B15010" s="24"/>
      <c r="E15010"/>
      <c r="F15010"/>
      <c r="G15010"/>
      <c r="H15010"/>
    </row>
    <row r="15011" spans="1:8" s="5" customFormat="1" x14ac:dyDescent="0.25">
      <c r="A15011"/>
      <c r="B15011" s="24"/>
      <c r="E15011"/>
      <c r="F15011"/>
      <c r="G15011"/>
      <c r="H15011"/>
    </row>
    <row r="15012" spans="1:8" s="5" customFormat="1" x14ac:dyDescent="0.25">
      <c r="A15012"/>
      <c r="B15012" s="24"/>
      <c r="E15012"/>
      <c r="F15012"/>
      <c r="G15012"/>
      <c r="H15012"/>
    </row>
    <row r="15013" spans="1:8" s="5" customFormat="1" x14ac:dyDescent="0.25">
      <c r="A15013"/>
      <c r="B15013" s="24"/>
      <c r="E15013"/>
      <c r="F15013"/>
      <c r="G15013"/>
      <c r="H15013"/>
    </row>
    <row r="15014" spans="1:8" s="5" customFormat="1" x14ac:dyDescent="0.25">
      <c r="A15014"/>
      <c r="B15014" s="24"/>
      <c r="E15014"/>
      <c r="F15014"/>
      <c r="G15014"/>
      <c r="H15014"/>
    </row>
    <row r="15015" spans="1:8" s="5" customFormat="1" x14ac:dyDescent="0.25">
      <c r="A15015"/>
      <c r="B15015" s="24"/>
      <c r="E15015"/>
      <c r="F15015"/>
      <c r="G15015"/>
      <c r="H15015"/>
    </row>
    <row r="15016" spans="1:8" s="5" customFormat="1" x14ac:dyDescent="0.25">
      <c r="A15016"/>
      <c r="B15016" s="24"/>
      <c r="E15016"/>
      <c r="F15016"/>
      <c r="G15016"/>
      <c r="H15016"/>
    </row>
    <row r="15017" spans="1:8" s="5" customFormat="1" x14ac:dyDescent="0.25">
      <c r="A15017"/>
      <c r="B15017" s="24"/>
      <c r="E15017"/>
      <c r="F15017"/>
      <c r="G15017"/>
      <c r="H15017"/>
    </row>
    <row r="15018" spans="1:8" s="5" customFormat="1" x14ac:dyDescent="0.25">
      <c r="A15018"/>
      <c r="B15018" s="24"/>
      <c r="E15018"/>
      <c r="F15018"/>
      <c r="G15018"/>
      <c r="H15018"/>
    </row>
    <row r="15019" spans="1:8" s="5" customFormat="1" x14ac:dyDescent="0.25">
      <c r="A15019"/>
      <c r="B15019" s="24"/>
      <c r="E15019"/>
      <c r="F15019"/>
      <c r="G15019"/>
      <c r="H15019"/>
    </row>
    <row r="15020" spans="1:8" s="5" customFormat="1" x14ac:dyDescent="0.25">
      <c r="A15020"/>
      <c r="B15020" s="24"/>
      <c r="E15020"/>
      <c r="F15020"/>
      <c r="G15020"/>
      <c r="H15020"/>
    </row>
    <row r="15021" spans="1:8" s="5" customFormat="1" x14ac:dyDescent="0.25">
      <c r="A15021"/>
      <c r="B15021" s="24"/>
      <c r="E15021"/>
      <c r="F15021"/>
      <c r="G15021"/>
      <c r="H15021"/>
    </row>
    <row r="15022" spans="1:8" s="5" customFormat="1" x14ac:dyDescent="0.25">
      <c r="A15022"/>
      <c r="B15022" s="24"/>
      <c r="E15022"/>
      <c r="F15022"/>
      <c r="G15022"/>
      <c r="H15022"/>
    </row>
    <row r="15023" spans="1:8" s="5" customFormat="1" x14ac:dyDescent="0.25">
      <c r="A15023"/>
      <c r="B15023" s="24"/>
      <c r="E15023"/>
      <c r="F15023"/>
      <c r="G15023"/>
      <c r="H15023"/>
    </row>
    <row r="15024" spans="1:8" s="5" customFormat="1" x14ac:dyDescent="0.25">
      <c r="A15024"/>
      <c r="B15024" s="24"/>
      <c r="E15024"/>
      <c r="F15024"/>
      <c r="G15024"/>
      <c r="H15024"/>
    </row>
    <row r="15025" spans="1:8" s="5" customFormat="1" x14ac:dyDescent="0.25">
      <c r="A15025"/>
      <c r="B15025" s="24"/>
      <c r="E15025"/>
      <c r="F15025"/>
      <c r="G15025"/>
      <c r="H15025"/>
    </row>
    <row r="15026" spans="1:8" s="5" customFormat="1" x14ac:dyDescent="0.25">
      <c r="A15026"/>
      <c r="B15026" s="24"/>
      <c r="E15026"/>
      <c r="F15026"/>
      <c r="G15026"/>
      <c r="H15026"/>
    </row>
    <row r="15027" spans="1:8" s="5" customFormat="1" x14ac:dyDescent="0.25">
      <c r="A15027"/>
      <c r="B15027" s="24"/>
      <c r="E15027"/>
      <c r="F15027"/>
      <c r="G15027"/>
      <c r="H15027"/>
    </row>
    <row r="15028" spans="1:8" s="5" customFormat="1" x14ac:dyDescent="0.25">
      <c r="A15028"/>
      <c r="B15028" s="24"/>
      <c r="E15028"/>
      <c r="F15028"/>
      <c r="G15028"/>
      <c r="H15028"/>
    </row>
    <row r="15029" spans="1:8" s="5" customFormat="1" x14ac:dyDescent="0.25">
      <c r="A15029"/>
      <c r="B15029" s="24"/>
      <c r="E15029"/>
      <c r="F15029"/>
      <c r="G15029"/>
      <c r="H15029"/>
    </row>
    <row r="15030" spans="1:8" s="5" customFormat="1" x14ac:dyDescent="0.25">
      <c r="A15030"/>
      <c r="B15030" s="24"/>
      <c r="E15030"/>
      <c r="F15030"/>
      <c r="G15030"/>
      <c r="H15030"/>
    </row>
    <row r="15031" spans="1:8" s="5" customFormat="1" x14ac:dyDescent="0.25">
      <c r="A15031"/>
      <c r="B15031" s="24"/>
      <c r="E15031"/>
      <c r="F15031"/>
      <c r="G15031"/>
      <c r="H15031"/>
    </row>
    <row r="15032" spans="1:8" s="5" customFormat="1" x14ac:dyDescent="0.25">
      <c r="A15032"/>
      <c r="B15032" s="24"/>
      <c r="E15032"/>
      <c r="F15032"/>
      <c r="G15032"/>
      <c r="H15032"/>
    </row>
    <row r="15033" spans="1:8" s="5" customFormat="1" x14ac:dyDescent="0.25">
      <c r="A15033"/>
      <c r="B15033" s="24"/>
      <c r="E15033"/>
      <c r="F15033"/>
      <c r="G15033"/>
      <c r="H15033"/>
    </row>
    <row r="15034" spans="1:8" s="5" customFormat="1" x14ac:dyDescent="0.25">
      <c r="A15034"/>
      <c r="B15034" s="24"/>
      <c r="E15034"/>
      <c r="F15034"/>
      <c r="G15034"/>
      <c r="H15034"/>
    </row>
    <row r="15035" spans="1:8" s="5" customFormat="1" x14ac:dyDescent="0.25">
      <c r="A15035"/>
      <c r="B15035" s="24"/>
      <c r="E15035"/>
      <c r="F15035"/>
      <c r="G15035"/>
      <c r="H15035"/>
    </row>
    <row r="15036" spans="1:8" s="5" customFormat="1" x14ac:dyDescent="0.25">
      <c r="A15036"/>
      <c r="B15036" s="24"/>
      <c r="E15036"/>
      <c r="F15036"/>
      <c r="G15036"/>
      <c r="H15036"/>
    </row>
    <row r="15037" spans="1:8" s="5" customFormat="1" x14ac:dyDescent="0.25">
      <c r="A15037"/>
      <c r="B15037" s="24"/>
      <c r="E15037"/>
      <c r="F15037"/>
      <c r="G15037"/>
      <c r="H15037"/>
    </row>
    <row r="15038" spans="1:8" s="5" customFormat="1" x14ac:dyDescent="0.25">
      <c r="A15038"/>
      <c r="B15038" s="24"/>
      <c r="E15038"/>
      <c r="F15038"/>
      <c r="G15038"/>
      <c r="H15038"/>
    </row>
    <row r="15039" spans="1:8" s="5" customFormat="1" x14ac:dyDescent="0.25">
      <c r="A15039"/>
      <c r="B15039" s="24"/>
      <c r="E15039"/>
      <c r="F15039"/>
      <c r="G15039"/>
      <c r="H15039"/>
    </row>
    <row r="15040" spans="1:8" s="5" customFormat="1" x14ac:dyDescent="0.25">
      <c r="A15040"/>
      <c r="B15040" s="24"/>
      <c r="E15040"/>
      <c r="F15040"/>
      <c r="G15040"/>
      <c r="H15040"/>
    </row>
    <row r="15041" spans="1:8" s="5" customFormat="1" x14ac:dyDescent="0.25">
      <c r="A15041"/>
      <c r="B15041" s="24"/>
      <c r="E15041"/>
      <c r="F15041"/>
      <c r="G15041"/>
      <c r="H15041"/>
    </row>
    <row r="15042" spans="1:8" s="5" customFormat="1" x14ac:dyDescent="0.25">
      <c r="A15042"/>
      <c r="B15042" s="24"/>
      <c r="E15042"/>
      <c r="F15042"/>
      <c r="G15042"/>
      <c r="H15042"/>
    </row>
    <row r="15043" spans="1:8" s="5" customFormat="1" x14ac:dyDescent="0.25">
      <c r="A15043"/>
      <c r="B15043" s="24"/>
      <c r="E15043"/>
      <c r="F15043"/>
      <c r="G15043"/>
      <c r="H15043"/>
    </row>
    <row r="15044" spans="1:8" s="5" customFormat="1" x14ac:dyDescent="0.25">
      <c r="A15044"/>
      <c r="B15044" s="24"/>
      <c r="E15044"/>
      <c r="F15044"/>
      <c r="G15044"/>
      <c r="H15044"/>
    </row>
    <row r="15045" spans="1:8" s="5" customFormat="1" x14ac:dyDescent="0.25">
      <c r="A15045"/>
      <c r="B15045" s="24"/>
      <c r="E15045"/>
      <c r="F15045"/>
      <c r="G15045"/>
      <c r="H15045"/>
    </row>
    <row r="15046" spans="1:8" s="5" customFormat="1" x14ac:dyDescent="0.25">
      <c r="A15046"/>
      <c r="B15046" s="24"/>
      <c r="E15046"/>
      <c r="F15046"/>
      <c r="G15046"/>
      <c r="H15046"/>
    </row>
    <row r="15047" spans="1:8" s="5" customFormat="1" x14ac:dyDescent="0.25">
      <c r="A15047"/>
      <c r="B15047" s="24"/>
      <c r="E15047"/>
      <c r="F15047"/>
      <c r="G15047"/>
      <c r="H15047"/>
    </row>
    <row r="15048" spans="1:8" s="5" customFormat="1" x14ac:dyDescent="0.25">
      <c r="A15048"/>
      <c r="B15048" s="24"/>
      <c r="E15048"/>
      <c r="F15048"/>
      <c r="G15048"/>
      <c r="H15048"/>
    </row>
    <row r="15049" spans="1:8" s="5" customFormat="1" x14ac:dyDescent="0.25">
      <c r="A15049"/>
      <c r="B15049" s="24"/>
      <c r="E15049"/>
      <c r="F15049"/>
      <c r="G15049"/>
      <c r="H15049"/>
    </row>
    <row r="15050" spans="1:8" s="5" customFormat="1" x14ac:dyDescent="0.25">
      <c r="A15050"/>
      <c r="B15050" s="24"/>
      <c r="E15050"/>
      <c r="F15050"/>
      <c r="G15050"/>
      <c r="H15050"/>
    </row>
    <row r="15051" spans="1:8" s="5" customFormat="1" x14ac:dyDescent="0.25">
      <c r="A15051"/>
      <c r="B15051" s="24"/>
      <c r="E15051"/>
      <c r="F15051"/>
      <c r="G15051"/>
      <c r="H15051"/>
    </row>
    <row r="15052" spans="1:8" s="5" customFormat="1" x14ac:dyDescent="0.25">
      <c r="A15052"/>
      <c r="B15052" s="24"/>
      <c r="E15052"/>
      <c r="F15052"/>
      <c r="G15052"/>
      <c r="H15052"/>
    </row>
    <row r="15053" spans="1:8" s="5" customFormat="1" x14ac:dyDescent="0.25">
      <c r="A15053"/>
      <c r="B15053" s="24"/>
      <c r="E15053"/>
      <c r="F15053"/>
      <c r="G15053"/>
      <c r="H15053"/>
    </row>
    <row r="15054" spans="1:8" s="5" customFormat="1" x14ac:dyDescent="0.25">
      <c r="A15054"/>
      <c r="B15054" s="24"/>
      <c r="E15054"/>
      <c r="F15054"/>
      <c r="G15054"/>
      <c r="H15054"/>
    </row>
    <row r="15055" spans="1:8" s="5" customFormat="1" x14ac:dyDescent="0.25">
      <c r="A15055"/>
      <c r="B15055" s="24"/>
      <c r="E15055"/>
      <c r="F15055"/>
      <c r="G15055"/>
      <c r="H15055"/>
    </row>
    <row r="15056" spans="1:8" s="5" customFormat="1" x14ac:dyDescent="0.25">
      <c r="A15056"/>
      <c r="B15056" s="24"/>
      <c r="E15056"/>
      <c r="F15056"/>
      <c r="G15056"/>
      <c r="H15056"/>
    </row>
    <row r="15057" spans="1:8" s="5" customFormat="1" x14ac:dyDescent="0.25">
      <c r="A15057"/>
      <c r="B15057" s="24"/>
      <c r="E15057"/>
      <c r="F15057"/>
      <c r="G15057"/>
      <c r="H15057"/>
    </row>
    <row r="15058" spans="1:8" s="5" customFormat="1" x14ac:dyDescent="0.25">
      <c r="A15058"/>
      <c r="B15058" s="24"/>
      <c r="E15058"/>
      <c r="F15058"/>
      <c r="G15058"/>
      <c r="H15058"/>
    </row>
    <row r="15059" spans="1:8" s="5" customFormat="1" x14ac:dyDescent="0.25">
      <c r="A15059"/>
      <c r="B15059" s="24"/>
      <c r="E15059"/>
      <c r="F15059"/>
      <c r="G15059"/>
      <c r="H15059"/>
    </row>
    <row r="15060" spans="1:8" s="5" customFormat="1" x14ac:dyDescent="0.25">
      <c r="A15060"/>
      <c r="B15060" s="24"/>
      <c r="E15060"/>
      <c r="F15060"/>
      <c r="G15060"/>
      <c r="H15060"/>
    </row>
    <row r="15061" spans="1:8" s="5" customFormat="1" x14ac:dyDescent="0.25">
      <c r="A15061"/>
      <c r="B15061" s="24"/>
      <c r="E15061"/>
      <c r="F15061"/>
      <c r="G15061"/>
      <c r="H15061"/>
    </row>
    <row r="15062" spans="1:8" s="5" customFormat="1" x14ac:dyDescent="0.25">
      <c r="A15062"/>
      <c r="B15062" s="24"/>
      <c r="E15062"/>
      <c r="F15062"/>
      <c r="G15062"/>
      <c r="H15062"/>
    </row>
    <row r="15063" spans="1:8" s="5" customFormat="1" x14ac:dyDescent="0.25">
      <c r="A15063"/>
      <c r="B15063" s="24"/>
      <c r="E15063"/>
      <c r="F15063"/>
      <c r="G15063"/>
      <c r="H15063"/>
    </row>
    <row r="15064" spans="1:8" s="5" customFormat="1" x14ac:dyDescent="0.25">
      <c r="A15064"/>
      <c r="B15064" s="24"/>
      <c r="E15064"/>
      <c r="F15064"/>
      <c r="G15064"/>
      <c r="H15064"/>
    </row>
    <row r="15065" spans="1:8" s="5" customFormat="1" x14ac:dyDescent="0.25">
      <c r="A15065"/>
      <c r="B15065" s="24"/>
      <c r="E15065"/>
      <c r="F15065"/>
      <c r="G15065"/>
      <c r="H15065"/>
    </row>
    <row r="15066" spans="1:8" s="5" customFormat="1" x14ac:dyDescent="0.25">
      <c r="A15066"/>
      <c r="B15066" s="24"/>
      <c r="E15066"/>
      <c r="F15066"/>
      <c r="G15066"/>
      <c r="H15066"/>
    </row>
    <row r="15067" spans="1:8" s="5" customFormat="1" x14ac:dyDescent="0.25">
      <c r="A15067"/>
      <c r="B15067" s="24"/>
      <c r="E15067"/>
      <c r="F15067"/>
      <c r="G15067"/>
      <c r="H15067"/>
    </row>
    <row r="15068" spans="1:8" s="5" customFormat="1" x14ac:dyDescent="0.25">
      <c r="A15068"/>
      <c r="B15068" s="24"/>
      <c r="E15068"/>
      <c r="F15068"/>
      <c r="G15068"/>
      <c r="H15068"/>
    </row>
    <row r="15069" spans="1:8" s="5" customFormat="1" x14ac:dyDescent="0.25">
      <c r="A15069"/>
      <c r="B15069" s="24"/>
      <c r="E15069"/>
      <c r="F15069"/>
      <c r="G15069"/>
      <c r="H15069"/>
    </row>
    <row r="15070" spans="1:8" s="5" customFormat="1" x14ac:dyDescent="0.25">
      <c r="A15070"/>
      <c r="B15070" s="24"/>
      <c r="E15070"/>
      <c r="F15070"/>
      <c r="G15070"/>
      <c r="H15070"/>
    </row>
    <row r="15071" spans="1:8" s="5" customFormat="1" x14ac:dyDescent="0.25">
      <c r="A15071"/>
      <c r="B15071" s="24"/>
      <c r="E15071"/>
      <c r="F15071"/>
      <c r="G15071"/>
      <c r="H15071"/>
    </row>
    <row r="15072" spans="1:8" s="5" customFormat="1" x14ac:dyDescent="0.25">
      <c r="A15072"/>
      <c r="B15072" s="24"/>
      <c r="E15072"/>
      <c r="F15072"/>
      <c r="G15072"/>
      <c r="H15072"/>
    </row>
    <row r="15073" spans="1:8" s="5" customFormat="1" x14ac:dyDescent="0.25">
      <c r="A15073"/>
      <c r="B15073" s="24"/>
      <c r="E15073"/>
      <c r="F15073"/>
      <c r="G15073"/>
      <c r="H15073"/>
    </row>
    <row r="15074" spans="1:8" s="5" customFormat="1" x14ac:dyDescent="0.25">
      <c r="A15074"/>
      <c r="B15074" s="24"/>
      <c r="E15074"/>
      <c r="F15074"/>
      <c r="G15074"/>
      <c r="H15074"/>
    </row>
    <row r="15075" spans="1:8" s="5" customFormat="1" x14ac:dyDescent="0.25">
      <c r="A15075"/>
      <c r="B15075" s="24"/>
      <c r="E15075"/>
      <c r="F15075"/>
      <c r="G15075"/>
      <c r="H15075"/>
    </row>
    <row r="15076" spans="1:8" s="5" customFormat="1" x14ac:dyDescent="0.25">
      <c r="A15076"/>
      <c r="B15076" s="24"/>
      <c r="E15076"/>
      <c r="F15076"/>
      <c r="G15076"/>
      <c r="H15076"/>
    </row>
    <row r="15077" spans="1:8" s="5" customFormat="1" x14ac:dyDescent="0.25">
      <c r="A15077"/>
      <c r="B15077" s="24"/>
      <c r="E15077"/>
      <c r="F15077"/>
      <c r="G15077"/>
      <c r="H15077"/>
    </row>
    <row r="15078" spans="1:8" s="5" customFormat="1" x14ac:dyDescent="0.25">
      <c r="A15078"/>
      <c r="B15078" s="24"/>
      <c r="E15078"/>
      <c r="F15078"/>
      <c r="G15078"/>
      <c r="H15078"/>
    </row>
    <row r="15079" spans="1:8" s="5" customFormat="1" x14ac:dyDescent="0.25">
      <c r="A15079"/>
      <c r="B15079" s="24"/>
      <c r="E15079"/>
      <c r="F15079"/>
      <c r="G15079"/>
      <c r="H15079"/>
    </row>
    <row r="15080" spans="1:8" s="5" customFormat="1" x14ac:dyDescent="0.25">
      <c r="A15080"/>
      <c r="B15080" s="24"/>
      <c r="E15080"/>
      <c r="F15080"/>
      <c r="G15080"/>
      <c r="H15080"/>
    </row>
    <row r="15081" spans="1:8" s="5" customFormat="1" x14ac:dyDescent="0.25">
      <c r="A15081"/>
      <c r="B15081" s="24"/>
      <c r="E15081"/>
      <c r="F15081"/>
      <c r="G15081"/>
      <c r="H15081"/>
    </row>
    <row r="15082" spans="1:8" s="5" customFormat="1" x14ac:dyDescent="0.25">
      <c r="A15082"/>
      <c r="B15082" s="24"/>
      <c r="E15082"/>
      <c r="F15082"/>
      <c r="G15082"/>
      <c r="H15082"/>
    </row>
    <row r="15083" spans="1:8" s="5" customFormat="1" x14ac:dyDescent="0.25">
      <c r="A15083"/>
      <c r="B15083" s="24"/>
      <c r="E15083"/>
      <c r="F15083"/>
      <c r="G15083"/>
      <c r="H15083"/>
    </row>
    <row r="15084" spans="1:8" s="5" customFormat="1" x14ac:dyDescent="0.25">
      <c r="A15084"/>
      <c r="B15084" s="24"/>
      <c r="E15084"/>
      <c r="F15084"/>
      <c r="G15084"/>
      <c r="H15084"/>
    </row>
    <row r="15085" spans="1:8" s="5" customFormat="1" x14ac:dyDescent="0.25">
      <c r="A15085"/>
      <c r="B15085" s="24"/>
      <c r="E15085"/>
      <c r="F15085"/>
      <c r="G15085"/>
      <c r="H15085"/>
    </row>
    <row r="15086" spans="1:8" s="5" customFormat="1" x14ac:dyDescent="0.25">
      <c r="A15086"/>
      <c r="B15086" s="24"/>
      <c r="E15086"/>
      <c r="F15086"/>
      <c r="G15086"/>
      <c r="H15086"/>
    </row>
    <row r="15087" spans="1:8" s="5" customFormat="1" x14ac:dyDescent="0.25">
      <c r="A15087"/>
      <c r="B15087" s="24"/>
      <c r="E15087"/>
      <c r="F15087"/>
      <c r="G15087"/>
      <c r="H15087"/>
    </row>
    <row r="15088" spans="1:8" s="5" customFormat="1" x14ac:dyDescent="0.25">
      <c r="A15088"/>
      <c r="B15088" s="24"/>
      <c r="E15088"/>
      <c r="F15088"/>
      <c r="G15088"/>
      <c r="H15088"/>
    </row>
    <row r="15089" spans="1:8" s="5" customFormat="1" x14ac:dyDescent="0.25">
      <c r="A15089"/>
      <c r="B15089" s="24"/>
      <c r="E15089"/>
      <c r="F15089"/>
      <c r="G15089"/>
      <c r="H15089"/>
    </row>
    <row r="15090" spans="1:8" s="5" customFormat="1" x14ac:dyDescent="0.25">
      <c r="A15090"/>
      <c r="B15090" s="24"/>
      <c r="E15090"/>
      <c r="F15090"/>
      <c r="G15090"/>
      <c r="H15090"/>
    </row>
    <row r="15091" spans="1:8" s="5" customFormat="1" x14ac:dyDescent="0.25">
      <c r="A15091"/>
      <c r="B15091" s="24"/>
      <c r="E15091"/>
      <c r="F15091"/>
      <c r="G15091"/>
      <c r="H15091"/>
    </row>
    <row r="15092" spans="1:8" s="5" customFormat="1" x14ac:dyDescent="0.25">
      <c r="A15092"/>
      <c r="B15092" s="24"/>
      <c r="E15092"/>
      <c r="F15092"/>
      <c r="G15092"/>
      <c r="H15092"/>
    </row>
    <row r="15093" spans="1:8" s="5" customFormat="1" x14ac:dyDescent="0.25">
      <c r="A15093"/>
      <c r="B15093" s="24"/>
      <c r="E15093"/>
      <c r="F15093"/>
      <c r="G15093"/>
      <c r="H15093"/>
    </row>
    <row r="15094" spans="1:8" s="5" customFormat="1" x14ac:dyDescent="0.25">
      <c r="A15094"/>
      <c r="B15094" s="24"/>
      <c r="E15094"/>
      <c r="F15094"/>
      <c r="G15094"/>
      <c r="H15094"/>
    </row>
    <row r="15095" spans="1:8" s="5" customFormat="1" x14ac:dyDescent="0.25">
      <c r="A15095"/>
      <c r="B15095" s="24"/>
      <c r="E15095"/>
      <c r="F15095"/>
      <c r="G15095"/>
      <c r="H15095"/>
    </row>
    <row r="15096" spans="1:8" s="5" customFormat="1" x14ac:dyDescent="0.25">
      <c r="A15096"/>
      <c r="B15096" s="24"/>
      <c r="E15096"/>
      <c r="F15096"/>
      <c r="G15096"/>
      <c r="H15096"/>
    </row>
    <row r="15097" spans="1:8" s="5" customFormat="1" x14ac:dyDescent="0.25">
      <c r="A15097"/>
      <c r="B15097" s="24"/>
      <c r="E15097"/>
      <c r="F15097"/>
      <c r="G15097"/>
      <c r="H15097"/>
    </row>
    <row r="15098" spans="1:8" s="5" customFormat="1" x14ac:dyDescent="0.25">
      <c r="A15098"/>
      <c r="B15098" s="24"/>
      <c r="E15098"/>
      <c r="F15098"/>
      <c r="G15098"/>
      <c r="H15098"/>
    </row>
    <row r="15099" spans="1:8" s="5" customFormat="1" x14ac:dyDescent="0.25">
      <c r="A15099"/>
      <c r="B15099" s="24"/>
      <c r="E15099"/>
      <c r="F15099"/>
      <c r="G15099"/>
      <c r="H15099"/>
    </row>
    <row r="15100" spans="1:8" s="5" customFormat="1" x14ac:dyDescent="0.25">
      <c r="A15100"/>
      <c r="B15100" s="24"/>
      <c r="E15100"/>
      <c r="F15100"/>
      <c r="G15100"/>
      <c r="H15100"/>
    </row>
    <row r="15101" spans="1:8" s="5" customFormat="1" x14ac:dyDescent="0.25">
      <c r="A15101"/>
      <c r="B15101" s="24"/>
      <c r="E15101"/>
      <c r="F15101"/>
      <c r="G15101"/>
      <c r="H15101"/>
    </row>
    <row r="15102" spans="1:8" s="5" customFormat="1" x14ac:dyDescent="0.25">
      <c r="A15102"/>
      <c r="B15102" s="24"/>
      <c r="E15102"/>
      <c r="F15102"/>
      <c r="G15102"/>
      <c r="H15102"/>
    </row>
    <row r="15103" spans="1:8" s="5" customFormat="1" x14ac:dyDescent="0.25">
      <c r="A15103"/>
      <c r="B15103" s="24"/>
      <c r="E15103"/>
      <c r="F15103"/>
      <c r="G15103"/>
      <c r="H15103"/>
    </row>
    <row r="15104" spans="1:8" s="5" customFormat="1" x14ac:dyDescent="0.25">
      <c r="A15104"/>
      <c r="B15104" s="24"/>
      <c r="E15104"/>
      <c r="F15104"/>
      <c r="G15104"/>
      <c r="H15104"/>
    </row>
    <row r="15105" spans="1:8" s="5" customFormat="1" x14ac:dyDescent="0.25">
      <c r="A15105"/>
      <c r="B15105" s="24"/>
      <c r="E15105"/>
      <c r="F15105"/>
      <c r="G15105"/>
      <c r="H15105"/>
    </row>
    <row r="15106" spans="1:8" s="5" customFormat="1" x14ac:dyDescent="0.25">
      <c r="A15106"/>
      <c r="B15106" s="24"/>
      <c r="E15106"/>
      <c r="F15106"/>
      <c r="G15106"/>
      <c r="H15106"/>
    </row>
    <row r="15107" spans="1:8" s="5" customFormat="1" x14ac:dyDescent="0.25">
      <c r="A15107"/>
      <c r="B15107" s="24"/>
      <c r="E15107"/>
      <c r="F15107"/>
      <c r="G15107"/>
      <c r="H15107"/>
    </row>
    <row r="15108" spans="1:8" s="5" customFormat="1" x14ac:dyDescent="0.25">
      <c r="A15108"/>
      <c r="B15108" s="24"/>
      <c r="E15108"/>
      <c r="F15108"/>
      <c r="G15108"/>
      <c r="H15108"/>
    </row>
    <row r="15109" spans="1:8" s="5" customFormat="1" x14ac:dyDescent="0.25">
      <c r="A15109"/>
      <c r="B15109" s="24"/>
      <c r="E15109"/>
      <c r="F15109"/>
      <c r="G15109"/>
      <c r="H15109"/>
    </row>
    <row r="15110" spans="1:8" s="5" customFormat="1" x14ac:dyDescent="0.25">
      <c r="A15110"/>
      <c r="B15110" s="24"/>
      <c r="E15110"/>
      <c r="F15110"/>
      <c r="G15110"/>
      <c r="H15110"/>
    </row>
    <row r="15111" spans="1:8" s="5" customFormat="1" x14ac:dyDescent="0.25">
      <c r="A15111"/>
      <c r="B15111" s="24"/>
      <c r="E15111"/>
      <c r="F15111"/>
      <c r="G15111"/>
      <c r="H15111"/>
    </row>
    <row r="15112" spans="1:8" s="5" customFormat="1" x14ac:dyDescent="0.25">
      <c r="A15112"/>
      <c r="B15112" s="24"/>
      <c r="E15112"/>
      <c r="F15112"/>
      <c r="G15112"/>
      <c r="H15112"/>
    </row>
    <row r="15113" spans="1:8" s="5" customFormat="1" x14ac:dyDescent="0.25">
      <c r="A15113"/>
      <c r="B15113" s="24"/>
      <c r="E15113"/>
      <c r="F15113"/>
      <c r="G15113"/>
      <c r="H15113"/>
    </row>
    <row r="15114" spans="1:8" s="5" customFormat="1" x14ac:dyDescent="0.25">
      <c r="A15114"/>
      <c r="B15114" s="24"/>
      <c r="E15114"/>
      <c r="F15114"/>
      <c r="G15114"/>
      <c r="H15114"/>
    </row>
    <row r="15115" spans="1:8" s="5" customFormat="1" x14ac:dyDescent="0.25">
      <c r="A15115"/>
      <c r="B15115" s="24"/>
      <c r="E15115"/>
      <c r="F15115"/>
      <c r="G15115"/>
      <c r="H15115"/>
    </row>
    <row r="15116" spans="1:8" s="5" customFormat="1" x14ac:dyDescent="0.25">
      <c r="A15116"/>
      <c r="B15116" s="24"/>
      <c r="E15116"/>
      <c r="F15116"/>
      <c r="G15116"/>
      <c r="H15116"/>
    </row>
    <row r="15117" spans="1:8" s="5" customFormat="1" x14ac:dyDescent="0.25">
      <c r="A15117"/>
      <c r="B15117" s="24"/>
      <c r="E15117"/>
      <c r="F15117"/>
      <c r="G15117"/>
      <c r="H15117"/>
    </row>
    <row r="15118" spans="1:8" s="5" customFormat="1" x14ac:dyDescent="0.25">
      <c r="A15118"/>
      <c r="B15118" s="24"/>
      <c r="E15118"/>
      <c r="F15118"/>
      <c r="G15118"/>
      <c r="H15118"/>
    </row>
    <row r="15119" spans="1:8" s="5" customFormat="1" x14ac:dyDescent="0.25">
      <c r="A15119"/>
      <c r="B15119" s="24"/>
      <c r="E15119"/>
      <c r="F15119"/>
      <c r="G15119"/>
      <c r="H15119"/>
    </row>
    <row r="15120" spans="1:8" s="5" customFormat="1" x14ac:dyDescent="0.25">
      <c r="A15120"/>
      <c r="B15120" s="24"/>
      <c r="E15120"/>
      <c r="F15120"/>
      <c r="G15120"/>
      <c r="H15120"/>
    </row>
    <row r="15121" spans="1:8" s="5" customFormat="1" x14ac:dyDescent="0.25">
      <c r="A15121"/>
      <c r="B15121" s="24"/>
      <c r="E15121"/>
      <c r="F15121"/>
      <c r="G15121"/>
      <c r="H15121"/>
    </row>
    <row r="15122" spans="1:8" s="5" customFormat="1" x14ac:dyDescent="0.25">
      <c r="A15122"/>
      <c r="B15122" s="24"/>
      <c r="E15122"/>
      <c r="F15122"/>
      <c r="G15122"/>
      <c r="H15122"/>
    </row>
    <row r="15123" spans="1:8" s="5" customFormat="1" x14ac:dyDescent="0.25">
      <c r="A15123"/>
      <c r="B15123" s="24"/>
      <c r="E15123"/>
      <c r="F15123"/>
      <c r="G15123"/>
      <c r="H15123"/>
    </row>
    <row r="15124" spans="1:8" s="5" customFormat="1" x14ac:dyDescent="0.25">
      <c r="A15124"/>
      <c r="B15124" s="24"/>
      <c r="E15124"/>
      <c r="F15124"/>
      <c r="G15124"/>
      <c r="H15124"/>
    </row>
    <row r="15125" spans="1:8" s="5" customFormat="1" x14ac:dyDescent="0.25">
      <c r="A15125"/>
      <c r="B15125" s="24"/>
      <c r="E15125"/>
      <c r="F15125"/>
      <c r="G15125"/>
      <c r="H15125"/>
    </row>
    <row r="15126" spans="1:8" s="5" customFormat="1" x14ac:dyDescent="0.25">
      <c r="A15126"/>
      <c r="B15126" s="24"/>
      <c r="E15126"/>
      <c r="F15126"/>
      <c r="G15126"/>
      <c r="H15126"/>
    </row>
    <row r="15127" spans="1:8" s="5" customFormat="1" x14ac:dyDescent="0.25">
      <c r="A15127"/>
      <c r="B15127" s="24"/>
      <c r="E15127"/>
      <c r="F15127"/>
      <c r="G15127"/>
      <c r="H15127"/>
    </row>
    <row r="15128" spans="1:8" s="5" customFormat="1" x14ac:dyDescent="0.25">
      <c r="A15128"/>
      <c r="B15128" s="24"/>
      <c r="E15128"/>
      <c r="F15128"/>
      <c r="G15128"/>
      <c r="H15128"/>
    </row>
    <row r="15129" spans="1:8" s="5" customFormat="1" x14ac:dyDescent="0.25">
      <c r="A15129"/>
      <c r="B15129" s="24"/>
      <c r="E15129"/>
      <c r="F15129"/>
      <c r="G15129"/>
      <c r="H15129"/>
    </row>
    <row r="15130" spans="1:8" s="5" customFormat="1" x14ac:dyDescent="0.25">
      <c r="A15130"/>
      <c r="B15130" s="24"/>
      <c r="E15130"/>
      <c r="F15130"/>
      <c r="G15130"/>
      <c r="H15130"/>
    </row>
    <row r="15131" spans="1:8" s="5" customFormat="1" x14ac:dyDescent="0.25">
      <c r="A15131"/>
      <c r="B15131" s="24"/>
      <c r="E15131"/>
      <c r="F15131"/>
      <c r="G15131"/>
      <c r="H15131"/>
    </row>
    <row r="15132" spans="1:8" s="5" customFormat="1" x14ac:dyDescent="0.25">
      <c r="A15132"/>
      <c r="B15132" s="24"/>
      <c r="E15132"/>
      <c r="F15132"/>
      <c r="G15132"/>
      <c r="H15132"/>
    </row>
    <row r="15133" spans="1:8" s="5" customFormat="1" x14ac:dyDescent="0.25">
      <c r="A15133"/>
      <c r="B15133" s="24"/>
      <c r="E15133"/>
      <c r="F15133"/>
      <c r="G15133"/>
      <c r="H15133"/>
    </row>
    <row r="15134" spans="1:8" s="5" customFormat="1" x14ac:dyDescent="0.25">
      <c r="A15134"/>
      <c r="B15134" s="24"/>
      <c r="E15134"/>
      <c r="F15134"/>
      <c r="G15134"/>
      <c r="H15134"/>
    </row>
    <row r="15135" spans="1:8" s="5" customFormat="1" x14ac:dyDescent="0.25">
      <c r="A15135"/>
      <c r="B15135" s="24"/>
      <c r="E15135"/>
      <c r="F15135"/>
      <c r="G15135"/>
      <c r="H15135"/>
    </row>
    <row r="15136" spans="1:8" s="5" customFormat="1" x14ac:dyDescent="0.25">
      <c r="A15136"/>
      <c r="B15136" s="24"/>
      <c r="E15136"/>
      <c r="F15136"/>
      <c r="G15136"/>
      <c r="H15136"/>
    </row>
    <row r="15137" spans="1:8" s="5" customFormat="1" x14ac:dyDescent="0.25">
      <c r="A15137"/>
      <c r="B15137" s="24"/>
      <c r="E15137"/>
      <c r="F15137"/>
      <c r="G15137"/>
      <c r="H15137"/>
    </row>
    <row r="15138" spans="1:8" s="5" customFormat="1" x14ac:dyDescent="0.25">
      <c r="A15138"/>
      <c r="B15138" s="24"/>
      <c r="E15138"/>
      <c r="F15138"/>
      <c r="G15138"/>
      <c r="H15138"/>
    </row>
    <row r="15139" spans="1:8" s="5" customFormat="1" x14ac:dyDescent="0.25">
      <c r="A15139"/>
      <c r="B15139" s="24"/>
      <c r="E15139"/>
      <c r="F15139"/>
      <c r="G15139"/>
      <c r="H15139"/>
    </row>
    <row r="15140" spans="1:8" s="5" customFormat="1" x14ac:dyDescent="0.25">
      <c r="A15140"/>
      <c r="B15140" s="24"/>
      <c r="E15140"/>
      <c r="F15140"/>
      <c r="G15140"/>
      <c r="H15140"/>
    </row>
    <row r="15141" spans="1:8" s="5" customFormat="1" x14ac:dyDescent="0.25">
      <c r="A15141"/>
      <c r="B15141" s="24"/>
      <c r="E15141"/>
      <c r="F15141"/>
      <c r="G15141"/>
      <c r="H15141"/>
    </row>
    <row r="15142" spans="1:8" s="5" customFormat="1" x14ac:dyDescent="0.25">
      <c r="A15142"/>
      <c r="B15142" s="24"/>
      <c r="E15142"/>
      <c r="F15142"/>
      <c r="G15142"/>
      <c r="H15142"/>
    </row>
    <row r="15143" spans="1:8" s="5" customFormat="1" x14ac:dyDescent="0.25">
      <c r="A15143"/>
      <c r="B15143" s="24"/>
      <c r="E15143"/>
      <c r="F15143"/>
      <c r="G15143"/>
      <c r="H15143"/>
    </row>
    <row r="15144" spans="1:8" s="5" customFormat="1" x14ac:dyDescent="0.25">
      <c r="A15144"/>
      <c r="B15144" s="24"/>
      <c r="E15144"/>
      <c r="F15144"/>
      <c r="G15144"/>
      <c r="H15144"/>
    </row>
    <row r="15145" spans="1:8" s="5" customFormat="1" x14ac:dyDescent="0.25">
      <c r="A15145"/>
      <c r="B15145" s="24"/>
      <c r="E15145"/>
      <c r="F15145"/>
      <c r="G15145"/>
      <c r="H15145"/>
    </row>
    <row r="15146" spans="1:8" s="5" customFormat="1" x14ac:dyDescent="0.25">
      <c r="A15146"/>
      <c r="B15146" s="24"/>
      <c r="E15146"/>
      <c r="F15146"/>
      <c r="G15146"/>
      <c r="H15146"/>
    </row>
    <row r="15147" spans="1:8" s="5" customFormat="1" x14ac:dyDescent="0.25">
      <c r="A15147"/>
      <c r="B15147" s="24"/>
      <c r="E15147"/>
      <c r="F15147"/>
      <c r="G15147"/>
      <c r="H15147"/>
    </row>
    <row r="15148" spans="1:8" s="5" customFormat="1" x14ac:dyDescent="0.25">
      <c r="A15148"/>
      <c r="B15148" s="24"/>
      <c r="E15148"/>
      <c r="F15148"/>
      <c r="G15148"/>
      <c r="H15148"/>
    </row>
    <row r="15149" spans="1:8" s="5" customFormat="1" x14ac:dyDescent="0.25">
      <c r="A15149"/>
      <c r="B15149" s="24"/>
      <c r="E15149"/>
      <c r="F15149"/>
      <c r="G15149"/>
      <c r="H15149"/>
    </row>
    <row r="15150" spans="1:8" s="5" customFormat="1" x14ac:dyDescent="0.25">
      <c r="A15150"/>
      <c r="B15150" s="24"/>
      <c r="E15150"/>
      <c r="F15150"/>
      <c r="G15150"/>
      <c r="H15150"/>
    </row>
    <row r="15151" spans="1:8" s="5" customFormat="1" x14ac:dyDescent="0.25">
      <c r="A15151"/>
      <c r="B15151" s="24"/>
      <c r="E15151"/>
      <c r="F15151"/>
      <c r="G15151"/>
      <c r="H15151"/>
    </row>
    <row r="15152" spans="1:8" s="5" customFormat="1" x14ac:dyDescent="0.25">
      <c r="A15152"/>
      <c r="B15152" s="24"/>
      <c r="E15152"/>
      <c r="F15152"/>
      <c r="G15152"/>
      <c r="H15152"/>
    </row>
    <row r="15153" spans="1:8" s="5" customFormat="1" x14ac:dyDescent="0.25">
      <c r="A15153"/>
      <c r="B15153" s="24"/>
      <c r="E15153"/>
      <c r="F15153"/>
      <c r="G15153"/>
      <c r="H15153"/>
    </row>
    <row r="15154" spans="1:8" s="5" customFormat="1" x14ac:dyDescent="0.25">
      <c r="A15154"/>
      <c r="B15154" s="24"/>
      <c r="E15154"/>
      <c r="F15154"/>
      <c r="G15154"/>
      <c r="H15154"/>
    </row>
    <row r="15155" spans="1:8" s="5" customFormat="1" x14ac:dyDescent="0.25">
      <c r="A15155"/>
      <c r="B15155" s="24"/>
      <c r="E15155"/>
      <c r="F15155"/>
      <c r="G15155"/>
      <c r="H15155"/>
    </row>
    <row r="15156" spans="1:8" s="5" customFormat="1" x14ac:dyDescent="0.25">
      <c r="A15156"/>
      <c r="B15156" s="24"/>
      <c r="E15156"/>
      <c r="F15156"/>
      <c r="G15156"/>
      <c r="H15156"/>
    </row>
    <row r="15157" spans="1:8" s="5" customFormat="1" x14ac:dyDescent="0.25">
      <c r="A15157"/>
      <c r="B15157" s="24"/>
      <c r="E15157"/>
      <c r="F15157"/>
      <c r="G15157"/>
      <c r="H15157"/>
    </row>
    <row r="15158" spans="1:8" s="5" customFormat="1" x14ac:dyDescent="0.25">
      <c r="A15158"/>
      <c r="B15158" s="24"/>
      <c r="E15158"/>
      <c r="F15158"/>
      <c r="G15158"/>
      <c r="H15158"/>
    </row>
    <row r="15159" spans="1:8" s="5" customFormat="1" x14ac:dyDescent="0.25">
      <c r="A15159"/>
      <c r="B15159" s="24"/>
      <c r="E15159"/>
      <c r="F15159"/>
      <c r="G15159"/>
      <c r="H15159"/>
    </row>
    <row r="15160" spans="1:8" s="5" customFormat="1" x14ac:dyDescent="0.25">
      <c r="A15160"/>
      <c r="B15160" s="24"/>
      <c r="E15160"/>
      <c r="F15160"/>
      <c r="G15160"/>
      <c r="H15160"/>
    </row>
    <row r="15161" spans="1:8" s="5" customFormat="1" x14ac:dyDescent="0.25">
      <c r="A15161"/>
      <c r="B15161" s="24"/>
      <c r="E15161"/>
      <c r="F15161"/>
      <c r="G15161"/>
      <c r="H15161"/>
    </row>
    <row r="15162" spans="1:8" s="5" customFormat="1" x14ac:dyDescent="0.25">
      <c r="A15162"/>
      <c r="B15162" s="24"/>
      <c r="E15162"/>
      <c r="F15162"/>
      <c r="G15162"/>
      <c r="H15162"/>
    </row>
    <row r="15163" spans="1:8" s="5" customFormat="1" x14ac:dyDescent="0.25">
      <c r="A15163"/>
      <c r="B15163" s="24"/>
      <c r="E15163"/>
      <c r="F15163"/>
      <c r="G15163"/>
      <c r="H15163"/>
    </row>
    <row r="15164" spans="1:8" s="5" customFormat="1" x14ac:dyDescent="0.25">
      <c r="A15164"/>
      <c r="B15164" s="24"/>
      <c r="E15164"/>
      <c r="F15164"/>
      <c r="G15164"/>
      <c r="H15164"/>
    </row>
    <row r="15165" spans="1:8" s="5" customFormat="1" x14ac:dyDescent="0.25">
      <c r="A15165"/>
      <c r="B15165" s="24"/>
      <c r="E15165"/>
      <c r="F15165"/>
      <c r="G15165"/>
      <c r="H15165"/>
    </row>
    <row r="15166" spans="1:8" s="5" customFormat="1" x14ac:dyDescent="0.25">
      <c r="A15166"/>
      <c r="B15166" s="24"/>
      <c r="E15166"/>
      <c r="F15166"/>
      <c r="G15166"/>
      <c r="H15166"/>
    </row>
    <row r="15167" spans="1:8" s="5" customFormat="1" x14ac:dyDescent="0.25">
      <c r="A15167"/>
      <c r="B15167" s="24"/>
      <c r="E15167"/>
      <c r="F15167"/>
      <c r="G15167"/>
      <c r="H15167"/>
    </row>
    <row r="15168" spans="1:8" s="5" customFormat="1" x14ac:dyDescent="0.25">
      <c r="A15168"/>
      <c r="B15168" s="24"/>
      <c r="E15168"/>
      <c r="F15168"/>
      <c r="G15168"/>
      <c r="H15168"/>
    </row>
    <row r="15169" spans="1:8" s="5" customFormat="1" x14ac:dyDescent="0.25">
      <c r="A15169"/>
      <c r="B15169" s="24"/>
      <c r="E15169"/>
      <c r="F15169"/>
      <c r="G15169"/>
      <c r="H15169"/>
    </row>
    <row r="15170" spans="1:8" s="5" customFormat="1" x14ac:dyDescent="0.25">
      <c r="A15170"/>
      <c r="B15170" s="24"/>
      <c r="E15170"/>
      <c r="F15170"/>
      <c r="G15170"/>
      <c r="H15170"/>
    </row>
    <row r="15171" spans="1:8" s="5" customFormat="1" x14ac:dyDescent="0.25">
      <c r="A15171"/>
      <c r="B15171" s="24"/>
      <c r="E15171"/>
      <c r="F15171"/>
      <c r="G15171"/>
      <c r="H15171"/>
    </row>
    <row r="15172" spans="1:8" s="5" customFormat="1" x14ac:dyDescent="0.25">
      <c r="A15172"/>
      <c r="B15172" s="24"/>
      <c r="E15172"/>
      <c r="F15172"/>
      <c r="G15172"/>
      <c r="H15172"/>
    </row>
    <row r="15173" spans="1:8" s="5" customFormat="1" x14ac:dyDescent="0.25">
      <c r="A15173"/>
      <c r="B15173" s="24"/>
      <c r="E15173"/>
      <c r="F15173"/>
      <c r="G15173"/>
      <c r="H15173"/>
    </row>
    <row r="15174" spans="1:8" s="5" customFormat="1" x14ac:dyDescent="0.25">
      <c r="A15174"/>
      <c r="B15174" s="24"/>
      <c r="E15174"/>
      <c r="F15174"/>
      <c r="G15174"/>
      <c r="H15174"/>
    </row>
    <row r="15175" spans="1:8" s="5" customFormat="1" x14ac:dyDescent="0.25">
      <c r="A15175"/>
      <c r="B15175" s="24"/>
      <c r="E15175"/>
      <c r="F15175"/>
      <c r="G15175"/>
      <c r="H15175"/>
    </row>
    <row r="15176" spans="1:8" s="5" customFormat="1" x14ac:dyDescent="0.25">
      <c r="A15176"/>
      <c r="B15176" s="24"/>
      <c r="E15176"/>
      <c r="F15176"/>
      <c r="G15176"/>
      <c r="H15176"/>
    </row>
    <row r="15177" spans="1:8" s="5" customFormat="1" x14ac:dyDescent="0.25">
      <c r="A15177"/>
      <c r="B15177" s="24"/>
      <c r="E15177"/>
      <c r="F15177"/>
      <c r="G15177"/>
      <c r="H15177"/>
    </row>
    <row r="15178" spans="1:8" s="5" customFormat="1" x14ac:dyDescent="0.25">
      <c r="A15178"/>
      <c r="B15178" s="24"/>
      <c r="E15178"/>
      <c r="F15178"/>
      <c r="G15178"/>
      <c r="H15178"/>
    </row>
    <row r="15179" spans="1:8" s="5" customFormat="1" x14ac:dyDescent="0.25">
      <c r="A15179"/>
      <c r="B15179" s="24"/>
      <c r="E15179"/>
      <c r="F15179"/>
      <c r="G15179"/>
      <c r="H15179"/>
    </row>
    <row r="15180" spans="1:8" s="5" customFormat="1" x14ac:dyDescent="0.25">
      <c r="A15180"/>
      <c r="B15180" s="24"/>
      <c r="E15180"/>
      <c r="F15180"/>
      <c r="G15180"/>
      <c r="H15180"/>
    </row>
    <row r="15181" spans="1:8" s="5" customFormat="1" x14ac:dyDescent="0.25">
      <c r="A15181"/>
      <c r="B15181" s="24"/>
      <c r="E15181"/>
      <c r="F15181"/>
      <c r="G15181"/>
      <c r="H15181"/>
    </row>
    <row r="15182" spans="1:8" s="5" customFormat="1" x14ac:dyDescent="0.25">
      <c r="A15182"/>
      <c r="B15182" s="24"/>
      <c r="E15182"/>
      <c r="F15182"/>
      <c r="G15182"/>
      <c r="H15182"/>
    </row>
    <row r="15183" spans="1:8" s="5" customFormat="1" x14ac:dyDescent="0.25">
      <c r="A15183"/>
      <c r="B15183" s="24"/>
      <c r="E15183"/>
      <c r="F15183"/>
      <c r="G15183"/>
      <c r="H15183"/>
    </row>
    <row r="15184" spans="1:8" s="5" customFormat="1" x14ac:dyDescent="0.25">
      <c r="A15184"/>
      <c r="B15184" s="24"/>
      <c r="E15184"/>
      <c r="F15184"/>
      <c r="G15184"/>
      <c r="H15184"/>
    </row>
    <row r="15185" spans="1:8" s="5" customFormat="1" x14ac:dyDescent="0.25">
      <c r="A15185"/>
      <c r="B15185" s="24"/>
      <c r="E15185"/>
      <c r="F15185"/>
      <c r="G15185"/>
      <c r="H15185"/>
    </row>
    <row r="15186" spans="1:8" s="5" customFormat="1" x14ac:dyDescent="0.25">
      <c r="A15186"/>
      <c r="B15186" s="24"/>
      <c r="E15186"/>
      <c r="F15186"/>
      <c r="G15186"/>
      <c r="H15186"/>
    </row>
    <row r="15187" spans="1:8" s="5" customFormat="1" x14ac:dyDescent="0.25">
      <c r="A15187"/>
      <c r="B15187" s="24"/>
      <c r="E15187"/>
      <c r="F15187"/>
      <c r="G15187"/>
      <c r="H15187"/>
    </row>
    <row r="15188" spans="1:8" s="5" customFormat="1" x14ac:dyDescent="0.25">
      <c r="A15188"/>
      <c r="B15188" s="24"/>
      <c r="E15188"/>
      <c r="F15188"/>
      <c r="G15188"/>
      <c r="H15188"/>
    </row>
    <row r="15189" spans="1:8" s="5" customFormat="1" x14ac:dyDescent="0.25">
      <c r="A15189"/>
      <c r="B15189" s="24"/>
      <c r="E15189"/>
      <c r="F15189"/>
      <c r="G15189"/>
      <c r="H15189"/>
    </row>
    <row r="15190" spans="1:8" s="5" customFormat="1" x14ac:dyDescent="0.25">
      <c r="A15190"/>
      <c r="B15190" s="24"/>
      <c r="E15190"/>
      <c r="F15190"/>
      <c r="G15190"/>
      <c r="H15190"/>
    </row>
    <row r="15191" spans="1:8" s="5" customFormat="1" x14ac:dyDescent="0.25">
      <c r="A15191"/>
      <c r="B15191" s="24"/>
      <c r="E15191"/>
      <c r="F15191"/>
      <c r="G15191"/>
      <c r="H15191"/>
    </row>
    <row r="15192" spans="1:8" s="5" customFormat="1" x14ac:dyDescent="0.25">
      <c r="A15192"/>
      <c r="B15192" s="24"/>
      <c r="E15192"/>
      <c r="F15192"/>
      <c r="G15192"/>
      <c r="H15192"/>
    </row>
    <row r="15193" spans="1:8" s="5" customFormat="1" x14ac:dyDescent="0.25">
      <c r="A15193"/>
      <c r="B15193" s="24"/>
      <c r="E15193"/>
      <c r="F15193"/>
      <c r="G15193"/>
      <c r="H15193"/>
    </row>
    <row r="15194" spans="1:8" s="5" customFormat="1" x14ac:dyDescent="0.25">
      <c r="A15194"/>
      <c r="B15194" s="24"/>
      <c r="E15194"/>
      <c r="F15194"/>
      <c r="G15194"/>
      <c r="H15194"/>
    </row>
    <row r="15195" spans="1:8" s="5" customFormat="1" x14ac:dyDescent="0.25">
      <c r="A15195"/>
      <c r="B15195" s="24"/>
      <c r="E15195"/>
      <c r="F15195"/>
      <c r="G15195"/>
      <c r="H15195"/>
    </row>
    <row r="15196" spans="1:8" s="5" customFormat="1" x14ac:dyDescent="0.25">
      <c r="A15196"/>
      <c r="B15196" s="24"/>
      <c r="E15196"/>
      <c r="F15196"/>
      <c r="G15196"/>
      <c r="H15196"/>
    </row>
    <row r="15197" spans="1:8" s="5" customFormat="1" x14ac:dyDescent="0.25">
      <c r="A15197"/>
      <c r="B15197" s="24"/>
      <c r="E15197"/>
      <c r="F15197"/>
      <c r="G15197"/>
      <c r="H15197"/>
    </row>
    <row r="15198" spans="1:8" s="5" customFormat="1" x14ac:dyDescent="0.25">
      <c r="A15198"/>
      <c r="B15198" s="24"/>
      <c r="E15198"/>
      <c r="F15198"/>
      <c r="G15198"/>
      <c r="H15198"/>
    </row>
    <row r="15199" spans="1:8" s="5" customFormat="1" x14ac:dyDescent="0.25">
      <c r="A15199"/>
      <c r="B15199" s="24"/>
      <c r="E15199"/>
      <c r="F15199"/>
      <c r="G15199"/>
      <c r="H15199"/>
    </row>
    <row r="15200" spans="1:8" s="5" customFormat="1" x14ac:dyDescent="0.25">
      <c r="A15200"/>
      <c r="B15200" s="24"/>
      <c r="E15200"/>
      <c r="F15200"/>
      <c r="G15200"/>
      <c r="H15200"/>
    </row>
    <row r="15201" spans="1:8" s="5" customFormat="1" x14ac:dyDescent="0.25">
      <c r="A15201"/>
      <c r="B15201" s="24"/>
      <c r="E15201"/>
      <c r="F15201"/>
      <c r="G15201"/>
      <c r="H15201"/>
    </row>
    <row r="15202" spans="1:8" s="5" customFormat="1" x14ac:dyDescent="0.25">
      <c r="A15202"/>
      <c r="B15202" s="24"/>
      <c r="E15202"/>
      <c r="F15202"/>
      <c r="G15202"/>
      <c r="H15202"/>
    </row>
    <row r="15203" spans="1:8" s="5" customFormat="1" x14ac:dyDescent="0.25">
      <c r="A15203"/>
      <c r="B15203" s="24"/>
      <c r="E15203"/>
      <c r="F15203"/>
      <c r="G15203"/>
      <c r="H15203"/>
    </row>
    <row r="15204" spans="1:8" s="5" customFormat="1" x14ac:dyDescent="0.25">
      <c r="A15204"/>
      <c r="B15204" s="24"/>
      <c r="E15204"/>
      <c r="F15204"/>
      <c r="G15204"/>
      <c r="H15204"/>
    </row>
    <row r="15205" spans="1:8" s="5" customFormat="1" x14ac:dyDescent="0.25">
      <c r="A15205"/>
      <c r="B15205" s="24"/>
      <c r="E15205"/>
      <c r="F15205"/>
      <c r="G15205"/>
      <c r="H15205"/>
    </row>
    <row r="15206" spans="1:8" s="5" customFormat="1" x14ac:dyDescent="0.25">
      <c r="A15206"/>
      <c r="B15206" s="24"/>
      <c r="E15206"/>
      <c r="F15206"/>
      <c r="G15206"/>
      <c r="H15206"/>
    </row>
    <row r="15207" spans="1:8" s="5" customFormat="1" x14ac:dyDescent="0.25">
      <c r="A15207"/>
      <c r="B15207" s="24"/>
      <c r="E15207"/>
      <c r="F15207"/>
      <c r="G15207"/>
      <c r="H15207"/>
    </row>
    <row r="15208" spans="1:8" s="5" customFormat="1" x14ac:dyDescent="0.25">
      <c r="A15208"/>
      <c r="B15208" s="24"/>
      <c r="E15208"/>
      <c r="F15208"/>
      <c r="G15208"/>
      <c r="H15208"/>
    </row>
    <row r="15209" spans="1:8" s="5" customFormat="1" x14ac:dyDescent="0.25">
      <c r="A15209"/>
      <c r="B15209" s="24"/>
      <c r="E15209"/>
      <c r="F15209"/>
      <c r="G15209"/>
      <c r="H15209"/>
    </row>
    <row r="15210" spans="1:8" s="5" customFormat="1" x14ac:dyDescent="0.25">
      <c r="A15210"/>
      <c r="B15210" s="24"/>
      <c r="E15210"/>
      <c r="F15210"/>
      <c r="G15210"/>
      <c r="H15210"/>
    </row>
    <row r="15211" spans="1:8" s="5" customFormat="1" x14ac:dyDescent="0.25">
      <c r="A15211"/>
      <c r="B15211" s="24"/>
      <c r="E15211"/>
      <c r="F15211"/>
      <c r="G15211"/>
      <c r="H15211"/>
    </row>
    <row r="15212" spans="1:8" s="5" customFormat="1" x14ac:dyDescent="0.25">
      <c r="A15212"/>
      <c r="B15212" s="24"/>
      <c r="E15212"/>
      <c r="F15212"/>
      <c r="G15212"/>
      <c r="H15212"/>
    </row>
    <row r="15213" spans="1:8" s="5" customFormat="1" x14ac:dyDescent="0.25">
      <c r="A15213"/>
      <c r="B15213" s="24"/>
      <c r="E15213"/>
      <c r="F15213"/>
      <c r="G15213"/>
      <c r="H15213"/>
    </row>
    <row r="15214" spans="1:8" s="5" customFormat="1" x14ac:dyDescent="0.25">
      <c r="A15214"/>
      <c r="B15214" s="24"/>
      <c r="E15214"/>
      <c r="F15214"/>
      <c r="G15214"/>
      <c r="H15214"/>
    </row>
    <row r="15215" spans="1:8" s="5" customFormat="1" x14ac:dyDescent="0.25">
      <c r="A15215"/>
      <c r="B15215" s="24"/>
      <c r="E15215"/>
      <c r="F15215"/>
      <c r="G15215"/>
      <c r="H15215"/>
    </row>
    <row r="15216" spans="1:8" s="5" customFormat="1" x14ac:dyDescent="0.25">
      <c r="A15216"/>
      <c r="B15216" s="24"/>
      <c r="E15216"/>
      <c r="F15216"/>
      <c r="G15216"/>
      <c r="H15216"/>
    </row>
    <row r="15217" spans="1:8" s="5" customFormat="1" x14ac:dyDescent="0.25">
      <c r="A15217"/>
      <c r="B15217" s="24"/>
      <c r="E15217"/>
      <c r="F15217"/>
      <c r="G15217"/>
      <c r="H15217"/>
    </row>
    <row r="15218" spans="1:8" s="5" customFormat="1" x14ac:dyDescent="0.25">
      <c r="A15218"/>
      <c r="B15218" s="24"/>
      <c r="E15218"/>
      <c r="F15218"/>
      <c r="G15218"/>
      <c r="H15218"/>
    </row>
    <row r="15219" spans="1:8" s="5" customFormat="1" x14ac:dyDescent="0.25">
      <c r="A15219"/>
      <c r="B15219" s="24"/>
      <c r="E15219"/>
      <c r="F15219"/>
      <c r="G15219"/>
      <c r="H15219"/>
    </row>
    <row r="15220" spans="1:8" s="5" customFormat="1" x14ac:dyDescent="0.25">
      <c r="A15220"/>
      <c r="B15220" s="24"/>
      <c r="E15220"/>
      <c r="F15220"/>
      <c r="G15220"/>
      <c r="H15220"/>
    </row>
    <row r="15221" spans="1:8" s="5" customFormat="1" x14ac:dyDescent="0.25">
      <c r="A15221"/>
      <c r="B15221" s="24"/>
      <c r="E15221"/>
      <c r="F15221"/>
      <c r="G15221"/>
      <c r="H15221"/>
    </row>
    <row r="15222" spans="1:8" s="5" customFormat="1" x14ac:dyDescent="0.25">
      <c r="A15222"/>
      <c r="B15222" s="24"/>
      <c r="E15222"/>
      <c r="F15222"/>
      <c r="G15222"/>
      <c r="H15222"/>
    </row>
    <row r="15223" spans="1:8" s="5" customFormat="1" x14ac:dyDescent="0.25">
      <c r="A15223"/>
      <c r="B15223" s="24"/>
      <c r="E15223"/>
      <c r="F15223"/>
      <c r="G15223"/>
      <c r="H15223"/>
    </row>
    <row r="15224" spans="1:8" s="5" customFormat="1" x14ac:dyDescent="0.25">
      <c r="A15224"/>
      <c r="B15224" s="24"/>
      <c r="E15224"/>
      <c r="F15224"/>
      <c r="G15224"/>
      <c r="H15224"/>
    </row>
    <row r="15225" spans="1:8" s="5" customFormat="1" x14ac:dyDescent="0.25">
      <c r="A15225"/>
      <c r="B15225" s="24"/>
      <c r="E15225"/>
      <c r="F15225"/>
      <c r="G15225"/>
      <c r="H15225"/>
    </row>
    <row r="15226" spans="1:8" s="5" customFormat="1" x14ac:dyDescent="0.25">
      <c r="A15226"/>
      <c r="B15226" s="24"/>
      <c r="E15226"/>
      <c r="F15226"/>
      <c r="G15226"/>
      <c r="H15226"/>
    </row>
    <row r="15227" spans="1:8" s="5" customFormat="1" x14ac:dyDescent="0.25">
      <c r="A15227"/>
      <c r="B15227" s="24"/>
      <c r="E15227"/>
      <c r="F15227"/>
      <c r="G15227"/>
      <c r="H15227"/>
    </row>
    <row r="15228" spans="1:8" s="5" customFormat="1" x14ac:dyDescent="0.25">
      <c r="A15228"/>
      <c r="B15228" s="24"/>
      <c r="E15228"/>
      <c r="F15228"/>
      <c r="G15228"/>
      <c r="H15228"/>
    </row>
    <row r="15229" spans="1:8" s="5" customFormat="1" x14ac:dyDescent="0.25">
      <c r="A15229"/>
      <c r="B15229" s="24"/>
      <c r="E15229"/>
      <c r="F15229"/>
      <c r="G15229"/>
      <c r="H15229"/>
    </row>
    <row r="15230" spans="1:8" s="5" customFormat="1" x14ac:dyDescent="0.25">
      <c r="A15230"/>
      <c r="B15230" s="24"/>
      <c r="E15230"/>
      <c r="F15230"/>
      <c r="G15230"/>
      <c r="H15230"/>
    </row>
    <row r="15231" spans="1:8" s="5" customFormat="1" x14ac:dyDescent="0.25">
      <c r="A15231"/>
      <c r="B15231" s="24"/>
      <c r="E15231"/>
      <c r="F15231"/>
      <c r="G15231"/>
      <c r="H15231"/>
    </row>
    <row r="15232" spans="1:8" s="5" customFormat="1" x14ac:dyDescent="0.25">
      <c r="A15232"/>
      <c r="B15232" s="24"/>
      <c r="E15232"/>
      <c r="F15232"/>
      <c r="G15232"/>
      <c r="H15232"/>
    </row>
    <row r="15233" spans="1:8" s="5" customFormat="1" x14ac:dyDescent="0.25">
      <c r="A15233"/>
      <c r="B15233" s="24"/>
      <c r="E15233"/>
      <c r="F15233"/>
      <c r="G15233"/>
      <c r="H15233"/>
    </row>
    <row r="15234" spans="1:8" s="5" customFormat="1" x14ac:dyDescent="0.25">
      <c r="A15234"/>
      <c r="B15234" s="24"/>
      <c r="E15234"/>
      <c r="F15234"/>
      <c r="G15234"/>
      <c r="H15234"/>
    </row>
    <row r="15235" spans="1:8" s="5" customFormat="1" x14ac:dyDescent="0.25">
      <c r="A15235"/>
      <c r="B15235" s="24"/>
      <c r="E15235"/>
      <c r="F15235"/>
      <c r="G15235"/>
      <c r="H15235"/>
    </row>
    <row r="15236" spans="1:8" s="5" customFormat="1" x14ac:dyDescent="0.25">
      <c r="A15236"/>
      <c r="B15236" s="24"/>
      <c r="E15236"/>
      <c r="F15236"/>
      <c r="G15236"/>
      <c r="H15236"/>
    </row>
    <row r="15237" spans="1:8" s="5" customFormat="1" x14ac:dyDescent="0.25">
      <c r="A15237"/>
      <c r="B15237" s="24"/>
      <c r="E15237"/>
      <c r="F15237"/>
      <c r="G15237"/>
      <c r="H15237"/>
    </row>
    <row r="15238" spans="1:8" s="5" customFormat="1" x14ac:dyDescent="0.25">
      <c r="A15238"/>
      <c r="B15238" s="24"/>
      <c r="E15238"/>
      <c r="F15238"/>
      <c r="G15238"/>
      <c r="H15238"/>
    </row>
    <row r="15239" spans="1:8" s="5" customFormat="1" x14ac:dyDescent="0.25">
      <c r="A15239"/>
      <c r="B15239" s="24"/>
      <c r="E15239"/>
      <c r="F15239"/>
      <c r="G15239"/>
      <c r="H15239"/>
    </row>
    <row r="15240" spans="1:8" s="5" customFormat="1" x14ac:dyDescent="0.25">
      <c r="A15240"/>
      <c r="B15240" s="24"/>
      <c r="E15240"/>
      <c r="F15240"/>
      <c r="G15240"/>
      <c r="H15240"/>
    </row>
    <row r="15241" spans="1:8" s="5" customFormat="1" x14ac:dyDescent="0.25">
      <c r="A15241"/>
      <c r="B15241" s="24"/>
      <c r="E15241"/>
      <c r="F15241"/>
      <c r="G15241"/>
      <c r="H15241"/>
    </row>
    <row r="15242" spans="1:8" s="5" customFormat="1" x14ac:dyDescent="0.25">
      <c r="A15242"/>
      <c r="B15242" s="24"/>
      <c r="E15242"/>
      <c r="F15242"/>
      <c r="G15242"/>
      <c r="H15242"/>
    </row>
    <row r="15243" spans="1:8" s="5" customFormat="1" x14ac:dyDescent="0.25">
      <c r="A15243"/>
      <c r="B15243" s="24"/>
      <c r="E15243"/>
      <c r="F15243"/>
      <c r="G15243"/>
      <c r="H15243"/>
    </row>
    <row r="15244" spans="1:8" s="5" customFormat="1" x14ac:dyDescent="0.25">
      <c r="A15244"/>
      <c r="B15244" s="24"/>
      <c r="E15244"/>
      <c r="F15244"/>
      <c r="G15244"/>
      <c r="H15244"/>
    </row>
    <row r="15245" spans="1:8" s="5" customFormat="1" x14ac:dyDescent="0.25">
      <c r="A15245"/>
      <c r="B15245" s="24"/>
      <c r="E15245"/>
      <c r="F15245"/>
      <c r="G15245"/>
      <c r="H15245"/>
    </row>
    <row r="15246" spans="1:8" s="5" customFormat="1" x14ac:dyDescent="0.25">
      <c r="A15246"/>
      <c r="B15246" s="24"/>
      <c r="E15246"/>
      <c r="F15246"/>
      <c r="G15246"/>
      <c r="H15246"/>
    </row>
    <row r="15247" spans="1:8" s="5" customFormat="1" x14ac:dyDescent="0.25">
      <c r="A15247"/>
      <c r="B15247" s="24"/>
      <c r="E15247"/>
      <c r="F15247"/>
      <c r="G15247"/>
      <c r="H15247"/>
    </row>
    <row r="15248" spans="1:8" s="5" customFormat="1" x14ac:dyDescent="0.25">
      <c r="A15248"/>
      <c r="B15248" s="24"/>
      <c r="E15248"/>
      <c r="F15248"/>
      <c r="G15248"/>
      <c r="H15248"/>
    </row>
    <row r="15249" spans="1:8" s="5" customFormat="1" x14ac:dyDescent="0.25">
      <c r="A15249"/>
      <c r="B15249" s="24"/>
      <c r="E15249"/>
      <c r="F15249"/>
      <c r="G15249"/>
      <c r="H15249"/>
    </row>
    <row r="15250" spans="1:8" s="5" customFormat="1" x14ac:dyDescent="0.25">
      <c r="A15250"/>
      <c r="B15250" s="24"/>
      <c r="E15250"/>
      <c r="F15250"/>
      <c r="G15250"/>
      <c r="H15250"/>
    </row>
    <row r="15251" spans="1:8" s="5" customFormat="1" x14ac:dyDescent="0.25">
      <c r="A15251"/>
      <c r="B15251" s="24"/>
      <c r="E15251"/>
      <c r="F15251"/>
      <c r="G15251"/>
      <c r="H15251"/>
    </row>
    <row r="15252" spans="1:8" s="5" customFormat="1" x14ac:dyDescent="0.25">
      <c r="A15252"/>
      <c r="B15252" s="24"/>
      <c r="E15252"/>
      <c r="F15252"/>
      <c r="G15252"/>
      <c r="H15252"/>
    </row>
    <row r="15253" spans="1:8" s="5" customFormat="1" x14ac:dyDescent="0.25">
      <c r="A15253"/>
      <c r="B15253" s="24"/>
      <c r="E15253"/>
      <c r="F15253"/>
      <c r="G15253"/>
      <c r="H15253"/>
    </row>
    <row r="15254" spans="1:8" s="5" customFormat="1" x14ac:dyDescent="0.25">
      <c r="A15254"/>
      <c r="B15254" s="24"/>
      <c r="E15254"/>
      <c r="F15254"/>
      <c r="G15254"/>
      <c r="H15254"/>
    </row>
    <row r="15255" spans="1:8" s="5" customFormat="1" x14ac:dyDescent="0.25">
      <c r="A15255"/>
      <c r="B15255" s="24"/>
      <c r="E15255"/>
      <c r="F15255"/>
      <c r="G15255"/>
      <c r="H15255"/>
    </row>
    <row r="15256" spans="1:8" s="5" customFormat="1" x14ac:dyDescent="0.25">
      <c r="A15256"/>
      <c r="B15256" s="24"/>
      <c r="E15256"/>
      <c r="F15256"/>
      <c r="G15256"/>
      <c r="H15256"/>
    </row>
    <row r="15257" spans="1:8" s="5" customFormat="1" x14ac:dyDescent="0.25">
      <c r="A15257"/>
      <c r="B15257" s="24"/>
      <c r="E15257"/>
      <c r="F15257"/>
      <c r="G15257"/>
      <c r="H15257"/>
    </row>
    <row r="15258" spans="1:8" s="5" customFormat="1" x14ac:dyDescent="0.25">
      <c r="A15258"/>
      <c r="B15258" s="24"/>
      <c r="E15258"/>
      <c r="F15258"/>
      <c r="G15258"/>
      <c r="H15258"/>
    </row>
    <row r="15259" spans="1:8" s="5" customFormat="1" x14ac:dyDescent="0.25">
      <c r="A15259"/>
      <c r="B15259" s="24"/>
      <c r="E15259"/>
      <c r="F15259"/>
      <c r="G15259"/>
      <c r="H15259"/>
    </row>
    <row r="15260" spans="1:8" s="5" customFormat="1" x14ac:dyDescent="0.25">
      <c r="A15260"/>
      <c r="B15260" s="24"/>
      <c r="E15260"/>
      <c r="F15260"/>
      <c r="G15260"/>
      <c r="H15260"/>
    </row>
    <row r="15261" spans="1:8" s="5" customFormat="1" x14ac:dyDescent="0.25">
      <c r="A15261"/>
      <c r="B15261" s="24"/>
      <c r="E15261"/>
      <c r="F15261"/>
      <c r="G15261"/>
      <c r="H15261"/>
    </row>
    <row r="15262" spans="1:8" s="5" customFormat="1" x14ac:dyDescent="0.25">
      <c r="A15262"/>
      <c r="B15262" s="24"/>
      <c r="E15262"/>
      <c r="F15262"/>
      <c r="G15262"/>
      <c r="H15262"/>
    </row>
    <row r="15263" spans="1:8" s="5" customFormat="1" x14ac:dyDescent="0.25">
      <c r="A15263"/>
      <c r="B15263" s="24"/>
      <c r="E15263"/>
      <c r="F15263"/>
      <c r="G15263"/>
      <c r="H15263"/>
    </row>
    <row r="15264" spans="1:8" s="5" customFormat="1" x14ac:dyDescent="0.25">
      <c r="A15264"/>
      <c r="B15264" s="24"/>
      <c r="E15264"/>
      <c r="F15264"/>
      <c r="G15264"/>
      <c r="H15264"/>
    </row>
    <row r="15265" spans="1:8" s="5" customFormat="1" x14ac:dyDescent="0.25">
      <c r="A15265"/>
      <c r="B15265" s="24"/>
      <c r="E15265"/>
      <c r="F15265"/>
      <c r="G15265"/>
      <c r="H15265"/>
    </row>
    <row r="15266" spans="1:8" s="5" customFormat="1" x14ac:dyDescent="0.25">
      <c r="A15266"/>
      <c r="B15266" s="24"/>
      <c r="E15266"/>
      <c r="F15266"/>
      <c r="G15266"/>
      <c r="H15266"/>
    </row>
    <row r="15267" spans="1:8" s="5" customFormat="1" x14ac:dyDescent="0.25">
      <c r="A15267"/>
      <c r="B15267" s="24"/>
      <c r="E15267"/>
      <c r="F15267"/>
      <c r="G15267"/>
      <c r="H15267"/>
    </row>
    <row r="15268" spans="1:8" s="5" customFormat="1" x14ac:dyDescent="0.25">
      <c r="A15268"/>
      <c r="B15268" s="24"/>
      <c r="E15268"/>
      <c r="F15268"/>
      <c r="G15268"/>
      <c r="H15268"/>
    </row>
    <row r="15269" spans="1:8" s="5" customFormat="1" x14ac:dyDescent="0.25">
      <c r="A15269"/>
      <c r="B15269" s="24"/>
      <c r="E15269"/>
      <c r="F15269"/>
      <c r="G15269"/>
      <c r="H15269"/>
    </row>
    <row r="15270" spans="1:8" s="5" customFormat="1" x14ac:dyDescent="0.25">
      <c r="A15270"/>
      <c r="B15270" s="24"/>
      <c r="E15270"/>
      <c r="F15270"/>
      <c r="G15270"/>
      <c r="H15270"/>
    </row>
    <row r="15271" spans="1:8" s="5" customFormat="1" x14ac:dyDescent="0.25">
      <c r="A15271"/>
      <c r="B15271" s="24"/>
      <c r="E15271"/>
      <c r="F15271"/>
      <c r="G15271"/>
      <c r="H15271"/>
    </row>
    <row r="15272" spans="1:8" s="5" customFormat="1" x14ac:dyDescent="0.25">
      <c r="A15272"/>
      <c r="B15272" s="24"/>
      <c r="E15272"/>
      <c r="F15272"/>
      <c r="G15272"/>
      <c r="H15272"/>
    </row>
    <row r="15273" spans="1:8" s="5" customFormat="1" x14ac:dyDescent="0.25">
      <c r="A15273"/>
      <c r="B15273" s="24"/>
      <c r="E15273"/>
      <c r="F15273"/>
      <c r="G15273"/>
      <c r="H15273"/>
    </row>
    <row r="15274" spans="1:8" s="5" customFormat="1" x14ac:dyDescent="0.25">
      <c r="A15274"/>
      <c r="B15274" s="24"/>
      <c r="E15274"/>
      <c r="F15274"/>
      <c r="G15274"/>
      <c r="H15274"/>
    </row>
    <row r="15275" spans="1:8" s="5" customFormat="1" x14ac:dyDescent="0.25">
      <c r="A15275"/>
      <c r="B15275" s="24"/>
      <c r="E15275"/>
      <c r="F15275"/>
      <c r="G15275"/>
      <c r="H15275"/>
    </row>
    <row r="15276" spans="1:8" s="5" customFormat="1" x14ac:dyDescent="0.25">
      <c r="A15276"/>
      <c r="B15276" s="24"/>
      <c r="E15276"/>
      <c r="F15276"/>
      <c r="G15276"/>
      <c r="H15276"/>
    </row>
    <row r="15277" spans="1:8" s="5" customFormat="1" x14ac:dyDescent="0.25">
      <c r="A15277"/>
      <c r="B15277" s="24"/>
      <c r="E15277"/>
      <c r="F15277"/>
      <c r="G15277"/>
      <c r="H15277"/>
    </row>
    <row r="15278" spans="1:8" s="5" customFormat="1" x14ac:dyDescent="0.25">
      <c r="A15278"/>
      <c r="B15278" s="24"/>
      <c r="E15278"/>
      <c r="F15278"/>
      <c r="G15278"/>
      <c r="H15278"/>
    </row>
    <row r="15279" spans="1:8" s="5" customFormat="1" x14ac:dyDescent="0.25">
      <c r="A15279"/>
      <c r="B15279" s="24"/>
      <c r="E15279"/>
      <c r="F15279"/>
      <c r="G15279"/>
      <c r="H15279"/>
    </row>
    <row r="15280" spans="1:8" s="5" customFormat="1" x14ac:dyDescent="0.25">
      <c r="A15280"/>
      <c r="B15280" s="24"/>
      <c r="E15280"/>
      <c r="F15280"/>
      <c r="G15280"/>
      <c r="H15280"/>
    </row>
    <row r="15281" spans="1:8" s="5" customFormat="1" x14ac:dyDescent="0.25">
      <c r="A15281"/>
      <c r="B15281" s="24"/>
      <c r="E15281"/>
      <c r="F15281"/>
      <c r="G15281"/>
      <c r="H15281"/>
    </row>
    <row r="15282" spans="1:8" s="5" customFormat="1" x14ac:dyDescent="0.25">
      <c r="A15282"/>
      <c r="B15282" s="24"/>
      <c r="E15282"/>
      <c r="F15282"/>
      <c r="G15282"/>
      <c r="H15282"/>
    </row>
    <row r="15283" spans="1:8" s="5" customFormat="1" x14ac:dyDescent="0.25">
      <c r="A15283"/>
      <c r="B15283" s="24"/>
      <c r="E15283"/>
      <c r="F15283"/>
      <c r="G15283"/>
      <c r="H15283"/>
    </row>
    <row r="15284" spans="1:8" s="5" customFormat="1" x14ac:dyDescent="0.25">
      <c r="A15284"/>
      <c r="B15284" s="24"/>
      <c r="E15284"/>
      <c r="F15284"/>
      <c r="G15284"/>
      <c r="H15284"/>
    </row>
    <row r="15285" spans="1:8" s="5" customFormat="1" x14ac:dyDescent="0.25">
      <c r="A15285"/>
      <c r="B15285" s="24"/>
      <c r="E15285"/>
      <c r="F15285"/>
      <c r="G15285"/>
      <c r="H15285"/>
    </row>
    <row r="15286" spans="1:8" s="5" customFormat="1" x14ac:dyDescent="0.25">
      <c r="A15286"/>
      <c r="B15286" s="24"/>
      <c r="E15286"/>
      <c r="F15286"/>
      <c r="G15286"/>
      <c r="H15286"/>
    </row>
    <row r="15287" spans="1:8" s="5" customFormat="1" x14ac:dyDescent="0.25">
      <c r="A15287"/>
      <c r="B15287" s="24"/>
      <c r="E15287"/>
      <c r="F15287"/>
      <c r="G15287"/>
      <c r="H15287"/>
    </row>
    <row r="15288" spans="1:8" s="5" customFormat="1" x14ac:dyDescent="0.25">
      <c r="A15288"/>
      <c r="B15288" s="24"/>
      <c r="E15288"/>
      <c r="F15288"/>
      <c r="G15288"/>
      <c r="H15288"/>
    </row>
    <row r="15289" spans="1:8" s="5" customFormat="1" x14ac:dyDescent="0.25">
      <c r="A15289"/>
      <c r="B15289" s="24"/>
      <c r="E15289"/>
      <c r="F15289"/>
      <c r="G15289"/>
      <c r="H15289"/>
    </row>
    <row r="15290" spans="1:8" s="5" customFormat="1" x14ac:dyDescent="0.25">
      <c r="A15290"/>
      <c r="B15290" s="24"/>
      <c r="E15290"/>
      <c r="F15290"/>
      <c r="G15290"/>
      <c r="H15290"/>
    </row>
    <row r="15291" spans="1:8" s="5" customFormat="1" x14ac:dyDescent="0.25">
      <c r="A15291"/>
      <c r="B15291" s="24"/>
      <c r="E15291"/>
      <c r="F15291"/>
      <c r="G15291"/>
      <c r="H15291"/>
    </row>
    <row r="15292" spans="1:8" s="5" customFormat="1" x14ac:dyDescent="0.25">
      <c r="A15292"/>
      <c r="B15292" s="24"/>
      <c r="E15292"/>
      <c r="F15292"/>
      <c r="G15292"/>
      <c r="H15292"/>
    </row>
    <row r="15293" spans="1:8" s="5" customFormat="1" x14ac:dyDescent="0.25">
      <c r="A15293"/>
      <c r="B15293" s="24"/>
      <c r="E15293"/>
      <c r="F15293"/>
      <c r="G15293"/>
      <c r="H15293"/>
    </row>
    <row r="15294" spans="1:8" s="5" customFormat="1" x14ac:dyDescent="0.25">
      <c r="A15294"/>
      <c r="B15294" s="24"/>
      <c r="E15294"/>
      <c r="F15294"/>
      <c r="G15294"/>
      <c r="H15294"/>
    </row>
    <row r="15295" spans="1:8" s="5" customFormat="1" x14ac:dyDescent="0.25">
      <c r="A15295"/>
      <c r="B15295" s="24"/>
      <c r="E15295"/>
      <c r="F15295"/>
      <c r="G15295"/>
      <c r="H15295"/>
    </row>
    <row r="15296" spans="1:8" s="5" customFormat="1" x14ac:dyDescent="0.25">
      <c r="A15296"/>
      <c r="B15296" s="24"/>
      <c r="E15296"/>
      <c r="F15296"/>
      <c r="G15296"/>
      <c r="H15296"/>
    </row>
    <row r="15297" spans="1:8" s="5" customFormat="1" x14ac:dyDescent="0.25">
      <c r="A15297"/>
      <c r="B15297" s="24"/>
      <c r="E15297"/>
      <c r="F15297"/>
      <c r="G15297"/>
      <c r="H15297"/>
    </row>
    <row r="15298" spans="1:8" s="5" customFormat="1" x14ac:dyDescent="0.25">
      <c r="A15298"/>
      <c r="B15298" s="24"/>
      <c r="E15298"/>
      <c r="F15298"/>
      <c r="G15298"/>
      <c r="H15298"/>
    </row>
    <row r="15299" spans="1:8" s="5" customFormat="1" x14ac:dyDescent="0.25">
      <c r="A15299"/>
      <c r="B15299" s="24"/>
      <c r="E15299"/>
      <c r="F15299"/>
      <c r="G15299"/>
      <c r="H15299"/>
    </row>
    <row r="15300" spans="1:8" s="5" customFormat="1" x14ac:dyDescent="0.25">
      <c r="A15300"/>
      <c r="B15300" s="24"/>
      <c r="E15300"/>
      <c r="F15300"/>
      <c r="G15300"/>
      <c r="H15300"/>
    </row>
    <row r="15301" spans="1:8" s="5" customFormat="1" x14ac:dyDescent="0.25">
      <c r="A15301"/>
      <c r="B15301" s="24"/>
      <c r="E15301"/>
      <c r="F15301"/>
      <c r="G15301"/>
      <c r="H15301"/>
    </row>
    <row r="15302" spans="1:8" s="5" customFormat="1" x14ac:dyDescent="0.25">
      <c r="A15302"/>
      <c r="B15302" s="24"/>
      <c r="E15302"/>
      <c r="F15302"/>
      <c r="G15302"/>
      <c r="H15302"/>
    </row>
    <row r="15303" spans="1:8" s="5" customFormat="1" x14ac:dyDescent="0.25">
      <c r="A15303"/>
      <c r="B15303" s="24"/>
      <c r="E15303"/>
      <c r="F15303"/>
      <c r="G15303"/>
      <c r="H15303"/>
    </row>
    <row r="15304" spans="1:8" s="5" customFormat="1" x14ac:dyDescent="0.25">
      <c r="A15304"/>
      <c r="B15304" s="24"/>
      <c r="E15304"/>
      <c r="F15304"/>
      <c r="G15304"/>
      <c r="H15304"/>
    </row>
    <row r="15305" spans="1:8" s="5" customFormat="1" x14ac:dyDescent="0.25">
      <c r="A15305"/>
      <c r="B15305" s="24"/>
      <c r="E15305"/>
      <c r="F15305"/>
      <c r="G15305"/>
      <c r="H15305"/>
    </row>
    <row r="15306" spans="1:8" s="5" customFormat="1" x14ac:dyDescent="0.25">
      <c r="A15306"/>
      <c r="B15306" s="24"/>
      <c r="E15306"/>
      <c r="F15306"/>
      <c r="G15306"/>
      <c r="H15306"/>
    </row>
    <row r="15307" spans="1:8" s="5" customFormat="1" x14ac:dyDescent="0.25">
      <c r="A15307"/>
      <c r="B15307" s="24"/>
      <c r="E15307"/>
      <c r="F15307"/>
      <c r="G15307"/>
      <c r="H15307"/>
    </row>
    <row r="15308" spans="1:8" s="5" customFormat="1" x14ac:dyDescent="0.25">
      <c r="A15308"/>
      <c r="B15308" s="24"/>
      <c r="E15308"/>
      <c r="F15308"/>
      <c r="G15308"/>
      <c r="H15308"/>
    </row>
    <row r="15309" spans="1:8" s="5" customFormat="1" x14ac:dyDescent="0.25">
      <c r="A15309"/>
      <c r="B15309" s="24"/>
      <c r="E15309"/>
      <c r="F15309"/>
      <c r="G15309"/>
      <c r="H15309"/>
    </row>
    <row r="15310" spans="1:8" s="5" customFormat="1" x14ac:dyDescent="0.25">
      <c r="A15310"/>
      <c r="B15310" s="24"/>
      <c r="E15310"/>
      <c r="F15310"/>
      <c r="G15310"/>
      <c r="H15310"/>
    </row>
    <row r="15311" spans="1:8" s="5" customFormat="1" x14ac:dyDescent="0.25">
      <c r="A15311"/>
      <c r="B15311" s="24"/>
      <c r="E15311"/>
      <c r="F15311"/>
      <c r="G15311"/>
      <c r="H15311"/>
    </row>
    <row r="15312" spans="1:8" s="5" customFormat="1" x14ac:dyDescent="0.25">
      <c r="A15312"/>
      <c r="B15312" s="24"/>
      <c r="E15312"/>
      <c r="F15312"/>
      <c r="G15312"/>
      <c r="H15312"/>
    </row>
    <row r="15313" spans="1:8" s="5" customFormat="1" x14ac:dyDescent="0.25">
      <c r="A15313"/>
      <c r="B15313" s="24"/>
      <c r="E15313"/>
      <c r="F15313"/>
      <c r="G15313"/>
      <c r="H15313"/>
    </row>
    <row r="15314" spans="1:8" s="5" customFormat="1" x14ac:dyDescent="0.25">
      <c r="A15314"/>
      <c r="B15314" s="24"/>
      <c r="E15314"/>
      <c r="F15314"/>
      <c r="G15314"/>
      <c r="H15314"/>
    </row>
    <row r="15315" spans="1:8" s="5" customFormat="1" x14ac:dyDescent="0.25">
      <c r="A15315"/>
      <c r="B15315" s="24"/>
      <c r="E15315"/>
      <c r="F15315"/>
      <c r="G15315"/>
      <c r="H15315"/>
    </row>
    <row r="15316" spans="1:8" s="5" customFormat="1" x14ac:dyDescent="0.25">
      <c r="A15316"/>
      <c r="B15316" s="24"/>
      <c r="E15316"/>
      <c r="F15316"/>
      <c r="G15316"/>
      <c r="H15316"/>
    </row>
    <row r="15317" spans="1:8" s="5" customFormat="1" x14ac:dyDescent="0.25">
      <c r="A15317"/>
      <c r="B15317" s="24"/>
      <c r="E15317"/>
      <c r="F15317"/>
      <c r="G15317"/>
      <c r="H15317"/>
    </row>
    <row r="15318" spans="1:8" s="5" customFormat="1" x14ac:dyDescent="0.25">
      <c r="A15318"/>
      <c r="B15318" s="24"/>
      <c r="E15318"/>
      <c r="F15318"/>
      <c r="G15318"/>
      <c r="H15318"/>
    </row>
    <row r="15319" spans="1:8" s="5" customFormat="1" x14ac:dyDescent="0.25">
      <c r="A15319"/>
      <c r="B15319" s="24"/>
      <c r="E15319"/>
      <c r="F15319"/>
      <c r="G15319"/>
      <c r="H15319"/>
    </row>
    <row r="15320" spans="1:8" s="5" customFormat="1" x14ac:dyDescent="0.25">
      <c r="A15320"/>
      <c r="B15320" s="24"/>
      <c r="E15320"/>
      <c r="F15320"/>
      <c r="G15320"/>
      <c r="H15320"/>
    </row>
    <row r="15321" spans="1:8" s="5" customFormat="1" x14ac:dyDescent="0.25">
      <c r="A15321"/>
      <c r="B15321" s="24"/>
      <c r="E15321"/>
      <c r="F15321"/>
      <c r="G15321"/>
      <c r="H15321"/>
    </row>
    <row r="15322" spans="1:8" s="5" customFormat="1" x14ac:dyDescent="0.25">
      <c r="A15322"/>
      <c r="B15322" s="24"/>
      <c r="E15322"/>
      <c r="F15322"/>
      <c r="G15322"/>
      <c r="H15322"/>
    </row>
    <row r="15323" spans="1:8" s="5" customFormat="1" x14ac:dyDescent="0.25">
      <c r="A15323"/>
      <c r="B15323" s="24"/>
      <c r="E15323"/>
      <c r="F15323"/>
      <c r="G15323"/>
      <c r="H15323"/>
    </row>
    <row r="15324" spans="1:8" s="5" customFormat="1" x14ac:dyDescent="0.25">
      <c r="A15324"/>
      <c r="B15324" s="24"/>
      <c r="E15324"/>
      <c r="F15324"/>
      <c r="G15324"/>
      <c r="H15324"/>
    </row>
    <row r="15325" spans="1:8" s="5" customFormat="1" x14ac:dyDescent="0.25">
      <c r="A15325"/>
      <c r="B15325" s="24"/>
      <c r="E15325"/>
      <c r="F15325"/>
      <c r="G15325"/>
      <c r="H15325"/>
    </row>
    <row r="15326" spans="1:8" s="5" customFormat="1" x14ac:dyDescent="0.25">
      <c r="A15326"/>
      <c r="B15326" s="24"/>
      <c r="E15326"/>
      <c r="F15326"/>
      <c r="G15326"/>
      <c r="H15326"/>
    </row>
    <row r="15327" spans="1:8" s="5" customFormat="1" x14ac:dyDescent="0.25">
      <c r="A15327"/>
      <c r="B15327" s="24"/>
      <c r="E15327"/>
      <c r="F15327"/>
      <c r="G15327"/>
      <c r="H15327"/>
    </row>
    <row r="15328" spans="1:8" s="5" customFormat="1" x14ac:dyDescent="0.25">
      <c r="A15328"/>
      <c r="B15328" s="24"/>
      <c r="E15328"/>
      <c r="F15328"/>
      <c r="G15328"/>
      <c r="H15328"/>
    </row>
    <row r="15329" spans="1:8" s="5" customFormat="1" x14ac:dyDescent="0.25">
      <c r="A15329"/>
      <c r="B15329" s="24"/>
      <c r="E15329"/>
      <c r="F15329"/>
      <c r="G15329"/>
      <c r="H15329"/>
    </row>
    <row r="15330" spans="1:8" s="5" customFormat="1" x14ac:dyDescent="0.25">
      <c r="A15330"/>
      <c r="B15330" s="24"/>
      <c r="E15330"/>
      <c r="F15330"/>
      <c r="G15330"/>
      <c r="H15330"/>
    </row>
    <row r="15331" spans="1:8" s="5" customFormat="1" x14ac:dyDescent="0.25">
      <c r="A15331"/>
      <c r="B15331" s="24"/>
      <c r="E15331"/>
      <c r="F15331"/>
      <c r="G15331"/>
      <c r="H15331"/>
    </row>
    <row r="15332" spans="1:8" s="5" customFormat="1" x14ac:dyDescent="0.25">
      <c r="A15332"/>
      <c r="B15332" s="24"/>
      <c r="E15332"/>
      <c r="F15332"/>
      <c r="G15332"/>
      <c r="H15332"/>
    </row>
    <row r="15333" spans="1:8" s="5" customFormat="1" x14ac:dyDescent="0.25">
      <c r="A15333"/>
      <c r="B15333" s="24"/>
      <c r="E15333"/>
      <c r="F15333"/>
      <c r="G15333"/>
      <c r="H15333"/>
    </row>
    <row r="15334" spans="1:8" s="5" customFormat="1" x14ac:dyDescent="0.25">
      <c r="A15334"/>
      <c r="B15334" s="24"/>
      <c r="E15334"/>
      <c r="F15334"/>
      <c r="G15334"/>
      <c r="H15334"/>
    </row>
    <row r="15335" spans="1:8" s="5" customFormat="1" x14ac:dyDescent="0.25">
      <c r="A15335"/>
      <c r="B15335" s="24"/>
      <c r="E15335"/>
      <c r="F15335"/>
      <c r="G15335"/>
      <c r="H15335"/>
    </row>
    <row r="15336" spans="1:8" s="5" customFormat="1" x14ac:dyDescent="0.25">
      <c r="A15336"/>
      <c r="B15336" s="24"/>
      <c r="E15336"/>
      <c r="F15336"/>
      <c r="G15336"/>
      <c r="H15336"/>
    </row>
    <row r="15337" spans="1:8" s="5" customFormat="1" x14ac:dyDescent="0.25">
      <c r="A15337"/>
      <c r="B15337" s="24"/>
      <c r="E15337"/>
      <c r="F15337"/>
      <c r="G15337"/>
      <c r="H15337"/>
    </row>
    <row r="15338" spans="1:8" s="5" customFormat="1" x14ac:dyDescent="0.25">
      <c r="A15338"/>
      <c r="B15338" s="24"/>
      <c r="E15338"/>
      <c r="F15338"/>
      <c r="G15338"/>
      <c r="H15338"/>
    </row>
    <row r="15339" spans="1:8" s="5" customFormat="1" x14ac:dyDescent="0.25">
      <c r="A15339"/>
      <c r="B15339" s="24"/>
      <c r="E15339"/>
      <c r="F15339"/>
      <c r="G15339"/>
      <c r="H15339"/>
    </row>
    <row r="15340" spans="1:8" s="5" customFormat="1" x14ac:dyDescent="0.25">
      <c r="A15340"/>
      <c r="B15340" s="24"/>
      <c r="E15340"/>
      <c r="F15340"/>
      <c r="G15340"/>
      <c r="H15340"/>
    </row>
    <row r="15341" spans="1:8" s="5" customFormat="1" x14ac:dyDescent="0.25">
      <c r="A15341"/>
      <c r="B15341" s="24"/>
      <c r="E15341"/>
      <c r="F15341"/>
      <c r="G15341"/>
      <c r="H15341"/>
    </row>
    <row r="15342" spans="1:8" s="5" customFormat="1" x14ac:dyDescent="0.25">
      <c r="A15342"/>
      <c r="B15342" s="24"/>
      <c r="E15342"/>
      <c r="F15342"/>
      <c r="G15342"/>
      <c r="H15342"/>
    </row>
    <row r="15343" spans="1:8" s="5" customFormat="1" x14ac:dyDescent="0.25">
      <c r="A15343"/>
      <c r="B15343" s="24"/>
      <c r="E15343"/>
      <c r="F15343"/>
      <c r="G15343"/>
      <c r="H15343"/>
    </row>
    <row r="15344" spans="1:8" s="5" customFormat="1" x14ac:dyDescent="0.25">
      <c r="A15344"/>
      <c r="B15344" s="24"/>
      <c r="E15344"/>
      <c r="F15344"/>
      <c r="G15344"/>
      <c r="H15344"/>
    </row>
    <row r="15345" spans="1:8" s="5" customFormat="1" x14ac:dyDescent="0.25">
      <c r="A15345"/>
      <c r="B15345" s="24"/>
      <c r="E15345"/>
      <c r="F15345"/>
      <c r="G15345"/>
      <c r="H15345"/>
    </row>
    <row r="15346" spans="1:8" s="5" customFormat="1" x14ac:dyDescent="0.25">
      <c r="A15346"/>
      <c r="B15346" s="24"/>
      <c r="E15346"/>
      <c r="F15346"/>
      <c r="G15346"/>
      <c r="H15346"/>
    </row>
    <row r="15347" spans="1:8" s="5" customFormat="1" x14ac:dyDescent="0.25">
      <c r="A15347"/>
      <c r="B15347" s="24"/>
      <c r="E15347"/>
      <c r="F15347"/>
      <c r="G15347"/>
      <c r="H15347"/>
    </row>
    <row r="15348" spans="1:8" s="5" customFormat="1" x14ac:dyDescent="0.25">
      <c r="A15348"/>
      <c r="B15348" s="24"/>
      <c r="E15348"/>
      <c r="F15348"/>
      <c r="G15348"/>
      <c r="H15348"/>
    </row>
    <row r="15349" spans="1:8" s="5" customFormat="1" x14ac:dyDescent="0.25">
      <c r="A15349"/>
      <c r="B15349" s="24"/>
      <c r="E15349"/>
      <c r="F15349"/>
      <c r="G15349"/>
      <c r="H15349"/>
    </row>
    <row r="15350" spans="1:8" s="5" customFormat="1" x14ac:dyDescent="0.25">
      <c r="A15350"/>
      <c r="B15350" s="24"/>
      <c r="E15350"/>
      <c r="F15350"/>
      <c r="G15350"/>
      <c r="H15350"/>
    </row>
    <row r="15351" spans="1:8" s="5" customFormat="1" x14ac:dyDescent="0.25">
      <c r="A15351"/>
      <c r="B15351" s="24"/>
      <c r="E15351"/>
      <c r="F15351"/>
      <c r="G15351"/>
      <c r="H15351"/>
    </row>
    <row r="15352" spans="1:8" s="5" customFormat="1" x14ac:dyDescent="0.25">
      <c r="A15352"/>
      <c r="B15352" s="24"/>
      <c r="E15352"/>
      <c r="F15352"/>
      <c r="G15352"/>
      <c r="H15352"/>
    </row>
    <row r="15353" spans="1:8" s="5" customFormat="1" x14ac:dyDescent="0.25">
      <c r="A15353"/>
      <c r="B15353" s="24"/>
      <c r="E15353"/>
      <c r="F15353"/>
      <c r="G15353"/>
      <c r="H15353"/>
    </row>
    <row r="15354" spans="1:8" s="5" customFormat="1" x14ac:dyDescent="0.25">
      <c r="A15354"/>
      <c r="B15354" s="24"/>
      <c r="E15354"/>
      <c r="F15354"/>
      <c r="G15354"/>
      <c r="H15354"/>
    </row>
    <row r="15355" spans="1:8" s="5" customFormat="1" x14ac:dyDescent="0.25">
      <c r="A15355"/>
      <c r="B15355" s="24"/>
      <c r="E15355"/>
      <c r="F15355"/>
      <c r="G15355"/>
      <c r="H15355"/>
    </row>
    <row r="15356" spans="1:8" s="5" customFormat="1" x14ac:dyDescent="0.25">
      <c r="A15356"/>
      <c r="B15356" s="24"/>
      <c r="E15356"/>
      <c r="F15356"/>
      <c r="G15356"/>
      <c r="H15356"/>
    </row>
    <row r="15357" spans="1:8" s="5" customFormat="1" x14ac:dyDescent="0.25">
      <c r="A15357"/>
      <c r="B15357" s="24"/>
      <c r="E15357"/>
      <c r="F15357"/>
      <c r="G15357"/>
      <c r="H15357"/>
    </row>
    <row r="15358" spans="1:8" s="5" customFormat="1" x14ac:dyDescent="0.25">
      <c r="A15358"/>
      <c r="B15358" s="24"/>
      <c r="E15358"/>
      <c r="F15358"/>
      <c r="G15358"/>
      <c r="H15358"/>
    </row>
    <row r="15359" spans="1:8" s="5" customFormat="1" x14ac:dyDescent="0.25">
      <c r="A15359"/>
      <c r="B15359" s="24"/>
      <c r="E15359"/>
      <c r="F15359"/>
      <c r="G15359"/>
      <c r="H15359"/>
    </row>
    <row r="15360" spans="1:8" s="5" customFormat="1" x14ac:dyDescent="0.25">
      <c r="A15360"/>
      <c r="B15360" s="24"/>
      <c r="E15360"/>
      <c r="F15360"/>
      <c r="G15360"/>
      <c r="H15360"/>
    </row>
    <row r="15361" spans="1:8" s="5" customFormat="1" x14ac:dyDescent="0.25">
      <c r="A15361"/>
      <c r="B15361" s="24"/>
      <c r="E15361"/>
      <c r="F15361"/>
      <c r="G15361"/>
      <c r="H15361"/>
    </row>
    <row r="15362" spans="1:8" s="5" customFormat="1" x14ac:dyDescent="0.25">
      <c r="A15362"/>
      <c r="B15362" s="24"/>
      <c r="E15362"/>
      <c r="F15362"/>
      <c r="G15362"/>
      <c r="H15362"/>
    </row>
    <row r="15363" spans="1:8" s="5" customFormat="1" x14ac:dyDescent="0.25">
      <c r="A15363"/>
      <c r="B15363" s="24"/>
      <c r="E15363"/>
      <c r="F15363"/>
      <c r="G15363"/>
      <c r="H15363"/>
    </row>
    <row r="15364" spans="1:8" s="5" customFormat="1" x14ac:dyDescent="0.25">
      <c r="A15364"/>
      <c r="B15364" s="24"/>
      <c r="E15364"/>
      <c r="F15364"/>
      <c r="G15364"/>
      <c r="H15364"/>
    </row>
    <row r="15365" spans="1:8" s="5" customFormat="1" x14ac:dyDescent="0.25">
      <c r="A15365"/>
      <c r="B15365" s="24"/>
      <c r="E15365"/>
      <c r="F15365"/>
      <c r="G15365"/>
      <c r="H15365"/>
    </row>
    <row r="15366" spans="1:8" s="5" customFormat="1" x14ac:dyDescent="0.25">
      <c r="A15366"/>
      <c r="B15366" s="24"/>
      <c r="E15366"/>
      <c r="F15366"/>
      <c r="G15366"/>
      <c r="H15366"/>
    </row>
    <row r="15367" spans="1:8" s="5" customFormat="1" x14ac:dyDescent="0.25">
      <c r="A15367"/>
      <c r="B15367" s="24"/>
      <c r="E15367"/>
      <c r="F15367"/>
      <c r="G15367"/>
      <c r="H15367"/>
    </row>
    <row r="15368" spans="1:8" s="5" customFormat="1" x14ac:dyDescent="0.25">
      <c r="A15368"/>
      <c r="B15368" s="24"/>
      <c r="E15368"/>
      <c r="F15368"/>
      <c r="G15368"/>
      <c r="H15368"/>
    </row>
    <row r="15369" spans="1:8" s="5" customFormat="1" x14ac:dyDescent="0.25">
      <c r="A15369"/>
      <c r="B15369" s="24"/>
      <c r="E15369"/>
      <c r="F15369"/>
      <c r="G15369"/>
      <c r="H15369"/>
    </row>
    <row r="15370" spans="1:8" s="5" customFormat="1" x14ac:dyDescent="0.25">
      <c r="A15370"/>
      <c r="B15370" s="24"/>
      <c r="E15370"/>
      <c r="F15370"/>
      <c r="G15370"/>
      <c r="H15370"/>
    </row>
    <row r="15371" spans="1:8" s="5" customFormat="1" x14ac:dyDescent="0.25">
      <c r="A15371"/>
      <c r="B15371" s="24"/>
      <c r="E15371"/>
      <c r="F15371"/>
      <c r="G15371"/>
      <c r="H15371"/>
    </row>
    <row r="15372" spans="1:8" s="5" customFormat="1" x14ac:dyDescent="0.25">
      <c r="A15372"/>
      <c r="B15372" s="24"/>
      <c r="E15372"/>
      <c r="F15372"/>
      <c r="G15372"/>
      <c r="H15372"/>
    </row>
    <row r="15373" spans="1:8" s="5" customFormat="1" x14ac:dyDescent="0.25">
      <c r="A15373"/>
      <c r="B15373" s="24"/>
      <c r="E15373"/>
      <c r="F15373"/>
      <c r="G15373"/>
      <c r="H15373"/>
    </row>
    <row r="15374" spans="1:8" s="5" customFormat="1" x14ac:dyDescent="0.25">
      <c r="A15374"/>
      <c r="B15374" s="24"/>
      <c r="E15374"/>
      <c r="F15374"/>
      <c r="G15374"/>
      <c r="H15374"/>
    </row>
    <row r="15375" spans="1:8" s="5" customFormat="1" x14ac:dyDescent="0.25">
      <c r="A15375"/>
      <c r="B15375" s="24"/>
      <c r="E15375"/>
      <c r="F15375"/>
      <c r="G15375"/>
      <c r="H15375"/>
    </row>
    <row r="15376" spans="1:8" s="5" customFormat="1" x14ac:dyDescent="0.25">
      <c r="A15376"/>
      <c r="B15376" s="24"/>
      <c r="E15376"/>
      <c r="F15376"/>
      <c r="G15376"/>
      <c r="H15376"/>
    </row>
    <row r="15377" spans="1:8" s="5" customFormat="1" x14ac:dyDescent="0.25">
      <c r="A15377"/>
      <c r="B15377" s="24"/>
      <c r="E15377"/>
      <c r="F15377"/>
      <c r="G15377"/>
      <c r="H15377"/>
    </row>
    <row r="15378" spans="1:8" s="5" customFormat="1" x14ac:dyDescent="0.25">
      <c r="A15378"/>
      <c r="B15378" s="24"/>
      <c r="E15378"/>
      <c r="F15378"/>
      <c r="G15378"/>
      <c r="H15378"/>
    </row>
    <row r="15379" spans="1:8" s="5" customFormat="1" x14ac:dyDescent="0.25">
      <c r="A15379"/>
      <c r="B15379" s="24"/>
      <c r="E15379"/>
      <c r="F15379"/>
      <c r="G15379"/>
      <c r="H15379"/>
    </row>
    <row r="15380" spans="1:8" s="5" customFormat="1" x14ac:dyDescent="0.25">
      <c r="A15380"/>
      <c r="B15380" s="24"/>
      <c r="E15380"/>
      <c r="F15380"/>
      <c r="G15380"/>
      <c r="H15380"/>
    </row>
    <row r="15381" spans="1:8" s="5" customFormat="1" x14ac:dyDescent="0.25">
      <c r="A15381"/>
      <c r="B15381" s="24"/>
      <c r="E15381"/>
      <c r="F15381"/>
      <c r="G15381"/>
      <c r="H15381"/>
    </row>
    <row r="15382" spans="1:8" s="5" customFormat="1" x14ac:dyDescent="0.25">
      <c r="A15382"/>
      <c r="B15382" s="24"/>
      <c r="E15382"/>
      <c r="F15382"/>
      <c r="G15382"/>
      <c r="H15382"/>
    </row>
    <row r="15383" spans="1:8" s="5" customFormat="1" x14ac:dyDescent="0.25">
      <c r="A15383"/>
      <c r="B15383" s="24"/>
      <c r="E15383"/>
      <c r="F15383"/>
      <c r="G15383"/>
      <c r="H15383"/>
    </row>
    <row r="15384" spans="1:8" s="5" customFormat="1" x14ac:dyDescent="0.25">
      <c r="A15384"/>
      <c r="B15384" s="24"/>
      <c r="E15384"/>
      <c r="F15384"/>
      <c r="G15384"/>
      <c r="H15384"/>
    </row>
    <row r="15385" spans="1:8" s="5" customFormat="1" x14ac:dyDescent="0.25">
      <c r="A15385"/>
      <c r="B15385" s="24"/>
      <c r="E15385"/>
      <c r="F15385"/>
      <c r="G15385"/>
      <c r="H15385"/>
    </row>
    <row r="15386" spans="1:8" s="5" customFormat="1" x14ac:dyDescent="0.25">
      <c r="A15386"/>
      <c r="B15386" s="24"/>
      <c r="E15386"/>
      <c r="F15386"/>
      <c r="G15386"/>
      <c r="H15386"/>
    </row>
    <row r="15387" spans="1:8" s="5" customFormat="1" x14ac:dyDescent="0.25">
      <c r="A15387"/>
      <c r="B15387" s="24"/>
      <c r="E15387"/>
      <c r="F15387"/>
      <c r="G15387"/>
      <c r="H15387"/>
    </row>
    <row r="15388" spans="1:8" s="5" customFormat="1" x14ac:dyDescent="0.25">
      <c r="A15388"/>
      <c r="B15388" s="24"/>
      <c r="E15388"/>
      <c r="F15388"/>
      <c r="G15388"/>
      <c r="H15388"/>
    </row>
    <row r="15389" spans="1:8" s="5" customFormat="1" x14ac:dyDescent="0.25">
      <c r="A15389"/>
      <c r="B15389" s="24"/>
      <c r="E15389"/>
      <c r="F15389"/>
      <c r="G15389"/>
      <c r="H15389"/>
    </row>
    <row r="15390" spans="1:8" s="5" customFormat="1" x14ac:dyDescent="0.25">
      <c r="A15390"/>
      <c r="B15390" s="24"/>
      <c r="E15390"/>
      <c r="F15390"/>
      <c r="G15390"/>
      <c r="H15390"/>
    </row>
    <row r="15391" spans="1:8" s="5" customFormat="1" x14ac:dyDescent="0.25">
      <c r="A15391"/>
      <c r="B15391" s="24"/>
      <c r="E15391"/>
      <c r="F15391"/>
      <c r="G15391"/>
      <c r="H15391"/>
    </row>
    <row r="15392" spans="1:8" s="5" customFormat="1" x14ac:dyDescent="0.25">
      <c r="A15392"/>
      <c r="B15392" s="24"/>
      <c r="E15392"/>
      <c r="F15392"/>
      <c r="G15392"/>
      <c r="H15392"/>
    </row>
    <row r="15393" spans="1:8" s="5" customFormat="1" x14ac:dyDescent="0.25">
      <c r="A15393"/>
      <c r="B15393" s="24"/>
      <c r="E15393"/>
      <c r="F15393"/>
      <c r="G15393"/>
      <c r="H15393"/>
    </row>
    <row r="15394" spans="1:8" s="5" customFormat="1" x14ac:dyDescent="0.25">
      <c r="A15394"/>
      <c r="B15394" s="24"/>
      <c r="E15394"/>
      <c r="F15394"/>
      <c r="G15394"/>
      <c r="H15394"/>
    </row>
    <row r="15395" spans="1:8" s="5" customFormat="1" x14ac:dyDescent="0.25">
      <c r="A15395"/>
      <c r="B15395" s="24"/>
      <c r="E15395"/>
      <c r="F15395"/>
      <c r="G15395"/>
      <c r="H15395"/>
    </row>
    <row r="15396" spans="1:8" s="5" customFormat="1" x14ac:dyDescent="0.25">
      <c r="A15396"/>
      <c r="B15396" s="24"/>
      <c r="E15396"/>
      <c r="F15396"/>
      <c r="G15396"/>
      <c r="H15396"/>
    </row>
    <row r="15397" spans="1:8" s="5" customFormat="1" x14ac:dyDescent="0.25">
      <c r="A15397"/>
      <c r="B15397" s="24"/>
      <c r="E15397"/>
      <c r="F15397"/>
      <c r="G15397"/>
      <c r="H15397"/>
    </row>
    <row r="15398" spans="1:8" s="5" customFormat="1" x14ac:dyDescent="0.25">
      <c r="A15398"/>
      <c r="B15398" s="24"/>
      <c r="E15398"/>
      <c r="F15398"/>
      <c r="G15398"/>
      <c r="H15398"/>
    </row>
    <row r="15399" spans="1:8" s="5" customFormat="1" x14ac:dyDescent="0.25">
      <c r="A15399"/>
      <c r="B15399" s="24"/>
      <c r="E15399"/>
      <c r="F15399"/>
      <c r="G15399"/>
      <c r="H15399"/>
    </row>
    <row r="15400" spans="1:8" s="5" customFormat="1" x14ac:dyDescent="0.25">
      <c r="A15400"/>
      <c r="B15400" s="24"/>
      <c r="E15400"/>
      <c r="F15400"/>
      <c r="G15400"/>
      <c r="H15400"/>
    </row>
    <row r="15401" spans="1:8" s="5" customFormat="1" x14ac:dyDescent="0.25">
      <c r="A15401"/>
      <c r="B15401" s="24"/>
      <c r="E15401"/>
      <c r="F15401"/>
      <c r="G15401"/>
      <c r="H15401"/>
    </row>
    <row r="15402" spans="1:8" s="5" customFormat="1" x14ac:dyDescent="0.25">
      <c r="A15402"/>
      <c r="B15402" s="24"/>
      <c r="E15402"/>
      <c r="F15402"/>
      <c r="G15402"/>
      <c r="H15402"/>
    </row>
    <row r="15403" spans="1:8" s="5" customFormat="1" x14ac:dyDescent="0.25">
      <c r="A15403"/>
      <c r="B15403" s="24"/>
      <c r="E15403"/>
      <c r="F15403"/>
      <c r="G15403"/>
      <c r="H15403"/>
    </row>
    <row r="15404" spans="1:8" s="5" customFormat="1" x14ac:dyDescent="0.25">
      <c r="A15404"/>
      <c r="B15404" s="24"/>
      <c r="E15404"/>
      <c r="F15404"/>
      <c r="G15404"/>
      <c r="H15404"/>
    </row>
    <row r="15405" spans="1:8" s="5" customFormat="1" x14ac:dyDescent="0.25">
      <c r="A15405"/>
      <c r="B15405" s="24"/>
      <c r="E15405"/>
      <c r="F15405"/>
      <c r="G15405"/>
      <c r="H15405"/>
    </row>
    <row r="15406" spans="1:8" s="5" customFormat="1" x14ac:dyDescent="0.25">
      <c r="A15406"/>
      <c r="B15406" s="24"/>
      <c r="E15406"/>
      <c r="F15406"/>
      <c r="G15406"/>
      <c r="H15406"/>
    </row>
    <row r="15407" spans="1:8" s="5" customFormat="1" x14ac:dyDescent="0.25">
      <c r="A15407"/>
      <c r="B15407" s="24"/>
      <c r="E15407"/>
      <c r="F15407"/>
      <c r="G15407"/>
      <c r="H15407"/>
    </row>
    <row r="15408" spans="1:8" s="5" customFormat="1" x14ac:dyDescent="0.25">
      <c r="A15408"/>
      <c r="B15408" s="24"/>
      <c r="E15408"/>
      <c r="F15408"/>
      <c r="G15408"/>
      <c r="H15408"/>
    </row>
    <row r="15409" spans="1:8" s="5" customFormat="1" x14ac:dyDescent="0.25">
      <c r="A15409"/>
      <c r="B15409" s="24"/>
      <c r="E15409"/>
      <c r="F15409"/>
      <c r="G15409"/>
      <c r="H15409"/>
    </row>
    <row r="15410" spans="1:8" s="5" customFormat="1" x14ac:dyDescent="0.25">
      <c r="A15410"/>
      <c r="B15410" s="24"/>
      <c r="E15410"/>
      <c r="F15410"/>
      <c r="G15410"/>
      <c r="H15410"/>
    </row>
    <row r="15411" spans="1:8" s="5" customFormat="1" x14ac:dyDescent="0.25">
      <c r="A15411"/>
      <c r="B15411" s="24"/>
      <c r="E15411"/>
      <c r="F15411"/>
      <c r="G15411"/>
      <c r="H15411"/>
    </row>
    <row r="15412" spans="1:8" s="5" customFormat="1" x14ac:dyDescent="0.25">
      <c r="A15412"/>
      <c r="B15412" s="24"/>
      <c r="E15412"/>
      <c r="F15412"/>
      <c r="G15412"/>
      <c r="H15412"/>
    </row>
    <row r="15413" spans="1:8" s="5" customFormat="1" x14ac:dyDescent="0.25">
      <c r="A15413"/>
      <c r="B15413" s="24"/>
      <c r="E15413"/>
      <c r="F15413"/>
      <c r="G15413"/>
      <c r="H15413"/>
    </row>
    <row r="15414" spans="1:8" s="5" customFormat="1" x14ac:dyDescent="0.25">
      <c r="A15414"/>
      <c r="B15414" s="24"/>
      <c r="E15414"/>
      <c r="F15414"/>
      <c r="G15414"/>
      <c r="H15414"/>
    </row>
    <row r="15415" spans="1:8" s="5" customFormat="1" x14ac:dyDescent="0.25">
      <c r="A15415"/>
      <c r="B15415" s="24"/>
      <c r="E15415"/>
      <c r="F15415"/>
      <c r="G15415"/>
      <c r="H15415"/>
    </row>
    <row r="15416" spans="1:8" s="5" customFormat="1" x14ac:dyDescent="0.25">
      <c r="A15416"/>
      <c r="B15416" s="24"/>
      <c r="E15416"/>
      <c r="F15416"/>
      <c r="G15416"/>
      <c r="H15416"/>
    </row>
    <row r="15417" spans="1:8" s="5" customFormat="1" x14ac:dyDescent="0.25">
      <c r="A15417"/>
      <c r="B15417" s="24"/>
      <c r="E15417"/>
      <c r="F15417"/>
      <c r="G15417"/>
      <c r="H15417"/>
    </row>
    <row r="15418" spans="1:8" s="5" customFormat="1" x14ac:dyDescent="0.25">
      <c r="A15418"/>
      <c r="B15418" s="24"/>
      <c r="E15418"/>
      <c r="F15418"/>
      <c r="G15418"/>
      <c r="H15418"/>
    </row>
    <row r="15419" spans="1:8" s="5" customFormat="1" x14ac:dyDescent="0.25">
      <c r="A15419"/>
      <c r="B15419" s="24"/>
      <c r="E15419"/>
      <c r="F15419"/>
      <c r="G15419"/>
      <c r="H15419"/>
    </row>
    <row r="15420" spans="1:8" s="5" customFormat="1" x14ac:dyDescent="0.25">
      <c r="A15420"/>
      <c r="B15420" s="24"/>
      <c r="E15420"/>
      <c r="F15420"/>
      <c r="G15420"/>
      <c r="H15420"/>
    </row>
    <row r="15421" spans="1:8" s="5" customFormat="1" x14ac:dyDescent="0.25">
      <c r="A15421"/>
      <c r="B15421" s="24"/>
      <c r="E15421"/>
      <c r="F15421"/>
      <c r="G15421"/>
      <c r="H15421"/>
    </row>
    <row r="15422" spans="1:8" s="5" customFormat="1" x14ac:dyDescent="0.25">
      <c r="A15422"/>
      <c r="B15422" s="24"/>
      <c r="E15422"/>
      <c r="F15422"/>
      <c r="G15422"/>
      <c r="H15422"/>
    </row>
    <row r="15423" spans="1:8" s="5" customFormat="1" x14ac:dyDescent="0.25">
      <c r="A15423"/>
      <c r="B15423" s="24"/>
      <c r="E15423"/>
      <c r="F15423"/>
      <c r="G15423"/>
      <c r="H15423"/>
    </row>
    <row r="15424" spans="1:8" s="5" customFormat="1" x14ac:dyDescent="0.25">
      <c r="A15424"/>
      <c r="B15424" s="24"/>
      <c r="E15424"/>
      <c r="F15424"/>
      <c r="G15424"/>
      <c r="H15424"/>
    </row>
    <row r="15425" spans="1:8" s="5" customFormat="1" x14ac:dyDescent="0.25">
      <c r="A15425"/>
      <c r="B15425" s="24"/>
      <c r="E15425"/>
      <c r="F15425"/>
      <c r="G15425"/>
      <c r="H15425"/>
    </row>
    <row r="15426" spans="1:8" s="5" customFormat="1" x14ac:dyDescent="0.25">
      <c r="A15426"/>
      <c r="B15426" s="24"/>
      <c r="E15426"/>
      <c r="F15426"/>
      <c r="G15426"/>
      <c r="H15426"/>
    </row>
    <row r="15427" spans="1:8" s="5" customFormat="1" x14ac:dyDescent="0.25">
      <c r="A15427"/>
      <c r="B15427" s="24"/>
      <c r="E15427"/>
      <c r="F15427"/>
      <c r="G15427"/>
      <c r="H15427"/>
    </row>
    <row r="15428" spans="1:8" s="5" customFormat="1" x14ac:dyDescent="0.25">
      <c r="A15428"/>
      <c r="B15428" s="24"/>
      <c r="E15428"/>
      <c r="F15428"/>
      <c r="G15428"/>
      <c r="H15428"/>
    </row>
    <row r="15429" spans="1:8" s="5" customFormat="1" x14ac:dyDescent="0.25">
      <c r="A15429"/>
      <c r="B15429" s="24"/>
      <c r="E15429"/>
      <c r="F15429"/>
      <c r="G15429"/>
      <c r="H15429"/>
    </row>
    <row r="15430" spans="1:8" s="5" customFormat="1" x14ac:dyDescent="0.25">
      <c r="A15430"/>
      <c r="B15430" s="24"/>
      <c r="E15430"/>
      <c r="F15430"/>
      <c r="G15430"/>
      <c r="H15430"/>
    </row>
    <row r="15431" spans="1:8" s="5" customFormat="1" x14ac:dyDescent="0.25">
      <c r="A15431"/>
      <c r="B15431" s="24"/>
      <c r="E15431"/>
      <c r="F15431"/>
      <c r="G15431"/>
      <c r="H15431"/>
    </row>
    <row r="15432" spans="1:8" s="5" customFormat="1" x14ac:dyDescent="0.25">
      <c r="A15432"/>
      <c r="B15432" s="24"/>
      <c r="E15432"/>
      <c r="F15432"/>
      <c r="G15432"/>
      <c r="H15432"/>
    </row>
    <row r="15433" spans="1:8" s="5" customFormat="1" x14ac:dyDescent="0.25">
      <c r="A15433"/>
      <c r="B15433" s="24"/>
      <c r="E15433"/>
      <c r="F15433"/>
      <c r="G15433"/>
      <c r="H15433"/>
    </row>
    <row r="15434" spans="1:8" s="5" customFormat="1" x14ac:dyDescent="0.25">
      <c r="A15434"/>
      <c r="B15434" s="24"/>
      <c r="E15434"/>
      <c r="F15434"/>
      <c r="G15434"/>
      <c r="H15434"/>
    </row>
    <row r="15435" spans="1:8" s="5" customFormat="1" x14ac:dyDescent="0.25">
      <c r="A15435"/>
      <c r="B15435" s="24"/>
      <c r="E15435"/>
      <c r="F15435"/>
      <c r="G15435"/>
      <c r="H15435"/>
    </row>
    <row r="15436" spans="1:8" s="5" customFormat="1" x14ac:dyDescent="0.25">
      <c r="A15436"/>
      <c r="B15436" s="24"/>
      <c r="E15436"/>
      <c r="F15436"/>
      <c r="G15436"/>
      <c r="H15436"/>
    </row>
    <row r="15437" spans="1:8" s="5" customFormat="1" x14ac:dyDescent="0.25">
      <c r="A15437"/>
      <c r="B15437" s="24"/>
      <c r="E15437"/>
      <c r="F15437"/>
      <c r="G15437"/>
      <c r="H15437"/>
    </row>
    <row r="15438" spans="1:8" s="5" customFormat="1" x14ac:dyDescent="0.25">
      <c r="A15438"/>
      <c r="B15438" s="24"/>
      <c r="E15438"/>
      <c r="F15438"/>
      <c r="G15438"/>
      <c r="H15438"/>
    </row>
    <row r="15439" spans="1:8" s="5" customFormat="1" x14ac:dyDescent="0.25">
      <c r="A15439"/>
      <c r="B15439" s="24"/>
      <c r="E15439"/>
      <c r="F15439"/>
      <c r="G15439"/>
      <c r="H15439"/>
    </row>
    <row r="15440" spans="1:8" s="5" customFormat="1" x14ac:dyDescent="0.25">
      <c r="A15440"/>
      <c r="B15440" s="24"/>
      <c r="E15440"/>
      <c r="F15440"/>
      <c r="G15440"/>
      <c r="H15440"/>
    </row>
    <row r="15441" spans="1:8" s="5" customFormat="1" x14ac:dyDescent="0.25">
      <c r="A15441"/>
      <c r="B15441" s="24"/>
      <c r="E15441"/>
      <c r="F15441"/>
      <c r="G15441"/>
      <c r="H15441"/>
    </row>
    <row r="15442" spans="1:8" s="5" customFormat="1" x14ac:dyDescent="0.25">
      <c r="A15442"/>
      <c r="B15442" s="24"/>
      <c r="E15442"/>
      <c r="F15442"/>
      <c r="G15442"/>
      <c r="H15442"/>
    </row>
    <row r="15443" spans="1:8" s="5" customFormat="1" x14ac:dyDescent="0.25">
      <c r="A15443"/>
      <c r="B15443" s="24"/>
      <c r="E15443"/>
      <c r="F15443"/>
      <c r="G15443"/>
      <c r="H15443"/>
    </row>
    <row r="15444" spans="1:8" s="5" customFormat="1" x14ac:dyDescent="0.25">
      <c r="A15444"/>
      <c r="B15444" s="24"/>
      <c r="E15444"/>
      <c r="F15444"/>
      <c r="G15444"/>
      <c r="H15444"/>
    </row>
    <row r="15445" spans="1:8" s="5" customFormat="1" x14ac:dyDescent="0.25">
      <c r="A15445"/>
      <c r="B15445" s="24"/>
      <c r="E15445"/>
      <c r="F15445"/>
      <c r="G15445"/>
      <c r="H15445"/>
    </row>
    <row r="15446" spans="1:8" s="5" customFormat="1" x14ac:dyDescent="0.25">
      <c r="A15446"/>
      <c r="B15446" s="24"/>
      <c r="E15446"/>
      <c r="F15446"/>
      <c r="G15446"/>
      <c r="H15446"/>
    </row>
    <row r="15447" spans="1:8" s="5" customFormat="1" x14ac:dyDescent="0.25">
      <c r="A15447"/>
      <c r="B15447" s="24"/>
      <c r="E15447"/>
      <c r="F15447"/>
      <c r="G15447"/>
      <c r="H15447"/>
    </row>
    <row r="15448" spans="1:8" s="5" customFormat="1" x14ac:dyDescent="0.25">
      <c r="A15448"/>
      <c r="B15448" s="24"/>
      <c r="E15448"/>
      <c r="F15448"/>
      <c r="G15448"/>
      <c r="H15448"/>
    </row>
    <row r="15449" spans="1:8" s="5" customFormat="1" x14ac:dyDescent="0.25">
      <c r="A15449"/>
      <c r="B15449" s="24"/>
      <c r="E15449"/>
      <c r="F15449"/>
      <c r="G15449"/>
      <c r="H15449"/>
    </row>
    <row r="15450" spans="1:8" s="5" customFormat="1" x14ac:dyDescent="0.25">
      <c r="A15450"/>
      <c r="B15450" s="24"/>
      <c r="E15450"/>
      <c r="F15450"/>
      <c r="G15450"/>
      <c r="H15450"/>
    </row>
    <row r="15451" spans="1:8" s="5" customFormat="1" x14ac:dyDescent="0.25">
      <c r="A15451"/>
      <c r="B15451" s="24"/>
      <c r="E15451"/>
      <c r="F15451"/>
      <c r="G15451"/>
      <c r="H15451"/>
    </row>
    <row r="15452" spans="1:8" s="5" customFormat="1" x14ac:dyDescent="0.25">
      <c r="A15452"/>
      <c r="B15452" s="24"/>
      <c r="E15452"/>
      <c r="F15452"/>
      <c r="G15452"/>
      <c r="H15452"/>
    </row>
    <row r="15453" spans="1:8" s="5" customFormat="1" x14ac:dyDescent="0.25">
      <c r="A15453"/>
      <c r="B15453" s="24"/>
      <c r="E15453"/>
      <c r="F15453"/>
      <c r="G15453"/>
      <c r="H15453"/>
    </row>
    <row r="15454" spans="1:8" s="5" customFormat="1" x14ac:dyDescent="0.25">
      <c r="A15454"/>
      <c r="B15454" s="24"/>
      <c r="E15454"/>
      <c r="F15454"/>
      <c r="G15454"/>
      <c r="H15454"/>
    </row>
    <row r="15455" spans="1:8" s="5" customFormat="1" x14ac:dyDescent="0.25">
      <c r="A15455"/>
      <c r="B15455" s="24"/>
      <c r="E15455"/>
      <c r="F15455"/>
      <c r="G15455"/>
      <c r="H15455"/>
    </row>
    <row r="15456" spans="1:8" s="5" customFormat="1" x14ac:dyDescent="0.25">
      <c r="A15456"/>
      <c r="B15456" s="24"/>
      <c r="E15456"/>
      <c r="F15456"/>
      <c r="G15456"/>
      <c r="H15456"/>
    </row>
    <row r="15457" spans="1:8" s="5" customFormat="1" x14ac:dyDescent="0.25">
      <c r="A15457"/>
      <c r="B15457" s="24"/>
      <c r="E15457"/>
      <c r="F15457"/>
      <c r="G15457"/>
      <c r="H15457"/>
    </row>
    <row r="15458" spans="1:8" s="5" customFormat="1" x14ac:dyDescent="0.25">
      <c r="A15458"/>
      <c r="B15458" s="24"/>
      <c r="E15458"/>
      <c r="F15458"/>
      <c r="G15458"/>
      <c r="H15458"/>
    </row>
    <row r="15459" spans="1:8" s="5" customFormat="1" x14ac:dyDescent="0.25">
      <c r="A15459"/>
      <c r="B15459" s="24"/>
      <c r="E15459"/>
      <c r="F15459"/>
      <c r="G15459"/>
      <c r="H15459"/>
    </row>
    <row r="15460" spans="1:8" s="5" customFormat="1" x14ac:dyDescent="0.25">
      <c r="A15460"/>
      <c r="B15460" s="24"/>
      <c r="E15460"/>
      <c r="F15460"/>
      <c r="G15460"/>
      <c r="H15460"/>
    </row>
    <row r="15461" spans="1:8" s="5" customFormat="1" x14ac:dyDescent="0.25">
      <c r="A15461"/>
      <c r="B15461" s="24"/>
      <c r="E15461"/>
      <c r="F15461"/>
      <c r="G15461"/>
      <c r="H15461"/>
    </row>
    <row r="15462" spans="1:8" s="5" customFormat="1" x14ac:dyDescent="0.25">
      <c r="A15462"/>
      <c r="B15462" s="24"/>
      <c r="E15462"/>
      <c r="F15462"/>
      <c r="G15462"/>
      <c r="H15462"/>
    </row>
    <row r="15463" spans="1:8" s="5" customFormat="1" x14ac:dyDescent="0.25">
      <c r="A15463"/>
      <c r="B15463" s="24"/>
      <c r="E15463"/>
      <c r="F15463"/>
      <c r="G15463"/>
      <c r="H15463"/>
    </row>
    <row r="15464" spans="1:8" s="5" customFormat="1" x14ac:dyDescent="0.25">
      <c r="A15464"/>
      <c r="B15464" s="24"/>
      <c r="E15464"/>
      <c r="F15464"/>
      <c r="G15464"/>
      <c r="H15464"/>
    </row>
    <row r="15465" spans="1:8" s="5" customFormat="1" x14ac:dyDescent="0.25">
      <c r="A15465"/>
      <c r="B15465" s="24"/>
      <c r="E15465"/>
      <c r="F15465"/>
      <c r="G15465"/>
      <c r="H15465"/>
    </row>
    <row r="15466" spans="1:8" s="5" customFormat="1" x14ac:dyDescent="0.25">
      <c r="A15466"/>
      <c r="B15466" s="24"/>
      <c r="E15466"/>
      <c r="F15466"/>
      <c r="G15466"/>
      <c r="H15466"/>
    </row>
    <row r="15467" spans="1:8" s="5" customFormat="1" x14ac:dyDescent="0.25">
      <c r="A15467"/>
      <c r="B15467" s="24"/>
      <c r="E15467"/>
      <c r="F15467"/>
      <c r="G15467"/>
      <c r="H15467"/>
    </row>
    <row r="15468" spans="1:8" s="5" customFormat="1" x14ac:dyDescent="0.25">
      <c r="A15468"/>
      <c r="B15468" s="24"/>
      <c r="E15468"/>
      <c r="F15468"/>
      <c r="G15468"/>
      <c r="H15468"/>
    </row>
    <row r="15469" spans="1:8" s="5" customFormat="1" x14ac:dyDescent="0.25">
      <c r="A15469"/>
      <c r="B15469" s="24"/>
      <c r="E15469"/>
      <c r="F15469"/>
      <c r="G15469"/>
      <c r="H15469"/>
    </row>
    <row r="15470" spans="1:8" s="5" customFormat="1" x14ac:dyDescent="0.25">
      <c r="A15470"/>
      <c r="B15470" s="24"/>
      <c r="E15470"/>
      <c r="F15470"/>
      <c r="G15470"/>
      <c r="H15470"/>
    </row>
    <row r="15471" spans="1:8" s="5" customFormat="1" x14ac:dyDescent="0.25">
      <c r="A15471"/>
      <c r="B15471" s="24"/>
      <c r="E15471"/>
      <c r="F15471"/>
      <c r="G15471"/>
      <c r="H15471"/>
    </row>
    <row r="15472" spans="1:8" s="5" customFormat="1" x14ac:dyDescent="0.25">
      <c r="A15472"/>
      <c r="B15472" s="24"/>
      <c r="E15472"/>
      <c r="F15472"/>
      <c r="G15472"/>
      <c r="H15472"/>
    </row>
    <row r="15473" spans="1:8" s="5" customFormat="1" x14ac:dyDescent="0.25">
      <c r="A15473"/>
      <c r="B15473" s="24"/>
      <c r="E15473"/>
      <c r="F15473"/>
      <c r="G15473"/>
      <c r="H15473"/>
    </row>
    <row r="15474" spans="1:8" s="5" customFormat="1" x14ac:dyDescent="0.25">
      <c r="A15474"/>
      <c r="B15474" s="24"/>
      <c r="E15474"/>
      <c r="F15474"/>
      <c r="G15474"/>
      <c r="H15474"/>
    </row>
    <row r="15475" spans="1:8" s="5" customFormat="1" x14ac:dyDescent="0.25">
      <c r="A15475"/>
      <c r="B15475" s="24"/>
      <c r="E15475"/>
      <c r="F15475"/>
      <c r="G15475"/>
      <c r="H15475"/>
    </row>
    <row r="15476" spans="1:8" s="5" customFormat="1" x14ac:dyDescent="0.25">
      <c r="A15476"/>
      <c r="B15476" s="24"/>
      <c r="E15476"/>
      <c r="F15476"/>
      <c r="G15476"/>
      <c r="H15476"/>
    </row>
    <row r="15477" spans="1:8" s="5" customFormat="1" x14ac:dyDescent="0.25">
      <c r="A15477"/>
      <c r="B15477" s="24"/>
      <c r="E15477"/>
      <c r="F15477"/>
      <c r="G15477"/>
      <c r="H15477"/>
    </row>
    <row r="15478" spans="1:8" s="5" customFormat="1" x14ac:dyDescent="0.25">
      <c r="A15478"/>
      <c r="B15478" s="24"/>
      <c r="E15478"/>
      <c r="F15478"/>
      <c r="G15478"/>
      <c r="H15478"/>
    </row>
    <row r="15479" spans="1:8" s="5" customFormat="1" x14ac:dyDescent="0.25">
      <c r="A15479"/>
      <c r="B15479" s="24"/>
      <c r="E15479"/>
      <c r="F15479"/>
      <c r="G15479"/>
      <c r="H15479"/>
    </row>
    <row r="15480" spans="1:8" s="5" customFormat="1" x14ac:dyDescent="0.25">
      <c r="A15480"/>
      <c r="B15480" s="24"/>
      <c r="E15480"/>
      <c r="F15480"/>
      <c r="G15480"/>
      <c r="H15480"/>
    </row>
    <row r="15481" spans="1:8" s="5" customFormat="1" x14ac:dyDescent="0.25">
      <c r="A15481"/>
      <c r="B15481" s="24"/>
      <c r="E15481"/>
      <c r="F15481"/>
      <c r="G15481"/>
      <c r="H15481"/>
    </row>
    <row r="15482" spans="1:8" s="5" customFormat="1" x14ac:dyDescent="0.25">
      <c r="A15482"/>
      <c r="B15482" s="24"/>
      <c r="E15482"/>
      <c r="F15482"/>
      <c r="G15482"/>
      <c r="H15482"/>
    </row>
    <row r="15483" spans="1:8" s="5" customFormat="1" x14ac:dyDescent="0.25">
      <c r="A15483"/>
      <c r="B15483" s="24"/>
      <c r="E15483"/>
      <c r="F15483"/>
      <c r="G15483"/>
      <c r="H15483"/>
    </row>
    <row r="15484" spans="1:8" s="5" customFormat="1" x14ac:dyDescent="0.25">
      <c r="A15484"/>
      <c r="B15484" s="24"/>
      <c r="E15484"/>
      <c r="F15484"/>
      <c r="G15484"/>
      <c r="H15484"/>
    </row>
    <row r="15485" spans="1:8" s="5" customFormat="1" x14ac:dyDescent="0.25">
      <c r="A15485"/>
      <c r="B15485" s="24"/>
      <c r="E15485"/>
      <c r="F15485"/>
      <c r="G15485"/>
      <c r="H15485"/>
    </row>
    <row r="15486" spans="1:8" s="5" customFormat="1" x14ac:dyDescent="0.25">
      <c r="A15486"/>
      <c r="B15486" s="24"/>
      <c r="E15486"/>
      <c r="F15486"/>
      <c r="G15486"/>
      <c r="H15486"/>
    </row>
    <row r="15487" spans="1:8" s="5" customFormat="1" x14ac:dyDescent="0.25">
      <c r="A15487"/>
      <c r="B15487" s="24"/>
      <c r="E15487"/>
      <c r="F15487"/>
      <c r="G15487"/>
      <c r="H15487"/>
    </row>
    <row r="15488" spans="1:8" s="5" customFormat="1" x14ac:dyDescent="0.25">
      <c r="A15488"/>
      <c r="B15488" s="24"/>
      <c r="E15488"/>
      <c r="F15488"/>
      <c r="G15488"/>
      <c r="H15488"/>
    </row>
    <row r="15489" spans="1:8" s="5" customFormat="1" x14ac:dyDescent="0.25">
      <c r="A15489"/>
      <c r="B15489" s="24"/>
      <c r="E15489"/>
      <c r="F15489"/>
      <c r="G15489"/>
      <c r="H15489"/>
    </row>
    <row r="15490" spans="1:8" s="5" customFormat="1" x14ac:dyDescent="0.25">
      <c r="A15490"/>
      <c r="B15490" s="24"/>
      <c r="E15490"/>
      <c r="F15490"/>
      <c r="G15490"/>
      <c r="H15490"/>
    </row>
    <row r="15491" spans="1:8" s="5" customFormat="1" x14ac:dyDescent="0.25">
      <c r="A15491"/>
      <c r="B15491" s="24"/>
      <c r="E15491"/>
      <c r="F15491"/>
      <c r="G15491"/>
      <c r="H15491"/>
    </row>
    <row r="15492" spans="1:8" s="5" customFormat="1" x14ac:dyDescent="0.25">
      <c r="A15492"/>
      <c r="B15492" s="24"/>
      <c r="E15492"/>
      <c r="F15492"/>
      <c r="G15492"/>
      <c r="H15492"/>
    </row>
    <row r="15493" spans="1:8" s="5" customFormat="1" x14ac:dyDescent="0.25">
      <c r="A15493"/>
      <c r="B15493" s="24"/>
      <c r="E15493"/>
      <c r="F15493"/>
      <c r="G15493"/>
      <c r="H15493"/>
    </row>
    <row r="15494" spans="1:8" s="5" customFormat="1" x14ac:dyDescent="0.25">
      <c r="A15494"/>
      <c r="B15494" s="24"/>
      <c r="E15494"/>
      <c r="F15494"/>
      <c r="G15494"/>
      <c r="H15494"/>
    </row>
    <row r="15495" spans="1:8" s="5" customFormat="1" x14ac:dyDescent="0.25">
      <c r="A15495"/>
      <c r="B15495" s="24"/>
      <c r="E15495"/>
      <c r="F15495"/>
      <c r="G15495"/>
      <c r="H15495"/>
    </row>
    <row r="15496" spans="1:8" s="5" customFormat="1" x14ac:dyDescent="0.25">
      <c r="A15496"/>
      <c r="B15496" s="24"/>
      <c r="E15496"/>
      <c r="F15496"/>
      <c r="G15496"/>
      <c r="H15496"/>
    </row>
    <row r="15497" spans="1:8" s="5" customFormat="1" x14ac:dyDescent="0.25">
      <c r="A15497"/>
      <c r="B15497" s="24"/>
      <c r="E15497"/>
      <c r="F15497"/>
      <c r="G15497"/>
      <c r="H15497"/>
    </row>
    <row r="15498" spans="1:8" s="5" customFormat="1" x14ac:dyDescent="0.25">
      <c r="A15498"/>
      <c r="B15498" s="24"/>
      <c r="E15498"/>
      <c r="F15498"/>
      <c r="G15498"/>
      <c r="H15498"/>
    </row>
    <row r="15499" spans="1:8" s="5" customFormat="1" x14ac:dyDescent="0.25">
      <c r="A15499"/>
      <c r="B15499" s="24"/>
      <c r="E15499"/>
      <c r="F15499"/>
      <c r="G15499"/>
      <c r="H15499"/>
    </row>
    <row r="15500" spans="1:8" s="5" customFormat="1" x14ac:dyDescent="0.25">
      <c r="A15500"/>
      <c r="B15500" s="24"/>
      <c r="E15500"/>
      <c r="F15500"/>
      <c r="G15500"/>
      <c r="H15500"/>
    </row>
    <row r="15501" spans="1:8" s="5" customFormat="1" x14ac:dyDescent="0.25">
      <c r="A15501"/>
      <c r="B15501" s="24"/>
      <c r="E15501"/>
      <c r="F15501"/>
      <c r="G15501"/>
      <c r="H15501"/>
    </row>
    <row r="15502" spans="1:8" s="5" customFormat="1" x14ac:dyDescent="0.25">
      <c r="A15502"/>
      <c r="B15502" s="24"/>
      <c r="E15502"/>
      <c r="F15502"/>
      <c r="G15502"/>
      <c r="H15502"/>
    </row>
    <row r="15503" spans="1:8" s="5" customFormat="1" x14ac:dyDescent="0.25">
      <c r="A15503"/>
      <c r="B15503" s="24"/>
      <c r="E15503"/>
      <c r="F15503"/>
      <c r="G15503"/>
      <c r="H15503"/>
    </row>
    <row r="15504" spans="1:8" s="5" customFormat="1" x14ac:dyDescent="0.25">
      <c r="A15504"/>
      <c r="B15504" s="24"/>
      <c r="E15504"/>
      <c r="F15504"/>
      <c r="G15504"/>
      <c r="H15504"/>
    </row>
    <row r="15505" spans="1:8" s="5" customFormat="1" x14ac:dyDescent="0.25">
      <c r="A15505"/>
      <c r="B15505" s="24"/>
      <c r="E15505"/>
      <c r="F15505"/>
      <c r="G15505"/>
      <c r="H15505"/>
    </row>
    <row r="15506" spans="1:8" s="5" customFormat="1" x14ac:dyDescent="0.25">
      <c r="A15506"/>
      <c r="B15506" s="24"/>
      <c r="E15506"/>
      <c r="F15506"/>
      <c r="G15506"/>
      <c r="H15506"/>
    </row>
    <row r="15507" spans="1:8" s="5" customFormat="1" x14ac:dyDescent="0.25">
      <c r="A15507"/>
      <c r="B15507" s="24"/>
      <c r="E15507"/>
      <c r="F15507"/>
      <c r="G15507"/>
      <c r="H15507"/>
    </row>
    <row r="15508" spans="1:8" s="5" customFormat="1" x14ac:dyDescent="0.25">
      <c r="A15508"/>
      <c r="B15508" s="24"/>
      <c r="E15508"/>
      <c r="F15508"/>
      <c r="G15508"/>
      <c r="H15508"/>
    </row>
    <row r="15509" spans="1:8" s="5" customFormat="1" x14ac:dyDescent="0.25">
      <c r="A15509"/>
      <c r="B15509" s="24"/>
      <c r="E15509"/>
      <c r="F15509"/>
      <c r="G15509"/>
      <c r="H15509"/>
    </row>
    <row r="15510" spans="1:8" s="5" customFormat="1" x14ac:dyDescent="0.25">
      <c r="A15510"/>
      <c r="B15510" s="24"/>
      <c r="E15510"/>
      <c r="F15510"/>
      <c r="G15510"/>
      <c r="H15510"/>
    </row>
    <row r="15511" spans="1:8" s="5" customFormat="1" x14ac:dyDescent="0.25">
      <c r="A15511"/>
      <c r="B15511" s="24"/>
      <c r="E15511"/>
      <c r="F15511"/>
      <c r="G15511"/>
      <c r="H15511"/>
    </row>
    <row r="15512" spans="1:8" s="5" customFormat="1" x14ac:dyDescent="0.25">
      <c r="A15512"/>
      <c r="B15512" s="24"/>
      <c r="E15512"/>
      <c r="F15512"/>
      <c r="G15512"/>
      <c r="H15512"/>
    </row>
    <row r="15513" spans="1:8" s="5" customFormat="1" x14ac:dyDescent="0.25">
      <c r="A15513"/>
      <c r="B15513" s="24"/>
      <c r="E15513"/>
      <c r="F15513"/>
      <c r="G15513"/>
      <c r="H15513"/>
    </row>
    <row r="15514" spans="1:8" s="5" customFormat="1" x14ac:dyDescent="0.25">
      <c r="A15514"/>
      <c r="B15514" s="24"/>
      <c r="E15514"/>
      <c r="F15514"/>
      <c r="G15514"/>
      <c r="H15514"/>
    </row>
    <row r="15515" spans="1:8" s="5" customFormat="1" x14ac:dyDescent="0.25">
      <c r="A15515"/>
      <c r="B15515" s="24"/>
      <c r="E15515"/>
      <c r="F15515"/>
      <c r="G15515"/>
      <c r="H15515"/>
    </row>
    <row r="15516" spans="1:8" s="5" customFormat="1" x14ac:dyDescent="0.25">
      <c r="A15516"/>
      <c r="B15516" s="24"/>
      <c r="E15516"/>
      <c r="F15516"/>
      <c r="G15516"/>
      <c r="H15516"/>
    </row>
    <row r="15517" spans="1:8" s="5" customFormat="1" x14ac:dyDescent="0.25">
      <c r="A15517"/>
      <c r="B15517" s="24"/>
      <c r="E15517"/>
      <c r="F15517"/>
      <c r="G15517"/>
      <c r="H15517"/>
    </row>
    <row r="15518" spans="1:8" s="5" customFormat="1" x14ac:dyDescent="0.25">
      <c r="A15518"/>
      <c r="B15518" s="24"/>
      <c r="E15518"/>
      <c r="F15518"/>
      <c r="G15518"/>
      <c r="H15518"/>
    </row>
    <row r="15519" spans="1:8" s="5" customFormat="1" x14ac:dyDescent="0.25">
      <c r="A15519"/>
      <c r="B15519" s="24"/>
      <c r="E15519"/>
      <c r="F15519"/>
      <c r="G15519"/>
      <c r="H15519"/>
    </row>
    <row r="15520" spans="1:8" s="5" customFormat="1" x14ac:dyDescent="0.25">
      <c r="A15520"/>
      <c r="B15520" s="24"/>
      <c r="E15520"/>
      <c r="F15520"/>
      <c r="G15520"/>
      <c r="H15520"/>
    </row>
    <row r="15521" spans="1:8" s="5" customFormat="1" x14ac:dyDescent="0.25">
      <c r="A15521"/>
      <c r="B15521" s="24"/>
      <c r="E15521"/>
      <c r="F15521"/>
      <c r="G15521"/>
      <c r="H15521"/>
    </row>
    <row r="15522" spans="1:8" s="5" customFormat="1" x14ac:dyDescent="0.25">
      <c r="A15522"/>
      <c r="B15522" s="24"/>
      <c r="E15522"/>
      <c r="F15522"/>
      <c r="G15522"/>
      <c r="H15522"/>
    </row>
    <row r="15523" spans="1:8" s="5" customFormat="1" x14ac:dyDescent="0.25">
      <c r="A15523"/>
      <c r="B15523" s="24"/>
      <c r="E15523"/>
      <c r="F15523"/>
      <c r="G15523"/>
      <c r="H15523"/>
    </row>
    <row r="15524" spans="1:8" s="5" customFormat="1" x14ac:dyDescent="0.25">
      <c r="A15524"/>
      <c r="B15524" s="24"/>
      <c r="E15524"/>
      <c r="F15524"/>
      <c r="G15524"/>
      <c r="H15524"/>
    </row>
    <row r="15525" spans="1:8" s="5" customFormat="1" x14ac:dyDescent="0.25">
      <c r="A15525"/>
      <c r="B15525" s="24"/>
      <c r="E15525"/>
      <c r="F15525"/>
      <c r="G15525"/>
      <c r="H15525"/>
    </row>
    <row r="15526" spans="1:8" s="5" customFormat="1" x14ac:dyDescent="0.25">
      <c r="A15526"/>
      <c r="B15526" s="24"/>
      <c r="E15526"/>
      <c r="F15526"/>
      <c r="G15526"/>
      <c r="H15526"/>
    </row>
    <row r="15527" spans="1:8" s="5" customFormat="1" x14ac:dyDescent="0.25">
      <c r="A15527"/>
      <c r="B15527" s="24"/>
      <c r="E15527"/>
      <c r="F15527"/>
      <c r="G15527"/>
      <c r="H15527"/>
    </row>
    <row r="15528" spans="1:8" s="5" customFormat="1" x14ac:dyDescent="0.25">
      <c r="A15528"/>
      <c r="B15528" s="24"/>
      <c r="E15528"/>
      <c r="F15528"/>
      <c r="G15528"/>
      <c r="H15528"/>
    </row>
    <row r="15529" spans="1:8" s="5" customFormat="1" x14ac:dyDescent="0.25">
      <c r="A15529"/>
      <c r="B15529" s="24"/>
      <c r="E15529"/>
      <c r="F15529"/>
      <c r="G15529"/>
      <c r="H15529"/>
    </row>
    <row r="15530" spans="1:8" s="5" customFormat="1" x14ac:dyDescent="0.25">
      <c r="A15530"/>
      <c r="B15530" s="24"/>
      <c r="E15530"/>
      <c r="F15530"/>
      <c r="G15530"/>
      <c r="H15530"/>
    </row>
    <row r="15531" spans="1:8" s="5" customFormat="1" x14ac:dyDescent="0.25">
      <c r="A15531"/>
      <c r="B15531" s="24"/>
      <c r="E15531"/>
      <c r="F15531"/>
      <c r="G15531"/>
      <c r="H15531"/>
    </row>
    <row r="15532" spans="1:8" s="5" customFormat="1" x14ac:dyDescent="0.25">
      <c r="A15532"/>
      <c r="B15532" s="24"/>
      <c r="E15532"/>
      <c r="F15532"/>
      <c r="G15532"/>
      <c r="H15532"/>
    </row>
    <row r="15533" spans="1:8" s="5" customFormat="1" x14ac:dyDescent="0.25">
      <c r="A15533"/>
      <c r="B15533" s="24"/>
      <c r="E15533"/>
      <c r="F15533"/>
      <c r="G15533"/>
      <c r="H15533"/>
    </row>
    <row r="15534" spans="1:8" s="5" customFormat="1" x14ac:dyDescent="0.25">
      <c r="A15534"/>
      <c r="B15534" s="24"/>
      <c r="E15534"/>
      <c r="F15534"/>
      <c r="G15534"/>
      <c r="H15534"/>
    </row>
    <row r="15535" spans="1:8" s="5" customFormat="1" x14ac:dyDescent="0.25">
      <c r="A15535"/>
      <c r="B15535" s="24"/>
      <c r="E15535"/>
      <c r="F15535"/>
      <c r="G15535"/>
      <c r="H15535"/>
    </row>
    <row r="15536" spans="1:8" s="5" customFormat="1" x14ac:dyDescent="0.25">
      <c r="A15536"/>
      <c r="B15536" s="24"/>
      <c r="E15536"/>
      <c r="F15536"/>
      <c r="G15536"/>
      <c r="H15536"/>
    </row>
    <row r="15537" spans="1:8" s="5" customFormat="1" x14ac:dyDescent="0.25">
      <c r="A15537"/>
      <c r="B15537" s="24"/>
      <c r="E15537"/>
      <c r="F15537"/>
      <c r="G15537"/>
      <c r="H15537"/>
    </row>
    <row r="15538" spans="1:8" s="5" customFormat="1" x14ac:dyDescent="0.25">
      <c r="A15538"/>
      <c r="B15538" s="24"/>
      <c r="E15538"/>
      <c r="F15538"/>
      <c r="G15538"/>
      <c r="H15538"/>
    </row>
    <row r="15539" spans="1:8" s="5" customFormat="1" x14ac:dyDescent="0.25">
      <c r="A15539"/>
      <c r="B15539" s="24"/>
      <c r="E15539"/>
      <c r="F15539"/>
      <c r="G15539"/>
      <c r="H15539"/>
    </row>
    <row r="15540" spans="1:8" s="5" customFormat="1" x14ac:dyDescent="0.25">
      <c r="A15540"/>
      <c r="B15540" s="24"/>
      <c r="E15540"/>
      <c r="F15540"/>
      <c r="G15540"/>
      <c r="H15540"/>
    </row>
    <row r="15541" spans="1:8" s="5" customFormat="1" x14ac:dyDescent="0.25">
      <c r="A15541"/>
      <c r="B15541" s="24"/>
      <c r="E15541"/>
      <c r="F15541"/>
      <c r="G15541"/>
      <c r="H15541"/>
    </row>
    <row r="15542" spans="1:8" s="5" customFormat="1" x14ac:dyDescent="0.25">
      <c r="A15542"/>
      <c r="B15542" s="24"/>
      <c r="E15542"/>
      <c r="F15542"/>
      <c r="G15542"/>
      <c r="H15542"/>
    </row>
    <row r="15543" spans="1:8" s="5" customFormat="1" x14ac:dyDescent="0.25">
      <c r="A15543"/>
      <c r="B15543" s="24"/>
      <c r="E15543"/>
      <c r="F15543"/>
      <c r="G15543"/>
      <c r="H15543"/>
    </row>
    <row r="15544" spans="1:8" s="5" customFormat="1" x14ac:dyDescent="0.25">
      <c r="A15544"/>
      <c r="B15544" s="24"/>
      <c r="E15544"/>
      <c r="F15544"/>
      <c r="G15544"/>
      <c r="H15544"/>
    </row>
    <row r="15545" spans="1:8" s="5" customFormat="1" x14ac:dyDescent="0.25">
      <c r="A15545"/>
      <c r="B15545" s="24"/>
      <c r="E15545"/>
      <c r="F15545"/>
      <c r="G15545"/>
      <c r="H15545"/>
    </row>
    <row r="15546" spans="1:8" s="5" customFormat="1" x14ac:dyDescent="0.25">
      <c r="A15546"/>
      <c r="B15546" s="24"/>
      <c r="E15546"/>
      <c r="F15546"/>
      <c r="G15546"/>
      <c r="H15546"/>
    </row>
    <row r="15547" spans="1:8" s="5" customFormat="1" x14ac:dyDescent="0.25">
      <c r="A15547"/>
      <c r="B15547" s="24"/>
      <c r="E15547"/>
      <c r="F15547"/>
      <c r="G15547"/>
      <c r="H15547"/>
    </row>
    <row r="15548" spans="1:8" s="5" customFormat="1" x14ac:dyDescent="0.25">
      <c r="A15548"/>
      <c r="B15548" s="24"/>
      <c r="E15548"/>
      <c r="F15548"/>
      <c r="G15548"/>
      <c r="H15548"/>
    </row>
    <row r="15549" spans="1:8" s="5" customFormat="1" x14ac:dyDescent="0.25">
      <c r="A15549"/>
      <c r="B15549" s="24"/>
      <c r="E15549"/>
      <c r="F15549"/>
      <c r="G15549"/>
      <c r="H15549"/>
    </row>
    <row r="15550" spans="1:8" s="5" customFormat="1" x14ac:dyDescent="0.25">
      <c r="A15550"/>
      <c r="B15550" s="24"/>
      <c r="E15550"/>
      <c r="F15550"/>
      <c r="G15550"/>
      <c r="H15550"/>
    </row>
    <row r="15551" spans="1:8" s="5" customFormat="1" x14ac:dyDescent="0.25">
      <c r="A15551"/>
      <c r="B15551" s="24"/>
      <c r="E15551"/>
      <c r="F15551"/>
      <c r="G15551"/>
      <c r="H15551"/>
    </row>
    <row r="15552" spans="1:8" s="5" customFormat="1" x14ac:dyDescent="0.25">
      <c r="A15552"/>
      <c r="B15552" s="24"/>
      <c r="E15552"/>
      <c r="F15552"/>
      <c r="G15552"/>
      <c r="H15552"/>
    </row>
    <row r="15553" spans="1:8" s="5" customFormat="1" x14ac:dyDescent="0.25">
      <c r="A15553"/>
      <c r="B15553" s="24"/>
      <c r="E15553"/>
      <c r="F15553"/>
      <c r="G15553"/>
      <c r="H15553"/>
    </row>
    <row r="15554" spans="1:8" s="5" customFormat="1" x14ac:dyDescent="0.25">
      <c r="A15554"/>
      <c r="B15554" s="24"/>
      <c r="E15554"/>
      <c r="F15554"/>
      <c r="G15554"/>
      <c r="H15554"/>
    </row>
    <row r="15555" spans="1:8" s="5" customFormat="1" x14ac:dyDescent="0.25">
      <c r="A15555"/>
      <c r="B15555" s="24"/>
      <c r="E15555"/>
      <c r="F15555"/>
      <c r="G15555"/>
      <c r="H15555"/>
    </row>
    <row r="15556" spans="1:8" s="5" customFormat="1" x14ac:dyDescent="0.25">
      <c r="A15556"/>
      <c r="B15556" s="24"/>
      <c r="E15556"/>
      <c r="F15556"/>
      <c r="G15556"/>
      <c r="H15556"/>
    </row>
    <row r="15557" spans="1:8" s="5" customFormat="1" x14ac:dyDescent="0.25">
      <c r="A15557"/>
      <c r="B15557" s="24"/>
      <c r="E15557"/>
      <c r="F15557"/>
      <c r="G15557"/>
      <c r="H15557"/>
    </row>
    <row r="15558" spans="1:8" s="5" customFormat="1" x14ac:dyDescent="0.25">
      <c r="A15558"/>
      <c r="B15558" s="24"/>
      <c r="E15558"/>
      <c r="F15558"/>
      <c r="G15558"/>
      <c r="H15558"/>
    </row>
    <row r="15559" spans="1:8" s="5" customFormat="1" x14ac:dyDescent="0.25">
      <c r="A15559"/>
      <c r="B15559" s="24"/>
      <c r="E15559"/>
      <c r="F15559"/>
      <c r="G15559"/>
      <c r="H15559"/>
    </row>
    <row r="15560" spans="1:8" s="5" customFormat="1" x14ac:dyDescent="0.25">
      <c r="A15560"/>
      <c r="B15560" s="24"/>
      <c r="E15560"/>
      <c r="F15560"/>
      <c r="G15560"/>
      <c r="H15560"/>
    </row>
    <row r="15561" spans="1:8" s="5" customFormat="1" x14ac:dyDescent="0.25">
      <c r="A15561"/>
      <c r="B15561" s="24"/>
      <c r="E15561"/>
      <c r="F15561"/>
      <c r="G15561"/>
      <c r="H15561"/>
    </row>
    <row r="15562" spans="1:8" s="5" customFormat="1" x14ac:dyDescent="0.25">
      <c r="A15562"/>
      <c r="B15562" s="24"/>
      <c r="E15562"/>
      <c r="F15562"/>
      <c r="G15562"/>
      <c r="H15562"/>
    </row>
    <row r="15563" spans="1:8" s="5" customFormat="1" x14ac:dyDescent="0.25">
      <c r="A15563"/>
      <c r="B15563" s="24"/>
      <c r="E15563"/>
      <c r="F15563"/>
      <c r="G15563"/>
      <c r="H15563"/>
    </row>
    <row r="15564" spans="1:8" s="5" customFormat="1" x14ac:dyDescent="0.25">
      <c r="A15564"/>
      <c r="B15564" s="24"/>
      <c r="E15564"/>
      <c r="F15564"/>
      <c r="G15564"/>
      <c r="H15564"/>
    </row>
    <row r="15565" spans="1:8" s="5" customFormat="1" x14ac:dyDescent="0.25">
      <c r="A15565"/>
      <c r="B15565" s="24"/>
      <c r="E15565"/>
      <c r="F15565"/>
      <c r="G15565"/>
      <c r="H15565"/>
    </row>
    <row r="15566" spans="1:8" s="5" customFormat="1" x14ac:dyDescent="0.25">
      <c r="A15566"/>
      <c r="B15566" s="24"/>
      <c r="E15566"/>
      <c r="F15566"/>
      <c r="G15566"/>
      <c r="H15566"/>
    </row>
    <row r="15567" spans="1:8" s="5" customFormat="1" x14ac:dyDescent="0.25">
      <c r="A15567"/>
      <c r="B15567" s="24"/>
      <c r="E15567"/>
      <c r="F15567"/>
      <c r="G15567"/>
      <c r="H15567"/>
    </row>
    <row r="15568" spans="1:8" s="5" customFormat="1" x14ac:dyDescent="0.25">
      <c r="A15568"/>
      <c r="B15568" s="24"/>
      <c r="E15568"/>
      <c r="F15568"/>
      <c r="G15568"/>
      <c r="H15568"/>
    </row>
    <row r="15569" spans="1:8" s="5" customFormat="1" x14ac:dyDescent="0.25">
      <c r="A15569"/>
      <c r="B15569" s="24"/>
      <c r="E15569"/>
      <c r="F15569"/>
      <c r="G15569"/>
      <c r="H15569"/>
    </row>
    <row r="15570" spans="1:8" s="5" customFormat="1" x14ac:dyDescent="0.25">
      <c r="A15570"/>
      <c r="B15570" s="24"/>
      <c r="E15570"/>
      <c r="F15570"/>
      <c r="G15570"/>
      <c r="H15570"/>
    </row>
    <row r="15571" spans="1:8" s="5" customFormat="1" x14ac:dyDescent="0.25">
      <c r="A15571"/>
      <c r="B15571" s="24"/>
      <c r="E15571"/>
      <c r="F15571"/>
      <c r="G15571"/>
      <c r="H15571"/>
    </row>
    <row r="15572" spans="1:8" s="5" customFormat="1" x14ac:dyDescent="0.25">
      <c r="A15572"/>
      <c r="B15572" s="24"/>
      <c r="E15572"/>
      <c r="F15572"/>
      <c r="G15572"/>
      <c r="H15572"/>
    </row>
    <row r="15573" spans="1:8" s="5" customFormat="1" x14ac:dyDescent="0.25">
      <c r="A15573"/>
      <c r="B15573" s="24"/>
      <c r="E15573"/>
      <c r="F15573"/>
      <c r="G15573"/>
      <c r="H15573"/>
    </row>
    <row r="15574" spans="1:8" s="5" customFormat="1" x14ac:dyDescent="0.25">
      <c r="A15574"/>
      <c r="B15574" s="24"/>
      <c r="E15574"/>
      <c r="F15574"/>
      <c r="G15574"/>
      <c r="H15574"/>
    </row>
    <row r="15575" spans="1:8" s="5" customFormat="1" x14ac:dyDescent="0.25">
      <c r="A15575"/>
      <c r="B15575" s="24"/>
      <c r="E15575"/>
      <c r="F15575"/>
      <c r="G15575"/>
      <c r="H15575"/>
    </row>
    <row r="15576" spans="1:8" s="5" customFormat="1" x14ac:dyDescent="0.25">
      <c r="A15576"/>
      <c r="B15576" s="24"/>
      <c r="E15576"/>
      <c r="F15576"/>
      <c r="G15576"/>
      <c r="H15576"/>
    </row>
    <row r="15577" spans="1:8" s="5" customFormat="1" x14ac:dyDescent="0.25">
      <c r="A15577"/>
      <c r="B15577" s="24"/>
      <c r="E15577"/>
      <c r="F15577"/>
      <c r="G15577"/>
      <c r="H15577"/>
    </row>
    <row r="15578" spans="1:8" s="5" customFormat="1" x14ac:dyDescent="0.25">
      <c r="A15578"/>
      <c r="B15578" s="24"/>
      <c r="E15578"/>
      <c r="F15578"/>
      <c r="G15578"/>
      <c r="H15578"/>
    </row>
    <row r="15579" spans="1:8" s="5" customFormat="1" x14ac:dyDescent="0.25">
      <c r="A15579"/>
      <c r="B15579" s="24"/>
      <c r="E15579"/>
      <c r="F15579"/>
      <c r="G15579"/>
      <c r="H15579"/>
    </row>
    <row r="15580" spans="1:8" s="5" customFormat="1" x14ac:dyDescent="0.25">
      <c r="A15580"/>
      <c r="B15580" s="24"/>
      <c r="E15580"/>
      <c r="F15580"/>
      <c r="G15580"/>
      <c r="H15580"/>
    </row>
    <row r="15581" spans="1:8" s="5" customFormat="1" x14ac:dyDescent="0.25">
      <c r="A15581"/>
      <c r="B15581" s="24"/>
      <c r="E15581"/>
      <c r="F15581"/>
      <c r="G15581"/>
      <c r="H15581"/>
    </row>
    <row r="15582" spans="1:8" s="5" customFormat="1" x14ac:dyDescent="0.25">
      <c r="A15582"/>
      <c r="B15582" s="24"/>
      <c r="E15582"/>
      <c r="F15582"/>
      <c r="G15582"/>
      <c r="H15582"/>
    </row>
    <row r="15583" spans="1:8" s="5" customFormat="1" x14ac:dyDescent="0.25">
      <c r="A15583"/>
      <c r="B15583" s="24"/>
      <c r="E15583"/>
      <c r="F15583"/>
      <c r="G15583"/>
      <c r="H15583"/>
    </row>
    <row r="15584" spans="1:8" s="5" customFormat="1" x14ac:dyDescent="0.25">
      <c r="A15584"/>
      <c r="B15584" s="24"/>
      <c r="E15584"/>
      <c r="F15584"/>
      <c r="G15584"/>
      <c r="H15584"/>
    </row>
    <row r="15585" spans="1:8" s="5" customFormat="1" x14ac:dyDescent="0.25">
      <c r="A15585"/>
      <c r="B15585" s="24"/>
      <c r="E15585"/>
      <c r="F15585"/>
      <c r="G15585"/>
      <c r="H15585"/>
    </row>
    <row r="15586" spans="1:8" s="5" customFormat="1" x14ac:dyDescent="0.25">
      <c r="A15586"/>
      <c r="B15586" s="24"/>
      <c r="E15586"/>
      <c r="F15586"/>
      <c r="G15586"/>
      <c r="H15586"/>
    </row>
    <row r="15587" spans="1:8" s="5" customFormat="1" x14ac:dyDescent="0.25">
      <c r="A15587"/>
      <c r="B15587" s="24"/>
      <c r="E15587"/>
      <c r="F15587"/>
      <c r="G15587"/>
      <c r="H15587"/>
    </row>
    <row r="15588" spans="1:8" s="5" customFormat="1" x14ac:dyDescent="0.25">
      <c r="A15588"/>
      <c r="B15588" s="24"/>
      <c r="E15588"/>
      <c r="F15588"/>
      <c r="G15588"/>
      <c r="H15588"/>
    </row>
    <row r="15589" spans="1:8" s="5" customFormat="1" x14ac:dyDescent="0.25">
      <c r="A15589"/>
      <c r="B15589" s="24"/>
      <c r="E15589"/>
      <c r="F15589"/>
      <c r="G15589"/>
      <c r="H15589"/>
    </row>
    <row r="15590" spans="1:8" s="5" customFormat="1" x14ac:dyDescent="0.25">
      <c r="A15590"/>
      <c r="B15590" s="24"/>
      <c r="E15590"/>
      <c r="F15590"/>
      <c r="G15590"/>
      <c r="H15590"/>
    </row>
    <row r="15591" spans="1:8" s="5" customFormat="1" x14ac:dyDescent="0.25">
      <c r="A15591"/>
      <c r="B15591" s="24"/>
      <c r="E15591"/>
      <c r="F15591"/>
      <c r="G15591"/>
      <c r="H15591"/>
    </row>
    <row r="15592" spans="1:8" s="5" customFormat="1" x14ac:dyDescent="0.25">
      <c r="A15592"/>
      <c r="B15592" s="24"/>
      <c r="E15592"/>
      <c r="F15592"/>
      <c r="G15592"/>
      <c r="H15592"/>
    </row>
    <row r="15593" spans="1:8" s="5" customFormat="1" x14ac:dyDescent="0.25">
      <c r="A15593"/>
      <c r="B15593" s="24"/>
      <c r="E15593"/>
      <c r="F15593"/>
      <c r="G15593"/>
      <c r="H15593"/>
    </row>
    <row r="15594" spans="1:8" s="5" customFormat="1" x14ac:dyDescent="0.25">
      <c r="A15594"/>
      <c r="B15594" s="24"/>
      <c r="E15594"/>
      <c r="F15594"/>
      <c r="G15594"/>
      <c r="H15594"/>
    </row>
    <row r="15595" spans="1:8" s="5" customFormat="1" x14ac:dyDescent="0.25">
      <c r="A15595"/>
      <c r="B15595" s="24"/>
      <c r="E15595"/>
      <c r="F15595"/>
      <c r="G15595"/>
      <c r="H15595"/>
    </row>
    <row r="15596" spans="1:8" s="5" customFormat="1" x14ac:dyDescent="0.25">
      <c r="A15596"/>
      <c r="B15596" s="24"/>
      <c r="E15596"/>
      <c r="F15596"/>
      <c r="G15596"/>
      <c r="H15596"/>
    </row>
    <row r="15597" spans="1:8" s="5" customFormat="1" x14ac:dyDescent="0.25">
      <c r="A15597"/>
      <c r="B15597" s="24"/>
      <c r="E15597"/>
      <c r="F15597"/>
      <c r="G15597"/>
      <c r="H15597"/>
    </row>
    <row r="15598" spans="1:8" s="5" customFormat="1" x14ac:dyDescent="0.25">
      <c r="A15598"/>
      <c r="B15598" s="24"/>
      <c r="E15598"/>
      <c r="F15598"/>
      <c r="G15598"/>
      <c r="H15598"/>
    </row>
    <row r="15599" spans="1:8" s="5" customFormat="1" x14ac:dyDescent="0.25">
      <c r="A15599"/>
      <c r="B15599" s="24"/>
      <c r="E15599"/>
      <c r="F15599"/>
      <c r="G15599"/>
      <c r="H15599"/>
    </row>
    <row r="15600" spans="1:8" s="5" customFormat="1" x14ac:dyDescent="0.25">
      <c r="A15600"/>
      <c r="B15600" s="24"/>
      <c r="E15600"/>
      <c r="F15600"/>
      <c r="G15600"/>
      <c r="H15600"/>
    </row>
    <row r="15601" spans="1:8" s="5" customFormat="1" x14ac:dyDescent="0.25">
      <c r="A15601"/>
      <c r="B15601" s="24"/>
      <c r="E15601"/>
      <c r="F15601"/>
      <c r="G15601"/>
      <c r="H15601"/>
    </row>
    <row r="15602" spans="1:8" s="5" customFormat="1" x14ac:dyDescent="0.25">
      <c r="A15602"/>
      <c r="B15602" s="24"/>
      <c r="E15602"/>
      <c r="F15602"/>
      <c r="G15602"/>
      <c r="H15602"/>
    </row>
    <row r="15603" spans="1:8" s="5" customFormat="1" x14ac:dyDescent="0.25">
      <c r="A15603"/>
      <c r="B15603" s="24"/>
      <c r="E15603"/>
      <c r="F15603"/>
      <c r="G15603"/>
      <c r="H15603"/>
    </row>
    <row r="15604" spans="1:8" s="5" customFormat="1" x14ac:dyDescent="0.25">
      <c r="A15604"/>
      <c r="B15604" s="24"/>
      <c r="E15604"/>
      <c r="F15604"/>
      <c r="G15604"/>
      <c r="H15604"/>
    </row>
    <row r="15605" spans="1:8" s="5" customFormat="1" x14ac:dyDescent="0.25">
      <c r="A15605"/>
      <c r="B15605" s="24"/>
      <c r="E15605"/>
      <c r="F15605"/>
      <c r="G15605"/>
      <c r="H15605"/>
    </row>
    <row r="15606" spans="1:8" s="5" customFormat="1" x14ac:dyDescent="0.25">
      <c r="A15606"/>
      <c r="B15606" s="24"/>
      <c r="E15606"/>
      <c r="F15606"/>
      <c r="G15606"/>
      <c r="H15606"/>
    </row>
    <row r="15607" spans="1:8" s="5" customFormat="1" x14ac:dyDescent="0.25">
      <c r="A15607"/>
      <c r="B15607" s="24"/>
      <c r="E15607"/>
      <c r="F15607"/>
      <c r="G15607"/>
      <c r="H15607"/>
    </row>
    <row r="15608" spans="1:8" s="5" customFormat="1" x14ac:dyDescent="0.25">
      <c r="A15608"/>
      <c r="B15608" s="24"/>
      <c r="E15608"/>
      <c r="F15608"/>
      <c r="G15608"/>
      <c r="H15608"/>
    </row>
    <row r="15609" spans="1:8" s="5" customFormat="1" x14ac:dyDescent="0.25">
      <c r="A15609"/>
      <c r="B15609" s="24"/>
      <c r="E15609"/>
      <c r="F15609"/>
      <c r="G15609"/>
      <c r="H15609"/>
    </row>
    <row r="15610" spans="1:8" s="5" customFormat="1" x14ac:dyDescent="0.25">
      <c r="A15610"/>
      <c r="B15610" s="24"/>
      <c r="E15610"/>
      <c r="F15610"/>
      <c r="G15610"/>
      <c r="H15610"/>
    </row>
    <row r="15611" spans="1:8" s="5" customFormat="1" x14ac:dyDescent="0.25">
      <c r="A15611"/>
      <c r="B15611" s="24"/>
      <c r="E15611"/>
      <c r="F15611"/>
      <c r="G15611"/>
      <c r="H15611"/>
    </row>
    <row r="15612" spans="1:8" s="5" customFormat="1" x14ac:dyDescent="0.25">
      <c r="A15612"/>
      <c r="B15612" s="24"/>
      <c r="E15612"/>
      <c r="F15612"/>
      <c r="G15612"/>
      <c r="H15612"/>
    </row>
    <row r="15613" spans="1:8" s="5" customFormat="1" x14ac:dyDescent="0.25">
      <c r="A15613"/>
      <c r="B15613" s="24"/>
      <c r="E15613"/>
      <c r="F15613"/>
      <c r="G15613"/>
      <c r="H15613"/>
    </row>
    <row r="15614" spans="1:8" s="5" customFormat="1" x14ac:dyDescent="0.25">
      <c r="A15614"/>
      <c r="B15614" s="24"/>
      <c r="E15614"/>
      <c r="F15614"/>
      <c r="G15614"/>
      <c r="H15614"/>
    </row>
    <row r="15615" spans="1:8" s="5" customFormat="1" x14ac:dyDescent="0.25">
      <c r="A15615"/>
      <c r="B15615" s="24"/>
      <c r="E15615"/>
      <c r="F15615"/>
      <c r="G15615"/>
      <c r="H15615"/>
    </row>
    <row r="15616" spans="1:8" s="5" customFormat="1" x14ac:dyDescent="0.25">
      <c r="A15616"/>
      <c r="B15616" s="24"/>
      <c r="E15616"/>
      <c r="F15616"/>
      <c r="G15616"/>
      <c r="H15616"/>
    </row>
    <row r="15617" spans="1:8" s="5" customFormat="1" x14ac:dyDescent="0.25">
      <c r="A15617"/>
      <c r="B15617" s="24"/>
      <c r="E15617"/>
      <c r="F15617"/>
      <c r="G15617"/>
      <c r="H15617"/>
    </row>
    <row r="15618" spans="1:8" s="5" customFormat="1" x14ac:dyDescent="0.25">
      <c r="A15618"/>
      <c r="B15618" s="24"/>
      <c r="E15618"/>
      <c r="F15618"/>
      <c r="G15618"/>
      <c r="H15618"/>
    </row>
    <row r="15619" spans="1:8" s="5" customFormat="1" x14ac:dyDescent="0.25">
      <c r="A15619"/>
      <c r="B15619" s="24"/>
      <c r="E15619"/>
      <c r="F15619"/>
      <c r="G15619"/>
      <c r="H15619"/>
    </row>
    <row r="15620" spans="1:8" s="5" customFormat="1" x14ac:dyDescent="0.25">
      <c r="A15620"/>
      <c r="B15620" s="24"/>
      <c r="E15620"/>
      <c r="F15620"/>
      <c r="G15620"/>
      <c r="H15620"/>
    </row>
    <row r="15621" spans="1:8" s="5" customFormat="1" x14ac:dyDescent="0.25">
      <c r="A15621"/>
      <c r="B15621" s="24"/>
      <c r="E15621"/>
      <c r="F15621"/>
      <c r="G15621"/>
      <c r="H15621"/>
    </row>
    <row r="15622" spans="1:8" s="5" customFormat="1" x14ac:dyDescent="0.25">
      <c r="A15622"/>
      <c r="B15622" s="24"/>
      <c r="E15622"/>
      <c r="F15622"/>
      <c r="G15622"/>
      <c r="H15622"/>
    </row>
    <row r="15623" spans="1:8" s="5" customFormat="1" x14ac:dyDescent="0.25">
      <c r="A15623"/>
      <c r="B15623" s="24"/>
      <c r="E15623"/>
      <c r="F15623"/>
      <c r="G15623"/>
      <c r="H15623"/>
    </row>
    <row r="15624" spans="1:8" s="5" customFormat="1" x14ac:dyDescent="0.25">
      <c r="A15624"/>
      <c r="B15624" s="24"/>
      <c r="E15624"/>
      <c r="F15624"/>
      <c r="G15624"/>
      <c r="H15624"/>
    </row>
    <row r="15625" spans="1:8" s="5" customFormat="1" x14ac:dyDescent="0.25">
      <c r="A15625"/>
      <c r="B15625" s="24"/>
      <c r="E15625"/>
      <c r="F15625"/>
      <c r="G15625"/>
      <c r="H15625"/>
    </row>
    <row r="15626" spans="1:8" s="5" customFormat="1" x14ac:dyDescent="0.25">
      <c r="A15626"/>
      <c r="B15626" s="24"/>
      <c r="E15626"/>
      <c r="F15626"/>
      <c r="G15626"/>
      <c r="H15626"/>
    </row>
    <row r="15627" spans="1:8" s="5" customFormat="1" x14ac:dyDescent="0.25">
      <c r="A15627"/>
      <c r="B15627" s="24"/>
      <c r="E15627"/>
      <c r="F15627"/>
      <c r="G15627"/>
      <c r="H15627"/>
    </row>
    <row r="15628" spans="1:8" s="5" customFormat="1" x14ac:dyDescent="0.25">
      <c r="A15628"/>
      <c r="B15628" s="24"/>
      <c r="E15628"/>
      <c r="F15628"/>
      <c r="G15628"/>
      <c r="H15628"/>
    </row>
    <row r="15629" spans="1:8" s="5" customFormat="1" x14ac:dyDescent="0.25">
      <c r="A15629"/>
      <c r="B15629" s="24"/>
      <c r="E15629"/>
      <c r="F15629"/>
      <c r="G15629"/>
      <c r="H15629"/>
    </row>
    <row r="15630" spans="1:8" s="5" customFormat="1" x14ac:dyDescent="0.25">
      <c r="A15630"/>
      <c r="B15630" s="24"/>
      <c r="E15630"/>
      <c r="F15630"/>
      <c r="G15630"/>
      <c r="H15630"/>
    </row>
    <row r="15631" spans="1:8" s="5" customFormat="1" x14ac:dyDescent="0.25">
      <c r="A15631"/>
      <c r="B15631" s="24"/>
      <c r="E15631"/>
      <c r="F15631"/>
      <c r="G15631"/>
      <c r="H15631"/>
    </row>
    <row r="15632" spans="1:8" s="5" customFormat="1" x14ac:dyDescent="0.25">
      <c r="A15632"/>
      <c r="B15632" s="24"/>
      <c r="E15632"/>
      <c r="F15632"/>
      <c r="G15632"/>
      <c r="H15632"/>
    </row>
    <row r="15633" spans="1:8" s="5" customFormat="1" x14ac:dyDescent="0.25">
      <c r="A15633"/>
      <c r="B15633" s="24"/>
      <c r="E15633"/>
      <c r="F15633"/>
      <c r="G15633"/>
      <c r="H15633"/>
    </row>
    <row r="15634" spans="1:8" s="5" customFormat="1" x14ac:dyDescent="0.25">
      <c r="A15634"/>
      <c r="B15634" s="24"/>
      <c r="E15634"/>
      <c r="F15634"/>
      <c r="G15634"/>
      <c r="H15634"/>
    </row>
    <row r="15635" spans="1:8" s="5" customFormat="1" x14ac:dyDescent="0.25">
      <c r="A15635"/>
      <c r="B15635" s="24"/>
      <c r="E15635"/>
      <c r="F15635"/>
      <c r="G15635"/>
      <c r="H15635"/>
    </row>
    <row r="15636" spans="1:8" s="5" customFormat="1" x14ac:dyDescent="0.25">
      <c r="A15636"/>
      <c r="B15636" s="24"/>
      <c r="E15636"/>
      <c r="F15636"/>
      <c r="G15636"/>
      <c r="H15636"/>
    </row>
    <row r="15637" spans="1:8" s="5" customFormat="1" x14ac:dyDescent="0.25">
      <c r="A15637"/>
      <c r="B15637" s="24"/>
      <c r="E15637"/>
      <c r="F15637"/>
      <c r="G15637"/>
      <c r="H15637"/>
    </row>
    <row r="15638" spans="1:8" s="5" customFormat="1" x14ac:dyDescent="0.25">
      <c r="A15638"/>
      <c r="B15638" s="24"/>
      <c r="E15638"/>
      <c r="F15638"/>
      <c r="G15638"/>
      <c r="H15638"/>
    </row>
    <row r="15639" spans="1:8" s="5" customFormat="1" x14ac:dyDescent="0.25">
      <c r="A15639"/>
      <c r="B15639" s="24"/>
      <c r="E15639"/>
      <c r="F15639"/>
      <c r="G15639"/>
      <c r="H15639"/>
    </row>
    <row r="15640" spans="1:8" s="5" customFormat="1" x14ac:dyDescent="0.25">
      <c r="A15640"/>
      <c r="B15640" s="24"/>
      <c r="E15640"/>
      <c r="F15640"/>
      <c r="G15640"/>
      <c r="H15640"/>
    </row>
    <row r="15641" spans="1:8" s="5" customFormat="1" x14ac:dyDescent="0.25">
      <c r="A15641"/>
      <c r="B15641" s="24"/>
      <c r="E15641"/>
      <c r="F15641"/>
      <c r="G15641"/>
      <c r="H15641"/>
    </row>
    <row r="15642" spans="1:8" s="5" customFormat="1" x14ac:dyDescent="0.25">
      <c r="A15642"/>
      <c r="B15642" s="24"/>
      <c r="E15642"/>
      <c r="F15642"/>
      <c r="G15642"/>
      <c r="H15642"/>
    </row>
    <row r="15643" spans="1:8" s="5" customFormat="1" x14ac:dyDescent="0.25">
      <c r="A15643"/>
      <c r="B15643" s="24"/>
      <c r="E15643"/>
      <c r="F15643"/>
      <c r="G15643"/>
      <c r="H15643"/>
    </row>
    <row r="15644" spans="1:8" s="5" customFormat="1" x14ac:dyDescent="0.25">
      <c r="A15644"/>
      <c r="B15644" s="24"/>
      <c r="E15644"/>
      <c r="F15644"/>
      <c r="G15644"/>
      <c r="H15644"/>
    </row>
    <row r="15645" spans="1:8" s="5" customFormat="1" x14ac:dyDescent="0.25">
      <c r="A15645"/>
      <c r="B15645" s="24"/>
      <c r="E15645"/>
      <c r="F15645"/>
      <c r="G15645"/>
      <c r="H15645"/>
    </row>
    <row r="15646" spans="1:8" s="5" customFormat="1" x14ac:dyDescent="0.25">
      <c r="A15646"/>
      <c r="B15646" s="24"/>
      <c r="E15646"/>
      <c r="F15646"/>
      <c r="G15646"/>
      <c r="H15646"/>
    </row>
    <row r="15647" spans="1:8" s="5" customFormat="1" x14ac:dyDescent="0.25">
      <c r="A15647"/>
      <c r="B15647" s="24"/>
      <c r="E15647"/>
      <c r="F15647"/>
      <c r="G15647"/>
      <c r="H15647"/>
    </row>
    <row r="15648" spans="1:8" s="5" customFormat="1" x14ac:dyDescent="0.25">
      <c r="A15648"/>
      <c r="B15648" s="24"/>
      <c r="E15648"/>
      <c r="F15648"/>
      <c r="G15648"/>
      <c r="H15648"/>
    </row>
    <row r="15649" spans="1:8" s="5" customFormat="1" x14ac:dyDescent="0.25">
      <c r="A15649"/>
      <c r="B15649" s="24"/>
      <c r="E15649"/>
      <c r="F15649"/>
      <c r="G15649"/>
      <c r="H15649"/>
    </row>
    <row r="15650" spans="1:8" s="5" customFormat="1" x14ac:dyDescent="0.25">
      <c r="A15650"/>
      <c r="B15650" s="24"/>
      <c r="E15650"/>
      <c r="F15650"/>
      <c r="G15650"/>
      <c r="H15650"/>
    </row>
    <row r="15651" spans="1:8" s="5" customFormat="1" x14ac:dyDescent="0.25">
      <c r="A15651"/>
      <c r="B15651" s="24"/>
      <c r="E15651"/>
      <c r="F15651"/>
      <c r="G15651"/>
      <c r="H15651"/>
    </row>
    <row r="15652" spans="1:8" s="5" customFormat="1" x14ac:dyDescent="0.25">
      <c r="A15652"/>
      <c r="B15652" s="24"/>
      <c r="E15652"/>
      <c r="F15652"/>
      <c r="G15652"/>
      <c r="H15652"/>
    </row>
    <row r="15653" spans="1:8" s="5" customFormat="1" x14ac:dyDescent="0.25">
      <c r="A15653"/>
      <c r="B15653" s="24"/>
      <c r="E15653"/>
      <c r="F15653"/>
      <c r="G15653"/>
      <c r="H15653"/>
    </row>
    <row r="15654" spans="1:8" s="5" customFormat="1" x14ac:dyDescent="0.25">
      <c r="A15654"/>
      <c r="B15654" s="24"/>
      <c r="E15654"/>
      <c r="F15654"/>
      <c r="G15654"/>
      <c r="H15654"/>
    </row>
    <row r="15655" spans="1:8" s="5" customFormat="1" x14ac:dyDescent="0.25">
      <c r="A15655"/>
      <c r="B15655" s="24"/>
      <c r="E15655"/>
      <c r="F15655"/>
      <c r="G15655"/>
      <c r="H15655"/>
    </row>
    <row r="15656" spans="1:8" s="5" customFormat="1" x14ac:dyDescent="0.25">
      <c r="A15656"/>
      <c r="B15656" s="24"/>
      <c r="E15656"/>
      <c r="F15656"/>
      <c r="G15656"/>
      <c r="H15656"/>
    </row>
    <row r="15657" spans="1:8" s="5" customFormat="1" x14ac:dyDescent="0.25">
      <c r="A15657"/>
      <c r="B15657" s="24"/>
      <c r="E15657"/>
      <c r="F15657"/>
      <c r="G15657"/>
      <c r="H15657"/>
    </row>
    <row r="15658" spans="1:8" s="5" customFormat="1" x14ac:dyDescent="0.25">
      <c r="A15658"/>
      <c r="B15658" s="24"/>
      <c r="E15658"/>
      <c r="F15658"/>
      <c r="G15658"/>
      <c r="H15658"/>
    </row>
    <row r="15659" spans="1:8" s="5" customFormat="1" x14ac:dyDescent="0.25">
      <c r="A15659"/>
      <c r="B15659" s="24"/>
      <c r="E15659"/>
      <c r="F15659"/>
      <c r="G15659"/>
      <c r="H15659"/>
    </row>
    <row r="15660" spans="1:8" s="5" customFormat="1" x14ac:dyDescent="0.25">
      <c r="A15660"/>
      <c r="B15660" s="24"/>
      <c r="E15660"/>
      <c r="F15660"/>
      <c r="G15660"/>
      <c r="H15660"/>
    </row>
    <row r="15661" spans="1:8" s="5" customFormat="1" x14ac:dyDescent="0.25">
      <c r="A15661"/>
      <c r="B15661" s="24"/>
      <c r="E15661"/>
      <c r="F15661"/>
      <c r="G15661"/>
      <c r="H15661"/>
    </row>
    <row r="15662" spans="1:8" s="5" customFormat="1" x14ac:dyDescent="0.25">
      <c r="A15662"/>
      <c r="B15662" s="24"/>
      <c r="E15662"/>
      <c r="F15662"/>
      <c r="G15662"/>
      <c r="H15662"/>
    </row>
    <row r="15663" spans="1:8" s="5" customFormat="1" x14ac:dyDescent="0.25">
      <c r="A15663"/>
      <c r="B15663" s="24"/>
      <c r="E15663"/>
      <c r="F15663"/>
      <c r="G15663"/>
      <c r="H15663"/>
    </row>
    <row r="15664" spans="1:8" s="5" customFormat="1" x14ac:dyDescent="0.25">
      <c r="A15664"/>
      <c r="B15664" s="24"/>
      <c r="E15664"/>
      <c r="F15664"/>
      <c r="G15664"/>
      <c r="H15664"/>
    </row>
    <row r="15665" spans="1:8" s="5" customFormat="1" x14ac:dyDescent="0.25">
      <c r="A15665"/>
      <c r="B15665" s="24"/>
      <c r="E15665"/>
      <c r="F15665"/>
      <c r="G15665"/>
      <c r="H15665"/>
    </row>
    <row r="15666" spans="1:8" s="5" customFormat="1" x14ac:dyDescent="0.25">
      <c r="A15666"/>
      <c r="B15666" s="24"/>
      <c r="E15666"/>
      <c r="F15666"/>
      <c r="G15666"/>
      <c r="H15666"/>
    </row>
    <row r="15667" spans="1:8" s="5" customFormat="1" x14ac:dyDescent="0.25">
      <c r="A15667"/>
      <c r="B15667" s="24"/>
      <c r="E15667"/>
      <c r="F15667"/>
      <c r="G15667"/>
      <c r="H15667"/>
    </row>
    <row r="15668" spans="1:8" s="5" customFormat="1" x14ac:dyDescent="0.25">
      <c r="A15668"/>
      <c r="B15668" s="24"/>
      <c r="E15668"/>
      <c r="F15668"/>
      <c r="G15668"/>
      <c r="H15668"/>
    </row>
    <row r="15669" spans="1:8" s="5" customFormat="1" x14ac:dyDescent="0.25">
      <c r="A15669"/>
      <c r="B15669" s="24"/>
      <c r="E15669"/>
      <c r="F15669"/>
      <c r="G15669"/>
      <c r="H15669"/>
    </row>
    <row r="15670" spans="1:8" s="5" customFormat="1" x14ac:dyDescent="0.25">
      <c r="A15670"/>
      <c r="B15670" s="24"/>
      <c r="E15670"/>
      <c r="F15670"/>
      <c r="G15670"/>
      <c r="H15670"/>
    </row>
    <row r="15671" spans="1:8" s="5" customFormat="1" x14ac:dyDescent="0.25">
      <c r="A15671"/>
      <c r="B15671" s="24"/>
      <c r="E15671"/>
      <c r="F15671"/>
      <c r="G15671"/>
      <c r="H15671"/>
    </row>
    <row r="15672" spans="1:8" s="5" customFormat="1" x14ac:dyDescent="0.25">
      <c r="A15672"/>
      <c r="B15672" s="24"/>
      <c r="E15672"/>
      <c r="F15672"/>
      <c r="G15672"/>
      <c r="H15672"/>
    </row>
    <row r="15673" spans="1:8" s="5" customFormat="1" x14ac:dyDescent="0.25">
      <c r="A15673"/>
      <c r="B15673" s="24"/>
      <c r="E15673"/>
      <c r="F15673"/>
      <c r="G15673"/>
      <c r="H15673"/>
    </row>
    <row r="15674" spans="1:8" s="5" customFormat="1" x14ac:dyDescent="0.25">
      <c r="A15674"/>
      <c r="B15674" s="24"/>
      <c r="E15674"/>
      <c r="F15674"/>
      <c r="G15674"/>
      <c r="H15674"/>
    </row>
    <row r="15675" spans="1:8" s="5" customFormat="1" x14ac:dyDescent="0.25">
      <c r="A15675"/>
      <c r="B15675" s="24"/>
      <c r="E15675"/>
      <c r="F15675"/>
      <c r="G15675"/>
      <c r="H15675"/>
    </row>
    <row r="15676" spans="1:8" s="5" customFormat="1" x14ac:dyDescent="0.25">
      <c r="A15676"/>
      <c r="B15676" s="24"/>
      <c r="E15676"/>
      <c r="F15676"/>
      <c r="G15676"/>
      <c r="H15676"/>
    </row>
    <row r="15677" spans="1:8" s="5" customFormat="1" x14ac:dyDescent="0.25">
      <c r="A15677"/>
      <c r="B15677" s="24"/>
      <c r="E15677"/>
      <c r="F15677"/>
      <c r="G15677"/>
      <c r="H15677"/>
    </row>
    <row r="15678" spans="1:8" s="5" customFormat="1" x14ac:dyDescent="0.25">
      <c r="A15678"/>
      <c r="B15678" s="24"/>
      <c r="E15678"/>
      <c r="F15678"/>
      <c r="G15678"/>
      <c r="H15678"/>
    </row>
    <row r="15679" spans="1:8" s="5" customFormat="1" x14ac:dyDescent="0.25">
      <c r="A15679"/>
      <c r="B15679" s="24"/>
      <c r="E15679"/>
      <c r="F15679"/>
      <c r="G15679"/>
      <c r="H15679"/>
    </row>
    <row r="15680" spans="1:8" s="5" customFormat="1" x14ac:dyDescent="0.25">
      <c r="A15680"/>
      <c r="B15680" s="24"/>
      <c r="E15680"/>
      <c r="F15680"/>
      <c r="G15680"/>
      <c r="H15680"/>
    </row>
    <row r="15681" spans="1:8" s="5" customFormat="1" x14ac:dyDescent="0.25">
      <c r="A15681"/>
      <c r="B15681" s="24"/>
      <c r="E15681"/>
      <c r="F15681"/>
      <c r="G15681"/>
      <c r="H15681"/>
    </row>
    <row r="15682" spans="1:8" s="5" customFormat="1" x14ac:dyDescent="0.25">
      <c r="A15682"/>
      <c r="B15682" s="24"/>
      <c r="E15682"/>
      <c r="F15682"/>
      <c r="G15682"/>
      <c r="H15682"/>
    </row>
    <row r="15683" spans="1:8" s="5" customFormat="1" x14ac:dyDescent="0.25">
      <c r="A15683"/>
      <c r="B15683" s="24"/>
      <c r="E15683"/>
      <c r="F15683"/>
      <c r="G15683"/>
      <c r="H15683"/>
    </row>
    <row r="15684" spans="1:8" s="5" customFormat="1" x14ac:dyDescent="0.25">
      <c r="A15684"/>
      <c r="B15684" s="24"/>
      <c r="E15684"/>
      <c r="F15684"/>
      <c r="G15684"/>
      <c r="H15684"/>
    </row>
    <row r="15685" spans="1:8" s="5" customFormat="1" x14ac:dyDescent="0.25">
      <c r="A15685"/>
      <c r="B15685" s="24"/>
      <c r="E15685"/>
      <c r="F15685"/>
      <c r="G15685"/>
      <c r="H15685"/>
    </row>
    <row r="15686" spans="1:8" s="5" customFormat="1" x14ac:dyDescent="0.25">
      <c r="A15686"/>
      <c r="B15686" s="24"/>
      <c r="E15686"/>
      <c r="F15686"/>
      <c r="G15686"/>
      <c r="H15686"/>
    </row>
    <row r="15687" spans="1:8" s="5" customFormat="1" x14ac:dyDescent="0.25">
      <c r="A15687"/>
      <c r="B15687" s="24"/>
      <c r="E15687"/>
      <c r="F15687"/>
      <c r="G15687"/>
      <c r="H15687"/>
    </row>
    <row r="15688" spans="1:8" s="5" customFormat="1" x14ac:dyDescent="0.25">
      <c r="A15688"/>
      <c r="B15688" s="24"/>
      <c r="E15688"/>
      <c r="F15688"/>
      <c r="G15688"/>
      <c r="H15688"/>
    </row>
    <row r="15689" spans="1:8" s="5" customFormat="1" x14ac:dyDescent="0.25">
      <c r="A15689"/>
      <c r="B15689" s="24"/>
      <c r="E15689"/>
      <c r="F15689"/>
      <c r="G15689"/>
      <c r="H15689"/>
    </row>
    <row r="15690" spans="1:8" s="5" customFormat="1" x14ac:dyDescent="0.25">
      <c r="A15690"/>
      <c r="B15690" s="24"/>
      <c r="E15690"/>
      <c r="F15690"/>
      <c r="G15690"/>
      <c r="H15690"/>
    </row>
    <row r="15691" spans="1:8" s="5" customFormat="1" x14ac:dyDescent="0.25">
      <c r="A15691"/>
      <c r="B15691" s="24"/>
      <c r="E15691"/>
      <c r="F15691"/>
      <c r="G15691"/>
      <c r="H15691"/>
    </row>
    <row r="15692" spans="1:8" s="5" customFormat="1" x14ac:dyDescent="0.25">
      <c r="A15692"/>
      <c r="B15692" s="24"/>
      <c r="E15692"/>
      <c r="F15692"/>
      <c r="G15692"/>
      <c r="H15692"/>
    </row>
    <row r="15693" spans="1:8" s="5" customFormat="1" x14ac:dyDescent="0.25">
      <c r="A15693"/>
      <c r="B15693" s="24"/>
      <c r="E15693"/>
      <c r="F15693"/>
      <c r="G15693"/>
      <c r="H15693"/>
    </row>
    <row r="15694" spans="1:8" s="5" customFormat="1" x14ac:dyDescent="0.25">
      <c r="A15694"/>
      <c r="B15694" s="24"/>
      <c r="E15694"/>
      <c r="F15694"/>
      <c r="G15694"/>
      <c r="H15694"/>
    </row>
    <row r="15695" spans="1:8" s="5" customFormat="1" x14ac:dyDescent="0.25">
      <c r="A15695"/>
      <c r="B15695" s="24"/>
      <c r="E15695"/>
      <c r="F15695"/>
      <c r="G15695"/>
      <c r="H15695"/>
    </row>
    <row r="15696" spans="1:8" s="5" customFormat="1" x14ac:dyDescent="0.25">
      <c r="A15696"/>
      <c r="B15696" s="24"/>
      <c r="E15696"/>
      <c r="F15696"/>
      <c r="G15696"/>
      <c r="H15696"/>
    </row>
    <row r="15697" spans="1:8" s="5" customFormat="1" x14ac:dyDescent="0.25">
      <c r="A15697"/>
      <c r="B15697" s="24"/>
      <c r="E15697"/>
      <c r="F15697"/>
      <c r="G15697"/>
      <c r="H15697"/>
    </row>
    <row r="15698" spans="1:8" s="5" customFormat="1" x14ac:dyDescent="0.25">
      <c r="A15698"/>
      <c r="B15698" s="24"/>
      <c r="E15698"/>
      <c r="F15698"/>
      <c r="G15698"/>
      <c r="H15698"/>
    </row>
    <row r="15699" spans="1:8" s="5" customFormat="1" x14ac:dyDescent="0.25">
      <c r="A15699"/>
      <c r="B15699" s="24"/>
      <c r="E15699"/>
      <c r="F15699"/>
      <c r="G15699"/>
      <c r="H15699"/>
    </row>
    <row r="15700" spans="1:8" s="5" customFormat="1" x14ac:dyDescent="0.25">
      <c r="A15700"/>
      <c r="B15700" s="24"/>
      <c r="E15700"/>
      <c r="F15700"/>
      <c r="G15700"/>
      <c r="H15700"/>
    </row>
    <row r="15701" spans="1:8" s="5" customFormat="1" x14ac:dyDescent="0.25">
      <c r="A15701"/>
      <c r="B15701" s="24"/>
      <c r="E15701"/>
      <c r="F15701"/>
      <c r="G15701"/>
      <c r="H15701"/>
    </row>
    <row r="15702" spans="1:8" s="5" customFormat="1" x14ac:dyDescent="0.25">
      <c r="A15702"/>
      <c r="B15702" s="24"/>
      <c r="E15702"/>
      <c r="F15702"/>
      <c r="G15702"/>
      <c r="H15702"/>
    </row>
    <row r="15703" spans="1:8" s="5" customFormat="1" x14ac:dyDescent="0.25">
      <c r="A15703"/>
      <c r="B15703" s="24"/>
      <c r="E15703"/>
      <c r="F15703"/>
      <c r="G15703"/>
      <c r="H15703"/>
    </row>
    <row r="15704" spans="1:8" s="5" customFormat="1" x14ac:dyDescent="0.25">
      <c r="A15704"/>
      <c r="B15704" s="24"/>
      <c r="E15704"/>
      <c r="F15704"/>
      <c r="G15704"/>
      <c r="H15704"/>
    </row>
    <row r="15705" spans="1:8" s="5" customFormat="1" x14ac:dyDescent="0.25">
      <c r="A15705"/>
      <c r="B15705" s="24"/>
      <c r="E15705"/>
      <c r="F15705"/>
      <c r="G15705"/>
      <c r="H15705"/>
    </row>
    <row r="15706" spans="1:8" s="5" customFormat="1" x14ac:dyDescent="0.25">
      <c r="A15706"/>
      <c r="B15706" s="24"/>
      <c r="E15706"/>
      <c r="F15706"/>
      <c r="G15706"/>
      <c r="H15706"/>
    </row>
    <row r="15707" spans="1:8" s="5" customFormat="1" x14ac:dyDescent="0.25">
      <c r="A15707"/>
      <c r="B15707" s="24"/>
      <c r="E15707"/>
      <c r="F15707"/>
      <c r="G15707"/>
      <c r="H15707"/>
    </row>
    <row r="15708" spans="1:8" s="5" customFormat="1" x14ac:dyDescent="0.25">
      <c r="A15708"/>
      <c r="B15708" s="24"/>
      <c r="E15708"/>
      <c r="F15708"/>
      <c r="G15708"/>
      <c r="H15708"/>
    </row>
    <row r="15709" spans="1:8" s="5" customFormat="1" x14ac:dyDescent="0.25">
      <c r="A15709"/>
      <c r="B15709" s="24"/>
      <c r="E15709"/>
      <c r="F15709"/>
      <c r="G15709"/>
      <c r="H15709"/>
    </row>
    <row r="15710" spans="1:8" s="5" customFormat="1" x14ac:dyDescent="0.25">
      <c r="A15710"/>
      <c r="B15710" s="24"/>
      <c r="E15710"/>
      <c r="F15710"/>
      <c r="G15710"/>
      <c r="H15710"/>
    </row>
    <row r="15711" spans="1:8" s="5" customFormat="1" x14ac:dyDescent="0.25">
      <c r="A15711"/>
      <c r="B15711" s="24"/>
      <c r="E15711"/>
      <c r="F15711"/>
      <c r="G15711"/>
      <c r="H15711"/>
    </row>
    <row r="15712" spans="1:8" s="5" customFormat="1" x14ac:dyDescent="0.25">
      <c r="A15712"/>
      <c r="B15712" s="24"/>
      <c r="E15712"/>
      <c r="F15712"/>
      <c r="G15712"/>
      <c r="H15712"/>
    </row>
    <row r="15713" spans="1:8" s="5" customFormat="1" x14ac:dyDescent="0.25">
      <c r="A15713"/>
      <c r="B15713" s="24"/>
      <c r="E15713"/>
      <c r="F15713"/>
      <c r="G15713"/>
      <c r="H15713"/>
    </row>
    <row r="15714" spans="1:8" s="5" customFormat="1" x14ac:dyDescent="0.25">
      <c r="A15714"/>
      <c r="B15714" s="24"/>
      <c r="E15714"/>
      <c r="F15714"/>
      <c r="G15714"/>
      <c r="H15714"/>
    </row>
    <row r="15715" spans="1:8" s="5" customFormat="1" x14ac:dyDescent="0.25">
      <c r="A15715"/>
      <c r="B15715" s="24"/>
      <c r="E15715"/>
      <c r="F15715"/>
      <c r="G15715"/>
      <c r="H15715"/>
    </row>
    <row r="15716" spans="1:8" s="5" customFormat="1" x14ac:dyDescent="0.25">
      <c r="A15716"/>
      <c r="B15716" s="24"/>
      <c r="E15716"/>
      <c r="F15716"/>
      <c r="G15716"/>
      <c r="H15716"/>
    </row>
    <row r="15717" spans="1:8" s="5" customFormat="1" x14ac:dyDescent="0.25">
      <c r="A15717"/>
      <c r="B15717" s="24"/>
      <c r="E15717"/>
      <c r="F15717"/>
      <c r="G15717"/>
      <c r="H15717"/>
    </row>
    <row r="15718" spans="1:8" s="5" customFormat="1" x14ac:dyDescent="0.25">
      <c r="A15718"/>
      <c r="B15718" s="24"/>
      <c r="E15718"/>
      <c r="F15718"/>
      <c r="G15718"/>
      <c r="H15718"/>
    </row>
    <row r="15719" spans="1:8" s="5" customFormat="1" x14ac:dyDescent="0.25">
      <c r="A15719"/>
      <c r="B15719" s="24"/>
      <c r="E15719"/>
      <c r="F15719"/>
      <c r="G15719"/>
      <c r="H15719"/>
    </row>
    <row r="15720" spans="1:8" s="5" customFormat="1" x14ac:dyDescent="0.25">
      <c r="A15720"/>
      <c r="B15720" s="24"/>
      <c r="E15720"/>
      <c r="F15720"/>
      <c r="G15720"/>
      <c r="H15720"/>
    </row>
    <row r="15721" spans="1:8" s="5" customFormat="1" x14ac:dyDescent="0.25">
      <c r="A15721"/>
      <c r="B15721" s="24"/>
      <c r="E15721"/>
      <c r="F15721"/>
      <c r="G15721"/>
      <c r="H15721"/>
    </row>
    <row r="15722" spans="1:8" s="5" customFormat="1" x14ac:dyDescent="0.25">
      <c r="A15722"/>
      <c r="B15722" s="24"/>
      <c r="E15722"/>
      <c r="F15722"/>
      <c r="G15722"/>
      <c r="H15722"/>
    </row>
    <row r="15723" spans="1:8" s="5" customFormat="1" x14ac:dyDescent="0.25">
      <c r="A15723"/>
      <c r="B15723" s="24"/>
      <c r="E15723"/>
      <c r="F15723"/>
      <c r="G15723"/>
      <c r="H15723"/>
    </row>
    <row r="15724" spans="1:8" s="5" customFormat="1" x14ac:dyDescent="0.25">
      <c r="A15724"/>
      <c r="B15724" s="24"/>
      <c r="E15724"/>
      <c r="F15724"/>
      <c r="G15724"/>
      <c r="H15724"/>
    </row>
    <row r="15725" spans="1:8" s="5" customFormat="1" x14ac:dyDescent="0.25">
      <c r="A15725"/>
      <c r="B15725" s="24"/>
      <c r="E15725"/>
      <c r="F15725"/>
      <c r="G15725"/>
      <c r="H15725"/>
    </row>
    <row r="15726" spans="1:8" s="5" customFormat="1" x14ac:dyDescent="0.25">
      <c r="A15726"/>
      <c r="B15726" s="24"/>
      <c r="E15726"/>
      <c r="F15726"/>
      <c r="G15726"/>
      <c r="H15726"/>
    </row>
    <row r="15727" spans="1:8" s="5" customFormat="1" x14ac:dyDescent="0.25">
      <c r="A15727"/>
      <c r="B15727" s="24"/>
      <c r="E15727"/>
      <c r="F15727"/>
      <c r="G15727"/>
      <c r="H15727"/>
    </row>
    <row r="15728" spans="1:8" s="5" customFormat="1" x14ac:dyDescent="0.25">
      <c r="A15728"/>
      <c r="B15728" s="24"/>
      <c r="E15728"/>
      <c r="F15728"/>
      <c r="G15728"/>
      <c r="H15728"/>
    </row>
    <row r="15729" spans="1:8" s="5" customFormat="1" x14ac:dyDescent="0.25">
      <c r="A15729"/>
      <c r="B15729" s="24"/>
      <c r="E15729"/>
      <c r="F15729"/>
      <c r="G15729"/>
      <c r="H15729"/>
    </row>
    <row r="15730" spans="1:8" s="5" customFormat="1" x14ac:dyDescent="0.25">
      <c r="A15730"/>
      <c r="B15730" s="24"/>
      <c r="E15730"/>
      <c r="F15730"/>
      <c r="G15730"/>
      <c r="H15730"/>
    </row>
    <row r="15731" spans="1:8" s="5" customFormat="1" x14ac:dyDescent="0.25">
      <c r="A15731"/>
      <c r="B15731" s="24"/>
      <c r="E15731"/>
      <c r="F15731"/>
      <c r="G15731"/>
      <c r="H15731"/>
    </row>
    <row r="15732" spans="1:8" s="5" customFormat="1" x14ac:dyDescent="0.25">
      <c r="A15732"/>
      <c r="B15732" s="24"/>
      <c r="E15732"/>
      <c r="F15732"/>
      <c r="G15732"/>
      <c r="H15732"/>
    </row>
    <row r="15733" spans="1:8" s="5" customFormat="1" x14ac:dyDescent="0.25">
      <c r="A15733"/>
      <c r="B15733" s="24"/>
      <c r="E15733"/>
      <c r="F15733"/>
      <c r="G15733"/>
      <c r="H15733"/>
    </row>
    <row r="15734" spans="1:8" s="5" customFormat="1" x14ac:dyDescent="0.25">
      <c r="A15734"/>
      <c r="B15734" s="24"/>
      <c r="E15734"/>
      <c r="F15734"/>
      <c r="G15734"/>
      <c r="H15734"/>
    </row>
    <row r="15735" spans="1:8" s="5" customFormat="1" x14ac:dyDescent="0.25">
      <c r="A15735"/>
      <c r="B15735" s="24"/>
      <c r="E15735"/>
      <c r="F15735"/>
      <c r="G15735"/>
      <c r="H15735"/>
    </row>
    <row r="15736" spans="1:8" s="5" customFormat="1" x14ac:dyDescent="0.25">
      <c r="A15736"/>
      <c r="B15736" s="24"/>
      <c r="E15736"/>
      <c r="F15736"/>
      <c r="G15736"/>
      <c r="H15736"/>
    </row>
    <row r="15737" spans="1:8" s="5" customFormat="1" x14ac:dyDescent="0.25">
      <c r="A15737"/>
      <c r="B15737" s="24"/>
      <c r="E15737"/>
      <c r="F15737"/>
      <c r="G15737"/>
      <c r="H15737"/>
    </row>
    <row r="15738" spans="1:8" s="5" customFormat="1" x14ac:dyDescent="0.25">
      <c r="A15738"/>
      <c r="B15738" s="24"/>
      <c r="E15738"/>
      <c r="F15738"/>
      <c r="G15738"/>
      <c r="H15738"/>
    </row>
    <row r="15739" spans="1:8" s="5" customFormat="1" x14ac:dyDescent="0.25">
      <c r="A15739"/>
      <c r="B15739" s="24"/>
      <c r="E15739"/>
      <c r="F15739"/>
      <c r="G15739"/>
      <c r="H15739"/>
    </row>
    <row r="15740" spans="1:8" s="5" customFormat="1" x14ac:dyDescent="0.25">
      <c r="A15740"/>
      <c r="B15740" s="24"/>
      <c r="E15740"/>
      <c r="F15740"/>
      <c r="G15740"/>
      <c r="H15740"/>
    </row>
    <row r="15741" spans="1:8" s="5" customFormat="1" x14ac:dyDescent="0.25">
      <c r="A15741"/>
      <c r="B15741" s="24"/>
      <c r="E15741"/>
      <c r="F15741"/>
      <c r="G15741"/>
      <c r="H15741"/>
    </row>
    <row r="15742" spans="1:8" s="5" customFormat="1" x14ac:dyDescent="0.25">
      <c r="A15742"/>
      <c r="B15742" s="24"/>
      <c r="E15742"/>
      <c r="F15742"/>
      <c r="G15742"/>
      <c r="H15742"/>
    </row>
    <row r="15743" spans="1:8" s="5" customFormat="1" x14ac:dyDescent="0.25">
      <c r="A15743"/>
      <c r="B15743" s="24"/>
      <c r="E15743"/>
      <c r="F15743"/>
      <c r="G15743"/>
      <c r="H15743"/>
    </row>
    <row r="15744" spans="1:8" s="5" customFormat="1" x14ac:dyDescent="0.25">
      <c r="A15744"/>
      <c r="B15744" s="24"/>
      <c r="E15744"/>
      <c r="F15744"/>
      <c r="G15744"/>
      <c r="H15744"/>
    </row>
    <row r="15745" spans="1:8" s="5" customFormat="1" x14ac:dyDescent="0.25">
      <c r="A15745"/>
      <c r="B15745" s="24"/>
      <c r="E15745"/>
      <c r="F15745"/>
      <c r="G15745"/>
      <c r="H15745"/>
    </row>
    <row r="15746" spans="1:8" s="5" customFormat="1" x14ac:dyDescent="0.25">
      <c r="A15746"/>
      <c r="B15746" s="24"/>
      <c r="E15746"/>
      <c r="F15746"/>
      <c r="G15746"/>
      <c r="H15746"/>
    </row>
    <row r="15747" spans="1:8" s="5" customFormat="1" x14ac:dyDescent="0.25">
      <c r="A15747"/>
      <c r="B15747" s="24"/>
      <c r="E15747"/>
      <c r="F15747"/>
      <c r="G15747"/>
      <c r="H15747"/>
    </row>
    <row r="15748" spans="1:8" s="5" customFormat="1" x14ac:dyDescent="0.25">
      <c r="A15748"/>
      <c r="B15748" s="24"/>
      <c r="E15748"/>
      <c r="F15748"/>
      <c r="G15748"/>
      <c r="H15748"/>
    </row>
    <row r="15749" spans="1:8" s="5" customFormat="1" x14ac:dyDescent="0.25">
      <c r="A15749"/>
      <c r="B15749" s="24"/>
      <c r="E15749"/>
      <c r="F15749"/>
      <c r="G15749"/>
      <c r="H15749"/>
    </row>
    <row r="15750" spans="1:8" s="5" customFormat="1" x14ac:dyDescent="0.25">
      <c r="A15750"/>
      <c r="B15750" s="24"/>
      <c r="E15750"/>
      <c r="F15750"/>
      <c r="G15750"/>
      <c r="H15750"/>
    </row>
    <row r="15751" spans="1:8" s="5" customFormat="1" x14ac:dyDescent="0.25">
      <c r="A15751"/>
      <c r="B15751" s="24"/>
      <c r="E15751"/>
      <c r="F15751"/>
      <c r="G15751"/>
      <c r="H15751"/>
    </row>
    <row r="15752" spans="1:8" s="5" customFormat="1" x14ac:dyDescent="0.25">
      <c r="A15752"/>
      <c r="B15752" s="24"/>
      <c r="E15752"/>
      <c r="F15752"/>
      <c r="G15752"/>
      <c r="H15752"/>
    </row>
    <row r="15753" spans="1:8" s="5" customFormat="1" x14ac:dyDescent="0.25">
      <c r="A15753"/>
      <c r="B15753" s="24"/>
      <c r="E15753"/>
      <c r="F15753"/>
      <c r="G15753"/>
      <c r="H15753"/>
    </row>
    <row r="15754" spans="1:8" s="5" customFormat="1" x14ac:dyDescent="0.25">
      <c r="A15754"/>
      <c r="B15754" s="24"/>
      <c r="E15754"/>
      <c r="F15754"/>
      <c r="G15754"/>
      <c r="H15754"/>
    </row>
    <row r="15755" spans="1:8" s="5" customFormat="1" x14ac:dyDescent="0.25">
      <c r="A15755"/>
      <c r="B15755" s="24"/>
      <c r="E15755"/>
      <c r="F15755"/>
      <c r="G15755"/>
      <c r="H15755"/>
    </row>
    <row r="15756" spans="1:8" s="5" customFormat="1" x14ac:dyDescent="0.25">
      <c r="A15756"/>
      <c r="B15756" s="24"/>
      <c r="E15756"/>
      <c r="F15756"/>
      <c r="G15756"/>
      <c r="H15756"/>
    </row>
    <row r="15757" spans="1:8" s="5" customFormat="1" x14ac:dyDescent="0.25">
      <c r="A15757"/>
      <c r="B15757" s="24"/>
      <c r="E15757"/>
      <c r="F15757"/>
      <c r="G15757"/>
      <c r="H15757"/>
    </row>
    <row r="15758" spans="1:8" s="5" customFormat="1" x14ac:dyDescent="0.25">
      <c r="A15758"/>
      <c r="B15758" s="24"/>
      <c r="E15758"/>
      <c r="F15758"/>
      <c r="G15758"/>
      <c r="H15758"/>
    </row>
    <row r="15759" spans="1:8" s="5" customFormat="1" x14ac:dyDescent="0.25">
      <c r="A15759"/>
      <c r="B15759" s="24"/>
      <c r="E15759"/>
      <c r="F15759"/>
      <c r="G15759"/>
      <c r="H15759"/>
    </row>
    <row r="15760" spans="1:8" s="5" customFormat="1" x14ac:dyDescent="0.25">
      <c r="A15760"/>
      <c r="B15760" s="24"/>
      <c r="E15760"/>
      <c r="F15760"/>
      <c r="G15760"/>
      <c r="H15760"/>
    </row>
    <row r="15761" spans="1:8" s="5" customFormat="1" x14ac:dyDescent="0.25">
      <c r="A15761"/>
      <c r="B15761" s="24"/>
      <c r="E15761"/>
      <c r="F15761"/>
      <c r="G15761"/>
      <c r="H15761"/>
    </row>
    <row r="15762" spans="1:8" s="5" customFormat="1" x14ac:dyDescent="0.25">
      <c r="A15762"/>
      <c r="B15762" s="24"/>
      <c r="E15762"/>
      <c r="F15762"/>
      <c r="G15762"/>
      <c r="H15762"/>
    </row>
    <row r="15763" spans="1:8" s="5" customFormat="1" x14ac:dyDescent="0.25">
      <c r="A15763"/>
      <c r="B15763" s="24"/>
      <c r="E15763"/>
      <c r="F15763"/>
      <c r="G15763"/>
      <c r="H15763"/>
    </row>
    <row r="15764" spans="1:8" s="5" customFormat="1" x14ac:dyDescent="0.25">
      <c r="A15764"/>
      <c r="B15764" s="24"/>
      <c r="E15764"/>
      <c r="F15764"/>
      <c r="G15764"/>
      <c r="H15764"/>
    </row>
    <row r="15765" spans="1:8" s="5" customFormat="1" x14ac:dyDescent="0.25">
      <c r="A15765"/>
      <c r="B15765" s="24"/>
      <c r="E15765"/>
      <c r="F15765"/>
      <c r="G15765"/>
      <c r="H15765"/>
    </row>
    <row r="15766" spans="1:8" s="5" customFormat="1" x14ac:dyDescent="0.25">
      <c r="A15766"/>
      <c r="B15766" s="24"/>
      <c r="E15766"/>
      <c r="F15766"/>
      <c r="G15766"/>
      <c r="H15766"/>
    </row>
    <row r="15767" spans="1:8" s="5" customFormat="1" x14ac:dyDescent="0.25">
      <c r="A15767"/>
      <c r="B15767" s="24"/>
      <c r="E15767"/>
      <c r="F15767"/>
      <c r="G15767"/>
      <c r="H15767"/>
    </row>
    <row r="15768" spans="1:8" s="5" customFormat="1" x14ac:dyDescent="0.25">
      <c r="A15768"/>
      <c r="B15768" s="24"/>
      <c r="E15768"/>
      <c r="F15768"/>
      <c r="G15768"/>
      <c r="H15768"/>
    </row>
    <row r="15769" spans="1:8" s="5" customFormat="1" x14ac:dyDescent="0.25">
      <c r="A15769"/>
      <c r="B15769" s="24"/>
      <c r="E15769"/>
      <c r="F15769"/>
      <c r="G15769"/>
      <c r="H15769"/>
    </row>
    <row r="15770" spans="1:8" s="5" customFormat="1" x14ac:dyDescent="0.25">
      <c r="A15770"/>
      <c r="B15770" s="24"/>
      <c r="E15770"/>
      <c r="F15770"/>
      <c r="G15770"/>
      <c r="H15770"/>
    </row>
    <row r="15771" spans="1:8" s="5" customFormat="1" x14ac:dyDescent="0.25">
      <c r="A15771"/>
      <c r="B15771" s="24"/>
      <c r="E15771"/>
      <c r="F15771"/>
      <c r="G15771"/>
      <c r="H15771"/>
    </row>
    <row r="15772" spans="1:8" s="5" customFormat="1" x14ac:dyDescent="0.25">
      <c r="A15772"/>
      <c r="B15772" s="24"/>
      <c r="E15772"/>
      <c r="F15772"/>
      <c r="G15772"/>
      <c r="H15772"/>
    </row>
    <row r="15773" spans="1:8" s="5" customFormat="1" x14ac:dyDescent="0.25">
      <c r="A15773"/>
      <c r="B15773" s="24"/>
      <c r="E15773"/>
      <c r="F15773"/>
      <c r="G15773"/>
      <c r="H15773"/>
    </row>
    <row r="15774" spans="1:8" s="5" customFormat="1" x14ac:dyDescent="0.25">
      <c r="A15774"/>
      <c r="B15774" s="24"/>
      <c r="E15774"/>
      <c r="F15774"/>
      <c r="G15774"/>
      <c r="H15774"/>
    </row>
    <row r="15775" spans="1:8" s="5" customFormat="1" x14ac:dyDescent="0.25">
      <c r="A15775"/>
      <c r="B15775" s="24"/>
      <c r="E15775"/>
      <c r="F15775"/>
      <c r="G15775"/>
      <c r="H15775"/>
    </row>
    <row r="15776" spans="1:8" s="5" customFormat="1" x14ac:dyDescent="0.25">
      <c r="A15776"/>
      <c r="B15776" s="24"/>
      <c r="E15776"/>
      <c r="F15776"/>
      <c r="G15776"/>
      <c r="H15776"/>
    </row>
    <row r="15777" spans="1:8" s="5" customFormat="1" x14ac:dyDescent="0.25">
      <c r="A15777"/>
      <c r="B15777" s="24"/>
      <c r="E15777"/>
      <c r="F15777"/>
      <c r="G15777"/>
      <c r="H15777"/>
    </row>
    <row r="15778" spans="1:8" s="5" customFormat="1" x14ac:dyDescent="0.25">
      <c r="A15778"/>
      <c r="B15778" s="24"/>
      <c r="E15778"/>
      <c r="F15778"/>
      <c r="G15778"/>
      <c r="H15778"/>
    </row>
    <row r="15779" spans="1:8" s="5" customFormat="1" x14ac:dyDescent="0.25">
      <c r="A15779"/>
      <c r="B15779" s="24"/>
      <c r="E15779"/>
      <c r="F15779"/>
      <c r="G15779"/>
      <c r="H15779"/>
    </row>
    <row r="15780" spans="1:8" s="5" customFormat="1" x14ac:dyDescent="0.25">
      <c r="A15780"/>
      <c r="B15780" s="24"/>
      <c r="E15780"/>
      <c r="F15780"/>
      <c r="G15780"/>
      <c r="H15780"/>
    </row>
    <row r="15781" spans="1:8" s="5" customFormat="1" x14ac:dyDescent="0.25">
      <c r="A15781"/>
      <c r="B15781" s="24"/>
      <c r="E15781"/>
      <c r="F15781"/>
      <c r="G15781"/>
      <c r="H15781"/>
    </row>
    <row r="15782" spans="1:8" s="5" customFormat="1" x14ac:dyDescent="0.25">
      <c r="A15782"/>
      <c r="B15782" s="24"/>
      <c r="E15782"/>
      <c r="F15782"/>
      <c r="G15782"/>
      <c r="H15782"/>
    </row>
    <row r="15783" spans="1:8" s="5" customFormat="1" x14ac:dyDescent="0.25">
      <c r="A15783"/>
      <c r="B15783" s="24"/>
      <c r="E15783"/>
      <c r="F15783"/>
      <c r="G15783"/>
      <c r="H15783"/>
    </row>
    <row r="15784" spans="1:8" s="5" customFormat="1" x14ac:dyDescent="0.25">
      <c r="A15784"/>
      <c r="B15784" s="24"/>
      <c r="E15784"/>
      <c r="F15784"/>
      <c r="G15784"/>
      <c r="H15784"/>
    </row>
    <row r="15785" spans="1:8" s="5" customFormat="1" x14ac:dyDescent="0.25">
      <c r="A15785"/>
      <c r="B15785" s="24"/>
      <c r="E15785"/>
      <c r="F15785"/>
      <c r="G15785"/>
      <c r="H15785"/>
    </row>
    <row r="15786" spans="1:8" s="5" customFormat="1" x14ac:dyDescent="0.25">
      <c r="A15786"/>
      <c r="B15786" s="24"/>
      <c r="E15786"/>
      <c r="F15786"/>
      <c r="G15786"/>
      <c r="H15786"/>
    </row>
    <row r="15787" spans="1:8" s="5" customFormat="1" x14ac:dyDescent="0.25">
      <c r="A15787"/>
      <c r="B15787" s="24"/>
      <c r="E15787"/>
      <c r="F15787"/>
      <c r="G15787"/>
      <c r="H15787"/>
    </row>
    <row r="15788" spans="1:8" s="5" customFormat="1" x14ac:dyDescent="0.25">
      <c r="A15788"/>
      <c r="B15788" s="24"/>
      <c r="E15788"/>
      <c r="F15788"/>
      <c r="G15788"/>
      <c r="H15788"/>
    </row>
    <row r="15789" spans="1:8" s="5" customFormat="1" x14ac:dyDescent="0.25">
      <c r="A15789"/>
      <c r="B15789" s="24"/>
      <c r="E15789"/>
      <c r="F15789"/>
      <c r="G15789"/>
      <c r="H15789"/>
    </row>
    <row r="15790" spans="1:8" s="5" customFormat="1" x14ac:dyDescent="0.25">
      <c r="A15790"/>
      <c r="B15790" s="24"/>
      <c r="E15790"/>
      <c r="F15790"/>
      <c r="G15790"/>
      <c r="H15790"/>
    </row>
    <row r="15791" spans="1:8" s="5" customFormat="1" x14ac:dyDescent="0.25">
      <c r="A15791"/>
      <c r="B15791" s="24"/>
      <c r="E15791"/>
      <c r="F15791"/>
      <c r="G15791"/>
      <c r="H15791"/>
    </row>
    <row r="15792" spans="1:8" s="5" customFormat="1" x14ac:dyDescent="0.25">
      <c r="A15792"/>
      <c r="B15792" s="24"/>
      <c r="E15792"/>
      <c r="F15792"/>
      <c r="G15792"/>
      <c r="H15792"/>
    </row>
    <row r="15793" spans="1:8" s="5" customFormat="1" x14ac:dyDescent="0.25">
      <c r="A15793"/>
      <c r="B15793" s="24"/>
      <c r="E15793"/>
      <c r="F15793"/>
      <c r="G15793"/>
      <c r="H15793"/>
    </row>
    <row r="15794" spans="1:8" s="5" customFormat="1" x14ac:dyDescent="0.25">
      <c r="A15794"/>
      <c r="B15794" s="24"/>
      <c r="E15794"/>
      <c r="F15794"/>
      <c r="G15794"/>
      <c r="H15794"/>
    </row>
    <row r="15795" spans="1:8" s="5" customFormat="1" x14ac:dyDescent="0.25">
      <c r="A15795"/>
      <c r="B15795" s="24"/>
      <c r="E15795"/>
      <c r="F15795"/>
      <c r="G15795"/>
      <c r="H15795"/>
    </row>
    <row r="15796" spans="1:8" s="5" customFormat="1" x14ac:dyDescent="0.25">
      <c r="A15796"/>
      <c r="B15796" s="24"/>
      <c r="E15796"/>
      <c r="F15796"/>
      <c r="G15796"/>
      <c r="H15796"/>
    </row>
    <row r="15797" spans="1:8" s="5" customFormat="1" x14ac:dyDescent="0.25">
      <c r="A15797"/>
      <c r="B15797" s="24"/>
      <c r="E15797"/>
      <c r="F15797"/>
      <c r="G15797"/>
      <c r="H15797"/>
    </row>
    <row r="15798" spans="1:8" s="5" customFormat="1" x14ac:dyDescent="0.25">
      <c r="A15798"/>
      <c r="B15798" s="24"/>
      <c r="E15798"/>
      <c r="F15798"/>
      <c r="G15798"/>
      <c r="H15798"/>
    </row>
    <row r="15799" spans="1:8" s="5" customFormat="1" x14ac:dyDescent="0.25">
      <c r="A15799"/>
      <c r="B15799" s="24"/>
      <c r="E15799"/>
      <c r="F15799"/>
      <c r="G15799"/>
      <c r="H15799"/>
    </row>
    <row r="15800" spans="1:8" s="5" customFormat="1" x14ac:dyDescent="0.25">
      <c r="A15800"/>
      <c r="B15800" s="24"/>
      <c r="E15800"/>
      <c r="F15800"/>
      <c r="G15800"/>
      <c r="H15800"/>
    </row>
    <row r="15801" spans="1:8" s="5" customFormat="1" x14ac:dyDescent="0.25">
      <c r="A15801"/>
      <c r="B15801" s="24"/>
      <c r="E15801"/>
      <c r="F15801"/>
      <c r="G15801"/>
      <c r="H15801"/>
    </row>
    <row r="15802" spans="1:8" s="5" customFormat="1" x14ac:dyDescent="0.25">
      <c r="A15802"/>
      <c r="B15802" s="24"/>
      <c r="E15802"/>
      <c r="F15802"/>
      <c r="G15802"/>
      <c r="H15802"/>
    </row>
    <row r="15803" spans="1:8" s="5" customFormat="1" x14ac:dyDescent="0.25">
      <c r="A15803"/>
      <c r="B15803" s="24"/>
      <c r="E15803"/>
      <c r="F15803"/>
      <c r="G15803"/>
      <c r="H15803"/>
    </row>
    <row r="15804" spans="1:8" s="5" customFormat="1" x14ac:dyDescent="0.25">
      <c r="A15804"/>
      <c r="B15804" s="24"/>
      <c r="E15804"/>
      <c r="F15804"/>
      <c r="G15804"/>
      <c r="H15804"/>
    </row>
    <row r="15805" spans="1:8" s="5" customFormat="1" x14ac:dyDescent="0.25">
      <c r="A15805"/>
      <c r="B15805" s="24"/>
      <c r="E15805"/>
      <c r="F15805"/>
      <c r="G15805"/>
      <c r="H15805"/>
    </row>
    <row r="15806" spans="1:8" s="5" customFormat="1" x14ac:dyDescent="0.25">
      <c r="A15806"/>
      <c r="B15806" s="24"/>
      <c r="E15806"/>
      <c r="F15806"/>
      <c r="G15806"/>
      <c r="H15806"/>
    </row>
    <row r="15807" spans="1:8" s="5" customFormat="1" x14ac:dyDescent="0.25">
      <c r="A15807"/>
      <c r="B15807" s="24"/>
      <c r="E15807"/>
      <c r="F15807"/>
      <c r="G15807"/>
      <c r="H15807"/>
    </row>
    <row r="15808" spans="1:8" s="5" customFormat="1" x14ac:dyDescent="0.25">
      <c r="A15808"/>
      <c r="B15808" s="24"/>
      <c r="E15808"/>
      <c r="F15808"/>
      <c r="G15808"/>
      <c r="H15808"/>
    </row>
    <row r="15809" spans="1:8" s="5" customFormat="1" x14ac:dyDescent="0.25">
      <c r="A15809"/>
      <c r="B15809" s="24"/>
      <c r="E15809"/>
      <c r="F15809"/>
      <c r="G15809"/>
      <c r="H15809"/>
    </row>
    <row r="15810" spans="1:8" s="5" customFormat="1" x14ac:dyDescent="0.25">
      <c r="A15810"/>
      <c r="B15810" s="24"/>
      <c r="E15810"/>
      <c r="F15810"/>
      <c r="G15810"/>
      <c r="H15810"/>
    </row>
    <row r="15811" spans="1:8" s="5" customFormat="1" x14ac:dyDescent="0.25">
      <c r="A15811"/>
      <c r="B15811" s="24"/>
      <c r="E15811"/>
      <c r="F15811"/>
      <c r="G15811"/>
      <c r="H15811"/>
    </row>
    <row r="15812" spans="1:8" s="5" customFormat="1" x14ac:dyDescent="0.25">
      <c r="A15812"/>
      <c r="B15812" s="24"/>
      <c r="E15812"/>
      <c r="F15812"/>
      <c r="G15812"/>
      <c r="H15812"/>
    </row>
    <row r="15813" spans="1:8" s="5" customFormat="1" x14ac:dyDescent="0.25">
      <c r="A15813"/>
      <c r="B15813" s="24"/>
      <c r="E15813"/>
      <c r="F15813"/>
      <c r="G15813"/>
      <c r="H15813"/>
    </row>
    <row r="15814" spans="1:8" s="5" customFormat="1" x14ac:dyDescent="0.25">
      <c r="A15814"/>
      <c r="B15814" s="24"/>
      <c r="E15814"/>
      <c r="F15814"/>
      <c r="G15814"/>
      <c r="H15814"/>
    </row>
    <row r="15815" spans="1:8" s="5" customFormat="1" x14ac:dyDescent="0.25">
      <c r="A15815"/>
      <c r="B15815" s="24"/>
      <c r="E15815"/>
      <c r="F15815"/>
      <c r="G15815"/>
      <c r="H15815"/>
    </row>
    <row r="15816" spans="1:8" s="5" customFormat="1" x14ac:dyDescent="0.25">
      <c r="A15816"/>
      <c r="B15816" s="24"/>
      <c r="E15816"/>
      <c r="F15816"/>
      <c r="G15816"/>
      <c r="H15816"/>
    </row>
    <row r="15817" spans="1:8" s="5" customFormat="1" x14ac:dyDescent="0.25">
      <c r="A15817"/>
      <c r="B15817" s="24"/>
      <c r="E15817"/>
      <c r="F15817"/>
      <c r="G15817"/>
      <c r="H15817"/>
    </row>
    <row r="15818" spans="1:8" s="5" customFormat="1" x14ac:dyDescent="0.25">
      <c r="A15818"/>
      <c r="B15818" s="24"/>
      <c r="E15818"/>
      <c r="F15818"/>
      <c r="G15818"/>
      <c r="H15818"/>
    </row>
    <row r="15819" spans="1:8" s="5" customFormat="1" x14ac:dyDescent="0.25">
      <c r="A15819"/>
      <c r="B15819" s="24"/>
      <c r="E15819"/>
      <c r="F15819"/>
      <c r="G15819"/>
      <c r="H15819"/>
    </row>
    <row r="15820" spans="1:8" s="5" customFormat="1" x14ac:dyDescent="0.25">
      <c r="A15820"/>
      <c r="B15820" s="24"/>
      <c r="E15820"/>
      <c r="F15820"/>
      <c r="G15820"/>
      <c r="H15820"/>
    </row>
    <row r="15821" spans="1:8" s="5" customFormat="1" x14ac:dyDescent="0.25">
      <c r="A15821"/>
      <c r="B15821" s="24"/>
      <c r="E15821"/>
      <c r="F15821"/>
      <c r="G15821"/>
      <c r="H15821"/>
    </row>
    <row r="15822" spans="1:8" s="5" customFormat="1" x14ac:dyDescent="0.25">
      <c r="A15822"/>
      <c r="B15822" s="24"/>
      <c r="E15822"/>
      <c r="F15822"/>
      <c r="G15822"/>
      <c r="H15822"/>
    </row>
    <row r="15823" spans="1:8" s="5" customFormat="1" x14ac:dyDescent="0.25">
      <c r="A15823"/>
      <c r="B15823" s="24"/>
      <c r="E15823"/>
      <c r="F15823"/>
      <c r="G15823"/>
      <c r="H15823"/>
    </row>
    <row r="15824" spans="1:8" s="5" customFormat="1" x14ac:dyDescent="0.25">
      <c r="A15824"/>
      <c r="B15824" s="24"/>
      <c r="E15824"/>
      <c r="F15824"/>
      <c r="G15824"/>
      <c r="H15824"/>
    </row>
    <row r="15825" spans="1:8" s="5" customFormat="1" x14ac:dyDescent="0.25">
      <c r="A15825"/>
      <c r="B15825" s="24"/>
      <c r="E15825"/>
      <c r="F15825"/>
      <c r="G15825"/>
      <c r="H15825"/>
    </row>
    <row r="15826" spans="1:8" s="5" customFormat="1" x14ac:dyDescent="0.25">
      <c r="A15826"/>
      <c r="B15826" s="24"/>
      <c r="E15826"/>
      <c r="F15826"/>
      <c r="G15826"/>
      <c r="H15826"/>
    </row>
    <row r="15827" spans="1:8" s="5" customFormat="1" x14ac:dyDescent="0.25">
      <c r="A15827"/>
      <c r="B15827" s="24"/>
      <c r="E15827"/>
      <c r="F15827"/>
      <c r="G15827"/>
      <c r="H15827"/>
    </row>
    <row r="15828" spans="1:8" s="5" customFormat="1" x14ac:dyDescent="0.25">
      <c r="A15828"/>
      <c r="B15828" s="24"/>
      <c r="E15828"/>
      <c r="F15828"/>
      <c r="G15828"/>
      <c r="H15828"/>
    </row>
    <row r="15829" spans="1:8" s="5" customFormat="1" x14ac:dyDescent="0.25">
      <c r="A15829"/>
      <c r="B15829" s="24"/>
      <c r="E15829"/>
      <c r="F15829"/>
      <c r="G15829"/>
      <c r="H15829"/>
    </row>
    <row r="15830" spans="1:8" s="5" customFormat="1" x14ac:dyDescent="0.25">
      <c r="A15830"/>
      <c r="B15830" s="24"/>
      <c r="E15830"/>
      <c r="F15830"/>
      <c r="G15830"/>
      <c r="H15830"/>
    </row>
    <row r="15831" spans="1:8" s="5" customFormat="1" x14ac:dyDescent="0.25">
      <c r="A15831"/>
      <c r="B15831" s="24"/>
      <c r="E15831"/>
      <c r="F15831"/>
      <c r="G15831"/>
      <c r="H15831"/>
    </row>
    <row r="15832" spans="1:8" s="5" customFormat="1" x14ac:dyDescent="0.25">
      <c r="A15832"/>
      <c r="B15832" s="24"/>
      <c r="E15832"/>
      <c r="F15832"/>
      <c r="G15832"/>
      <c r="H15832"/>
    </row>
    <row r="15833" spans="1:8" s="5" customFormat="1" x14ac:dyDescent="0.25">
      <c r="A15833"/>
      <c r="B15833" s="20"/>
      <c r="E15833"/>
      <c r="F15833"/>
      <c r="G15833"/>
      <c r="H15833"/>
    </row>
  </sheetData>
  <mergeCells count="3">
    <mergeCell ref="E7:E35"/>
    <mergeCell ref="E36:E40"/>
    <mergeCell ref="E41:E45"/>
  </mergeCells>
  <pageMargins left="0.7" right="0.7" top="0.75" bottom="0.75" header="0.3" footer="0.3"/>
  <ignoredErrors>
    <ignoredError sqref="C100:C101 D100:D10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51"/>
  <sheetViews>
    <sheetView tabSelected="1" workbookViewId="0">
      <selection activeCell="A41" sqref="A41:A43"/>
    </sheetView>
  </sheetViews>
  <sheetFormatPr defaultRowHeight="12.75" x14ac:dyDescent="0.2"/>
  <cols>
    <col min="1" max="1" width="21.140625" style="64" customWidth="1"/>
    <col min="2" max="2" width="22.7109375" style="64" customWidth="1"/>
    <col min="3" max="3" width="30.7109375" style="64" customWidth="1"/>
    <col min="4" max="4" width="11.42578125" style="64" customWidth="1"/>
    <col min="5" max="5" width="13.5703125" style="64" customWidth="1"/>
    <col min="6" max="7" width="9.140625" style="64"/>
    <col min="8" max="8" width="31.42578125" style="64" customWidth="1"/>
    <col min="9" max="9" width="29.28515625" style="64" customWidth="1"/>
    <col min="10" max="10" width="34.42578125" style="64" customWidth="1"/>
    <col min="11" max="14" width="9.140625" style="64"/>
    <col min="15" max="15" width="23.5703125" style="64" customWidth="1"/>
    <col min="16" max="16" width="20.5703125" style="64" customWidth="1"/>
    <col min="17" max="17" width="33.5703125" style="64" customWidth="1"/>
    <col min="18" max="256" width="9.140625" style="64"/>
    <col min="257" max="257" width="21.140625" style="64" customWidth="1"/>
    <col min="258" max="258" width="22.7109375" style="64" customWidth="1"/>
    <col min="259" max="259" width="30.7109375" style="64" customWidth="1"/>
    <col min="260" max="260" width="11.42578125" style="64" customWidth="1"/>
    <col min="261" max="261" width="13.5703125" style="64" customWidth="1"/>
    <col min="262" max="263" width="9.140625" style="64"/>
    <col min="264" max="264" width="31.42578125" style="64" customWidth="1"/>
    <col min="265" max="265" width="29.28515625" style="64" customWidth="1"/>
    <col min="266" max="266" width="34.42578125" style="64" customWidth="1"/>
    <col min="267" max="270" width="9.140625" style="64"/>
    <col min="271" max="271" width="23.5703125" style="64" customWidth="1"/>
    <col min="272" max="272" width="20.5703125" style="64" customWidth="1"/>
    <col min="273" max="273" width="33.5703125" style="64" customWidth="1"/>
    <col min="274" max="512" width="9.140625" style="64"/>
    <col min="513" max="513" width="21.140625" style="64" customWidth="1"/>
    <col min="514" max="514" width="22.7109375" style="64" customWidth="1"/>
    <col min="515" max="515" width="30.7109375" style="64" customWidth="1"/>
    <col min="516" max="516" width="11.42578125" style="64" customWidth="1"/>
    <col min="517" max="517" width="13.5703125" style="64" customWidth="1"/>
    <col min="518" max="519" width="9.140625" style="64"/>
    <col min="520" max="520" width="31.42578125" style="64" customWidth="1"/>
    <col min="521" max="521" width="29.28515625" style="64" customWidth="1"/>
    <col min="522" max="522" width="34.42578125" style="64" customWidth="1"/>
    <col min="523" max="526" width="9.140625" style="64"/>
    <col min="527" max="527" width="23.5703125" style="64" customWidth="1"/>
    <col min="528" max="528" width="20.5703125" style="64" customWidth="1"/>
    <col min="529" max="529" width="33.5703125" style="64" customWidth="1"/>
    <col min="530" max="768" width="9.140625" style="64"/>
    <col min="769" max="769" width="21.140625" style="64" customWidth="1"/>
    <col min="770" max="770" width="22.7109375" style="64" customWidth="1"/>
    <col min="771" max="771" width="30.7109375" style="64" customWidth="1"/>
    <col min="772" max="772" width="11.42578125" style="64" customWidth="1"/>
    <col min="773" max="773" width="13.5703125" style="64" customWidth="1"/>
    <col min="774" max="775" width="9.140625" style="64"/>
    <col min="776" max="776" width="31.42578125" style="64" customWidth="1"/>
    <col min="777" max="777" width="29.28515625" style="64" customWidth="1"/>
    <col min="778" max="778" width="34.42578125" style="64" customWidth="1"/>
    <col min="779" max="782" width="9.140625" style="64"/>
    <col min="783" max="783" width="23.5703125" style="64" customWidth="1"/>
    <col min="784" max="784" width="20.5703125" style="64" customWidth="1"/>
    <col min="785" max="785" width="33.5703125" style="64" customWidth="1"/>
    <col min="786" max="1024" width="9.140625" style="64"/>
    <col min="1025" max="1025" width="21.140625" style="64" customWidth="1"/>
    <col min="1026" max="1026" width="22.7109375" style="64" customWidth="1"/>
    <col min="1027" max="1027" width="30.7109375" style="64" customWidth="1"/>
    <col min="1028" max="1028" width="11.42578125" style="64" customWidth="1"/>
    <col min="1029" max="1029" width="13.5703125" style="64" customWidth="1"/>
    <col min="1030" max="1031" width="9.140625" style="64"/>
    <col min="1032" max="1032" width="31.42578125" style="64" customWidth="1"/>
    <col min="1033" max="1033" width="29.28515625" style="64" customWidth="1"/>
    <col min="1034" max="1034" width="34.42578125" style="64" customWidth="1"/>
    <col min="1035" max="1038" width="9.140625" style="64"/>
    <col min="1039" max="1039" width="23.5703125" style="64" customWidth="1"/>
    <col min="1040" max="1040" width="20.5703125" style="64" customWidth="1"/>
    <col min="1041" max="1041" width="33.5703125" style="64" customWidth="1"/>
    <col min="1042" max="1280" width="9.140625" style="64"/>
    <col min="1281" max="1281" width="21.140625" style="64" customWidth="1"/>
    <col min="1282" max="1282" width="22.7109375" style="64" customWidth="1"/>
    <col min="1283" max="1283" width="30.7109375" style="64" customWidth="1"/>
    <col min="1284" max="1284" width="11.42578125" style="64" customWidth="1"/>
    <col min="1285" max="1285" width="13.5703125" style="64" customWidth="1"/>
    <col min="1286" max="1287" width="9.140625" style="64"/>
    <col min="1288" max="1288" width="31.42578125" style="64" customWidth="1"/>
    <col min="1289" max="1289" width="29.28515625" style="64" customWidth="1"/>
    <col min="1290" max="1290" width="34.42578125" style="64" customWidth="1"/>
    <col min="1291" max="1294" width="9.140625" style="64"/>
    <col min="1295" max="1295" width="23.5703125" style="64" customWidth="1"/>
    <col min="1296" max="1296" width="20.5703125" style="64" customWidth="1"/>
    <col min="1297" max="1297" width="33.5703125" style="64" customWidth="1"/>
    <col min="1298" max="1536" width="9.140625" style="64"/>
    <col min="1537" max="1537" width="21.140625" style="64" customWidth="1"/>
    <col min="1538" max="1538" width="22.7109375" style="64" customWidth="1"/>
    <col min="1539" max="1539" width="30.7109375" style="64" customWidth="1"/>
    <col min="1540" max="1540" width="11.42578125" style="64" customWidth="1"/>
    <col min="1541" max="1541" width="13.5703125" style="64" customWidth="1"/>
    <col min="1542" max="1543" width="9.140625" style="64"/>
    <col min="1544" max="1544" width="31.42578125" style="64" customWidth="1"/>
    <col min="1545" max="1545" width="29.28515625" style="64" customWidth="1"/>
    <col min="1546" max="1546" width="34.42578125" style="64" customWidth="1"/>
    <col min="1547" max="1550" width="9.140625" style="64"/>
    <col min="1551" max="1551" width="23.5703125" style="64" customWidth="1"/>
    <col min="1552" max="1552" width="20.5703125" style="64" customWidth="1"/>
    <col min="1553" max="1553" width="33.5703125" style="64" customWidth="1"/>
    <col min="1554" max="1792" width="9.140625" style="64"/>
    <col min="1793" max="1793" width="21.140625" style="64" customWidth="1"/>
    <col min="1794" max="1794" width="22.7109375" style="64" customWidth="1"/>
    <col min="1795" max="1795" width="30.7109375" style="64" customWidth="1"/>
    <col min="1796" max="1796" width="11.42578125" style="64" customWidth="1"/>
    <col min="1797" max="1797" width="13.5703125" style="64" customWidth="1"/>
    <col min="1798" max="1799" width="9.140625" style="64"/>
    <col min="1800" max="1800" width="31.42578125" style="64" customWidth="1"/>
    <col min="1801" max="1801" width="29.28515625" style="64" customWidth="1"/>
    <col min="1802" max="1802" width="34.42578125" style="64" customWidth="1"/>
    <col min="1803" max="1806" width="9.140625" style="64"/>
    <col min="1807" max="1807" width="23.5703125" style="64" customWidth="1"/>
    <col min="1808" max="1808" width="20.5703125" style="64" customWidth="1"/>
    <col min="1809" max="1809" width="33.5703125" style="64" customWidth="1"/>
    <col min="1810" max="2048" width="9.140625" style="64"/>
    <col min="2049" max="2049" width="21.140625" style="64" customWidth="1"/>
    <col min="2050" max="2050" width="22.7109375" style="64" customWidth="1"/>
    <col min="2051" max="2051" width="30.7109375" style="64" customWidth="1"/>
    <col min="2052" max="2052" width="11.42578125" style="64" customWidth="1"/>
    <col min="2053" max="2053" width="13.5703125" style="64" customWidth="1"/>
    <col min="2054" max="2055" width="9.140625" style="64"/>
    <col min="2056" max="2056" width="31.42578125" style="64" customWidth="1"/>
    <col min="2057" max="2057" width="29.28515625" style="64" customWidth="1"/>
    <col min="2058" max="2058" width="34.42578125" style="64" customWidth="1"/>
    <col min="2059" max="2062" width="9.140625" style="64"/>
    <col min="2063" max="2063" width="23.5703125" style="64" customWidth="1"/>
    <col min="2064" max="2064" width="20.5703125" style="64" customWidth="1"/>
    <col min="2065" max="2065" width="33.5703125" style="64" customWidth="1"/>
    <col min="2066" max="2304" width="9.140625" style="64"/>
    <col min="2305" max="2305" width="21.140625" style="64" customWidth="1"/>
    <col min="2306" max="2306" width="22.7109375" style="64" customWidth="1"/>
    <col min="2307" max="2307" width="30.7109375" style="64" customWidth="1"/>
    <col min="2308" max="2308" width="11.42578125" style="64" customWidth="1"/>
    <col min="2309" max="2309" width="13.5703125" style="64" customWidth="1"/>
    <col min="2310" max="2311" width="9.140625" style="64"/>
    <col min="2312" max="2312" width="31.42578125" style="64" customWidth="1"/>
    <col min="2313" max="2313" width="29.28515625" style="64" customWidth="1"/>
    <col min="2314" max="2314" width="34.42578125" style="64" customWidth="1"/>
    <col min="2315" max="2318" width="9.140625" style="64"/>
    <col min="2319" max="2319" width="23.5703125" style="64" customWidth="1"/>
    <col min="2320" max="2320" width="20.5703125" style="64" customWidth="1"/>
    <col min="2321" max="2321" width="33.5703125" style="64" customWidth="1"/>
    <col min="2322" max="2560" width="9.140625" style="64"/>
    <col min="2561" max="2561" width="21.140625" style="64" customWidth="1"/>
    <col min="2562" max="2562" width="22.7109375" style="64" customWidth="1"/>
    <col min="2563" max="2563" width="30.7109375" style="64" customWidth="1"/>
    <col min="2564" max="2564" width="11.42578125" style="64" customWidth="1"/>
    <col min="2565" max="2565" width="13.5703125" style="64" customWidth="1"/>
    <col min="2566" max="2567" width="9.140625" style="64"/>
    <col min="2568" max="2568" width="31.42578125" style="64" customWidth="1"/>
    <col min="2569" max="2569" width="29.28515625" style="64" customWidth="1"/>
    <col min="2570" max="2570" width="34.42578125" style="64" customWidth="1"/>
    <col min="2571" max="2574" width="9.140625" style="64"/>
    <col min="2575" max="2575" width="23.5703125" style="64" customWidth="1"/>
    <col min="2576" max="2576" width="20.5703125" style="64" customWidth="1"/>
    <col min="2577" max="2577" width="33.5703125" style="64" customWidth="1"/>
    <col min="2578" max="2816" width="9.140625" style="64"/>
    <col min="2817" max="2817" width="21.140625" style="64" customWidth="1"/>
    <col min="2818" max="2818" width="22.7109375" style="64" customWidth="1"/>
    <col min="2819" max="2819" width="30.7109375" style="64" customWidth="1"/>
    <col min="2820" max="2820" width="11.42578125" style="64" customWidth="1"/>
    <col min="2821" max="2821" width="13.5703125" style="64" customWidth="1"/>
    <col min="2822" max="2823" width="9.140625" style="64"/>
    <col min="2824" max="2824" width="31.42578125" style="64" customWidth="1"/>
    <col min="2825" max="2825" width="29.28515625" style="64" customWidth="1"/>
    <col min="2826" max="2826" width="34.42578125" style="64" customWidth="1"/>
    <col min="2827" max="2830" width="9.140625" style="64"/>
    <col min="2831" max="2831" width="23.5703125" style="64" customWidth="1"/>
    <col min="2832" max="2832" width="20.5703125" style="64" customWidth="1"/>
    <col min="2833" max="2833" width="33.5703125" style="64" customWidth="1"/>
    <col min="2834" max="3072" width="9.140625" style="64"/>
    <col min="3073" max="3073" width="21.140625" style="64" customWidth="1"/>
    <col min="3074" max="3074" width="22.7109375" style="64" customWidth="1"/>
    <col min="3075" max="3075" width="30.7109375" style="64" customWidth="1"/>
    <col min="3076" max="3076" width="11.42578125" style="64" customWidth="1"/>
    <col min="3077" max="3077" width="13.5703125" style="64" customWidth="1"/>
    <col min="3078" max="3079" width="9.140625" style="64"/>
    <col min="3080" max="3080" width="31.42578125" style="64" customWidth="1"/>
    <col min="3081" max="3081" width="29.28515625" style="64" customWidth="1"/>
    <col min="3082" max="3082" width="34.42578125" style="64" customWidth="1"/>
    <col min="3083" max="3086" width="9.140625" style="64"/>
    <col min="3087" max="3087" width="23.5703125" style="64" customWidth="1"/>
    <col min="3088" max="3088" width="20.5703125" style="64" customWidth="1"/>
    <col min="3089" max="3089" width="33.5703125" style="64" customWidth="1"/>
    <col min="3090" max="3328" width="9.140625" style="64"/>
    <col min="3329" max="3329" width="21.140625" style="64" customWidth="1"/>
    <col min="3330" max="3330" width="22.7109375" style="64" customWidth="1"/>
    <col min="3331" max="3331" width="30.7109375" style="64" customWidth="1"/>
    <col min="3332" max="3332" width="11.42578125" style="64" customWidth="1"/>
    <col min="3333" max="3333" width="13.5703125" style="64" customWidth="1"/>
    <col min="3334" max="3335" width="9.140625" style="64"/>
    <col min="3336" max="3336" width="31.42578125" style="64" customWidth="1"/>
    <col min="3337" max="3337" width="29.28515625" style="64" customWidth="1"/>
    <col min="3338" max="3338" width="34.42578125" style="64" customWidth="1"/>
    <col min="3339" max="3342" width="9.140625" style="64"/>
    <col min="3343" max="3343" width="23.5703125" style="64" customWidth="1"/>
    <col min="3344" max="3344" width="20.5703125" style="64" customWidth="1"/>
    <col min="3345" max="3345" width="33.5703125" style="64" customWidth="1"/>
    <col min="3346" max="3584" width="9.140625" style="64"/>
    <col min="3585" max="3585" width="21.140625" style="64" customWidth="1"/>
    <col min="3586" max="3586" width="22.7109375" style="64" customWidth="1"/>
    <col min="3587" max="3587" width="30.7109375" style="64" customWidth="1"/>
    <col min="3588" max="3588" width="11.42578125" style="64" customWidth="1"/>
    <col min="3589" max="3589" width="13.5703125" style="64" customWidth="1"/>
    <col min="3590" max="3591" width="9.140625" style="64"/>
    <col min="3592" max="3592" width="31.42578125" style="64" customWidth="1"/>
    <col min="3593" max="3593" width="29.28515625" style="64" customWidth="1"/>
    <col min="3594" max="3594" width="34.42578125" style="64" customWidth="1"/>
    <col min="3595" max="3598" width="9.140625" style="64"/>
    <col min="3599" max="3599" width="23.5703125" style="64" customWidth="1"/>
    <col min="3600" max="3600" width="20.5703125" style="64" customWidth="1"/>
    <col min="3601" max="3601" width="33.5703125" style="64" customWidth="1"/>
    <col min="3602" max="3840" width="9.140625" style="64"/>
    <col min="3841" max="3841" width="21.140625" style="64" customWidth="1"/>
    <col min="3842" max="3842" width="22.7109375" style="64" customWidth="1"/>
    <col min="3843" max="3843" width="30.7109375" style="64" customWidth="1"/>
    <col min="3844" max="3844" width="11.42578125" style="64" customWidth="1"/>
    <col min="3845" max="3845" width="13.5703125" style="64" customWidth="1"/>
    <col min="3846" max="3847" width="9.140625" style="64"/>
    <col min="3848" max="3848" width="31.42578125" style="64" customWidth="1"/>
    <col min="3849" max="3849" width="29.28515625" style="64" customWidth="1"/>
    <col min="3850" max="3850" width="34.42578125" style="64" customWidth="1"/>
    <col min="3851" max="3854" width="9.140625" style="64"/>
    <col min="3855" max="3855" width="23.5703125" style="64" customWidth="1"/>
    <col min="3856" max="3856" width="20.5703125" style="64" customWidth="1"/>
    <col min="3857" max="3857" width="33.5703125" style="64" customWidth="1"/>
    <col min="3858" max="4096" width="9.140625" style="64"/>
    <col min="4097" max="4097" width="21.140625" style="64" customWidth="1"/>
    <col min="4098" max="4098" width="22.7109375" style="64" customWidth="1"/>
    <col min="4099" max="4099" width="30.7109375" style="64" customWidth="1"/>
    <col min="4100" max="4100" width="11.42578125" style="64" customWidth="1"/>
    <col min="4101" max="4101" width="13.5703125" style="64" customWidth="1"/>
    <col min="4102" max="4103" width="9.140625" style="64"/>
    <col min="4104" max="4104" width="31.42578125" style="64" customWidth="1"/>
    <col min="4105" max="4105" width="29.28515625" style="64" customWidth="1"/>
    <col min="4106" max="4106" width="34.42578125" style="64" customWidth="1"/>
    <col min="4107" max="4110" width="9.140625" style="64"/>
    <col min="4111" max="4111" width="23.5703125" style="64" customWidth="1"/>
    <col min="4112" max="4112" width="20.5703125" style="64" customWidth="1"/>
    <col min="4113" max="4113" width="33.5703125" style="64" customWidth="1"/>
    <col min="4114" max="4352" width="9.140625" style="64"/>
    <col min="4353" max="4353" width="21.140625" style="64" customWidth="1"/>
    <col min="4354" max="4354" width="22.7109375" style="64" customWidth="1"/>
    <col min="4355" max="4355" width="30.7109375" style="64" customWidth="1"/>
    <col min="4356" max="4356" width="11.42578125" style="64" customWidth="1"/>
    <col min="4357" max="4357" width="13.5703125" style="64" customWidth="1"/>
    <col min="4358" max="4359" width="9.140625" style="64"/>
    <col min="4360" max="4360" width="31.42578125" style="64" customWidth="1"/>
    <col min="4361" max="4361" width="29.28515625" style="64" customWidth="1"/>
    <col min="4362" max="4362" width="34.42578125" style="64" customWidth="1"/>
    <col min="4363" max="4366" width="9.140625" style="64"/>
    <col min="4367" max="4367" width="23.5703125" style="64" customWidth="1"/>
    <col min="4368" max="4368" width="20.5703125" style="64" customWidth="1"/>
    <col min="4369" max="4369" width="33.5703125" style="64" customWidth="1"/>
    <col min="4370" max="4608" width="9.140625" style="64"/>
    <col min="4609" max="4609" width="21.140625" style="64" customWidth="1"/>
    <col min="4610" max="4610" width="22.7109375" style="64" customWidth="1"/>
    <col min="4611" max="4611" width="30.7109375" style="64" customWidth="1"/>
    <col min="4612" max="4612" width="11.42578125" style="64" customWidth="1"/>
    <col min="4613" max="4613" width="13.5703125" style="64" customWidth="1"/>
    <col min="4614" max="4615" width="9.140625" style="64"/>
    <col min="4616" max="4616" width="31.42578125" style="64" customWidth="1"/>
    <col min="4617" max="4617" width="29.28515625" style="64" customWidth="1"/>
    <col min="4618" max="4618" width="34.42578125" style="64" customWidth="1"/>
    <col min="4619" max="4622" width="9.140625" style="64"/>
    <col min="4623" max="4623" width="23.5703125" style="64" customWidth="1"/>
    <col min="4624" max="4624" width="20.5703125" style="64" customWidth="1"/>
    <col min="4625" max="4625" width="33.5703125" style="64" customWidth="1"/>
    <col min="4626" max="4864" width="9.140625" style="64"/>
    <col min="4865" max="4865" width="21.140625" style="64" customWidth="1"/>
    <col min="4866" max="4866" width="22.7109375" style="64" customWidth="1"/>
    <col min="4867" max="4867" width="30.7109375" style="64" customWidth="1"/>
    <col min="4868" max="4868" width="11.42578125" style="64" customWidth="1"/>
    <col min="4869" max="4869" width="13.5703125" style="64" customWidth="1"/>
    <col min="4870" max="4871" width="9.140625" style="64"/>
    <col min="4872" max="4872" width="31.42578125" style="64" customWidth="1"/>
    <col min="4873" max="4873" width="29.28515625" style="64" customWidth="1"/>
    <col min="4874" max="4874" width="34.42578125" style="64" customWidth="1"/>
    <col min="4875" max="4878" width="9.140625" style="64"/>
    <col min="4879" max="4879" width="23.5703125" style="64" customWidth="1"/>
    <col min="4880" max="4880" width="20.5703125" style="64" customWidth="1"/>
    <col min="4881" max="4881" width="33.5703125" style="64" customWidth="1"/>
    <col min="4882" max="5120" width="9.140625" style="64"/>
    <col min="5121" max="5121" width="21.140625" style="64" customWidth="1"/>
    <col min="5122" max="5122" width="22.7109375" style="64" customWidth="1"/>
    <col min="5123" max="5123" width="30.7109375" style="64" customWidth="1"/>
    <col min="5124" max="5124" width="11.42578125" style="64" customWidth="1"/>
    <col min="5125" max="5125" width="13.5703125" style="64" customWidth="1"/>
    <col min="5126" max="5127" width="9.140625" style="64"/>
    <col min="5128" max="5128" width="31.42578125" style="64" customWidth="1"/>
    <col min="5129" max="5129" width="29.28515625" style="64" customWidth="1"/>
    <col min="5130" max="5130" width="34.42578125" style="64" customWidth="1"/>
    <col min="5131" max="5134" width="9.140625" style="64"/>
    <col min="5135" max="5135" width="23.5703125" style="64" customWidth="1"/>
    <col min="5136" max="5136" width="20.5703125" style="64" customWidth="1"/>
    <col min="5137" max="5137" width="33.5703125" style="64" customWidth="1"/>
    <col min="5138" max="5376" width="9.140625" style="64"/>
    <col min="5377" max="5377" width="21.140625" style="64" customWidth="1"/>
    <col min="5378" max="5378" width="22.7109375" style="64" customWidth="1"/>
    <col min="5379" max="5379" width="30.7109375" style="64" customWidth="1"/>
    <col min="5380" max="5380" width="11.42578125" style="64" customWidth="1"/>
    <col min="5381" max="5381" width="13.5703125" style="64" customWidth="1"/>
    <col min="5382" max="5383" width="9.140625" style="64"/>
    <col min="5384" max="5384" width="31.42578125" style="64" customWidth="1"/>
    <col min="5385" max="5385" width="29.28515625" style="64" customWidth="1"/>
    <col min="5386" max="5386" width="34.42578125" style="64" customWidth="1"/>
    <col min="5387" max="5390" width="9.140625" style="64"/>
    <col min="5391" max="5391" width="23.5703125" style="64" customWidth="1"/>
    <col min="5392" max="5392" width="20.5703125" style="64" customWidth="1"/>
    <col min="5393" max="5393" width="33.5703125" style="64" customWidth="1"/>
    <col min="5394" max="5632" width="9.140625" style="64"/>
    <col min="5633" max="5633" width="21.140625" style="64" customWidth="1"/>
    <col min="5634" max="5634" width="22.7109375" style="64" customWidth="1"/>
    <col min="5635" max="5635" width="30.7109375" style="64" customWidth="1"/>
    <col min="5636" max="5636" width="11.42578125" style="64" customWidth="1"/>
    <col min="5637" max="5637" width="13.5703125" style="64" customWidth="1"/>
    <col min="5638" max="5639" width="9.140625" style="64"/>
    <col min="5640" max="5640" width="31.42578125" style="64" customWidth="1"/>
    <col min="5641" max="5641" width="29.28515625" style="64" customWidth="1"/>
    <col min="5642" max="5642" width="34.42578125" style="64" customWidth="1"/>
    <col min="5643" max="5646" width="9.140625" style="64"/>
    <col min="5647" max="5647" width="23.5703125" style="64" customWidth="1"/>
    <col min="5648" max="5648" width="20.5703125" style="64" customWidth="1"/>
    <col min="5649" max="5649" width="33.5703125" style="64" customWidth="1"/>
    <col min="5650" max="5888" width="9.140625" style="64"/>
    <col min="5889" max="5889" width="21.140625" style="64" customWidth="1"/>
    <col min="5890" max="5890" width="22.7109375" style="64" customWidth="1"/>
    <col min="5891" max="5891" width="30.7109375" style="64" customWidth="1"/>
    <col min="5892" max="5892" width="11.42578125" style="64" customWidth="1"/>
    <col min="5893" max="5893" width="13.5703125" style="64" customWidth="1"/>
    <col min="5894" max="5895" width="9.140625" style="64"/>
    <col min="5896" max="5896" width="31.42578125" style="64" customWidth="1"/>
    <col min="5897" max="5897" width="29.28515625" style="64" customWidth="1"/>
    <col min="5898" max="5898" width="34.42578125" style="64" customWidth="1"/>
    <col min="5899" max="5902" width="9.140625" style="64"/>
    <col min="5903" max="5903" width="23.5703125" style="64" customWidth="1"/>
    <col min="5904" max="5904" width="20.5703125" style="64" customWidth="1"/>
    <col min="5905" max="5905" width="33.5703125" style="64" customWidth="1"/>
    <col min="5906" max="6144" width="9.140625" style="64"/>
    <col min="6145" max="6145" width="21.140625" style="64" customWidth="1"/>
    <col min="6146" max="6146" width="22.7109375" style="64" customWidth="1"/>
    <col min="6147" max="6147" width="30.7109375" style="64" customWidth="1"/>
    <col min="6148" max="6148" width="11.42578125" style="64" customWidth="1"/>
    <col min="6149" max="6149" width="13.5703125" style="64" customWidth="1"/>
    <col min="6150" max="6151" width="9.140625" style="64"/>
    <col min="6152" max="6152" width="31.42578125" style="64" customWidth="1"/>
    <col min="6153" max="6153" width="29.28515625" style="64" customWidth="1"/>
    <col min="6154" max="6154" width="34.42578125" style="64" customWidth="1"/>
    <col min="6155" max="6158" width="9.140625" style="64"/>
    <col min="6159" max="6159" width="23.5703125" style="64" customWidth="1"/>
    <col min="6160" max="6160" width="20.5703125" style="64" customWidth="1"/>
    <col min="6161" max="6161" width="33.5703125" style="64" customWidth="1"/>
    <col min="6162" max="6400" width="9.140625" style="64"/>
    <col min="6401" max="6401" width="21.140625" style="64" customWidth="1"/>
    <col min="6402" max="6402" width="22.7109375" style="64" customWidth="1"/>
    <col min="6403" max="6403" width="30.7109375" style="64" customWidth="1"/>
    <col min="6404" max="6404" width="11.42578125" style="64" customWidth="1"/>
    <col min="6405" max="6405" width="13.5703125" style="64" customWidth="1"/>
    <col min="6406" max="6407" width="9.140625" style="64"/>
    <col min="6408" max="6408" width="31.42578125" style="64" customWidth="1"/>
    <col min="6409" max="6409" width="29.28515625" style="64" customWidth="1"/>
    <col min="6410" max="6410" width="34.42578125" style="64" customWidth="1"/>
    <col min="6411" max="6414" width="9.140625" style="64"/>
    <col min="6415" max="6415" width="23.5703125" style="64" customWidth="1"/>
    <col min="6416" max="6416" width="20.5703125" style="64" customWidth="1"/>
    <col min="6417" max="6417" width="33.5703125" style="64" customWidth="1"/>
    <col min="6418" max="6656" width="9.140625" style="64"/>
    <col min="6657" max="6657" width="21.140625" style="64" customWidth="1"/>
    <col min="6658" max="6658" width="22.7109375" style="64" customWidth="1"/>
    <col min="6659" max="6659" width="30.7109375" style="64" customWidth="1"/>
    <col min="6660" max="6660" width="11.42578125" style="64" customWidth="1"/>
    <col min="6661" max="6661" width="13.5703125" style="64" customWidth="1"/>
    <col min="6662" max="6663" width="9.140625" style="64"/>
    <col min="6664" max="6664" width="31.42578125" style="64" customWidth="1"/>
    <col min="6665" max="6665" width="29.28515625" style="64" customWidth="1"/>
    <col min="6666" max="6666" width="34.42578125" style="64" customWidth="1"/>
    <col min="6667" max="6670" width="9.140625" style="64"/>
    <col min="6671" max="6671" width="23.5703125" style="64" customWidth="1"/>
    <col min="6672" max="6672" width="20.5703125" style="64" customWidth="1"/>
    <col min="6673" max="6673" width="33.5703125" style="64" customWidth="1"/>
    <col min="6674" max="6912" width="9.140625" style="64"/>
    <col min="6913" max="6913" width="21.140625" style="64" customWidth="1"/>
    <col min="6914" max="6914" width="22.7109375" style="64" customWidth="1"/>
    <col min="6915" max="6915" width="30.7109375" style="64" customWidth="1"/>
    <col min="6916" max="6916" width="11.42578125" style="64" customWidth="1"/>
    <col min="6917" max="6917" width="13.5703125" style="64" customWidth="1"/>
    <col min="6918" max="6919" width="9.140625" style="64"/>
    <col min="6920" max="6920" width="31.42578125" style="64" customWidth="1"/>
    <col min="6921" max="6921" width="29.28515625" style="64" customWidth="1"/>
    <col min="6922" max="6922" width="34.42578125" style="64" customWidth="1"/>
    <col min="6923" max="6926" width="9.140625" style="64"/>
    <col min="6927" max="6927" width="23.5703125" style="64" customWidth="1"/>
    <col min="6928" max="6928" width="20.5703125" style="64" customWidth="1"/>
    <col min="6929" max="6929" width="33.5703125" style="64" customWidth="1"/>
    <col min="6930" max="7168" width="9.140625" style="64"/>
    <col min="7169" max="7169" width="21.140625" style="64" customWidth="1"/>
    <col min="7170" max="7170" width="22.7109375" style="64" customWidth="1"/>
    <col min="7171" max="7171" width="30.7109375" style="64" customWidth="1"/>
    <col min="7172" max="7172" width="11.42578125" style="64" customWidth="1"/>
    <col min="7173" max="7173" width="13.5703125" style="64" customWidth="1"/>
    <col min="7174" max="7175" width="9.140625" style="64"/>
    <col min="7176" max="7176" width="31.42578125" style="64" customWidth="1"/>
    <col min="7177" max="7177" width="29.28515625" style="64" customWidth="1"/>
    <col min="7178" max="7178" width="34.42578125" style="64" customWidth="1"/>
    <col min="7179" max="7182" width="9.140625" style="64"/>
    <col min="7183" max="7183" width="23.5703125" style="64" customWidth="1"/>
    <col min="7184" max="7184" width="20.5703125" style="64" customWidth="1"/>
    <col min="7185" max="7185" width="33.5703125" style="64" customWidth="1"/>
    <col min="7186" max="7424" width="9.140625" style="64"/>
    <col min="7425" max="7425" width="21.140625" style="64" customWidth="1"/>
    <col min="7426" max="7426" width="22.7109375" style="64" customWidth="1"/>
    <col min="7427" max="7427" width="30.7109375" style="64" customWidth="1"/>
    <col min="7428" max="7428" width="11.42578125" style="64" customWidth="1"/>
    <col min="7429" max="7429" width="13.5703125" style="64" customWidth="1"/>
    <col min="7430" max="7431" width="9.140625" style="64"/>
    <col min="7432" max="7432" width="31.42578125" style="64" customWidth="1"/>
    <col min="7433" max="7433" width="29.28515625" style="64" customWidth="1"/>
    <col min="7434" max="7434" width="34.42578125" style="64" customWidth="1"/>
    <col min="7435" max="7438" width="9.140625" style="64"/>
    <col min="7439" max="7439" width="23.5703125" style="64" customWidth="1"/>
    <col min="7440" max="7440" width="20.5703125" style="64" customWidth="1"/>
    <col min="7441" max="7441" width="33.5703125" style="64" customWidth="1"/>
    <col min="7442" max="7680" width="9.140625" style="64"/>
    <col min="7681" max="7681" width="21.140625" style="64" customWidth="1"/>
    <col min="7682" max="7682" width="22.7109375" style="64" customWidth="1"/>
    <col min="7683" max="7683" width="30.7109375" style="64" customWidth="1"/>
    <col min="7684" max="7684" width="11.42578125" style="64" customWidth="1"/>
    <col min="7685" max="7685" width="13.5703125" style="64" customWidth="1"/>
    <col min="7686" max="7687" width="9.140625" style="64"/>
    <col min="7688" max="7688" width="31.42578125" style="64" customWidth="1"/>
    <col min="7689" max="7689" width="29.28515625" style="64" customWidth="1"/>
    <col min="7690" max="7690" width="34.42578125" style="64" customWidth="1"/>
    <col min="7691" max="7694" width="9.140625" style="64"/>
    <col min="7695" max="7695" width="23.5703125" style="64" customWidth="1"/>
    <col min="7696" max="7696" width="20.5703125" style="64" customWidth="1"/>
    <col min="7697" max="7697" width="33.5703125" style="64" customWidth="1"/>
    <col min="7698" max="7936" width="9.140625" style="64"/>
    <col min="7937" max="7937" width="21.140625" style="64" customWidth="1"/>
    <col min="7938" max="7938" width="22.7109375" style="64" customWidth="1"/>
    <col min="7939" max="7939" width="30.7109375" style="64" customWidth="1"/>
    <col min="7940" max="7940" width="11.42578125" style="64" customWidth="1"/>
    <col min="7941" max="7941" width="13.5703125" style="64" customWidth="1"/>
    <col min="7942" max="7943" width="9.140625" style="64"/>
    <col min="7944" max="7944" width="31.42578125" style="64" customWidth="1"/>
    <col min="7945" max="7945" width="29.28515625" style="64" customWidth="1"/>
    <col min="7946" max="7946" width="34.42578125" style="64" customWidth="1"/>
    <col min="7947" max="7950" width="9.140625" style="64"/>
    <col min="7951" max="7951" width="23.5703125" style="64" customWidth="1"/>
    <col min="7952" max="7952" width="20.5703125" style="64" customWidth="1"/>
    <col min="7953" max="7953" width="33.5703125" style="64" customWidth="1"/>
    <col min="7954" max="8192" width="9.140625" style="64"/>
    <col min="8193" max="8193" width="21.140625" style="64" customWidth="1"/>
    <col min="8194" max="8194" width="22.7109375" style="64" customWidth="1"/>
    <col min="8195" max="8195" width="30.7109375" style="64" customWidth="1"/>
    <col min="8196" max="8196" width="11.42578125" style="64" customWidth="1"/>
    <col min="8197" max="8197" width="13.5703125" style="64" customWidth="1"/>
    <col min="8198" max="8199" width="9.140625" style="64"/>
    <col min="8200" max="8200" width="31.42578125" style="64" customWidth="1"/>
    <col min="8201" max="8201" width="29.28515625" style="64" customWidth="1"/>
    <col min="8202" max="8202" width="34.42578125" style="64" customWidth="1"/>
    <col min="8203" max="8206" width="9.140625" style="64"/>
    <col min="8207" max="8207" width="23.5703125" style="64" customWidth="1"/>
    <col min="8208" max="8208" width="20.5703125" style="64" customWidth="1"/>
    <col min="8209" max="8209" width="33.5703125" style="64" customWidth="1"/>
    <col min="8210" max="8448" width="9.140625" style="64"/>
    <col min="8449" max="8449" width="21.140625" style="64" customWidth="1"/>
    <col min="8450" max="8450" width="22.7109375" style="64" customWidth="1"/>
    <col min="8451" max="8451" width="30.7109375" style="64" customWidth="1"/>
    <col min="8452" max="8452" width="11.42578125" style="64" customWidth="1"/>
    <col min="8453" max="8453" width="13.5703125" style="64" customWidth="1"/>
    <col min="8454" max="8455" width="9.140625" style="64"/>
    <col min="8456" max="8456" width="31.42578125" style="64" customWidth="1"/>
    <col min="8457" max="8457" width="29.28515625" style="64" customWidth="1"/>
    <col min="8458" max="8458" width="34.42578125" style="64" customWidth="1"/>
    <col min="8459" max="8462" width="9.140625" style="64"/>
    <col min="8463" max="8463" width="23.5703125" style="64" customWidth="1"/>
    <col min="8464" max="8464" width="20.5703125" style="64" customWidth="1"/>
    <col min="8465" max="8465" width="33.5703125" style="64" customWidth="1"/>
    <col min="8466" max="8704" width="9.140625" style="64"/>
    <col min="8705" max="8705" width="21.140625" style="64" customWidth="1"/>
    <col min="8706" max="8706" width="22.7109375" style="64" customWidth="1"/>
    <col min="8707" max="8707" width="30.7109375" style="64" customWidth="1"/>
    <col min="8708" max="8708" width="11.42578125" style="64" customWidth="1"/>
    <col min="8709" max="8709" width="13.5703125" style="64" customWidth="1"/>
    <col min="8710" max="8711" width="9.140625" style="64"/>
    <col min="8712" max="8712" width="31.42578125" style="64" customWidth="1"/>
    <col min="8713" max="8713" width="29.28515625" style="64" customWidth="1"/>
    <col min="8714" max="8714" width="34.42578125" style="64" customWidth="1"/>
    <col min="8715" max="8718" width="9.140625" style="64"/>
    <col min="8719" max="8719" width="23.5703125" style="64" customWidth="1"/>
    <col min="8720" max="8720" width="20.5703125" style="64" customWidth="1"/>
    <col min="8721" max="8721" width="33.5703125" style="64" customWidth="1"/>
    <col min="8722" max="8960" width="9.140625" style="64"/>
    <col min="8961" max="8961" width="21.140625" style="64" customWidth="1"/>
    <col min="8962" max="8962" width="22.7109375" style="64" customWidth="1"/>
    <col min="8963" max="8963" width="30.7109375" style="64" customWidth="1"/>
    <col min="8964" max="8964" width="11.42578125" style="64" customWidth="1"/>
    <col min="8965" max="8965" width="13.5703125" style="64" customWidth="1"/>
    <col min="8966" max="8967" width="9.140625" style="64"/>
    <col min="8968" max="8968" width="31.42578125" style="64" customWidth="1"/>
    <col min="8969" max="8969" width="29.28515625" style="64" customWidth="1"/>
    <col min="8970" max="8970" width="34.42578125" style="64" customWidth="1"/>
    <col min="8971" max="8974" width="9.140625" style="64"/>
    <col min="8975" max="8975" width="23.5703125" style="64" customWidth="1"/>
    <col min="8976" max="8976" width="20.5703125" style="64" customWidth="1"/>
    <col min="8977" max="8977" width="33.5703125" style="64" customWidth="1"/>
    <col min="8978" max="9216" width="9.140625" style="64"/>
    <col min="9217" max="9217" width="21.140625" style="64" customWidth="1"/>
    <col min="9218" max="9218" width="22.7109375" style="64" customWidth="1"/>
    <col min="9219" max="9219" width="30.7109375" style="64" customWidth="1"/>
    <col min="9220" max="9220" width="11.42578125" style="64" customWidth="1"/>
    <col min="9221" max="9221" width="13.5703125" style="64" customWidth="1"/>
    <col min="9222" max="9223" width="9.140625" style="64"/>
    <col min="9224" max="9224" width="31.42578125" style="64" customWidth="1"/>
    <col min="9225" max="9225" width="29.28515625" style="64" customWidth="1"/>
    <col min="9226" max="9226" width="34.42578125" style="64" customWidth="1"/>
    <col min="9227" max="9230" width="9.140625" style="64"/>
    <col min="9231" max="9231" width="23.5703125" style="64" customWidth="1"/>
    <col min="9232" max="9232" width="20.5703125" style="64" customWidth="1"/>
    <col min="9233" max="9233" width="33.5703125" style="64" customWidth="1"/>
    <col min="9234" max="9472" width="9.140625" style="64"/>
    <col min="9473" max="9473" width="21.140625" style="64" customWidth="1"/>
    <col min="9474" max="9474" width="22.7109375" style="64" customWidth="1"/>
    <col min="9475" max="9475" width="30.7109375" style="64" customWidth="1"/>
    <col min="9476" max="9476" width="11.42578125" style="64" customWidth="1"/>
    <col min="9477" max="9477" width="13.5703125" style="64" customWidth="1"/>
    <col min="9478" max="9479" width="9.140625" style="64"/>
    <col min="9480" max="9480" width="31.42578125" style="64" customWidth="1"/>
    <col min="9481" max="9481" width="29.28515625" style="64" customWidth="1"/>
    <col min="9482" max="9482" width="34.42578125" style="64" customWidth="1"/>
    <col min="9483" max="9486" width="9.140625" style="64"/>
    <col min="9487" max="9487" width="23.5703125" style="64" customWidth="1"/>
    <col min="9488" max="9488" width="20.5703125" style="64" customWidth="1"/>
    <col min="9489" max="9489" width="33.5703125" style="64" customWidth="1"/>
    <col min="9490" max="9728" width="9.140625" style="64"/>
    <col min="9729" max="9729" width="21.140625" style="64" customWidth="1"/>
    <col min="9730" max="9730" width="22.7109375" style="64" customWidth="1"/>
    <col min="9731" max="9731" width="30.7109375" style="64" customWidth="1"/>
    <col min="9732" max="9732" width="11.42578125" style="64" customWidth="1"/>
    <col min="9733" max="9733" width="13.5703125" style="64" customWidth="1"/>
    <col min="9734" max="9735" width="9.140625" style="64"/>
    <col min="9736" max="9736" width="31.42578125" style="64" customWidth="1"/>
    <col min="9737" max="9737" width="29.28515625" style="64" customWidth="1"/>
    <col min="9738" max="9738" width="34.42578125" style="64" customWidth="1"/>
    <col min="9739" max="9742" width="9.140625" style="64"/>
    <col min="9743" max="9743" width="23.5703125" style="64" customWidth="1"/>
    <col min="9744" max="9744" width="20.5703125" style="64" customWidth="1"/>
    <col min="9745" max="9745" width="33.5703125" style="64" customWidth="1"/>
    <col min="9746" max="9984" width="9.140625" style="64"/>
    <col min="9985" max="9985" width="21.140625" style="64" customWidth="1"/>
    <col min="9986" max="9986" width="22.7109375" style="64" customWidth="1"/>
    <col min="9987" max="9987" width="30.7109375" style="64" customWidth="1"/>
    <col min="9988" max="9988" width="11.42578125" style="64" customWidth="1"/>
    <col min="9989" max="9989" width="13.5703125" style="64" customWidth="1"/>
    <col min="9990" max="9991" width="9.140625" style="64"/>
    <col min="9992" max="9992" width="31.42578125" style="64" customWidth="1"/>
    <col min="9993" max="9993" width="29.28515625" style="64" customWidth="1"/>
    <col min="9994" max="9994" width="34.42578125" style="64" customWidth="1"/>
    <col min="9995" max="9998" width="9.140625" style="64"/>
    <col min="9999" max="9999" width="23.5703125" style="64" customWidth="1"/>
    <col min="10000" max="10000" width="20.5703125" style="64" customWidth="1"/>
    <col min="10001" max="10001" width="33.5703125" style="64" customWidth="1"/>
    <col min="10002" max="10240" width="9.140625" style="64"/>
    <col min="10241" max="10241" width="21.140625" style="64" customWidth="1"/>
    <col min="10242" max="10242" width="22.7109375" style="64" customWidth="1"/>
    <col min="10243" max="10243" width="30.7109375" style="64" customWidth="1"/>
    <col min="10244" max="10244" width="11.42578125" style="64" customWidth="1"/>
    <col min="10245" max="10245" width="13.5703125" style="64" customWidth="1"/>
    <col min="10246" max="10247" width="9.140625" style="64"/>
    <col min="10248" max="10248" width="31.42578125" style="64" customWidth="1"/>
    <col min="10249" max="10249" width="29.28515625" style="64" customWidth="1"/>
    <col min="10250" max="10250" width="34.42578125" style="64" customWidth="1"/>
    <col min="10251" max="10254" width="9.140625" style="64"/>
    <col min="10255" max="10255" width="23.5703125" style="64" customWidth="1"/>
    <col min="10256" max="10256" width="20.5703125" style="64" customWidth="1"/>
    <col min="10257" max="10257" width="33.5703125" style="64" customWidth="1"/>
    <col min="10258" max="10496" width="9.140625" style="64"/>
    <col min="10497" max="10497" width="21.140625" style="64" customWidth="1"/>
    <col min="10498" max="10498" width="22.7109375" style="64" customWidth="1"/>
    <col min="10499" max="10499" width="30.7109375" style="64" customWidth="1"/>
    <col min="10500" max="10500" width="11.42578125" style="64" customWidth="1"/>
    <col min="10501" max="10501" width="13.5703125" style="64" customWidth="1"/>
    <col min="10502" max="10503" width="9.140625" style="64"/>
    <col min="10504" max="10504" width="31.42578125" style="64" customWidth="1"/>
    <col min="10505" max="10505" width="29.28515625" style="64" customWidth="1"/>
    <col min="10506" max="10506" width="34.42578125" style="64" customWidth="1"/>
    <col min="10507" max="10510" width="9.140625" style="64"/>
    <col min="10511" max="10511" width="23.5703125" style="64" customWidth="1"/>
    <col min="10512" max="10512" width="20.5703125" style="64" customWidth="1"/>
    <col min="10513" max="10513" width="33.5703125" style="64" customWidth="1"/>
    <col min="10514" max="10752" width="9.140625" style="64"/>
    <col min="10753" max="10753" width="21.140625" style="64" customWidth="1"/>
    <col min="10754" max="10754" width="22.7109375" style="64" customWidth="1"/>
    <col min="10755" max="10755" width="30.7109375" style="64" customWidth="1"/>
    <col min="10756" max="10756" width="11.42578125" style="64" customWidth="1"/>
    <col min="10757" max="10757" width="13.5703125" style="64" customWidth="1"/>
    <col min="10758" max="10759" width="9.140625" style="64"/>
    <col min="10760" max="10760" width="31.42578125" style="64" customWidth="1"/>
    <col min="10761" max="10761" width="29.28515625" style="64" customWidth="1"/>
    <col min="10762" max="10762" width="34.42578125" style="64" customWidth="1"/>
    <col min="10763" max="10766" width="9.140625" style="64"/>
    <col min="10767" max="10767" width="23.5703125" style="64" customWidth="1"/>
    <col min="10768" max="10768" width="20.5703125" style="64" customWidth="1"/>
    <col min="10769" max="10769" width="33.5703125" style="64" customWidth="1"/>
    <col min="10770" max="11008" width="9.140625" style="64"/>
    <col min="11009" max="11009" width="21.140625" style="64" customWidth="1"/>
    <col min="11010" max="11010" width="22.7109375" style="64" customWidth="1"/>
    <col min="11011" max="11011" width="30.7109375" style="64" customWidth="1"/>
    <col min="11012" max="11012" width="11.42578125" style="64" customWidth="1"/>
    <col min="11013" max="11013" width="13.5703125" style="64" customWidth="1"/>
    <col min="11014" max="11015" width="9.140625" style="64"/>
    <col min="11016" max="11016" width="31.42578125" style="64" customWidth="1"/>
    <col min="11017" max="11017" width="29.28515625" style="64" customWidth="1"/>
    <col min="11018" max="11018" width="34.42578125" style="64" customWidth="1"/>
    <col min="11019" max="11022" width="9.140625" style="64"/>
    <col min="11023" max="11023" width="23.5703125" style="64" customWidth="1"/>
    <col min="11024" max="11024" width="20.5703125" style="64" customWidth="1"/>
    <col min="11025" max="11025" width="33.5703125" style="64" customWidth="1"/>
    <col min="11026" max="11264" width="9.140625" style="64"/>
    <col min="11265" max="11265" width="21.140625" style="64" customWidth="1"/>
    <col min="11266" max="11266" width="22.7109375" style="64" customWidth="1"/>
    <col min="11267" max="11267" width="30.7109375" style="64" customWidth="1"/>
    <col min="11268" max="11268" width="11.42578125" style="64" customWidth="1"/>
    <col min="11269" max="11269" width="13.5703125" style="64" customWidth="1"/>
    <col min="11270" max="11271" width="9.140625" style="64"/>
    <col min="11272" max="11272" width="31.42578125" style="64" customWidth="1"/>
    <col min="11273" max="11273" width="29.28515625" style="64" customWidth="1"/>
    <col min="11274" max="11274" width="34.42578125" style="64" customWidth="1"/>
    <col min="11275" max="11278" width="9.140625" style="64"/>
    <col min="11279" max="11279" width="23.5703125" style="64" customWidth="1"/>
    <col min="11280" max="11280" width="20.5703125" style="64" customWidth="1"/>
    <col min="11281" max="11281" width="33.5703125" style="64" customWidth="1"/>
    <col min="11282" max="11520" width="9.140625" style="64"/>
    <col min="11521" max="11521" width="21.140625" style="64" customWidth="1"/>
    <col min="11522" max="11522" width="22.7109375" style="64" customWidth="1"/>
    <col min="11523" max="11523" width="30.7109375" style="64" customWidth="1"/>
    <col min="11524" max="11524" width="11.42578125" style="64" customWidth="1"/>
    <col min="11525" max="11525" width="13.5703125" style="64" customWidth="1"/>
    <col min="11526" max="11527" width="9.140625" style="64"/>
    <col min="11528" max="11528" width="31.42578125" style="64" customWidth="1"/>
    <col min="11529" max="11529" width="29.28515625" style="64" customWidth="1"/>
    <col min="11530" max="11530" width="34.42578125" style="64" customWidth="1"/>
    <col min="11531" max="11534" width="9.140625" style="64"/>
    <col min="11535" max="11535" width="23.5703125" style="64" customWidth="1"/>
    <col min="11536" max="11536" width="20.5703125" style="64" customWidth="1"/>
    <col min="11537" max="11537" width="33.5703125" style="64" customWidth="1"/>
    <col min="11538" max="11776" width="9.140625" style="64"/>
    <col min="11777" max="11777" width="21.140625" style="64" customWidth="1"/>
    <col min="11778" max="11778" width="22.7109375" style="64" customWidth="1"/>
    <col min="11779" max="11779" width="30.7109375" style="64" customWidth="1"/>
    <col min="11780" max="11780" width="11.42578125" style="64" customWidth="1"/>
    <col min="11781" max="11781" width="13.5703125" style="64" customWidth="1"/>
    <col min="11782" max="11783" width="9.140625" style="64"/>
    <col min="11784" max="11784" width="31.42578125" style="64" customWidth="1"/>
    <col min="11785" max="11785" width="29.28515625" style="64" customWidth="1"/>
    <col min="11786" max="11786" width="34.42578125" style="64" customWidth="1"/>
    <col min="11787" max="11790" width="9.140625" style="64"/>
    <col min="11791" max="11791" width="23.5703125" style="64" customWidth="1"/>
    <col min="11792" max="11792" width="20.5703125" style="64" customWidth="1"/>
    <col min="11793" max="11793" width="33.5703125" style="64" customWidth="1"/>
    <col min="11794" max="12032" width="9.140625" style="64"/>
    <col min="12033" max="12033" width="21.140625" style="64" customWidth="1"/>
    <col min="12034" max="12034" width="22.7109375" style="64" customWidth="1"/>
    <col min="12035" max="12035" width="30.7109375" style="64" customWidth="1"/>
    <col min="12036" max="12036" width="11.42578125" style="64" customWidth="1"/>
    <col min="12037" max="12037" width="13.5703125" style="64" customWidth="1"/>
    <col min="12038" max="12039" width="9.140625" style="64"/>
    <col min="12040" max="12040" width="31.42578125" style="64" customWidth="1"/>
    <col min="12041" max="12041" width="29.28515625" style="64" customWidth="1"/>
    <col min="12042" max="12042" width="34.42578125" style="64" customWidth="1"/>
    <col min="12043" max="12046" width="9.140625" style="64"/>
    <col min="12047" max="12047" width="23.5703125" style="64" customWidth="1"/>
    <col min="12048" max="12048" width="20.5703125" style="64" customWidth="1"/>
    <col min="12049" max="12049" width="33.5703125" style="64" customWidth="1"/>
    <col min="12050" max="12288" width="9.140625" style="64"/>
    <col min="12289" max="12289" width="21.140625" style="64" customWidth="1"/>
    <col min="12290" max="12290" width="22.7109375" style="64" customWidth="1"/>
    <col min="12291" max="12291" width="30.7109375" style="64" customWidth="1"/>
    <col min="12292" max="12292" width="11.42578125" style="64" customWidth="1"/>
    <col min="12293" max="12293" width="13.5703125" style="64" customWidth="1"/>
    <col min="12294" max="12295" width="9.140625" style="64"/>
    <col min="12296" max="12296" width="31.42578125" style="64" customWidth="1"/>
    <col min="12297" max="12297" width="29.28515625" style="64" customWidth="1"/>
    <col min="12298" max="12298" width="34.42578125" style="64" customWidth="1"/>
    <col min="12299" max="12302" width="9.140625" style="64"/>
    <col min="12303" max="12303" width="23.5703125" style="64" customWidth="1"/>
    <col min="12304" max="12304" width="20.5703125" style="64" customWidth="1"/>
    <col min="12305" max="12305" width="33.5703125" style="64" customWidth="1"/>
    <col min="12306" max="12544" width="9.140625" style="64"/>
    <col min="12545" max="12545" width="21.140625" style="64" customWidth="1"/>
    <col min="12546" max="12546" width="22.7109375" style="64" customWidth="1"/>
    <col min="12547" max="12547" width="30.7109375" style="64" customWidth="1"/>
    <col min="12548" max="12548" width="11.42578125" style="64" customWidth="1"/>
    <col min="12549" max="12549" width="13.5703125" style="64" customWidth="1"/>
    <col min="12550" max="12551" width="9.140625" style="64"/>
    <col min="12552" max="12552" width="31.42578125" style="64" customWidth="1"/>
    <col min="12553" max="12553" width="29.28515625" style="64" customWidth="1"/>
    <col min="12554" max="12554" width="34.42578125" style="64" customWidth="1"/>
    <col min="12555" max="12558" width="9.140625" style="64"/>
    <col min="12559" max="12559" width="23.5703125" style="64" customWidth="1"/>
    <col min="12560" max="12560" width="20.5703125" style="64" customWidth="1"/>
    <col min="12561" max="12561" width="33.5703125" style="64" customWidth="1"/>
    <col min="12562" max="12800" width="9.140625" style="64"/>
    <col min="12801" max="12801" width="21.140625" style="64" customWidth="1"/>
    <col min="12802" max="12802" width="22.7109375" style="64" customWidth="1"/>
    <col min="12803" max="12803" width="30.7109375" style="64" customWidth="1"/>
    <col min="12804" max="12804" width="11.42578125" style="64" customWidth="1"/>
    <col min="12805" max="12805" width="13.5703125" style="64" customWidth="1"/>
    <col min="12806" max="12807" width="9.140625" style="64"/>
    <col min="12808" max="12808" width="31.42578125" style="64" customWidth="1"/>
    <col min="12809" max="12809" width="29.28515625" style="64" customWidth="1"/>
    <col min="12810" max="12810" width="34.42578125" style="64" customWidth="1"/>
    <col min="12811" max="12814" width="9.140625" style="64"/>
    <col min="12815" max="12815" width="23.5703125" style="64" customWidth="1"/>
    <col min="12816" max="12816" width="20.5703125" style="64" customWidth="1"/>
    <col min="12817" max="12817" width="33.5703125" style="64" customWidth="1"/>
    <col min="12818" max="13056" width="9.140625" style="64"/>
    <col min="13057" max="13057" width="21.140625" style="64" customWidth="1"/>
    <col min="13058" max="13058" width="22.7109375" style="64" customWidth="1"/>
    <col min="13059" max="13059" width="30.7109375" style="64" customWidth="1"/>
    <col min="13060" max="13060" width="11.42578125" style="64" customWidth="1"/>
    <col min="13061" max="13061" width="13.5703125" style="64" customWidth="1"/>
    <col min="13062" max="13063" width="9.140625" style="64"/>
    <col min="13064" max="13064" width="31.42578125" style="64" customWidth="1"/>
    <col min="13065" max="13065" width="29.28515625" style="64" customWidth="1"/>
    <col min="13066" max="13066" width="34.42578125" style="64" customWidth="1"/>
    <col min="13067" max="13070" width="9.140625" style="64"/>
    <col min="13071" max="13071" width="23.5703125" style="64" customWidth="1"/>
    <col min="13072" max="13072" width="20.5703125" style="64" customWidth="1"/>
    <col min="13073" max="13073" width="33.5703125" style="64" customWidth="1"/>
    <col min="13074" max="13312" width="9.140625" style="64"/>
    <col min="13313" max="13313" width="21.140625" style="64" customWidth="1"/>
    <col min="13314" max="13314" width="22.7109375" style="64" customWidth="1"/>
    <col min="13315" max="13315" width="30.7109375" style="64" customWidth="1"/>
    <col min="13316" max="13316" width="11.42578125" style="64" customWidth="1"/>
    <col min="13317" max="13317" width="13.5703125" style="64" customWidth="1"/>
    <col min="13318" max="13319" width="9.140625" style="64"/>
    <col min="13320" max="13320" width="31.42578125" style="64" customWidth="1"/>
    <col min="13321" max="13321" width="29.28515625" style="64" customWidth="1"/>
    <col min="13322" max="13322" width="34.42578125" style="64" customWidth="1"/>
    <col min="13323" max="13326" width="9.140625" style="64"/>
    <col min="13327" max="13327" width="23.5703125" style="64" customWidth="1"/>
    <col min="13328" max="13328" width="20.5703125" style="64" customWidth="1"/>
    <col min="13329" max="13329" width="33.5703125" style="64" customWidth="1"/>
    <col min="13330" max="13568" width="9.140625" style="64"/>
    <col min="13569" max="13569" width="21.140625" style="64" customWidth="1"/>
    <col min="13570" max="13570" width="22.7109375" style="64" customWidth="1"/>
    <col min="13571" max="13571" width="30.7109375" style="64" customWidth="1"/>
    <col min="13572" max="13572" width="11.42578125" style="64" customWidth="1"/>
    <col min="13573" max="13573" width="13.5703125" style="64" customWidth="1"/>
    <col min="13574" max="13575" width="9.140625" style="64"/>
    <col min="13576" max="13576" width="31.42578125" style="64" customWidth="1"/>
    <col min="13577" max="13577" width="29.28515625" style="64" customWidth="1"/>
    <col min="13578" max="13578" width="34.42578125" style="64" customWidth="1"/>
    <col min="13579" max="13582" width="9.140625" style="64"/>
    <col min="13583" max="13583" width="23.5703125" style="64" customWidth="1"/>
    <col min="13584" max="13584" width="20.5703125" style="64" customWidth="1"/>
    <col min="13585" max="13585" width="33.5703125" style="64" customWidth="1"/>
    <col min="13586" max="13824" width="9.140625" style="64"/>
    <col min="13825" max="13825" width="21.140625" style="64" customWidth="1"/>
    <col min="13826" max="13826" width="22.7109375" style="64" customWidth="1"/>
    <col min="13827" max="13827" width="30.7109375" style="64" customWidth="1"/>
    <col min="13828" max="13828" width="11.42578125" style="64" customWidth="1"/>
    <col min="13829" max="13829" width="13.5703125" style="64" customWidth="1"/>
    <col min="13830" max="13831" width="9.140625" style="64"/>
    <col min="13832" max="13832" width="31.42578125" style="64" customWidth="1"/>
    <col min="13833" max="13833" width="29.28515625" style="64" customWidth="1"/>
    <col min="13834" max="13834" width="34.42578125" style="64" customWidth="1"/>
    <col min="13835" max="13838" width="9.140625" style="64"/>
    <col min="13839" max="13839" width="23.5703125" style="64" customWidth="1"/>
    <col min="13840" max="13840" width="20.5703125" style="64" customWidth="1"/>
    <col min="13841" max="13841" width="33.5703125" style="64" customWidth="1"/>
    <col min="13842" max="14080" width="9.140625" style="64"/>
    <col min="14081" max="14081" width="21.140625" style="64" customWidth="1"/>
    <col min="14082" max="14082" width="22.7109375" style="64" customWidth="1"/>
    <col min="14083" max="14083" width="30.7109375" style="64" customWidth="1"/>
    <col min="14084" max="14084" width="11.42578125" style="64" customWidth="1"/>
    <col min="14085" max="14085" width="13.5703125" style="64" customWidth="1"/>
    <col min="14086" max="14087" width="9.140625" style="64"/>
    <col min="14088" max="14088" width="31.42578125" style="64" customWidth="1"/>
    <col min="14089" max="14089" width="29.28515625" style="64" customWidth="1"/>
    <col min="14090" max="14090" width="34.42578125" style="64" customWidth="1"/>
    <col min="14091" max="14094" width="9.140625" style="64"/>
    <col min="14095" max="14095" width="23.5703125" style="64" customWidth="1"/>
    <col min="14096" max="14096" width="20.5703125" style="64" customWidth="1"/>
    <col min="14097" max="14097" width="33.5703125" style="64" customWidth="1"/>
    <col min="14098" max="14336" width="9.140625" style="64"/>
    <col min="14337" max="14337" width="21.140625" style="64" customWidth="1"/>
    <col min="14338" max="14338" width="22.7109375" style="64" customWidth="1"/>
    <col min="14339" max="14339" width="30.7109375" style="64" customWidth="1"/>
    <col min="14340" max="14340" width="11.42578125" style="64" customWidth="1"/>
    <col min="14341" max="14341" width="13.5703125" style="64" customWidth="1"/>
    <col min="14342" max="14343" width="9.140625" style="64"/>
    <col min="14344" max="14344" width="31.42578125" style="64" customWidth="1"/>
    <col min="14345" max="14345" width="29.28515625" style="64" customWidth="1"/>
    <col min="14346" max="14346" width="34.42578125" style="64" customWidth="1"/>
    <col min="14347" max="14350" width="9.140625" style="64"/>
    <col min="14351" max="14351" width="23.5703125" style="64" customWidth="1"/>
    <col min="14352" max="14352" width="20.5703125" style="64" customWidth="1"/>
    <col min="14353" max="14353" width="33.5703125" style="64" customWidth="1"/>
    <col min="14354" max="14592" width="9.140625" style="64"/>
    <col min="14593" max="14593" width="21.140625" style="64" customWidth="1"/>
    <col min="14594" max="14594" width="22.7109375" style="64" customWidth="1"/>
    <col min="14595" max="14595" width="30.7109375" style="64" customWidth="1"/>
    <col min="14596" max="14596" width="11.42578125" style="64" customWidth="1"/>
    <col min="14597" max="14597" width="13.5703125" style="64" customWidth="1"/>
    <col min="14598" max="14599" width="9.140625" style="64"/>
    <col min="14600" max="14600" width="31.42578125" style="64" customWidth="1"/>
    <col min="14601" max="14601" width="29.28515625" style="64" customWidth="1"/>
    <col min="14602" max="14602" width="34.42578125" style="64" customWidth="1"/>
    <col min="14603" max="14606" width="9.140625" style="64"/>
    <col min="14607" max="14607" width="23.5703125" style="64" customWidth="1"/>
    <col min="14608" max="14608" width="20.5703125" style="64" customWidth="1"/>
    <col min="14609" max="14609" width="33.5703125" style="64" customWidth="1"/>
    <col min="14610" max="14848" width="9.140625" style="64"/>
    <col min="14849" max="14849" width="21.140625" style="64" customWidth="1"/>
    <col min="14850" max="14850" width="22.7109375" style="64" customWidth="1"/>
    <col min="14851" max="14851" width="30.7109375" style="64" customWidth="1"/>
    <col min="14852" max="14852" width="11.42578125" style="64" customWidth="1"/>
    <col min="14853" max="14853" width="13.5703125" style="64" customWidth="1"/>
    <col min="14854" max="14855" width="9.140625" style="64"/>
    <col min="14856" max="14856" width="31.42578125" style="64" customWidth="1"/>
    <col min="14857" max="14857" width="29.28515625" style="64" customWidth="1"/>
    <col min="14858" max="14858" width="34.42578125" style="64" customWidth="1"/>
    <col min="14859" max="14862" width="9.140625" style="64"/>
    <col min="14863" max="14863" width="23.5703125" style="64" customWidth="1"/>
    <col min="14864" max="14864" width="20.5703125" style="64" customWidth="1"/>
    <col min="14865" max="14865" width="33.5703125" style="64" customWidth="1"/>
    <col min="14866" max="15104" width="9.140625" style="64"/>
    <col min="15105" max="15105" width="21.140625" style="64" customWidth="1"/>
    <col min="15106" max="15106" width="22.7109375" style="64" customWidth="1"/>
    <col min="15107" max="15107" width="30.7109375" style="64" customWidth="1"/>
    <col min="15108" max="15108" width="11.42578125" style="64" customWidth="1"/>
    <col min="15109" max="15109" width="13.5703125" style="64" customWidth="1"/>
    <col min="15110" max="15111" width="9.140625" style="64"/>
    <col min="15112" max="15112" width="31.42578125" style="64" customWidth="1"/>
    <col min="15113" max="15113" width="29.28515625" style="64" customWidth="1"/>
    <col min="15114" max="15114" width="34.42578125" style="64" customWidth="1"/>
    <col min="15115" max="15118" width="9.140625" style="64"/>
    <col min="15119" max="15119" width="23.5703125" style="64" customWidth="1"/>
    <col min="15120" max="15120" width="20.5703125" style="64" customWidth="1"/>
    <col min="15121" max="15121" width="33.5703125" style="64" customWidth="1"/>
    <col min="15122" max="15360" width="9.140625" style="64"/>
    <col min="15361" max="15361" width="21.140625" style="64" customWidth="1"/>
    <col min="15362" max="15362" width="22.7109375" style="64" customWidth="1"/>
    <col min="15363" max="15363" width="30.7109375" style="64" customWidth="1"/>
    <col min="15364" max="15364" width="11.42578125" style="64" customWidth="1"/>
    <col min="15365" max="15365" width="13.5703125" style="64" customWidth="1"/>
    <col min="15366" max="15367" width="9.140625" style="64"/>
    <col min="15368" max="15368" width="31.42578125" style="64" customWidth="1"/>
    <col min="15369" max="15369" width="29.28515625" style="64" customWidth="1"/>
    <col min="15370" max="15370" width="34.42578125" style="64" customWidth="1"/>
    <col min="15371" max="15374" width="9.140625" style="64"/>
    <col min="15375" max="15375" width="23.5703125" style="64" customWidth="1"/>
    <col min="15376" max="15376" width="20.5703125" style="64" customWidth="1"/>
    <col min="15377" max="15377" width="33.5703125" style="64" customWidth="1"/>
    <col min="15378" max="15616" width="9.140625" style="64"/>
    <col min="15617" max="15617" width="21.140625" style="64" customWidth="1"/>
    <col min="15618" max="15618" width="22.7109375" style="64" customWidth="1"/>
    <col min="15619" max="15619" width="30.7109375" style="64" customWidth="1"/>
    <col min="15620" max="15620" width="11.42578125" style="64" customWidth="1"/>
    <col min="15621" max="15621" width="13.5703125" style="64" customWidth="1"/>
    <col min="15622" max="15623" width="9.140625" style="64"/>
    <col min="15624" max="15624" width="31.42578125" style="64" customWidth="1"/>
    <col min="15625" max="15625" width="29.28515625" style="64" customWidth="1"/>
    <col min="15626" max="15626" width="34.42578125" style="64" customWidth="1"/>
    <col min="15627" max="15630" width="9.140625" style="64"/>
    <col min="15631" max="15631" width="23.5703125" style="64" customWidth="1"/>
    <col min="15632" max="15632" width="20.5703125" style="64" customWidth="1"/>
    <col min="15633" max="15633" width="33.5703125" style="64" customWidth="1"/>
    <col min="15634" max="15872" width="9.140625" style="64"/>
    <col min="15873" max="15873" width="21.140625" style="64" customWidth="1"/>
    <col min="15874" max="15874" width="22.7109375" style="64" customWidth="1"/>
    <col min="15875" max="15875" width="30.7109375" style="64" customWidth="1"/>
    <col min="15876" max="15876" width="11.42578125" style="64" customWidth="1"/>
    <col min="15877" max="15877" width="13.5703125" style="64" customWidth="1"/>
    <col min="15878" max="15879" width="9.140625" style="64"/>
    <col min="15880" max="15880" width="31.42578125" style="64" customWidth="1"/>
    <col min="15881" max="15881" width="29.28515625" style="64" customWidth="1"/>
    <col min="15882" max="15882" width="34.42578125" style="64" customWidth="1"/>
    <col min="15883" max="15886" width="9.140625" style="64"/>
    <col min="15887" max="15887" width="23.5703125" style="64" customWidth="1"/>
    <col min="15888" max="15888" width="20.5703125" style="64" customWidth="1"/>
    <col min="15889" max="15889" width="33.5703125" style="64" customWidth="1"/>
    <col min="15890" max="16128" width="9.140625" style="64"/>
    <col min="16129" max="16129" width="21.140625" style="64" customWidth="1"/>
    <col min="16130" max="16130" width="22.7109375" style="64" customWidth="1"/>
    <col min="16131" max="16131" width="30.7109375" style="64" customWidth="1"/>
    <col min="16132" max="16132" width="11.42578125" style="64" customWidth="1"/>
    <col min="16133" max="16133" width="13.5703125" style="64" customWidth="1"/>
    <col min="16134" max="16135" width="9.140625" style="64"/>
    <col min="16136" max="16136" width="31.42578125" style="64" customWidth="1"/>
    <col min="16137" max="16137" width="29.28515625" style="64" customWidth="1"/>
    <col min="16138" max="16138" width="34.42578125" style="64" customWidth="1"/>
    <col min="16139" max="16142" width="9.140625" style="64"/>
    <col min="16143" max="16143" width="23.5703125" style="64" customWidth="1"/>
    <col min="16144" max="16144" width="20.5703125" style="64" customWidth="1"/>
    <col min="16145" max="16145" width="33.5703125" style="64" customWidth="1"/>
    <col min="16146" max="16384" width="9.140625" style="64"/>
  </cols>
  <sheetData>
    <row r="4" spans="1:5" ht="18" x14ac:dyDescent="0.25">
      <c r="A4" s="63" t="s">
        <v>680</v>
      </c>
    </row>
    <row r="6" spans="1:5" ht="13.5" thickBot="1" x14ac:dyDescent="0.25">
      <c r="A6" s="98" t="s">
        <v>681</v>
      </c>
      <c r="B6" s="98"/>
      <c r="C6" s="98"/>
      <c r="D6" s="98"/>
      <c r="E6" s="98"/>
    </row>
    <row r="7" spans="1:5" ht="14.25" thickTop="1" thickBot="1" x14ac:dyDescent="0.25">
      <c r="A7" s="100" t="s">
        <v>682</v>
      </c>
      <c r="B7" s="101"/>
      <c r="C7" s="65" t="s">
        <v>683</v>
      </c>
      <c r="D7" s="66" t="s">
        <v>684</v>
      </c>
      <c r="E7" s="67" t="s">
        <v>685</v>
      </c>
    </row>
    <row r="8" spans="1:5" ht="13.5" thickTop="1" x14ac:dyDescent="0.2">
      <c r="A8" s="102" t="s">
        <v>686</v>
      </c>
      <c r="B8" s="68" t="s">
        <v>687</v>
      </c>
      <c r="C8" s="69">
        <v>90</v>
      </c>
      <c r="D8" s="70">
        <v>48.455555555555556</v>
      </c>
      <c r="E8" s="71">
        <v>4361</v>
      </c>
    </row>
    <row r="9" spans="1:5" x14ac:dyDescent="0.2">
      <c r="A9" s="103"/>
      <c r="B9" s="72" t="s">
        <v>644</v>
      </c>
      <c r="C9" s="73">
        <v>5</v>
      </c>
      <c r="D9" s="74">
        <v>39.799999999999997</v>
      </c>
      <c r="E9" s="75">
        <v>199</v>
      </c>
    </row>
    <row r="10" spans="1:5" ht="13.5" thickBot="1" x14ac:dyDescent="0.25">
      <c r="A10" s="104"/>
      <c r="B10" s="76" t="s">
        <v>688</v>
      </c>
      <c r="C10" s="77">
        <v>95</v>
      </c>
      <c r="D10" s="78"/>
      <c r="E10" s="79"/>
    </row>
    <row r="11" spans="1:5" ht="13.5" thickTop="1" x14ac:dyDescent="0.2"/>
    <row r="12" spans="1:5" ht="13.5" thickBot="1" x14ac:dyDescent="0.25">
      <c r="A12" s="98" t="s">
        <v>689</v>
      </c>
      <c r="B12" s="98"/>
    </row>
    <row r="13" spans="1:5" ht="14.25" thickTop="1" thickBot="1" x14ac:dyDescent="0.25">
      <c r="A13" s="80" t="s">
        <v>690</v>
      </c>
      <c r="B13" s="81" t="s">
        <v>686</v>
      </c>
    </row>
    <row r="14" spans="1:5" ht="13.5" thickTop="1" x14ac:dyDescent="0.2">
      <c r="A14" s="82" t="s">
        <v>691</v>
      </c>
      <c r="B14" s="83">
        <v>184</v>
      </c>
    </row>
    <row r="15" spans="1:5" x14ac:dyDescent="0.2">
      <c r="A15" s="84" t="s">
        <v>692</v>
      </c>
      <c r="B15" s="85">
        <v>199</v>
      </c>
    </row>
    <row r="16" spans="1:5" x14ac:dyDescent="0.2">
      <c r="A16" s="86" t="s">
        <v>693</v>
      </c>
      <c r="B16" s="90">
        <v>-0.68342900478404134</v>
      </c>
    </row>
    <row r="17" spans="1:5" ht="13.5" thickBot="1" x14ac:dyDescent="0.25">
      <c r="A17" s="88" t="s">
        <v>694</v>
      </c>
      <c r="B17" s="89">
        <v>0.49433579731347255</v>
      </c>
    </row>
    <row r="18" spans="1:5" ht="13.5" thickTop="1" x14ac:dyDescent="0.2">
      <c r="A18" s="99" t="s">
        <v>695</v>
      </c>
      <c r="B18" s="99"/>
    </row>
    <row r="20" spans="1:5" ht="18" x14ac:dyDescent="0.25">
      <c r="A20" s="63" t="s">
        <v>680</v>
      </c>
    </row>
    <row r="22" spans="1:5" ht="13.5" thickBot="1" x14ac:dyDescent="0.25">
      <c r="A22" s="98" t="s">
        <v>681</v>
      </c>
      <c r="B22" s="98"/>
      <c r="C22" s="98"/>
      <c r="D22" s="98"/>
      <c r="E22" s="98"/>
    </row>
    <row r="23" spans="1:5" ht="14.25" thickTop="1" thickBot="1" x14ac:dyDescent="0.25">
      <c r="A23" s="100" t="s">
        <v>682</v>
      </c>
      <c r="B23" s="101"/>
      <c r="C23" s="65" t="s">
        <v>683</v>
      </c>
      <c r="D23" s="66" t="s">
        <v>684</v>
      </c>
      <c r="E23" s="67" t="s">
        <v>685</v>
      </c>
    </row>
    <row r="24" spans="1:5" ht="13.5" thickTop="1" x14ac:dyDescent="0.2">
      <c r="A24" s="102" t="s">
        <v>686</v>
      </c>
      <c r="B24" s="68" t="s">
        <v>687</v>
      </c>
      <c r="C24" s="69">
        <v>90</v>
      </c>
      <c r="D24" s="70">
        <v>48.027777777777779</v>
      </c>
      <c r="E24" s="71">
        <v>4322.5</v>
      </c>
    </row>
    <row r="25" spans="1:5" x14ac:dyDescent="0.2">
      <c r="A25" s="103"/>
      <c r="B25" s="72" t="s">
        <v>645</v>
      </c>
      <c r="C25" s="73">
        <v>5</v>
      </c>
      <c r="D25" s="74">
        <v>47.5</v>
      </c>
      <c r="E25" s="75">
        <v>237.5</v>
      </c>
    </row>
    <row r="26" spans="1:5" ht="13.5" thickBot="1" x14ac:dyDescent="0.25">
      <c r="A26" s="104"/>
      <c r="B26" s="76" t="s">
        <v>688</v>
      </c>
      <c r="C26" s="77">
        <v>95</v>
      </c>
      <c r="D26" s="78"/>
      <c r="E26" s="79"/>
    </row>
    <row r="27" spans="1:5" ht="13.5" thickTop="1" x14ac:dyDescent="0.2"/>
    <row r="28" spans="1:5" ht="13.5" thickBot="1" x14ac:dyDescent="0.25">
      <c r="A28" s="98" t="s">
        <v>689</v>
      </c>
      <c r="B28" s="98"/>
    </row>
    <row r="29" spans="1:5" ht="14.25" thickTop="1" thickBot="1" x14ac:dyDescent="0.25">
      <c r="A29" s="80" t="s">
        <v>690</v>
      </c>
      <c r="B29" s="81" t="s">
        <v>686</v>
      </c>
    </row>
    <row r="30" spans="1:5" ht="13.5" thickTop="1" x14ac:dyDescent="0.2">
      <c r="A30" s="82" t="s">
        <v>691</v>
      </c>
      <c r="B30" s="83">
        <v>222.5</v>
      </c>
    </row>
    <row r="31" spans="1:5" x14ac:dyDescent="0.2">
      <c r="A31" s="84" t="s">
        <v>692</v>
      </c>
      <c r="B31" s="85">
        <v>237.5</v>
      </c>
    </row>
    <row r="32" spans="1:5" x14ac:dyDescent="0.2">
      <c r="A32" s="86" t="s">
        <v>693</v>
      </c>
      <c r="B32" s="90">
        <v>-4.1672646163731328E-2</v>
      </c>
    </row>
    <row r="33" spans="1:5" ht="13.5" thickBot="1" x14ac:dyDescent="0.25">
      <c r="A33" s="88" t="s">
        <v>694</v>
      </c>
      <c r="B33" s="89">
        <v>0.96675966021112902</v>
      </c>
    </row>
    <row r="34" spans="1:5" ht="13.5" thickTop="1" x14ac:dyDescent="0.2">
      <c r="A34" s="99" t="s">
        <v>695</v>
      </c>
      <c r="B34" s="99"/>
    </row>
    <row r="37" spans="1:5" ht="18" x14ac:dyDescent="0.25">
      <c r="A37" s="63" t="s">
        <v>680</v>
      </c>
    </row>
    <row r="39" spans="1:5" ht="13.5" thickBot="1" x14ac:dyDescent="0.25">
      <c r="A39" s="96" t="s">
        <v>681</v>
      </c>
      <c r="B39" s="96"/>
      <c r="C39" s="96"/>
      <c r="D39" s="96"/>
      <c r="E39" s="96"/>
    </row>
    <row r="40" spans="1:5" ht="14.25" thickTop="1" thickBot="1" x14ac:dyDescent="0.25">
      <c r="A40" s="100" t="s">
        <v>682</v>
      </c>
      <c r="B40" s="101"/>
      <c r="C40" s="65" t="s">
        <v>683</v>
      </c>
      <c r="D40" s="66" t="s">
        <v>684</v>
      </c>
      <c r="E40" s="67" t="s">
        <v>685</v>
      </c>
    </row>
    <row r="41" spans="1:5" ht="13.5" thickTop="1" x14ac:dyDescent="0.2">
      <c r="A41" s="102" t="s">
        <v>686</v>
      </c>
      <c r="B41" s="68" t="s">
        <v>687</v>
      </c>
      <c r="C41" s="69">
        <v>90</v>
      </c>
      <c r="D41" s="70">
        <v>68.7</v>
      </c>
      <c r="E41" s="71">
        <v>6183</v>
      </c>
    </row>
    <row r="42" spans="1:5" x14ac:dyDescent="0.2">
      <c r="A42" s="103"/>
      <c r="B42" s="72" t="s">
        <v>646</v>
      </c>
      <c r="C42" s="73">
        <v>29</v>
      </c>
      <c r="D42" s="74">
        <v>33</v>
      </c>
      <c r="E42" s="75">
        <v>957</v>
      </c>
    </row>
    <row r="43" spans="1:5" ht="13.5" thickBot="1" x14ac:dyDescent="0.25">
      <c r="A43" s="104"/>
      <c r="B43" s="76" t="s">
        <v>688</v>
      </c>
      <c r="C43" s="77">
        <v>119</v>
      </c>
      <c r="D43" s="78"/>
      <c r="E43" s="79"/>
    </row>
    <row r="44" spans="1:5" ht="13.5" thickTop="1" x14ac:dyDescent="0.2"/>
    <row r="45" spans="1:5" ht="13.5" thickBot="1" x14ac:dyDescent="0.25">
      <c r="A45" s="96" t="s">
        <v>689</v>
      </c>
      <c r="B45" s="96"/>
    </row>
    <row r="46" spans="1:5" ht="14.25" thickTop="1" thickBot="1" x14ac:dyDescent="0.25">
      <c r="A46" s="80" t="s">
        <v>690</v>
      </c>
      <c r="B46" s="81" t="s">
        <v>686</v>
      </c>
    </row>
    <row r="47" spans="1:5" ht="13.5" thickTop="1" x14ac:dyDescent="0.2">
      <c r="A47" s="82" t="s">
        <v>691</v>
      </c>
      <c r="B47" s="83">
        <v>522</v>
      </c>
    </row>
    <row r="48" spans="1:5" x14ac:dyDescent="0.2">
      <c r="A48" s="84" t="s">
        <v>692</v>
      </c>
      <c r="B48" s="85">
        <v>957</v>
      </c>
    </row>
    <row r="49" spans="1:2" x14ac:dyDescent="0.2">
      <c r="A49" s="86" t="s">
        <v>693</v>
      </c>
      <c r="B49" s="87">
        <v>-4.8470280401153163</v>
      </c>
    </row>
    <row r="50" spans="1:2" ht="13.5" thickBot="1" x14ac:dyDescent="0.25">
      <c r="A50" s="88" t="s">
        <v>694</v>
      </c>
      <c r="B50" s="89">
        <v>1.2532472002075115E-6</v>
      </c>
    </row>
    <row r="51" spans="1:2" ht="13.5" thickTop="1" x14ac:dyDescent="0.2">
      <c r="A51" s="97" t="s">
        <v>695</v>
      </c>
      <c r="B51" s="97"/>
    </row>
  </sheetData>
  <mergeCells count="15">
    <mergeCell ref="A23:B23"/>
    <mergeCell ref="A6:E6"/>
    <mergeCell ref="A7:B7"/>
    <mergeCell ref="A8:A10"/>
    <mergeCell ref="A12:B12"/>
    <mergeCell ref="A18:B18"/>
    <mergeCell ref="A22:E22"/>
    <mergeCell ref="A45:B45"/>
    <mergeCell ref="A51:B51"/>
    <mergeCell ref="A24:A26"/>
    <mergeCell ref="A28:B28"/>
    <mergeCell ref="A34:B34"/>
    <mergeCell ref="A39:E39"/>
    <mergeCell ref="A40:B40"/>
    <mergeCell ref="A41:A43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Normal</vt:lpstr>
      <vt:lpstr>DR</vt:lpstr>
      <vt:lpstr>CNV</vt:lpstr>
      <vt:lpstr>AMD</vt:lpstr>
      <vt:lpstr>AVG All Subjects</vt:lpstr>
      <vt:lpstr>Diff. vs Avg Plot</vt:lpstr>
      <vt:lpstr>T-Test P-Value</vt:lpstr>
      <vt:lpstr>U-Test P-Value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2023-03-08T19:43:06Z</dcterms:created>
  <dcterms:modified xsi:type="dcterms:W3CDTF">2023-10-24T06:17:09Z</dcterms:modified>
</cp:coreProperties>
</file>